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8\Q1\"/>
    </mc:Choice>
  </mc:AlternateContent>
  <xr:revisionPtr revIDLastSave="0" documentId="13_ncr:1_{5AE2D998-ECCA-49D2-95E1-0F0FC3B51B53}" xr6:coauthVersionLast="47" xr6:coauthVersionMax="47" xr10:uidLastSave="{00000000-0000-0000-0000-000000000000}"/>
  <bookViews>
    <workbookView xWindow="-110" yWindow="-110" windowWidth="19420" windowHeight="10300" activeTab="3" xr2:uid="{8DC32313-2A06-4E81-9B3A-D686BBCC73CE}"/>
  </bookViews>
  <sheets>
    <sheet name="BS" sheetId="1" r:id="rId1"/>
    <sheet name="SE-Conso" sheetId="2" r:id="rId2"/>
    <sheet name="SE-SBN" sheetId="3" r:id="rId3"/>
    <sheet name="PL" sheetId="4" r:id="rId4"/>
    <sheet name="OCI 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'[1]ส่งมอบสอบเทียบ (2)'!$A$7:$AN$61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[2]รายละเอียดทรัพย์สิน!$O$1:$Y$33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[3]WP_CF!#REF!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[4]dept!$A$4:$A$102</definedName>
    <definedName name="asdfas">[5]ac_code!$A$1:$E$360</definedName>
    <definedName name="ＡＳＩ価格改定詳細データ">#REF!</definedName>
    <definedName name="ass">#N/A</definedName>
    <definedName name="assss">#N/A</definedName>
    <definedName name="AUDIT">[6]kb3!$A$1:$C$65536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'[1]บัญชีเครื่องมือวัด (3)'!$A$1:$R$187</definedName>
    <definedName name="case">[7]data!$C$1</definedName>
    <definedName name="CategoryDefectTypeX">OFFSET([8]Data!$A$3,1,0,COUNTA([8]Data!$A$1:$A$65536)-2,1)</definedName>
    <definedName name="CategoryDefectTypeY">OFFSET([8]Data!$B$3,1,0,COUNTA([8]Data!$A$1:$A$65536)-2,1)</definedName>
    <definedName name="cc">'[9]สรุปLPG เม.ย.61'!$F$33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'[10]Customer List by Code'!$A$1:$E$65536</definedName>
    <definedName name="d">#REF!</definedName>
    <definedName name="da">[11]kbsept!$A$1:$E$8792</definedName>
    <definedName name="DATA">[12]DATA!$A$3:$P$888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[2]รายละเอียดทรัพย์สิน!$A$5:$A$124</definedName>
    <definedName name="ffff">#REF!</definedName>
    <definedName name="fgf">'[13]Holiday-Dec'!$A$3:$AI$96</definedName>
    <definedName name="Fleet">[14]Fleet!$E$3:$F$64</definedName>
    <definedName name="FleetNumber">[15]Fleet!$E$3:$F$67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'[16]พ.ย.46-ม.ค.47'!#REF!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'[17]Holiday-Dec'!$A$3:$AI$96</definedName>
    <definedName name="HolidayOct">'[18]Holiday-Oct'!$A$3:$AI$79</definedName>
    <definedName name="HolidaySep">'[19]Holiday-Sep'!$A$3:$AH$55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[20]B!#REF!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[21]JOB!$D$12:$CY$232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OFFSET([8]Data!$G$3,1,0,COUNTA([8]Data!$G$1:$G$65536)-2,1)</definedName>
    <definedName name="ModelY">OFFSET([8]Data!$H$3,1,0,COUNTA([8]Data!$G$1:$G$65536)-2,1)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>MATCH(0.01,End_Bal,-1)+1</definedName>
    <definedName name="nut">'[22]code nut'!$A$1:$B$65536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[23]BRACKET!#REF!</definedName>
    <definedName name="PART">#REF!</definedName>
    <definedName name="pat">[24]งบกำไรขาดทุน!#REF!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[25]งบกำไรขาดทุน!#REF!</definedName>
    <definedName name="PicTable">[2]picture!$C$2:$C$249</definedName>
    <definedName name="PIRCE">[26]PIRCE!$AU$4:$AW$1020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BS!$B$1:$M$140</definedName>
    <definedName name="_xlnm.Print_Area" localSheetId="5">CF!$B$1:$O$111</definedName>
    <definedName name="_xlnm.Print_Area" localSheetId="4">'OCI '!$B$1:$M$41</definedName>
    <definedName name="_xlnm.Print_Area" localSheetId="3">PL!$B$1:$M$48</definedName>
    <definedName name="_xlnm.Print_Area" localSheetId="1">'SE-Conso'!$A$1:$AA$42</definedName>
    <definedName name="_xlnm.Print_Area" localSheetId="2">'SE-SBN'!$A$1:$U$35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Area">[25]งบกำไรขาดทุน!#REF!</definedName>
    <definedName name="ProcessFoundX">OFFSET([8]Data!$D$3,1,0,COUNTA([8]Data!$D$1:$D$65536)-2,1)</definedName>
    <definedName name="ProcessFoundY">OFFSET([8]Data!$E$3,1,0,COUNTA([8]Data!$D$1:$D$65536)-2,1)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>[27]!Record1</definedName>
    <definedName name="Record2">[27]!Record2</definedName>
    <definedName name="Record3">[27]!Record3</definedName>
    <definedName name="Record4">[27]!Record4</definedName>
    <definedName name="_xlnm.Recorder">#REF!</definedName>
    <definedName name="RepDate">[28]Header!$B$1</definedName>
    <definedName name="Report">[25]งบกำไรขาดทุน!#REF!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[25]งบดุล!#REF!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'[29]พ.ย.46-ม.ค.47'!#REF!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[23]BRACKET!#REF!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>Scheduled_Payment+Extra_Payment</definedName>
    <definedName name="Truck">#REF!</definedName>
    <definedName name="ui">#REF!</definedName>
    <definedName name="Unit">#REF!</definedName>
    <definedName name="V">'[30]DM 1209'!$A:$IV</definedName>
    <definedName name="VA">#N/A</definedName>
    <definedName name="Values_Entered">IF(Loan_Amount*Interest_Rate*Loan_Years*Loan_Start&gt;0,1,0)</definedName>
    <definedName name="vane">'[31]พ.ย.46-ม.ค.47'!#REF!</definedName>
    <definedName name="VIEW">#REF!</definedName>
    <definedName name="Volume">#REF!</definedName>
    <definedName name="VV">'[30]DM 1209'!$A:$IV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'[32]4'!$B$4:$F$16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'[33]Sheet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[34]ปัจจุบัน22nov!$A$1:$H$97</definedName>
    <definedName name="คชจ.อบรม">[35]งบกำไรขาดทุน!#REF!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[36]งบดุล!#REF!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[37]รับจ่าย!#REF!</definedName>
    <definedName name="จ่าย_T_R_ครบกำหนด">[37]รับจ่าย!#REF!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[38]งบกำไรขาดทุน!#REF!</definedName>
    <definedName name="ปริมาณ" hidden="1">#REF!</definedName>
    <definedName name="พพพ">#REF!</definedName>
    <definedName name="ฟ1">[39]BL!#REF!</definedName>
    <definedName name="ภงด1">#N/A</definedName>
    <definedName name="ภาษี">[35]งบดุล!#REF!</definedName>
    <definedName name="ภาษีถูกหัก">#REF!</definedName>
    <definedName name="ยื่นภงด.">#REF!</definedName>
    <definedName name="ยื่นภงด.1">[35]งบกำไรขาดทุน!#REF!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'[40]Detail-Sep'!#REF!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'[41]600以下'!$A$2:$L$513</definedName>
    <definedName name="全社集計">'[42]品番別まとめ(記入例)'!$A$1:$X$139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[43]選択肢リスト!$A$2:$A$17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[44]管理シートEXCEL変換データ!$A$1:$AH$4218</definedName>
    <definedName name="置き場検証">#REF!</definedName>
    <definedName name="背番号">[45]背番号!$A$1:$U$461</definedName>
    <definedName name="部署コード">[46]部署コード!$A$1:$E$450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0" i="6" l="1"/>
  <c r="H90" i="6"/>
  <c r="O24" i="3"/>
  <c r="Q24" i="3"/>
  <c r="I76" i="1"/>
  <c r="G76" i="1"/>
  <c r="M25" i="5" l="1"/>
  <c r="K25" i="5"/>
  <c r="I25" i="5"/>
  <c r="G25" i="5"/>
  <c r="N67" i="6"/>
  <c r="J67" i="6"/>
  <c r="K76" i="1"/>
  <c r="M76" i="1"/>
  <c r="U17" i="2"/>
  <c r="W17" i="2" s="1"/>
  <c r="AA17" i="2" s="1"/>
  <c r="U22" i="3"/>
  <c r="Y27" i="2"/>
  <c r="I31" i="5"/>
  <c r="Y22" i="2"/>
  <c r="G20" i="3"/>
  <c r="H86" i="6" l="1"/>
  <c r="L86" i="6"/>
  <c r="N81" i="6"/>
  <c r="N86" i="6" s="1"/>
  <c r="J81" i="6"/>
  <c r="J86" i="6" s="1"/>
  <c r="N78" i="6"/>
  <c r="J78" i="6"/>
  <c r="L78" i="6"/>
  <c r="H78" i="6"/>
  <c r="L67" i="6"/>
  <c r="H67" i="6"/>
  <c r="H66" i="6"/>
  <c r="B63" i="6"/>
  <c r="B34" i="5"/>
  <c r="B2" i="5"/>
  <c r="M23" i="4"/>
  <c r="I23" i="4"/>
  <c r="K23" i="4"/>
  <c r="G23" i="4"/>
  <c r="M16" i="4"/>
  <c r="I16" i="4"/>
  <c r="T28" i="3"/>
  <c r="R28" i="3"/>
  <c r="O28" i="3"/>
  <c r="K116" i="1" s="1"/>
  <c r="K28" i="3"/>
  <c r="K114" i="1" s="1"/>
  <c r="I28" i="3"/>
  <c r="G28" i="3"/>
  <c r="K111" i="1" s="1"/>
  <c r="U27" i="3"/>
  <c r="Q26" i="3"/>
  <c r="Q28" i="3" s="1"/>
  <c r="S24" i="3"/>
  <c r="B24" i="3"/>
  <c r="A23" i="3"/>
  <c r="O20" i="3"/>
  <c r="M20" i="3"/>
  <c r="K20" i="3"/>
  <c r="I20" i="3"/>
  <c r="U19" i="3"/>
  <c r="S18" i="3"/>
  <c r="U18" i="3" s="1"/>
  <c r="S16" i="3"/>
  <c r="U16" i="3" s="1"/>
  <c r="U14" i="3"/>
  <c r="W30" i="2"/>
  <c r="AA30" i="2" s="1"/>
  <c r="AA29" i="2"/>
  <c r="S27" i="2"/>
  <c r="S29" i="2" s="1"/>
  <c r="K29" i="2" s="1"/>
  <c r="O27" i="2"/>
  <c r="Q31" i="2"/>
  <c r="G31" i="2"/>
  <c r="E31" i="2"/>
  <c r="W22" i="2"/>
  <c r="U22" i="2"/>
  <c r="Q22" i="2"/>
  <c r="O22" i="2"/>
  <c r="M22" i="2"/>
  <c r="M31" i="2" s="1"/>
  <c r="K22" i="2"/>
  <c r="AA18" i="2"/>
  <c r="AA14" i="2"/>
  <c r="M117" i="1"/>
  <c r="M119" i="1" s="1"/>
  <c r="I117" i="1"/>
  <c r="I119" i="1" s="1"/>
  <c r="K112" i="1"/>
  <c r="K103" i="1"/>
  <c r="G103" i="1"/>
  <c r="B100" i="1"/>
  <c r="M84" i="1"/>
  <c r="M85" i="1" s="1"/>
  <c r="I84" i="1"/>
  <c r="I85" i="1" s="1"/>
  <c r="K80" i="1"/>
  <c r="K84" i="1" s="1"/>
  <c r="G80" i="1"/>
  <c r="G79" i="1"/>
  <c r="M56" i="1"/>
  <c r="M103" i="1" s="1"/>
  <c r="K56" i="1"/>
  <c r="I56" i="1"/>
  <c r="I103" i="1" s="1"/>
  <c r="G56" i="1"/>
  <c r="B53" i="1"/>
  <c r="M38" i="1"/>
  <c r="I38" i="1"/>
  <c r="K38" i="1"/>
  <c r="G38" i="1"/>
  <c r="M28" i="1"/>
  <c r="K28" i="1"/>
  <c r="I28" i="1"/>
  <c r="G28" i="1"/>
  <c r="U27" i="2" l="1"/>
  <c r="I31" i="2"/>
  <c r="G114" i="1" s="1"/>
  <c r="AA22" i="2"/>
  <c r="G84" i="1"/>
  <c r="G85" i="1" s="1"/>
  <c r="I24" i="4"/>
  <c r="I26" i="4" s="1"/>
  <c r="I28" i="4" s="1"/>
  <c r="I31" i="4" s="1"/>
  <c r="G39" i="1"/>
  <c r="U26" i="2"/>
  <c r="W26" i="2" s="1"/>
  <c r="AA26" i="2" s="1"/>
  <c r="S26" i="3"/>
  <c r="S28" i="3" s="1"/>
  <c r="S20" i="3"/>
  <c r="U20" i="3"/>
  <c r="M24" i="4"/>
  <c r="M26" i="4" s="1"/>
  <c r="M28" i="4" s="1"/>
  <c r="I120" i="1"/>
  <c r="M39" i="1"/>
  <c r="K39" i="1"/>
  <c r="I39" i="1"/>
  <c r="G111" i="1"/>
  <c r="G112" i="1"/>
  <c r="K85" i="1"/>
  <c r="J31" i="6"/>
  <c r="J50" i="6" s="1"/>
  <c r="J53" i="6" s="1"/>
  <c r="M120" i="1"/>
  <c r="U29" i="2"/>
  <c r="O31" i="2"/>
  <c r="M26" i="3"/>
  <c r="S31" i="2"/>
  <c r="I35" i="4" l="1"/>
  <c r="I11" i="5"/>
  <c r="I27" i="5" s="1"/>
  <c r="I30" i="5" s="1"/>
  <c r="I32" i="5" s="1"/>
  <c r="M31" i="4"/>
  <c r="M35" i="4" s="1"/>
  <c r="M11" i="5"/>
  <c r="M27" i="5" s="1"/>
  <c r="M30" i="5" s="1"/>
  <c r="M32" i="5" s="1"/>
  <c r="J89" i="6"/>
  <c r="J91" i="6" s="1"/>
  <c r="U31" i="2"/>
  <c r="G116" i="1" s="1"/>
  <c r="N31" i="6"/>
  <c r="N50" i="6" s="1"/>
  <c r="N53" i="6" s="1"/>
  <c r="AA24" i="2"/>
  <c r="M33" i="4" l="1"/>
  <c r="I33" i="4"/>
  <c r="N89" i="6"/>
  <c r="N91" i="6" s="1"/>
  <c r="K16" i="4" l="1"/>
  <c r="K24" i="4" s="1"/>
  <c r="K26" i="4" s="1"/>
  <c r="K28" i="4" s="1"/>
  <c r="M24" i="3" l="1"/>
  <c r="K11" i="5"/>
  <c r="K27" i="5" s="1"/>
  <c r="K30" i="5" s="1"/>
  <c r="K32" i="5" s="1"/>
  <c r="L11" i="6"/>
  <c r="L31" i="6" s="1"/>
  <c r="L50" i="6" s="1"/>
  <c r="L53" i="6" s="1"/>
  <c r="K31" i="4"/>
  <c r="L89" i="6" l="1"/>
  <c r="L91" i="6" s="1"/>
  <c r="K35" i="4"/>
  <c r="K33" i="4"/>
  <c r="U24" i="3" l="1"/>
  <c r="U28" i="3" s="1"/>
  <c r="M28" i="3"/>
  <c r="K115" i="1" s="1"/>
  <c r="K117" i="1" l="1"/>
  <c r="K119" i="1" s="1"/>
  <c r="K120" i="1" l="1"/>
  <c r="V28" i="3"/>
  <c r="G16" i="4"/>
  <c r="G24" i="4" s="1"/>
  <c r="G26" i="4" s="1"/>
  <c r="G28" i="4" s="1"/>
  <c r="G11" i="5" s="1"/>
  <c r="Y31" i="2" l="1"/>
  <c r="G118" i="1" s="1"/>
  <c r="G31" i="4" l="1"/>
  <c r="G35" i="4" l="1"/>
  <c r="K27" i="2"/>
  <c r="G33" i="4"/>
  <c r="H11" i="6" l="1"/>
  <c r="H31" i="6" s="1"/>
  <c r="G27" i="5"/>
  <c r="G30" i="5" s="1"/>
  <c r="G32" i="5" s="1"/>
  <c r="K31" i="2"/>
  <c r="G115" i="1" s="1"/>
  <c r="W27" i="2"/>
  <c r="H50" i="6" l="1"/>
  <c r="H53" i="6" s="1"/>
  <c r="H89" i="6" s="1"/>
  <c r="H91" i="6" s="1"/>
  <c r="G117" i="1"/>
  <c r="G119" i="1" s="1"/>
  <c r="G120" i="1" s="1"/>
  <c r="AA27" i="2"/>
  <c r="AA31" i="2" s="1"/>
  <c r="W31" i="2"/>
  <c r="AB31" i="2" l="1"/>
</calcChain>
</file>

<file path=xl/sharedStrings.xml><?xml version="1.0" encoding="utf-8"?>
<sst xmlns="http://schemas.openxmlformats.org/spreadsheetml/2006/main" count="416" uniqueCount="272">
  <si>
    <t>บริษัท  ซาบีน่า จำกัด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</si>
  <si>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</si>
  <si>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</si>
  <si>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</si>
  <si>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</si>
  <si>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</si>
  <si>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</si>
  <si>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</si>
  <si>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</si>
  <si>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</si>
  <si>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</si>
  <si>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</si>
  <si>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</si>
  <si>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</si>
  <si>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</si>
  <si>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</si>
  <si>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</si>
  <si>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</si>
  <si>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เงินให้กู้ยืมระยะสั้นแก่กิจการที่เกี่ยวข้อง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</si>
  <si>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</si>
  <si>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</si>
  <si>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5</t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</si>
  <si>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</si>
  <si>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</si>
  <si>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</si>
  <si>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</si>
  <si>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</si>
  <si>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</si>
  <si>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</si>
  <si>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</si>
  <si>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</si>
  <si>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</si>
  <si>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</si>
  <si>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</si>
  <si>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</si>
  <si>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</si>
  <si>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</si>
  <si>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</si>
  <si>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</si>
  <si>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</si>
  <si>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</si>
  <si>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</si>
  <si>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</si>
  <si>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</si>
  <si>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</si>
  <si>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</si>
  <si>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</si>
  <si>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</si>
  <si>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</si>
  <si>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</si>
  <si>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</si>
  <si>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</si>
  <si>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</si>
  <si>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</si>
  <si>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</si>
  <si>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>เงินปันผลค้างจ่าย</t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</si>
  <si>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</si>
  <si>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</si>
  <si>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</si>
  <si>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</si>
  <si>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</si>
  <si>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</si>
  <si>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</si>
  <si>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</si>
  <si>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</si>
  <si>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</si>
  <si>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</si>
  <si>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</si>
  <si>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</si>
  <si>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</si>
  <si>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</si>
  <si>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</si>
  <si>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</si>
  <si>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</si>
  <si>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</si>
  <si>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</si>
  <si>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</si>
  <si>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</si>
  <si>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</si>
  <si>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</si>
  <si>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</si>
  <si>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</si>
  <si>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(ยังไม่ได้ตรวจสอบ/แต่สอบทานแล้ว)</t>
  </si>
  <si>
    <t>บริษัท   ซาบีน่า จำกัด(มหาชน)  และบริษัทย่อย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</si>
  <si>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</si>
  <si>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</si>
  <si>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</si>
  <si>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</si>
  <si>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</si>
  <si>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</si>
  <si>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</si>
  <si>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</si>
  <si>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</si>
  <si>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</si>
  <si>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</si>
  <si>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</si>
  <si>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</si>
  <si>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</si>
  <si>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</si>
  <si>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</si>
  <si>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</si>
  <si>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</si>
  <si>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</si>
  <si>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</si>
  <si>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</si>
  <si>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</si>
  <si>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</si>
  <si>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</si>
  <si>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</si>
  <si>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</si>
  <si>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</si>
  <si>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งบการเงิน</t>
  </si>
  <si>
    <t>ประกันภัย</t>
  </si>
  <si>
    <t>บริษัทใหญ่</t>
  </si>
  <si>
    <t>ควบคุม</t>
  </si>
  <si>
    <t>เงินลงทุนในบริษัทย่อย (ทางอ้อม)</t>
  </si>
  <si>
    <t>โอนกำไร(ขาดทุน)จากการประมาณการตามหลัก</t>
  </si>
  <si>
    <t>-คณิตศาสตร์ประกันภัยไปยังกำไรสะสม</t>
  </si>
  <si>
    <t>เงินปันผลจ่าย</t>
  </si>
  <si>
    <t>การเปลี่ยนแปลงในส่วนของผู้ถือหุ้นสำหรับงวด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</si>
  <si>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</si>
  <si>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</si>
  <si>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 xml:space="preserve">บริษัท   ซาบีน่า จำกัด(มหาชน)  </t>
  </si>
  <si>
    <t>กำไร (ขาดทุน) เบ็ดเสร็จรวมสำหรับงวด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</si>
  <si>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</si>
  <si>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</si>
  <si>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</si>
  <si>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</si>
  <si>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</si>
  <si>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 xml:space="preserve">สำหรับงวดสามเดือน สิ้นสุดวันที่ 31 มีนาคม 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</si>
  <si>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</si>
  <si>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</si>
  <si>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</si>
  <si>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</si>
  <si>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</si>
  <si>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</si>
  <si>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</si>
  <si>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</si>
  <si>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</si>
  <si>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</si>
  <si>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</si>
  <si>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</si>
  <si>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</si>
  <si>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</si>
  <si>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</si>
  <si>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ต้นทุนทางการเงิน</t>
  </si>
  <si>
    <t>กำไรก่อนค่าใช้จ่ายภาษีเงินได้</t>
  </si>
  <si>
    <t>กำไร(ขาดทุน)สำหรับงวด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</si>
  <si>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</si>
  <si>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</si>
  <si>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</si>
  <si>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</si>
  <si>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งบกำไรขาดทุนเบ็ดเสร็จ</t>
  </si>
  <si>
    <t xml:space="preserve">สำหรับงวดสามเดือน สิ้นสุดวันที่  31 มีนาคม </t>
  </si>
  <si>
    <t>ผลแตกต่างจากการแปลงค่างบการเงิน</t>
  </si>
  <si>
    <t>ภาษีเงินได้ที่เกี่ยวข้องกับองค์ประกอบอื่นของส่วนของผู้ถือหุ้น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</si>
  <si>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</si>
  <si>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</si>
  <si>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</si>
  <si>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</si>
  <si>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</si>
  <si>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</si>
  <si>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</si>
  <si>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- 7 -</t>
  </si>
  <si>
    <t>งบกระแสเงินสด</t>
  </si>
  <si>
    <t xml:space="preserve">สำหรับงวดสามเดือนสิ้นสุดวันที่ 31 มีนาคม 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</si>
  <si>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</si>
  <si>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</si>
  <si>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</si>
  <si>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</si>
  <si>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</si>
  <si>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</si>
  <si>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</si>
  <si>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</si>
  <si>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</si>
  <si>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</si>
  <si>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</si>
  <si>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</si>
  <si>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</si>
  <si>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</si>
  <si>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</si>
  <si>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</si>
  <si>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</si>
  <si>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</si>
  <si>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</si>
  <si>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</si>
  <si>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</si>
  <si>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</si>
  <si>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ลูกหนี้อื่น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</si>
  <si>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</si>
  <si>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</si>
  <si>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</si>
  <si>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</si>
  <si>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</si>
  <si>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</si>
  <si>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</si>
  <si>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</si>
  <si>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</si>
  <si>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</si>
  <si>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</si>
  <si>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</si>
  <si>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</si>
  <si>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</si>
  <si>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</si>
  <si>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</si>
  <si>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</si>
  <si>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 xml:space="preserve">                         /2</t>
  </si>
  <si>
    <t>- 8 -</t>
  </si>
  <si>
    <t>กระแสเงินสดจากกิจกรรมลงทุน</t>
  </si>
  <si>
    <t>เงินสดรับจ่ายจากการถอน(ซื้อเงินลงทุนในกองทุนจดทะเบียน)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</si>
  <si>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</si>
  <si>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</si>
  <si>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</si>
  <si>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</si>
  <si>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</si>
  <si>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</si>
  <si>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 ที่ดิน อาคารและอุปกรณ์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</si>
  <si>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</si>
  <si>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</si>
  <si>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</si>
  <si>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</si>
  <si>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</si>
  <si>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</si>
  <si>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</si>
  <si>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</si>
  <si>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</si>
  <si>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</si>
  <si>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</si>
  <si>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</si>
  <si>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</si>
  <si>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</si>
  <si>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</si>
  <si>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- 9 -</t>
  </si>
  <si>
    <t>18.1, 18.3</t>
  </si>
  <si>
    <t>2567</t>
  </si>
  <si>
    <t>งบฐานะการเงิน</t>
  </si>
  <si>
    <t>งบการเปลี่ยนแปลงส่วนของผู้ถือหุ้น</t>
  </si>
  <si>
    <t>ยอดคงเหลือ ณ วันที่  1 มกราคม 2567</t>
  </si>
  <si>
    <t>ยอดคงเหลือ ณ วันที่  31 มีนาคม 2567</t>
  </si>
  <si>
    <t>ยอดคงเหลือ ณ วันที่ 31 มีนาคม 2567</t>
  </si>
  <si>
    <t>กำไร(ขาดทุน)จาก</t>
  </si>
  <si>
    <t>เงินลงทุนในตราสารทุน</t>
  </si>
  <si>
    <t>ที่กำหนดให้วัดมูลค่า</t>
  </si>
  <si>
    <t>ยุติธรรมผ่านกำไรขาดทุน</t>
  </si>
  <si>
    <t>เบ็ดเสร็จอื่น</t>
  </si>
  <si>
    <t>ผลต่างของอัตรา</t>
  </si>
  <si>
    <t>แลกเปลี่ยนจาก</t>
  </si>
  <si>
    <t>การแปลงค่า</t>
  </si>
  <si>
    <t>ทุนเรือนหุ้น</t>
  </si>
  <si>
    <t>หนี้สินตามสัญญาเช่า - สินทรัพย์สิทธิการใช้</t>
  </si>
  <si>
    <t>การเปิดเผยเพิ่มเติมประกอบงบกระแสเงินสด</t>
  </si>
  <si>
    <t>กำไร (ขาดทุน) จากกิจกรรมดำเนินงาน</t>
  </si>
  <si>
    <t>รายได้ (ค่าใช้จ่าย) ภาษีเงินได้</t>
  </si>
  <si>
    <t>การแบ่งปันกำไร (ขาดทุน) 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</si>
  <si>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</si>
  <si>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</si>
  <si>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</si>
  <si>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 :</t>
  </si>
  <si>
    <t>กำไร(ขาดทุน)จากเงินลงทุนในตราสารทุนที่กำหนดให้</t>
  </si>
  <si>
    <t>วัดมูลค่ายุติธรรมผ่านกำไรขาดทุนเบ็ดเสร็จอื่น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</si>
  <si>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</si>
  <si>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</si>
  <si>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ยอดคงเหลือ ณ วันที่  1 มกราคม 2568</t>
  </si>
  <si>
    <t>ยอดคงเหลือ ณ วันที่ 31 มีนาคม 2568</t>
  </si>
  <si>
    <t>ยอดคงเหลือ ณ วันที่  31 มีนาคม 2568</t>
  </si>
  <si>
    <t>ณ วันที่ 31 มีนาคม 2568</t>
  </si>
  <si>
    <t>2568</t>
  </si>
  <si>
    <t>31 มีนาคม 2568</t>
  </si>
  <si>
    <t>31 ธันวาคม 2567</t>
  </si>
  <si>
    <t>กำไรจากการยกเลิกสัญญา</t>
  </si>
  <si>
    <t>สำหรับงวดสามเดือนสิ้นสุดวันที่  31 มีนาคม 2568</t>
  </si>
  <si>
    <r>
      <t>สำหรับงวดสามเดือน สิ้นสุดวันที่  31 มีนาคม</t>
    </r>
    <r>
      <rPr>
        <sz val="12"/>
        <color rgb="FFFF0000"/>
        <rFont val="Angsana New"/>
        <family val="1"/>
      </rPr>
      <t xml:space="preserve"> 2568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</si>
</sst>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#,##0;\(#,##0\)"/>
    <numFmt numFmtId="190" formatCode="0.0"/>
    <numFmt numFmtId="191" formatCode="#,##0.0"/>
    <numFmt numFmtId="192" formatCode="#,##0.0;\(#,##0.0\)"/>
    <numFmt numFmtId="193" formatCode="_-* #,##0_-;\-* #,##0_-;_-* &quot;-&quot;??_-;_-@_-"/>
    <numFmt numFmtId="194" formatCode="_(* #,##0_);_(* \(#,##0\);_(* &quot;-&quot;??_);_(@_)"/>
    <numFmt numFmtId="195" formatCode="#,##0.0000000_);\(#,##0.0000000\)"/>
  </numFmts>
  <fonts count="27">
    <font>
      <sz val="14"/>
      <color theme="1"/>
      <name val="Angsana New"/>
      <family val="2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Angsana New"/>
      <family val="1"/>
    </font>
    <font>
      <sz val="14"/>
      <name val="AngsanaUPC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  <charset val="222"/>
    </font>
    <font>
      <sz val="14"/>
      <name val="Angsana New"/>
      <family val="1"/>
    </font>
    <font>
      <sz val="12"/>
      <color indexed="10"/>
      <name val="Angsana New"/>
      <family val="1"/>
    </font>
    <font>
      <i/>
      <sz val="12"/>
      <name val="AngsanaUPC"/>
      <family val="1"/>
      <charset val="222"/>
    </font>
    <font>
      <sz val="12"/>
      <name val="AngsanaUPC"/>
      <family val="1"/>
      <charset val="222"/>
    </font>
    <font>
      <sz val="12"/>
      <color indexed="10"/>
      <name val="AngsanaUPC"/>
      <family val="1"/>
      <charset val="222"/>
    </font>
    <font>
      <sz val="10"/>
      <name val="ApFont"/>
      <charset val="222"/>
    </font>
    <font>
      <strike/>
      <sz val="12"/>
      <name val="Angsana New"/>
      <family val="1"/>
    </font>
    <font>
      <sz val="14"/>
      <name val="Arial"/>
      <family val="2"/>
    </font>
    <font>
      <sz val="12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3" fillId="0" borderId="0"/>
  </cellStyleXfs>
  <cellXfs count="208">
    <xf numFmtId="0" fontId="0" fillId="0" borderId="0" xfId="0"/>
    <xf numFmtId="0" fontId="2" fillId="0" borderId="0" xfId="2" applyFont="1"/>
    <xf numFmtId="187" fontId="3" fillId="0" borderId="0" xfId="3" applyNumberFormat="1" applyFont="1" applyFill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0" fontId="4" fillId="0" borderId="1" xfId="2" applyFont="1" applyBorder="1" applyAlignment="1">
      <alignment horizontal="center"/>
    </xf>
    <xf numFmtId="187" fontId="3" fillId="0" borderId="1" xfId="3" quotePrefix="1" applyNumberFormat="1" applyFont="1" applyFill="1" applyBorder="1" applyAlignment="1">
      <alignment horizontal="center"/>
    </xf>
    <xf numFmtId="188" fontId="4" fillId="0" borderId="0" xfId="4" quotePrefix="1" applyFont="1" applyFill="1" applyBorder="1" applyAlignment="1">
      <alignment horizontal="center"/>
    </xf>
    <xf numFmtId="187" fontId="7" fillId="0" borderId="0" xfId="3" applyNumberFormat="1" applyFont="1" applyFill="1" applyBorder="1" applyAlignment="1">
      <alignment horizontal="center" vertical="top"/>
    </xf>
    <xf numFmtId="0" fontId="8" fillId="0" borderId="0" xfId="2" applyFont="1" applyAlignment="1">
      <alignment horizontal="center" vertical="top"/>
    </xf>
    <xf numFmtId="187" fontId="8" fillId="0" borderId="0" xfId="3" applyNumberFormat="1" applyFont="1" applyFill="1" applyBorder="1" applyAlignment="1">
      <alignment horizontal="center" vertical="top" wrapText="1"/>
    </xf>
    <xf numFmtId="187" fontId="3" fillId="0" borderId="0" xfId="2" applyNumberFormat="1" applyFont="1" applyAlignment="1">
      <alignment horizontal="center"/>
    </xf>
    <xf numFmtId="187" fontId="3" fillId="0" borderId="0" xfId="3" applyNumberFormat="1" applyFont="1" applyFill="1"/>
    <xf numFmtId="0" fontId="3" fillId="0" borderId="0" xfId="2" quotePrefix="1" applyFont="1"/>
    <xf numFmtId="187" fontId="3" fillId="0" borderId="0" xfId="2" applyNumberFormat="1" applyFont="1" applyAlignment="1">
      <alignment horizontal="right"/>
    </xf>
    <xf numFmtId="189" fontId="3" fillId="0" borderId="0" xfId="2" applyNumberFormat="1" applyFont="1"/>
    <xf numFmtId="43" fontId="2" fillId="0" borderId="0" xfId="3" applyFont="1" applyFill="1"/>
    <xf numFmtId="43" fontId="3" fillId="0" borderId="0" xfId="3" applyFont="1" applyFill="1" applyAlignment="1">
      <alignment horizontal="right"/>
    </xf>
    <xf numFmtId="43" fontId="2" fillId="0" borderId="0" xfId="3" applyFont="1" applyFill="1" applyBorder="1"/>
    <xf numFmtId="43" fontId="3" fillId="0" borderId="0" xfId="3" applyFont="1" applyFill="1"/>
    <xf numFmtId="4" fontId="2" fillId="0" borderId="0" xfId="2" applyNumberFormat="1" applyFont="1"/>
    <xf numFmtId="187" fontId="2" fillId="0" borderId="0" xfId="2" applyNumberFormat="1" applyFont="1"/>
    <xf numFmtId="190" fontId="4" fillId="0" borderId="0" xfId="2" quotePrefix="1" applyNumberFormat="1" applyFont="1" applyAlignment="1">
      <alignment horizontal="center"/>
    </xf>
    <xf numFmtId="187" fontId="3" fillId="0" borderId="2" xfId="3" applyNumberFormat="1" applyFont="1" applyFill="1" applyBorder="1"/>
    <xf numFmtId="191" fontId="2" fillId="0" borderId="0" xfId="2" applyNumberFormat="1" applyFont="1"/>
    <xf numFmtId="187" fontId="3" fillId="0" borderId="1" xfId="2" applyNumberFormat="1" applyFont="1" applyBorder="1" applyAlignment="1">
      <alignment horizontal="right"/>
    </xf>
    <xf numFmtId="43" fontId="3" fillId="0" borderId="1" xfId="3" applyFont="1" applyFill="1" applyBorder="1"/>
    <xf numFmtId="187" fontId="3" fillId="0" borderId="1" xfId="3" applyNumberFormat="1" applyFont="1" applyFill="1" applyBorder="1"/>
    <xf numFmtId="187" fontId="3" fillId="0" borderId="3" xfId="3" applyNumberFormat="1" applyFont="1" applyFill="1" applyBorder="1"/>
    <xf numFmtId="187" fontId="3" fillId="0" borderId="0" xfId="3" applyNumberFormat="1" applyFont="1" applyFill="1" applyBorder="1"/>
    <xf numFmtId="0" fontId="4" fillId="0" borderId="0" xfId="2" applyFont="1"/>
    <xf numFmtId="0" fontId="4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left"/>
    </xf>
    <xf numFmtId="187" fontId="11" fillId="0" borderId="0" xfId="3" applyNumberFormat="1" applyFont="1" applyFill="1" applyBorder="1" applyAlignment="1">
      <alignment horizontal="center"/>
    </xf>
    <xf numFmtId="187" fontId="11" fillId="0" borderId="0" xfId="3" applyNumberFormat="1" applyFont="1" applyFill="1" applyBorder="1" applyAlignment="1">
      <alignment horizontal="center" wrapText="1"/>
    </xf>
    <xf numFmtId="190" fontId="3" fillId="0" borderId="0" xfId="2" applyNumberFormat="1" applyFont="1" applyAlignment="1">
      <alignment horizontal="center"/>
    </xf>
    <xf numFmtId="187" fontId="3" fillId="0" borderId="0" xfId="2" applyNumberFormat="1" applyFont="1"/>
    <xf numFmtId="187" fontId="12" fillId="0" borderId="0" xfId="2" applyNumberFormat="1" applyFont="1"/>
    <xf numFmtId="0" fontId="3" fillId="2" borderId="0" xfId="2" applyFont="1" applyFill="1"/>
    <xf numFmtId="43" fontId="3" fillId="0" borderId="0" xfId="3" applyFont="1" applyFill="1" applyBorder="1" applyAlignment="1">
      <alignment horizontal="right"/>
    </xf>
    <xf numFmtId="43" fontId="3" fillId="0" borderId="2" xfId="3" applyFont="1" applyFill="1" applyBorder="1"/>
    <xf numFmtId="43" fontId="2" fillId="0" borderId="0" xfId="2" applyNumberFormat="1" applyFont="1"/>
    <xf numFmtId="0" fontId="3" fillId="0" borderId="0" xfId="2" applyFont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4" xfId="2" applyNumberFormat="1" applyFont="1" applyBorder="1" applyAlignment="1">
      <alignment horizontal="right"/>
    </xf>
    <xf numFmtId="187" fontId="3" fillId="0" borderId="4" xfId="3" applyNumberFormat="1" applyFont="1" applyFill="1" applyBorder="1"/>
    <xf numFmtId="43" fontId="2" fillId="0" borderId="0" xfId="3" applyFont="1" applyFill="1" applyAlignment="1">
      <alignment horizontal="right"/>
    </xf>
    <xf numFmtId="192" fontId="4" fillId="0" borderId="0" xfId="2" applyNumberFormat="1" applyFont="1" applyAlignment="1">
      <alignment horizontal="center"/>
    </xf>
    <xf numFmtId="43" fontId="3" fillId="0" borderId="0" xfId="3" applyFont="1" applyFill="1" applyBorder="1"/>
    <xf numFmtId="43" fontId="3" fillId="0" borderId="1" xfId="3" applyFont="1" applyFill="1" applyBorder="1" applyAlignment="1">
      <alignment horizontal="right"/>
    </xf>
    <xf numFmtId="187" fontId="4" fillId="0" borderId="0" xfId="2" applyNumberFormat="1" applyFont="1" applyAlignment="1">
      <alignment horizontal="center"/>
    </xf>
    <xf numFmtId="187" fontId="4" fillId="0" borderId="0" xfId="3" applyNumberFormat="1" applyFont="1" applyFill="1"/>
    <xf numFmtId="2" fontId="3" fillId="0" borderId="0" xfId="2" applyNumberFormat="1" applyFont="1" applyAlignment="1">
      <alignment horizontal="center"/>
    </xf>
    <xf numFmtId="43" fontId="4" fillId="0" borderId="0" xfId="3" applyFont="1" applyFill="1" applyAlignment="1">
      <alignment horizontal="left"/>
    </xf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43" fontId="3" fillId="0" borderId="0" xfId="2" applyNumberFormat="1" applyFont="1" applyAlignment="1">
      <alignment horizontal="left"/>
    </xf>
    <xf numFmtId="187" fontId="11" fillId="0" borderId="0" xfId="3" applyNumberFormat="1" applyFont="1" applyFill="1" applyBorder="1" applyAlignment="1">
      <alignment horizontal="right" vertical="center" wrapText="1"/>
    </xf>
    <xf numFmtId="187" fontId="2" fillId="0" borderId="0" xfId="3" applyNumberFormat="1" applyFont="1" applyFill="1"/>
    <xf numFmtId="187" fontId="4" fillId="0" borderId="0" xfId="2" applyNumberFormat="1" applyFont="1"/>
    <xf numFmtId="0" fontId="14" fillId="0" borderId="0" xfId="2" applyFont="1"/>
    <xf numFmtId="187" fontId="3" fillId="0" borderId="1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8" fontId="3" fillId="0" borderId="0" xfId="3" applyNumberFormat="1" applyFont="1" applyFill="1" applyBorder="1"/>
    <xf numFmtId="0" fontId="1" fillId="0" borderId="0" xfId="2"/>
    <xf numFmtId="188" fontId="3" fillId="0" borderId="0" xfId="3" applyNumberFormat="1" applyFont="1" applyFill="1"/>
    <xf numFmtId="188" fontId="3" fillId="0" borderId="0" xfId="2" applyNumberFormat="1" applyFont="1"/>
    <xf numFmtId="187" fontId="3" fillId="0" borderId="0" xfId="2" applyNumberFormat="1" applyFont="1" applyAlignment="1">
      <alignment horizontal="left"/>
    </xf>
    <xf numFmtId="188" fontId="3" fillId="0" borderId="3" xfId="3" applyNumberFormat="1" applyFont="1" applyFill="1" applyBorder="1"/>
    <xf numFmtId="188" fontId="16" fillId="0" borderId="0" xfId="3" applyNumberFormat="1" applyFont="1" applyFill="1"/>
    <xf numFmtId="188" fontId="4" fillId="0" borderId="0" xfId="3" applyNumberFormat="1" applyFont="1" applyFill="1" applyBorder="1"/>
    <xf numFmtId="187" fontId="2" fillId="0" borderId="0" xfId="3" applyNumberFormat="1" applyFont="1" applyFill="1" applyBorder="1"/>
    <xf numFmtId="0" fontId="18" fillId="0" borderId="0" xfId="2" applyFont="1"/>
    <xf numFmtId="187" fontId="6" fillId="0" borderId="0" xfId="3" applyNumberFormat="1" applyFont="1" applyFill="1" applyBorder="1" applyAlignment="1">
      <alignment horizontal="center"/>
    </xf>
    <xf numFmtId="187" fontId="3" fillId="0" borderId="0" xfId="2" quotePrefix="1" applyNumberFormat="1" applyFont="1"/>
    <xf numFmtId="0" fontId="17" fillId="0" borderId="0" xfId="2" applyFont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3" fillId="0" borderId="0" xfId="3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/>
    <xf numFmtId="188" fontId="3" fillId="0" borderId="0" xfId="3" applyNumberFormat="1" applyFont="1" applyAlignment="1"/>
    <xf numFmtId="187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89" fontId="4" fillId="0" borderId="0" xfId="2" applyNumberFormat="1" applyFont="1" applyAlignment="1">
      <alignment horizontal="center"/>
    </xf>
    <xf numFmtId="188" fontId="3" fillId="0" borderId="2" xfId="3" quotePrefix="1" applyNumberFormat="1" applyFont="1" applyFill="1" applyBorder="1" applyAlignment="1"/>
    <xf numFmtId="188" fontId="3" fillId="0" borderId="0" xfId="3" quotePrefix="1" applyNumberFormat="1" applyFont="1" applyFill="1" applyBorder="1" applyAlignment="1">
      <alignment horizontal="center"/>
    </xf>
    <xf numFmtId="188" fontId="3" fillId="0" borderId="0" xfId="3" applyNumberFormat="1" applyFont="1" applyAlignment="1">
      <alignment horizontal="right"/>
    </xf>
    <xf numFmtId="188" fontId="2" fillId="0" borderId="0" xfId="3" applyNumberFormat="1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188" fontId="3" fillId="0" borderId="1" xfId="3" quotePrefix="1" applyNumberFormat="1" applyFont="1" applyFill="1" applyBorder="1" applyAlignment="1"/>
    <xf numFmtId="0" fontId="8" fillId="0" borderId="0" xfId="2" applyFont="1" applyAlignment="1">
      <alignment horizontal="center"/>
    </xf>
    <xf numFmtId="188" fontId="3" fillId="0" borderId="3" xfId="3" quotePrefix="1" applyNumberFormat="1" applyFont="1" applyFill="1" applyBorder="1" applyAlignment="1"/>
    <xf numFmtId="188" fontId="19" fillId="0" borderId="0" xfId="3" quotePrefix="1" applyNumberFormat="1" applyFont="1" applyFill="1" applyBorder="1" applyAlignment="1"/>
    <xf numFmtId="188" fontId="19" fillId="0" borderId="0" xfId="3" applyNumberFormat="1" applyFont="1" applyAlignment="1"/>
    <xf numFmtId="187" fontId="19" fillId="0" borderId="0" xfId="3" quotePrefix="1" applyNumberFormat="1" applyFont="1" applyFill="1" applyBorder="1" applyAlignment="1"/>
    <xf numFmtId="0" fontId="20" fillId="0" borderId="0" xfId="2" applyFont="1" applyAlignment="1">
      <alignment horizontal="center"/>
    </xf>
    <xf numFmtId="193" fontId="21" fillId="0" borderId="0" xfId="3" applyNumberFormat="1" applyFont="1" applyFill="1" applyBorder="1"/>
    <xf numFmtId="188" fontId="22" fillId="0" borderId="0" xfId="3" applyNumberFormat="1" applyFont="1" applyFill="1" applyBorder="1" applyAlignment="1"/>
    <xf numFmtId="188" fontId="22" fillId="0" borderId="0" xfId="3" applyNumberFormat="1" applyFont="1" applyAlignment="1"/>
    <xf numFmtId="193" fontId="22" fillId="0" borderId="0" xfId="3" applyNumberFormat="1" applyFont="1" applyFill="1" applyBorder="1"/>
    <xf numFmtId="189" fontId="21" fillId="0" borderId="0" xfId="2" applyNumberFormat="1" applyFont="1"/>
    <xf numFmtId="188" fontId="3" fillId="0" borderId="0" xfId="3" applyNumberFormat="1" applyFont="1" applyFill="1" applyBorder="1" applyAlignment="1">
      <alignment horizontal="right" vertical="center"/>
    </xf>
    <xf numFmtId="187" fontId="21" fillId="0" borderId="0" xfId="2" applyNumberFormat="1" applyFont="1"/>
    <xf numFmtId="188" fontId="3" fillId="0" borderId="3" xfId="3" applyNumberFormat="1" applyFont="1" applyBorder="1" applyAlignment="1">
      <alignment horizontal="right"/>
    </xf>
    <xf numFmtId="188" fontId="3" fillId="0" borderId="4" xfId="3" quotePrefix="1" applyNumberFormat="1" applyFont="1" applyFill="1" applyBorder="1" applyAlignment="1"/>
    <xf numFmtId="188" fontId="3" fillId="0" borderId="0" xfId="3" applyNumberFormat="1" applyFont="1"/>
    <xf numFmtId="194" fontId="3" fillId="0" borderId="5" xfId="3" applyNumberFormat="1" applyFont="1" applyBorder="1"/>
    <xf numFmtId="194" fontId="3" fillId="0" borderId="0" xfId="3" applyNumberFormat="1" applyFont="1"/>
    <xf numFmtId="194" fontId="3" fillId="0" borderId="0" xfId="3" quotePrefix="1" applyNumberFormat="1" applyFont="1" applyFill="1" applyBorder="1" applyAlignment="1"/>
    <xf numFmtId="3" fontId="3" fillId="0" borderId="0" xfId="2" applyNumberFormat="1" applyFont="1"/>
    <xf numFmtId="187" fontId="4" fillId="0" borderId="0" xfId="3" applyNumberFormat="1" applyFont="1" applyFill="1" applyBorder="1"/>
    <xf numFmtId="43" fontId="4" fillId="0" borderId="0" xfId="3" applyFont="1" applyFill="1"/>
    <xf numFmtId="43" fontId="3" fillId="0" borderId="0" xfId="2" applyNumberFormat="1" applyFont="1" applyAlignment="1">
      <alignment horizontal="center"/>
    </xf>
    <xf numFmtId="0" fontId="2" fillId="0" borderId="0" xfId="2" quotePrefix="1" applyFont="1"/>
    <xf numFmtId="188" fontId="2" fillId="0" borderId="0" xfId="3" applyNumberFormat="1" applyFont="1" applyFill="1" applyBorder="1"/>
    <xf numFmtId="187" fontId="2" fillId="0" borderId="0" xfId="3" applyNumberFormat="1" applyFont="1" applyFill="1" applyAlignment="1">
      <alignment horizontal="center"/>
    </xf>
    <xf numFmtId="0" fontId="17" fillId="0" borderId="1" xfId="2" applyFont="1" applyBorder="1" applyAlignment="1">
      <alignment horizontal="center"/>
    </xf>
    <xf numFmtId="49" fontId="2" fillId="0" borderId="1" xfId="3" applyNumberFormat="1" applyFont="1" applyFill="1" applyBorder="1" applyAlignment="1">
      <alignment horizontal="center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/>
    <xf numFmtId="187" fontId="2" fillId="0" borderId="0" xfId="2" applyNumberFormat="1" applyFont="1" applyAlignment="1">
      <alignment horizontal="right"/>
    </xf>
    <xf numFmtId="187" fontId="2" fillId="0" borderId="0" xfId="3" applyNumberFormat="1" applyFont="1" applyFill="1" applyBorder="1" applyAlignment="1">
      <alignment horizontal="center" vertical="top" wrapText="1"/>
    </xf>
    <xf numFmtId="188" fontId="2" fillId="0" borderId="1" xfId="3" applyNumberFormat="1" applyFont="1" applyFill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0" xfId="2" applyNumberFormat="1" applyFont="1"/>
    <xf numFmtId="188" fontId="2" fillId="0" borderId="0" xfId="3" applyNumberFormat="1" applyFont="1" applyFill="1" applyAlignment="1">
      <alignment horizontal="right"/>
    </xf>
    <xf numFmtId="37" fontId="2" fillId="0" borderId="0" xfId="5" applyNumberFormat="1" applyFont="1" applyAlignment="1">
      <alignment vertical="center"/>
    </xf>
    <xf numFmtId="188" fontId="2" fillId="0" borderId="0" xfId="3" applyNumberFormat="1" applyFont="1" applyFill="1" applyBorder="1" applyAlignment="1">
      <alignment horizontal="right"/>
    </xf>
    <xf numFmtId="188" fontId="2" fillId="0" borderId="4" xfId="3" applyNumberFormat="1" applyFont="1" applyFill="1" applyBorder="1"/>
    <xf numFmtId="188" fontId="2" fillId="0" borderId="0" xfId="2" applyNumberFormat="1" applyFont="1" applyAlignment="1">
      <alignment horizontal="center"/>
    </xf>
    <xf numFmtId="188" fontId="2" fillId="0" borderId="0" xfId="3" applyNumberFormat="1" applyFont="1" applyFill="1"/>
    <xf numFmtId="0" fontId="21" fillId="0" borderId="0" xfId="2" applyFont="1" applyAlignment="1">
      <alignment horizontal="center"/>
    </xf>
    <xf numFmtId="188" fontId="21" fillId="0" borderId="0" xfId="3" applyNumberFormat="1" applyFont="1" applyFill="1"/>
    <xf numFmtId="188" fontId="21" fillId="0" borderId="0" xfId="2" applyNumberFormat="1" applyFont="1"/>
    <xf numFmtId="188" fontId="21" fillId="0" borderId="0" xfId="3" applyNumberFormat="1" applyFont="1" applyFill="1" applyBorder="1"/>
    <xf numFmtId="43" fontId="2" fillId="0" borderId="0" xfId="3" quotePrefix="1" applyFont="1" applyFill="1" applyBorder="1" applyAlignment="1"/>
    <xf numFmtId="43" fontId="2" fillId="0" borderId="0" xfId="3" applyFont="1" applyFill="1" applyBorder="1" applyAlignment="1">
      <alignment horizontal="right"/>
    </xf>
    <xf numFmtId="188" fontId="2" fillId="0" borderId="3" xfId="3" applyNumberFormat="1" applyFont="1" applyFill="1" applyBorder="1" applyAlignment="1">
      <alignment horizontal="right"/>
    </xf>
    <xf numFmtId="188" fontId="2" fillId="0" borderId="3" xfId="2" applyNumberFormat="1" applyFont="1" applyBorder="1" applyAlignment="1">
      <alignment horizontal="right"/>
    </xf>
    <xf numFmtId="0" fontId="17" fillId="0" borderId="0" xfId="2" applyFont="1"/>
    <xf numFmtId="0" fontId="2" fillId="0" borderId="0" xfId="2" applyFont="1" applyAlignment="1">
      <alignment horizontal="left"/>
    </xf>
    <xf numFmtId="189" fontId="4" fillId="0" borderId="1" xfId="2" applyNumberFormat="1" applyFont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188" fontId="3" fillId="0" borderId="0" xfId="2" applyNumberFormat="1" applyFont="1" applyAlignment="1">
      <alignment horizontal="right"/>
    </xf>
    <xf numFmtId="187" fontId="3" fillId="0" borderId="1" xfId="2" applyNumberFormat="1" applyFont="1" applyBorder="1"/>
    <xf numFmtId="188" fontId="3" fillId="0" borderId="1" xfId="2" applyNumberFormat="1" applyFont="1" applyBorder="1"/>
    <xf numFmtId="188" fontId="3" fillId="0" borderId="0" xfId="3" applyNumberFormat="1" applyFont="1" applyFill="1" applyAlignment="1">
      <alignment horizontal="right"/>
    </xf>
    <xf numFmtId="188" fontId="3" fillId="0" borderId="0" xfId="2" applyNumberFormat="1" applyFont="1" applyAlignment="1">
      <alignment horizontal="center"/>
    </xf>
    <xf numFmtId="188" fontId="3" fillId="0" borderId="2" xfId="2" applyNumberFormat="1" applyFont="1" applyBorder="1"/>
    <xf numFmtId="187" fontId="3" fillId="0" borderId="6" xfId="2" applyNumberFormat="1" applyFont="1" applyBorder="1" applyAlignment="1">
      <alignment horizontal="center"/>
    </xf>
    <xf numFmtId="187" fontId="24" fillId="0" borderId="0" xfId="2" applyNumberFormat="1" applyFont="1"/>
    <xf numFmtId="187" fontId="3" fillId="2" borderId="0" xfId="2" applyNumberFormat="1" applyFont="1" applyFill="1"/>
    <xf numFmtId="187" fontId="24" fillId="2" borderId="0" xfId="2" applyNumberFormat="1" applyFont="1" applyFill="1"/>
    <xf numFmtId="192" fontId="4" fillId="2" borderId="0" xfId="2" applyNumberFormat="1" applyFont="1" applyFill="1" applyAlignment="1">
      <alignment horizontal="center"/>
    </xf>
    <xf numFmtId="187" fontId="3" fillId="2" borderId="0" xfId="2" applyNumberFormat="1" applyFont="1" applyFill="1" applyAlignment="1">
      <alignment horizontal="center"/>
    </xf>
    <xf numFmtId="188" fontId="3" fillId="2" borderId="0" xfId="2" applyNumberFormat="1" applyFont="1" applyFill="1"/>
    <xf numFmtId="43" fontId="3" fillId="2" borderId="0" xfId="3" applyFont="1" applyFill="1"/>
    <xf numFmtId="0" fontId="24" fillId="0" borderId="0" xfId="2" applyFont="1"/>
    <xf numFmtId="0" fontId="3" fillId="0" borderId="0" xfId="3" applyNumberFormat="1" applyFont="1" applyFill="1" applyAlignment="1">
      <alignment horizontal="center"/>
    </xf>
    <xf numFmtId="188" fontId="3" fillId="0" borderId="6" xfId="2" applyNumberFormat="1" applyFont="1" applyBorder="1"/>
    <xf numFmtId="188" fontId="3" fillId="0" borderId="3" xfId="2" applyNumberFormat="1" applyFont="1" applyBorder="1"/>
    <xf numFmtId="188" fontId="3" fillId="0" borderId="0" xfId="1" applyFont="1"/>
    <xf numFmtId="195" fontId="2" fillId="0" borderId="0" xfId="2" applyNumberFormat="1" applyFont="1"/>
    <xf numFmtId="0" fontId="7" fillId="0" borderId="0" xfId="2" applyFont="1" applyAlignment="1">
      <alignment horizontal="center"/>
    </xf>
    <xf numFmtId="187" fontId="4" fillId="0" borderId="0" xfId="2" applyNumberFormat="1" applyFont="1" applyAlignment="1">
      <alignment horizontal="right"/>
    </xf>
    <xf numFmtId="187" fontId="4" fillId="0" borderId="0" xfId="3" applyNumberFormat="1" applyFont="1" applyFill="1" applyBorder="1" applyAlignment="1">
      <alignment vertical="center" wrapText="1"/>
    </xf>
    <xf numFmtId="187" fontId="4" fillId="0" borderId="0" xfId="3" quotePrefix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left"/>
    </xf>
    <xf numFmtId="0" fontId="13" fillId="0" borderId="0" xfId="2" applyFont="1"/>
    <xf numFmtId="0" fontId="15" fillId="0" borderId="0" xfId="2" applyFont="1"/>
    <xf numFmtId="188" fontId="4" fillId="0" borderId="0" xfId="2" applyNumberFormat="1" applyFont="1"/>
    <xf numFmtId="187" fontId="17" fillId="0" borderId="0" xfId="2" applyNumberFormat="1" applyFont="1"/>
    <xf numFmtId="187" fontId="4" fillId="0" borderId="0" xfId="2" applyNumberFormat="1" applyFont="1" applyAlignment="1">
      <alignment horizontal="left"/>
    </xf>
    <xf numFmtId="188" fontId="2" fillId="0" borderId="0" xfId="3" quotePrefix="1" applyNumberFormat="1" applyFont="1" applyFill="1" applyBorder="1" applyAlignment="1"/>
    <xf numFmtId="187" fontId="3" fillId="0" borderId="0" xfId="2" quotePrefix="1" applyNumberFormat="1" applyFont="1" applyAlignment="1">
      <alignment horizontal="left"/>
    </xf>
    <xf numFmtId="188" fontId="1" fillId="0" borderId="0" xfId="2" applyNumberFormat="1"/>
    <xf numFmtId="187" fontId="3" fillId="0" borderId="0" xfId="3" applyNumberFormat="1" applyFont="1" applyFill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187" fontId="3" fillId="0" borderId="2" xfId="3" applyNumberFormat="1" applyFont="1" applyFill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  <xf numFmtId="0" fontId="14" fillId="0" borderId="1" xfId="2" applyFont="1" applyBorder="1" applyAlignment="1">
      <alignment horizontal="center"/>
    </xf>
    <xf numFmtId="187" fontId="4" fillId="0" borderId="0" xfId="3" quotePrefix="1" applyNumberFormat="1" applyFont="1" applyFill="1" applyBorder="1" applyAlignment="1">
      <alignment horizontal="right" vertical="center" wrapText="1"/>
    </xf>
    <xf numFmtId="187" fontId="4" fillId="0" borderId="0" xfId="3" applyNumberFormat="1" applyFont="1" applyFill="1" applyBorder="1" applyAlignment="1">
      <alignment horizontal="right" vertical="center" wrapText="1"/>
    </xf>
    <xf numFmtId="187" fontId="3" fillId="0" borderId="1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7" fontId="3" fillId="0" borderId="0" xfId="2" quotePrefix="1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187" fontId="17" fillId="0" borderId="0" xfId="3" quotePrefix="1" applyNumberFormat="1" applyFont="1" applyFill="1" applyBorder="1" applyAlignment="1">
      <alignment horizontal="right" vertical="center" wrapText="1"/>
    </xf>
    <xf numFmtId="187" fontId="17" fillId="0" borderId="0" xfId="3" applyNumberFormat="1" applyFont="1" applyFill="1" applyBorder="1" applyAlignment="1">
      <alignment horizontal="right" vertical="center" wrapText="1"/>
    </xf>
    <xf numFmtId="187" fontId="2" fillId="0" borderId="0" xfId="2" applyNumberFormat="1" applyFont="1" applyAlignment="1">
      <alignment horizontal="center"/>
    </xf>
    <xf numFmtId="187" fontId="2" fillId="0" borderId="0" xfId="3" applyNumberFormat="1" applyFont="1" applyFill="1" applyAlignment="1">
      <alignment horizontal="center"/>
    </xf>
    <xf numFmtId="0" fontId="2" fillId="0" borderId="2" xfId="2" applyFont="1" applyBorder="1" applyAlignment="1">
      <alignment horizontal="center"/>
    </xf>
    <xf numFmtId="187" fontId="2" fillId="0" borderId="1" xfId="3" applyNumberFormat="1" applyFont="1" applyFill="1" applyBorder="1" applyAlignment="1">
      <alignment horizontal="center"/>
    </xf>
    <xf numFmtId="189" fontId="18" fillId="0" borderId="0" xfId="2" quotePrefix="1" applyNumberFormat="1" applyFont="1" applyAlignment="1">
      <alignment horizontal="center"/>
    </xf>
    <xf numFmtId="0" fontId="25" fillId="0" borderId="0" xfId="2" applyFont="1"/>
    <xf numFmtId="0" fontId="18" fillId="0" borderId="0" xfId="2" quotePrefix="1" applyFont="1" applyAlignment="1">
      <alignment horizontal="center"/>
    </xf>
    <xf numFmtId="0" fontId="18" fillId="0" borderId="0" xfId="2" applyFont="1" applyAlignment="1">
      <alignment horizontal="center"/>
    </xf>
    <xf numFmtId="187" fontId="4" fillId="0" borderId="0" xfId="2" applyNumberFormat="1" applyFont="1" applyAlignment="1">
      <alignment horizontal="right"/>
    </xf>
    <xf numFmtId="187" fontId="3" fillId="0" borderId="2" xfId="2" applyNumberFormat="1" applyFont="1" applyBorder="1" applyAlignment="1">
      <alignment horizontal="center"/>
    </xf>
  </cellXfs>
  <cellStyles count="6">
    <cellStyle name="Comma" xfId="1" builtinId="3"/>
    <cellStyle name="Comma 3" xfId="4" xr:uid="{F5738E29-DD70-46C4-8E06-D482C9D59D0E}"/>
    <cellStyle name="Comma 3 2" xfId="3" xr:uid="{1BA1F3A3-F06D-4941-AA0E-754FCF9B176E}"/>
    <cellStyle name="Normal" xfId="0" builtinId="0"/>
    <cellStyle name="Normal 10" xfId="2" xr:uid="{9F27C9AF-51EB-4958-A0E0-D07918FC6EF9}"/>
    <cellStyle name="Normal_R027-bs&amp;plt (Q2'08)" xfId="5" xr:uid="{88C07232-595A-4F06-A3E1-E96CD78D0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Users\User\Downloads\LEAD_HL_62'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QIS_04_17_20070307162845_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yanee\Desktop\Drive%20&#3585;&#3621;&#3634;&#3591;\&#3619;&#3634;&#3618;&#3621;&#3632;&#3648;&#3629;&#3637;&#3618;&#3604;&#3586;&#3634;&#3618;&#3649;&#3585;&#3658;&#3626;&#3626;&#3656;&#3591;&#3585;&#3656;&#3629;&#3609;&#3623;&#3633;&#3609;&#3607;&#3637;&#3656;%2010%20&#3586;&#3629;&#3591;&#3607;&#3640;&#3585;&#3648;&#3604;&#3639;&#3629;&#3609;\Reconcile%20&#3618;&#3629;&#3604;&#3586;&#3634;&#3618;&#3609;&#3657;&#3635;&#3649;&#3585;&#3658;&#3626;%20&#3648;&#3604;&#3639;&#3629;&#3609;%2004.6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RST\AppData\Local\Microsoft\Windows\Temporary%20Internet%20Files\Content.Outlook\9H0RH7I6\Documents%20and%20Settings\waree\Desktop\art\JARUN\Att-Reports\SumReport\My%20Documents\Report\FEB'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us:12345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%20Rev.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SBN\2023\Q1\FS\2%20AMT_SBN_TFS_Q1'66_..xlsx" TargetMode="External"/><Relationship Id="rId1" Type="http://schemas.openxmlformats.org/officeDocument/2006/relationships/externalLinkPath" Target="file:///C:\Users\Aoyypatt\Dropbox\Audit\SBN\2023\Q1\FS\2%20AMT_SBN_TFS_Q1'66_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  <sheetName val="kb3"/>
      <sheetName val="11"/>
      <sheetName val="388N_STM_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  <sheetName val="ECL_FixedAssetReport.Report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  <sheetData sheetId="4">
        <row r="6">
          <cell r="A6" t="str">
            <v>ZIGA INNOVATION PLC.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/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  <sheetName val="AssySupps"/>
      <sheetName val="Apr'17-Sep'17_Final"/>
      <sheetName val="Apr'17-Sep'17(Add APR)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name"/>
      <sheetName val="PS-1995"/>
      <sheetName val="M-Assump-5"/>
      <sheetName val="Stock Aging"/>
      <sheetName val="ตั๋วเงินรับ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  <sheetName val="Sheet2"/>
      <sheetName val="G"/>
      <sheetName val="9"/>
      <sheetName val="Sales - Report First"/>
      <sheetName val="Journal"/>
      <sheetName val="PopCache_Sheet1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ADJ - RATE"/>
      <sheetName val="O4 CA"/>
      <sheetName val="O2 TC"/>
      <sheetName val="Two Step Revenue Testing Master"/>
      <sheetName val="Country"/>
      <sheetName val="Customer"/>
      <sheetName val="Products"/>
      <sheetName val="Packag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n-4.4"/>
      <sheetName val="PE-C4"/>
      <sheetName val="BS_Revise"/>
      <sheetName val="IS_Revise"/>
      <sheetName val="MTO REV.0"/>
      <sheetName val="Capacity"/>
      <sheetName val="発注書"/>
      <sheetName val="ยอดยกมา"/>
      <sheetName val="SOPSG"/>
      <sheetName val="日程管理表"/>
      <sheetName val="January"/>
      <sheetName val="(旧)LIST"/>
      <sheetName val="แบบฟอร์ม"/>
      <sheetName val="DataSheet"/>
      <sheetName val="เงินกู้ MGC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tock_Aging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F041"/>
      <sheetName val="Basic_Information"/>
      <sheetName val="Header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ฝ่ายบัญชี"/>
      <sheetName val="????"/>
      <sheetName val="Debt Info"/>
      <sheetName val="Asset Class"/>
      <sheetName val="Intercom"/>
      <sheetName val="ProfitCenter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ยอดขาย เม.ย.61"/>
      <sheetName val="รายได้จากการขายแก๊ซ เม.ย.61"/>
      <sheetName val="รายได้ค่าผ่านคลัง เม.ย.61"/>
      <sheetName val="ต้นทุนซื้อแก็ส เม.ย.61"/>
      <sheetName val="สรุปLPG เม.ย.61"/>
      <sheetName val="stock เม.ย.61"/>
      <sheetName val="เจ้าหนี้ลูกหนี้กรมสรรพากร "/>
      <sheetName val="กระทบยอดรายได้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3">
          <cell r="F33">
            <v>13840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  <sheetName val="Sheet3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  <sheetName val="CNS-6_wheel"/>
      <sheetName val="Lost_KM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  <sheetName val="Holiday-Dec"/>
      <sheetName val="SPOT_TRUCKS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Holiday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Fleet"/>
      <sheetName val="#_Load_&amp;_KMS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37135</v>
          </cell>
        </row>
      </sheetData>
      <sheetData sheetId="18">
        <row r="3">
          <cell r="E3">
            <v>37135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>
        <row r="3">
          <cell r="E3">
            <v>37135</v>
          </cell>
        </row>
      </sheetData>
      <sheetData sheetId="28">
        <row r="3">
          <cell r="A3">
            <v>511</v>
          </cell>
        </row>
      </sheetData>
      <sheetData sheetId="29" refreshError="1"/>
      <sheetData sheetId="3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  <sheetName val="data list"/>
      <sheetName val="kbsept"/>
      <sheetName val="May' 50"/>
      <sheetName val="N N+1"/>
      <sheetName val="N-1"/>
      <sheetName val="foma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  <sheetName val="HH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  <sheetName val="BOM"/>
      <sheetName val="Datasheet from R. Hinds"/>
      <sheetName val="投資ﾌｫﾛｰ"/>
      <sheetName val="表紙(代表者)"/>
      <sheetName val="START"/>
      <sheetName val="$work(rack)"/>
      <sheetName val="部品一覧"/>
      <sheetName val="Process"/>
      <sheetName val="constante"/>
      <sheetName val="797T輸入部品リスト"/>
      <sheetName val="Master Updated(517)"/>
      <sheetName val="管理シートEXCEL変換データ"/>
      <sheetName val="PR"/>
      <sheetName val="Data For Macro"/>
      <sheetName val="仕掛回数"/>
      <sheetName val="曲げ計算"/>
      <sheetName val="工程計画"/>
      <sheetName val="ﾗｲﾝ一覧"/>
      <sheetName val="ﾗｲﾝ別工程一覧"/>
      <sheetName val="補助１"/>
      <sheetName val="設備一覧"/>
      <sheetName val="年度予算申請"/>
      <sheetName val="Summary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  <sheetName val="feature"/>
      <sheetName val="NAV average"/>
      <sheetName val="ANUAL20"/>
      <sheetName val="PJ List"/>
      <sheetName val="Investment"/>
      <sheetName val="_2__xls__2__xls_COV"/>
      <sheetName val="TB"/>
      <sheetName val="TB Worksheet"/>
      <sheetName val="Home"/>
      <sheetName val="FF_2"/>
      <sheetName val="BPR"/>
      <sheetName val="M_Maincomp"/>
      <sheetName val="ADVANCE-STAFF"/>
      <sheetName val="FSA"/>
      <sheetName val="A300"/>
      <sheetName val="TO - SP"/>
      <sheetName val="A"/>
      <sheetName val="HS(ดบเก่า)ลูกหนีสุวินฯสนญ.(คืน)"/>
      <sheetName val="finance"/>
      <sheetName val="Q3-46"/>
      <sheetName val="Assumptions"/>
      <sheetName val="B131 "/>
      <sheetName val="cost4-47"/>
      <sheetName val="U"/>
      <sheetName val="gold แลกทอง"/>
      <sheetName val="Sheet1"/>
      <sheetName val="StandingData"/>
      <sheetName val="ADMIN"/>
      <sheetName val="TBA"/>
      <sheetName val="Standing Data"/>
      <sheetName val="Parameters"/>
      <sheetName val="part-import"/>
      <sheetName val="part-local"/>
      <sheetName val="งบทดลองปภพ 4-47"/>
      <sheetName val="Assumption"/>
      <sheetName val="gl"/>
      <sheetName val="F_Ex-การหาผลรวม"/>
      <sheetName val="200-110"/>
      <sheetName val="Parameter"/>
      <sheetName val="งบกำไรฯ_48(1)"/>
      <sheetName val="FF_6"/>
      <sheetName val="งานคุมไฟแนนซ์"/>
      <sheetName val="PL"/>
      <sheetName val="BS"/>
      <sheetName val="FF_2 _1_"/>
      <sheetName val="B"/>
      <sheetName val="addl cost"/>
      <sheetName val="accumdeprn"/>
      <sheetName val="stock1020v1.3"/>
      <sheetName val="JUNE EOH-MASTER (2)"/>
      <sheetName val="Details"/>
      <sheetName val="D200-30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</sheetData>
      <sheetData sheetId="3">
        <row r="2">
          <cell r="A2" t="str">
            <v>Item</v>
          </cell>
        </row>
      </sheetData>
      <sheetData sheetId="4">
        <row r="1">
          <cell r="E1" t="str">
            <v>Volume part</v>
          </cell>
        </row>
      </sheetData>
      <sheetData sheetId="5">
        <row r="1">
          <cell r="A1" t="str">
            <v>ccode</v>
          </cell>
        </row>
      </sheetData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  <sheetName val="XRREPPRN"/>
      <sheetName val="Console"/>
      <sheetName val="Aging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  <sheetName val="パターン表"/>
      <sheetName val="板厚ｴｷｽﾄﾗ"/>
      <sheetName val="①国内WM"/>
      <sheetName val=""/>
      <sheetName val="WISE"/>
      <sheetName val="ｺｰﾄﾞ表"/>
      <sheetName val="ﾊﾟｲﾌﾟ"/>
      <sheetName val="他材料費"/>
      <sheetName val="熱延鋼板"/>
      <sheetName val="冷延鋼板"/>
      <sheetName val="C&amp;D新ﾌﾛﾝﾄ"/>
      <sheetName val="クエリ10"/>
      <sheetName val="主消合并"/>
      <sheetName val="MPL 技連"/>
      <sheetName val="342E BLOCK"/>
      <sheetName val="メイン画面"/>
      <sheetName val="元"/>
      <sheetName val="114W2次設変部品確認（組立） (3)"/>
      <sheetName val="Macro1"/>
      <sheetName val="メイン画面 _x005f_x0015_ Op"/>
      <sheetName val="補助１"/>
      <sheetName val="Sample Budget group"/>
      <sheetName val="8月内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>
            <v>0</v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>
            <v>0</v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>
            <v>0</v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>
            <v>0</v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>
            <v>0</v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>
            <v>0</v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>
            <v>0</v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>
            <v>0</v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>
            <v>0</v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>
            <v>0</v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>
            <v>0</v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>
            <v>0</v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>
            <v>0</v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>
            <v>0</v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>
            <v>0</v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>
            <v>0</v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>
            <v>0</v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>
            <v>0</v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>
            <v>0</v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>
            <v>0</v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>
            <v>0</v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>
            <v>0</v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>
            <v>0</v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>
            <v>0</v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>
            <v>0</v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>
            <v>0</v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>
            <v>0</v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>
            <v>0</v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>
            <v>0</v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>
            <v>0</v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>
            <v>0</v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>
            <v>0</v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>
            <v>0</v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>
            <v>0</v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>
            <v>0</v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>
            <v>0</v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>
            <v>0</v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>
            <v>0</v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>
            <v>0</v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>
            <v>0</v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>
            <v>0</v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>
            <v>0</v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>
            <v>0</v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>
            <v>0</v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>
            <v>0</v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>
            <v>0</v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>
            <v>0</v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>
            <v>0</v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>
            <v>0</v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>
            <v>0</v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>
            <v>0</v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>
            <v>0</v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>
            <v>0</v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>
            <v>0</v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>
            <v>0</v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>
            <v>0</v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>
            <v>0</v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>
            <v>0</v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>
            <v>0</v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>
            <v>0</v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>
            <v>0</v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>
            <v>0</v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>
            <v>0</v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>
            <v>0</v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>
            <v>0</v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>
            <v>0</v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>
            <v>0</v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  <sheetName val="発生源対策 (集計フォーム)"/>
      <sheetName val="パターン表"/>
      <sheetName val="リストボックス"/>
      <sheetName val="ｺｰﾄﾞ表"/>
      <sheetName val="ﾒｯｷｴｷｽﾄﾗ"/>
      <sheetName val="ｺｲﾙ巾ｴｷｽﾄﾗ"/>
      <sheetName val="鋼板建値"/>
      <sheetName val="コード表"/>
      <sheetName val="ｬｰｴﾀｫeｴ｣"/>
      <sheetName val="基本入力"/>
      <sheetName val="原価集計"/>
      <sheetName val="エキマニ班工番名簿"/>
      <sheetName val="산출기준(파견전산실)"/>
      <sheetName val="应收"/>
      <sheetName val="应付"/>
      <sheetName val="95NOFU"/>
      <sheetName val="Macro1"/>
      <sheetName val="ﾃﾞｰﾀ"/>
      <sheetName val="キャリア基本データのテーブル"/>
      <sheetName val="設備一覧"/>
      <sheetName val="照合2"/>
      <sheetName val="114W2次設変部品確認（組立） (3)"/>
      <sheetName val="87b03052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  <sheetName val="850Lﾃﾞｰﾀ"/>
      <sheetName val="リスト用"/>
      <sheetName val="17420-20300"/>
      <sheetName val="リストボックス"/>
      <sheetName val="0409"/>
      <sheetName val="工程计划"/>
      <sheetName val="表纸"/>
      <sheetName val="製造"/>
      <sheetName val="ｺｰﾄﾞ表"/>
      <sheetName val="WORK"/>
      <sheetName val="ｶﾚﾝﾀﾞｰﾃｰﾌﾞﾙ"/>
      <sheetName val="基本入力"/>
      <sheetName val="原価集計"/>
      <sheetName val="Data1(全社)"/>
      <sheetName val="114W2次設変部品確認（組立） (3)"/>
      <sheetName val="背番号"/>
      <sheetName val="구동"/>
      <sheetName val="キャリア基本データのテーブル"/>
      <sheetName val="ﾃｰﾌﾞﾙ"/>
      <sheetName val="ＴＦ関連Ｐｒｊ日程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  <sheetName val="ｺｰﾄﾞ表"/>
      <sheetName val="工程计划"/>
      <sheetName val="表纸"/>
      <sheetName val="管理ｼｰﾄ_並べ替え_"/>
      <sheetName val="前提条件"/>
      <sheetName val="キャリア基本データのテーブル"/>
      <sheetName val="部署コード"/>
      <sheetName val="WISE"/>
      <sheetName val="Macro1"/>
      <sheetName val="95NOFU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  <sheetName val="ﾗｲﾝ一覧"/>
      <sheetName val="設備一覧"/>
      <sheetName val="850Lﾃﾞｰﾀ"/>
      <sheetName val="ﾃﾞｰﾀ入力"/>
      <sheetName val="前提条件"/>
      <sheetName val="114W2次設変部品確認（組立） (3)"/>
      <sheetName val="パターン表"/>
      <sheetName val="管理ｼｰﾄ_並べ替え_"/>
      <sheetName val="C&amp;D新ﾌﾛﾝﾄ"/>
      <sheetName val="48826-"/>
      <sheetName val="87b030529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>
            <v>0</v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>
            <v>0</v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>
            <v>0</v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>
            <v>0</v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>
            <v>0</v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>
            <v>0</v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>
            <v>0</v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>
            <v>0</v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>
            <v>0</v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>
            <v>0</v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>
            <v>0</v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>
            <v>0</v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>
            <v>0</v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>
            <v>0</v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>
            <v>0</v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>
            <v>0</v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>
            <v>0</v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>
            <v>0</v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>
            <v>0</v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>
            <v>0</v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>
            <v>0</v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>
            <v>0</v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>
            <v>0</v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>
            <v>0</v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>
            <v>0</v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>
            <v>0</v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>
            <v>0</v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>
            <v>0</v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>
            <v>0</v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>
            <v>0</v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>
            <v>0</v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>
            <v>0</v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>
            <v>0</v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>
            <v>0</v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>
            <v>0</v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>
            <v>0</v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>
            <v>0</v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>
            <v>0</v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>
            <v>0</v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>
            <v>0</v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>
            <v>0</v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>
            <v>0</v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>
            <v>0</v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>
            <v>0</v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>
            <v>0</v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>
            <v>0</v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>
            <v>0</v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>
            <v>0</v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>
            <v>0</v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>
            <v>0</v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>
            <v>0</v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>
            <v>0</v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>
            <v>0</v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>
            <v>0</v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>
            <v>0</v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>
            <v>0</v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>
            <v>0</v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>
            <v>0</v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>
            <v>0</v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>
            <v>0</v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>
            <v>0</v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>
            <v>0</v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>
            <v>0</v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>
            <v>0</v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>
            <v>0</v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>
            <v>0</v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>
            <v>0</v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>
            <v>0</v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>
            <v>0</v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>
            <v>0</v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>
            <v>0</v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>
            <v>0</v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>
            <v>0</v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>
            <v>0</v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>
            <v>0</v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>
            <v>0</v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>
            <v>0</v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>
            <v>0</v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>
            <v>0</v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>
            <v>0</v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>
            <v>0</v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>
            <v>0</v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>
            <v>0</v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>
            <v>0</v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>
            <v>0</v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>
            <v>0</v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>
            <v>0</v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>
            <v>0</v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>
            <v>0</v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>
            <v>0</v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>
            <v>0</v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>
            <v>0</v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>
            <v>0</v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>
            <v>0</v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>
            <v>0</v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>
            <v>0</v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>
            <v>0</v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>
            <v>0</v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>
            <v>0</v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>
            <v>0</v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>
            <v>0</v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>
            <v>0</v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>
            <v>0</v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>
            <v>0</v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>
            <v>0</v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>
            <v>0</v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>
            <v>0</v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>
            <v>0</v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>
            <v>0</v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>
            <v>0</v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>
            <v>0</v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>
            <v>0</v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>
            <v>0</v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>
            <v>0</v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>
            <v>0</v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>
            <v>0</v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>
            <v>0</v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>
            <v>0</v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>
            <v>0</v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>
            <v>0</v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>
            <v>0</v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>
            <v>0</v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>
            <v>0</v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>
            <v>0</v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>
            <v>0</v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>
            <v>0</v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>
            <v>0</v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>
            <v>0</v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>
            <v>0</v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>
            <v>0</v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>
            <v>0</v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>
            <v>0</v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>
            <v>0</v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>
            <v>0</v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>
            <v>0</v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>
            <v>0</v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>
            <v>0</v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>
            <v>0</v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>
            <v>0</v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>
            <v>0</v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>
            <v>0</v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>
            <v>0</v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>
            <v>0</v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>
            <v>0</v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>
            <v>0</v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>
            <v>0</v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>
            <v>0</v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>
            <v>0</v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>
            <v>0</v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>
            <v>0</v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>
            <v>0</v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>
            <v>0</v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>
            <v>0</v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>
            <v>0</v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>
            <v>0</v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>
            <v>0</v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>
            <v>0</v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>
            <v>0</v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>
            <v>0</v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>
            <v>0</v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>
            <v>0</v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>
            <v>0</v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>
            <v>0</v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>
            <v>0</v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>
            <v>0</v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>
            <v>0</v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>
            <v>0</v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>
            <v>0</v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>
            <v>0</v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>
            <v>0</v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>
            <v>0</v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>
            <v>0</v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>
            <v>0</v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>
            <v>0</v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>
            <v>0</v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>
            <v>0</v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>
            <v>0</v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>
            <v>0</v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>
            <v>0</v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>
            <v>0</v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>
            <v>0</v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>
            <v>0</v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>
            <v>0</v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>
            <v>0</v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>
            <v>0</v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>
            <v>0</v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>
            <v>0</v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>
            <v>0</v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>
            <v>0</v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>
            <v>0</v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>
            <v>0</v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>
            <v>0</v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>
            <v>0</v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>
            <v>0</v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>
            <v>0</v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>
            <v>0</v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>
            <v>0</v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>
            <v>0</v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>
            <v>0</v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>
            <v>0</v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>
            <v>0</v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>
            <v>0</v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>
            <v>0</v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>
            <v>0</v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>
            <v>0</v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>
            <v>0</v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>
            <v>0</v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>
            <v>0</v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>
            <v>0</v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>
            <v>0</v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>
            <v>0</v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>
            <v>0</v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>
            <v>0</v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>
            <v>0</v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>
            <v>0</v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>
            <v>0</v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>
            <v>0</v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>
            <v>0</v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>
            <v>0</v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>
            <v>0</v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>
            <v>0</v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>
            <v>0</v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>
            <v>0</v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>
            <v>0</v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>
            <v>0</v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>
            <v>0</v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>
            <v>0</v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>
            <v>0</v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>
            <v>0</v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>
            <v>0</v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>
            <v>0</v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>
            <v>0</v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>
            <v>0</v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>
            <v>0</v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>
            <v>0</v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>
            <v>0</v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>
            <v>0</v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>
            <v>0</v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>
            <v>0</v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>
            <v>0</v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>
            <v>0</v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>
            <v>0</v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>
            <v>0</v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>
            <v>0</v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>
            <v>0</v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>
            <v>0</v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>
            <v>0</v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>
            <v>0</v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>
            <v>0</v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>
            <v>0</v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>
            <v>0</v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>
            <v>0</v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>
            <v>0</v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>
            <v>0</v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>
            <v>0</v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>
            <v>0</v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>
            <v>0</v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>
            <v>0</v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>
            <v>0</v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>
            <v>0</v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>
            <v>0</v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>
            <v>0</v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>
            <v>0</v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>
            <v>0</v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>
            <v>0</v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>
            <v>0</v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>
            <v>0</v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>
            <v>0</v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>
            <v>0</v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>
            <v>0</v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>
            <v>0</v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>
            <v>0</v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>
            <v>0</v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>
            <v>0</v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>
            <v>0</v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>
            <v>0</v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>
            <v>0</v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>
            <v>0</v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>
            <v>0</v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>
            <v>0</v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>
            <v>0</v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>
            <v>0</v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>
            <v>0</v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>
            <v>0</v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>
            <v>0</v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>
            <v>0</v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>
            <v>0</v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>
            <v>0</v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>
            <v>0</v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>
            <v>0</v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>
            <v>0</v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>
            <v>0</v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>
            <v>0</v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>
            <v>0</v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>
            <v>0</v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>
            <v>0</v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>
            <v>0</v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>
            <v>0</v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>
            <v>0</v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>
            <v>0</v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>
            <v>0</v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>
            <v>0</v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>
            <v>0</v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>
            <v>0</v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>
            <v>0</v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>
            <v>0</v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>
            <v>0</v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>
            <v>0</v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>
            <v>0</v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>
            <v>0</v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>
            <v>0</v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>
            <v>0</v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>
            <v>0</v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>
            <v>0</v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>
            <v>0</v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>
            <v>0</v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>
            <v>0</v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>
            <v>0</v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>
            <v>0</v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>
            <v>0</v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>
            <v>0</v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>
            <v>0</v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>
            <v>0</v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>
            <v>0</v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>
            <v>0</v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>
            <v>0</v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>
            <v>0</v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>
            <v>0</v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>
            <v>0</v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>
            <v>0</v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>
            <v>0</v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>
            <v>0</v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>
            <v>0</v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>
            <v>0</v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>
            <v>0</v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>
            <v>0</v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>
            <v>0</v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>
            <v>0</v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>
            <v>0</v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>
            <v>0</v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>
            <v>0</v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>
            <v>0</v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>
            <v>0</v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>
            <v>0</v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>
            <v>0</v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>
            <v>0</v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>
            <v>0</v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>
            <v>0</v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>
            <v>0</v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>
            <v>0</v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>
            <v>0</v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>
            <v>0</v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>
            <v>0</v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>
            <v>0</v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>
            <v>0</v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>
            <v>0</v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>
            <v>0</v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>
            <v>0</v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>
            <v>0</v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>
            <v>0</v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>
            <v>0</v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>
            <v>0</v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>
            <v>0</v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>
            <v>0</v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>
            <v>0</v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>
            <v>0</v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>
            <v>0</v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>
            <v>0</v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>
            <v>0</v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>
            <v>0</v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>
            <v>0</v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>
            <v>0</v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>
            <v>0</v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>
            <v>0</v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>
            <v>0</v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>
            <v>0</v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>
            <v>0</v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>
            <v>0</v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>
            <v>0</v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>
            <v>0</v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>
            <v>0</v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>
            <v>0</v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>
            <v>0</v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>
            <v>0</v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>
            <v>0</v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>
            <v>0</v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>
            <v>0</v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>
            <v>0</v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>
            <v>0</v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>
            <v>0</v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>
            <v>0</v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>
            <v>0</v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>
            <v>0</v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>
            <v>0</v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>
            <v>0</v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>
            <v>0</v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>
            <v>0</v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>
            <v>0</v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>
            <v>0</v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>
            <v>0</v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>
            <v>0</v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>
            <v>0</v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>
            <v>0</v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>
            <v>0</v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>
            <v>0</v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>
            <v>0</v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>
            <v>0</v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>
            <v>0</v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>
            <v>0</v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>
            <v>0</v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>
            <v>0</v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>
            <v>0</v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>
            <v>0</v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>
            <v>0</v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>
            <v>0</v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>
            <v>0</v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>
            <v>0</v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>
            <v>0</v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>
            <v>0</v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>
            <v>0</v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>
            <v>0</v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>
            <v>0</v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>
            <v>0</v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>
            <v>0</v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>
            <v>0</v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>
            <v>0</v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>
            <v>0</v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>
            <v>0</v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>
            <v>0</v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>
            <v>0</v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>
            <v>0</v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>
            <v>0</v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>
            <v>0</v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>
            <v>0</v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>
            <v>0</v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>
            <v>0</v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>
            <v>0</v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>
            <v>0</v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>
            <v>0</v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>
            <v>0</v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>
            <v>0</v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>
            <v>0</v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>
            <v>0</v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>
            <v>0</v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>
            <v>0</v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>
            <v>0</v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>
            <v>0</v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>
            <v>0</v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>
            <v>0</v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>
            <v>0</v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>
            <v>0</v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>
            <v>0</v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>
            <v>0</v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>
            <v>0</v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>
            <v>0</v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>
            <v>0</v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>
            <v>0</v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>
            <v>0</v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>
            <v>0</v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>
            <v>0</v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>
            <v>0</v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>
            <v>0</v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>
            <v>0</v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>
            <v>0</v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>
            <v>0</v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>
            <v>0</v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>
            <v>0</v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>
            <v>0</v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>
            <v>0</v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>
            <v>0</v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>
            <v>0</v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>
            <v>0</v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>
            <v>0</v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>
            <v>0</v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>
            <v>0</v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>
            <v>0</v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>
            <v>0</v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>
            <v>0</v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>
            <v>0</v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>
            <v>0</v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>
            <v>0</v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>
            <v>0</v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>
            <v>0</v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>
            <v>0</v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>
            <v>0</v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>
            <v>0</v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>
            <v>0</v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>
            <v>0</v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>
            <v>0</v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>
            <v>0</v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>
            <v>0</v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>
            <v>0</v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>
            <v>0</v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>
            <v>0</v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>
            <v>0</v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>
            <v>0</v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>
            <v>0</v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>
            <v>0</v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>
            <v>0</v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>
            <v>0</v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>
            <v>0</v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>
            <v>0</v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>
            <v>0</v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>
            <v>0</v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>
            <v>0</v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>
            <v>0</v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>
            <v>0</v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>
            <v>0</v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>
            <v>0</v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>
            <v>0</v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>
            <v>0</v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>
            <v>0</v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>
            <v>0</v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>
            <v>0</v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>
            <v>0</v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>
            <v>0</v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>
            <v>0</v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>
            <v>0</v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>
            <v>0</v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>
            <v>0</v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>
            <v>0</v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>
            <v>0</v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>
            <v>0</v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>
            <v>0</v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>
            <v>0</v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>
            <v>0</v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>
            <v>0</v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>
            <v>0</v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>
            <v>0</v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>
            <v>0</v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>
            <v>0</v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>
            <v>0</v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>
            <v>0</v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>
            <v>0</v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>
            <v>0</v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>
            <v>0</v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>
            <v>0</v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>
            <v>0</v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>
            <v>0</v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>
            <v>0</v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>
            <v>0</v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>
            <v>0</v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>
            <v>0</v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>
            <v>0</v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>
            <v>0</v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>
            <v>0</v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>
            <v>0</v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>
            <v>0</v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>
            <v>0</v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>
            <v>0</v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>
            <v>0</v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>
            <v>0</v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>
            <v>0</v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>
            <v>0</v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>
            <v>0</v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>
            <v>0</v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>
            <v>0</v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>
            <v>0</v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>
            <v>0</v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>
            <v>0</v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>
            <v>0</v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>
            <v>0</v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>
            <v>0</v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>
            <v>0</v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>
            <v>0</v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>
            <v>0</v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>
            <v>0</v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>
            <v>0</v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>
            <v>0</v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>
            <v>0</v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>
            <v>0</v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>
            <v>0</v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>
            <v>0</v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>
            <v>0</v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>
            <v>0</v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>
            <v>0</v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>
            <v>0</v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>
            <v>0</v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>
            <v>0</v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>
            <v>0</v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>
            <v>0</v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>
            <v>0</v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>
            <v>0</v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>
            <v>0</v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>
            <v>0</v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>
            <v>0</v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>
            <v>0</v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>
            <v>0</v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>
            <v>0</v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>
            <v>0</v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>
            <v>0</v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>
            <v>0</v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>
            <v>0</v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>
            <v>0</v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>
            <v>0</v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>
            <v>0</v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>
            <v>0</v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>
            <v>0</v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>
            <v>0</v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>
            <v>0</v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>
            <v>0</v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>
            <v>0</v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>
            <v>0</v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>
            <v>0</v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>
            <v>0</v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>
            <v>0</v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>
            <v>0</v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>
            <v>0</v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>
            <v>0</v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>
            <v>0</v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>
            <v>0</v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>
            <v>0</v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>
            <v>0</v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>
            <v>0</v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>
            <v>0</v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>
            <v>0</v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>
            <v>0</v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>
            <v>0</v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>
            <v>0</v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>
            <v>0</v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>
            <v>0</v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>
            <v>0</v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>
            <v>0</v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>
            <v>0</v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>
            <v>0</v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>
            <v>0</v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>
            <v>0</v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>
            <v>0</v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>
            <v>0</v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>
            <v>0</v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>
            <v>0</v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>
            <v>0</v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>
            <v>0</v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>
            <v>0</v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>
            <v>0</v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>
            <v>0</v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>
            <v>0</v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>
            <v>0</v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>
            <v>0</v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>
            <v>0</v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>
            <v>0</v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>
            <v>0</v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>
            <v>0</v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>
            <v>0</v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>
            <v>0</v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>
            <v>0</v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>
            <v>0</v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>
            <v>0</v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>
            <v>0</v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>
            <v>0</v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>
            <v>0</v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>
            <v>0</v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>
            <v>0</v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>
            <v>0</v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>
            <v>0</v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>
            <v>0</v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>
            <v>0</v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>
            <v>0</v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>
            <v>0</v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>
            <v>0</v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>
            <v>0</v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>
            <v>0</v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>
            <v>0</v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>
            <v>0</v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>
            <v>0</v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>
            <v>0</v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>
            <v>0</v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>
            <v>0</v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>
            <v>0</v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>
            <v>0</v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>
            <v>0</v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>
            <v>0</v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>
            <v>0</v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>
            <v>0</v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>
            <v>0</v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>
            <v>0</v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>
            <v>0</v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>
            <v>0</v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>
            <v>0</v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>
            <v>0</v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>
            <v>0</v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>
            <v>0</v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>
            <v>0</v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>
            <v>0</v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>
            <v>0</v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>
            <v>0</v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>
            <v>0</v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>
            <v>0</v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>
            <v>0</v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>
            <v>0</v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>
            <v>0</v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>
            <v>0</v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>
            <v>0</v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>
            <v>0</v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>
            <v>0</v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>
            <v>0</v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>
            <v>0</v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>
            <v>0</v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>
            <v>0</v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>
            <v>0</v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>
            <v>0</v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>
            <v>0</v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>
            <v>0</v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>
            <v>0</v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>
            <v>0</v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>
            <v>0</v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>
            <v>0</v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>
            <v>0</v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>
            <v>0</v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>
            <v>0</v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>
            <v>0</v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>
            <v>0</v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>
            <v>0</v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>
            <v>0</v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>
            <v>0</v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>
            <v>0</v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>
            <v>0</v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>
            <v>0</v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>
            <v>0</v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>
            <v>0</v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>
            <v>0</v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>
            <v>0</v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>
            <v>0</v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>
            <v>0</v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>
            <v>0</v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>
            <v>0</v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>
            <v>0</v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>
            <v>0</v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>
            <v>0</v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>
            <v>0</v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>
            <v>0</v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>
            <v>0</v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>
            <v>0</v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>
            <v>0</v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>
            <v>0</v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>
            <v>0</v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>
            <v>0</v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>
            <v>0</v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>
            <v>0</v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>
            <v>0</v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>
            <v>0</v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>
            <v>0</v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>
            <v>0</v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>
            <v>0</v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>
            <v>0</v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>
            <v>0</v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>
            <v>0</v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>
            <v>0</v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>
            <v>0</v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>
            <v>0</v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>
            <v>0</v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>
            <v>0</v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>
            <v>0</v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>
            <v>0</v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>
            <v>0</v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>
            <v>0</v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>
            <v>0</v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>
            <v>0</v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>
            <v>0</v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>
            <v>0</v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>
            <v>0</v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>
            <v>0</v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>
            <v>0</v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>
            <v>0</v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>
            <v>0</v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>
            <v>0</v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>
            <v>0</v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>
            <v>0</v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>
            <v>0</v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>
            <v>0</v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>
            <v>0</v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>
            <v>0</v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>
            <v>0</v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>
            <v>0</v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>
            <v>0</v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>
            <v>0</v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>
            <v>0</v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>
            <v>0</v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>
            <v>0</v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>
            <v>0</v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>
            <v>0</v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>
            <v>0</v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>
            <v>0</v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>
            <v>0</v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>
            <v>0</v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>
            <v>0</v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>
            <v>0</v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>
            <v>0</v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>
            <v>0</v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>
            <v>0</v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>
            <v>0</v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>
            <v>0</v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>
            <v>0</v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>
            <v>0</v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>
            <v>0</v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>
            <v>0</v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>
            <v>0</v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>
            <v>0</v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>
            <v>0</v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>
            <v>0</v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>
            <v>0</v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>
            <v>0</v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>
            <v>0</v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>
            <v>0</v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>
            <v>0</v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>
            <v>0</v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>
            <v>0</v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>
            <v>0</v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>
            <v>0</v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>
            <v>0</v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>
            <v>0</v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>
            <v>0</v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>
            <v>0</v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>
            <v>0</v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>
            <v>0</v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>
            <v>0</v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>
            <v>0</v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>
            <v>0</v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>
            <v>0</v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>
            <v>0</v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>
            <v>0</v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>
            <v>0</v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>
            <v>0</v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>
            <v>0</v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>
            <v>0</v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>
            <v>0</v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>
            <v>0</v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>
            <v>0</v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>
            <v>0</v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>
            <v>0</v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>
            <v>0</v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>
            <v>0</v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>
            <v>0</v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>
            <v>0</v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>
            <v>0</v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>
            <v>0</v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>
            <v>0</v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>
            <v>0</v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>
            <v>0</v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>
            <v>0</v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>
            <v>0</v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>
            <v>0</v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>
            <v>0</v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>
            <v>0</v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>
            <v>0</v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>
            <v>0</v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>
            <v>0</v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>
            <v>0</v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>
            <v>0</v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>
            <v>0</v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>
            <v>0</v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>
            <v>0</v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>
            <v>0</v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>
            <v>0</v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>
            <v>0</v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>
            <v>0</v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>
            <v>0</v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>
            <v>0</v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>
            <v>0</v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>
            <v>0</v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>
            <v>0</v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>
            <v>0</v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>
            <v>0</v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>
            <v>0</v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>
            <v>0</v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>
            <v>0</v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>
            <v>0</v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>
            <v>0</v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>
            <v>0</v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>
            <v>0</v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>
            <v>0</v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>
            <v>0</v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>
            <v>0</v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>
            <v>0</v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>
            <v>0</v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>
            <v>0</v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>
            <v>0</v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>
            <v>0</v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>
            <v>0</v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>
            <v>0</v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>
            <v>0</v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>
            <v>0</v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>
            <v>0</v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>
            <v>0</v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>
            <v>0</v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>
            <v>0</v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>
            <v>0</v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>
            <v>0</v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>
            <v>0</v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>
            <v>0</v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>
            <v>0</v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>
            <v>0</v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>
            <v>0</v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>
            <v>0</v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>
            <v>0</v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>
            <v>0</v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>
            <v>0</v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>
            <v>0</v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>
            <v>0</v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>
            <v>0</v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>
            <v>0</v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>
            <v>0</v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>
            <v>0</v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>
            <v>0</v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>
            <v>0</v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>
            <v>0</v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>
            <v>0</v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>
            <v>0</v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>
            <v>0</v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>
            <v>0</v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>
            <v>0</v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>
            <v>0</v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>
            <v>0</v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>
            <v>0</v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>
            <v>0</v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>
            <v>0</v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>
            <v>0</v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>
            <v>0</v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>
            <v>0</v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>
            <v>0</v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>
            <v>0</v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>
            <v>0</v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>
            <v>0</v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>
            <v>0</v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>
            <v>0</v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>
            <v>0</v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>
            <v>0</v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>
            <v>0</v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>
            <v>0</v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>
            <v>0</v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>
            <v>0</v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>
            <v>0</v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>
            <v>0</v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>
            <v>0</v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>
            <v>0</v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>
            <v>0</v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>
            <v>0</v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>
            <v>0</v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>
            <v>0</v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>
            <v>0</v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>
            <v>0</v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>
            <v>0</v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>
            <v>0</v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>
            <v>0</v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>
            <v>0</v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>
            <v>0</v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>
            <v>0</v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>
            <v>0</v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>
            <v>0</v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>
            <v>0</v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>
            <v>0</v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>
            <v>0</v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>
            <v>0</v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>
            <v>0</v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>
            <v>0</v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>
            <v>0</v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>
            <v>0</v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>
            <v>0</v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>
            <v>0</v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>
            <v>0</v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>
            <v>0</v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>
            <v>0</v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>
            <v>0</v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>
            <v>0</v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>
            <v>0</v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>
            <v>0</v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>
            <v>0</v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>
            <v>0</v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>
            <v>0</v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>
            <v>0</v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>
            <v>0</v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>
            <v>0</v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>
            <v>0</v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>
            <v>0</v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>
            <v>0</v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>
            <v>0</v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>
            <v>0</v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>
            <v>0</v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>
            <v>0</v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>
            <v>0</v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>
            <v>0</v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>
            <v>0</v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>
            <v>0</v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>
            <v>0</v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>
            <v>0</v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>
            <v>0</v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>
            <v>0</v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>
            <v>0</v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>
            <v>0</v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>
            <v>0</v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>
            <v>0</v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>
            <v>0</v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>
            <v>0</v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>
            <v>0</v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>
            <v>0</v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>
            <v>0</v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>
            <v>0</v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>
            <v>0</v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>
            <v>0</v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>
            <v>0</v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>
            <v>0</v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>
            <v>0</v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>
            <v>0</v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>
            <v>0</v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>
            <v>0</v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>
            <v>0</v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>
            <v>0</v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>
            <v>0</v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>
            <v>0</v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>
            <v>0</v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>
            <v>0</v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>
            <v>0</v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>
            <v>0</v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>
            <v>0</v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>
            <v>0</v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>
            <v>0</v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>
            <v>0</v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>
            <v>0</v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>
            <v>0</v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>
            <v>0</v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>
            <v>0</v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>
            <v>0</v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>
            <v>0</v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>
            <v>0</v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>
            <v>0</v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>
            <v>0</v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>
            <v>0</v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>
            <v>0</v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>
            <v>0</v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>
            <v>0</v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>
            <v>0</v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>
            <v>0</v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>
            <v>0</v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>
            <v>0</v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>
            <v>0</v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>
            <v>0</v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>
            <v>0</v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>
            <v>0</v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>
            <v>0</v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>
            <v>0</v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>
            <v>0</v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>
            <v>0</v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>
            <v>0</v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>
            <v>0</v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>
            <v>0</v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>
            <v>0</v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>
            <v>0</v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>
            <v>0</v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>
            <v>0</v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>
            <v>0</v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>
            <v>0</v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>
            <v>0</v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>
            <v>0</v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>
            <v>0</v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>
            <v>0</v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>
            <v>0</v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>
            <v>0</v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>
            <v>0</v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>
            <v>0</v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>
            <v>0</v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>
            <v>0</v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>
            <v>0</v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>
            <v>0</v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>
            <v>0</v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>
            <v>0</v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>
            <v>0</v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>
            <v>0</v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>
            <v>0</v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>
            <v>0</v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>
            <v>0</v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>
            <v>0</v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>
            <v>0</v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>
            <v>0</v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>
            <v>0</v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>
            <v>0</v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>
            <v>0</v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>
            <v>0</v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>
            <v>0</v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>
            <v>0</v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>
            <v>0</v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>
            <v>0</v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>
            <v>0</v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>
            <v>0</v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>
            <v>0</v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>
            <v>0</v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>
            <v>0</v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>
            <v>0</v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>
            <v>0</v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>
            <v>0</v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>
            <v>0</v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>
            <v>0</v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>
            <v>0</v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>
            <v>0</v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>
            <v>0</v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>
            <v>0</v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>
            <v>0</v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>
            <v>0</v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>
            <v>0</v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>
            <v>0</v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>
            <v>0</v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>
            <v>0</v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>
            <v>0</v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>
            <v>0</v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>
            <v>0</v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>
            <v>0</v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>
            <v>0</v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>
            <v>0</v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>
            <v>0</v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>
            <v>0</v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>
            <v>0</v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>
            <v>0</v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>
            <v>0</v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>
            <v>0</v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>
            <v>0</v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>
            <v>0</v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>
            <v>0</v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>
            <v>0</v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>
            <v>0</v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>
            <v>0</v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>
            <v>0</v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>
            <v>0</v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>
            <v>0</v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>
            <v>0</v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>
            <v>0</v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>
            <v>0</v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>
            <v>0</v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>
            <v>0</v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>
            <v>0</v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>
            <v>0</v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>
            <v>0</v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>
            <v>0</v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>
            <v>0</v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>
            <v>0</v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>
            <v>0</v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>
            <v>0</v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>
            <v>0</v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>
            <v>0</v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>
            <v>0</v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>
            <v>0</v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>
            <v>0</v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>
            <v>0</v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>
            <v>0</v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>
            <v>0</v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>
            <v>0</v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>
            <v>0</v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>
            <v>0</v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>
            <v>0</v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>
            <v>0</v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>
            <v>0</v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>
            <v>0</v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>
            <v>0</v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>
            <v>0</v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>
            <v>0</v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>
            <v>0</v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>
            <v>0</v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>
            <v>0</v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>
            <v>0</v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>
            <v>0</v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>
            <v>0</v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>
            <v>0</v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>
            <v>0</v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>
            <v>0</v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>
            <v>0</v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>
            <v>0</v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>
            <v>0</v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>
            <v>0</v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>
            <v>0</v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>
            <v>0</v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>
            <v>0</v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>
            <v>0</v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>
            <v>0</v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>
            <v>0</v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>
            <v>0</v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>
            <v>0</v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>
            <v>0</v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>
            <v>0</v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>
            <v>0</v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>
            <v>0</v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>
            <v>0</v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>
            <v>0</v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>
            <v>0</v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>
            <v>0</v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>
            <v>0</v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>
            <v>0</v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>
            <v>0</v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>
            <v>0</v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>
            <v>0</v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>
            <v>0</v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>
            <v>0</v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>
            <v>0</v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>
            <v>0</v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>
            <v>0</v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>
            <v>0</v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>
            <v>0</v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>
            <v>0</v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>
            <v>0</v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>
            <v>0</v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>
            <v>0</v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>
            <v>0</v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>
            <v>0</v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>
            <v>0</v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>
            <v>0</v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>
            <v>0</v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>
            <v>0</v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>
            <v>0</v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>
            <v>0</v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>
            <v>0</v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>
            <v>0</v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>
            <v>0</v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>
            <v>0</v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>
            <v>0</v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>
            <v>0</v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>
            <v>0</v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>
            <v>0</v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>
            <v>0</v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>
            <v>0</v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>
            <v>0</v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>
            <v>0</v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>
            <v>0</v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>
            <v>0</v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>
            <v>0</v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>
            <v>0</v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>
            <v>0</v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>
            <v>0</v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>
            <v>0</v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>
            <v>0</v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>
            <v>0</v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>
            <v>0</v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>
            <v>0</v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>
            <v>0</v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>
            <v>0</v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>
            <v>0</v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>
            <v>0</v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>
            <v>0</v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>
            <v>0</v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>
            <v>0</v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>
            <v>0</v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>
            <v>0</v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>
            <v>0</v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>
            <v>0</v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>
            <v>0</v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>
            <v>0</v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>
            <v>0</v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>
            <v>0</v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>
            <v>0</v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>
            <v>0</v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>
            <v>0</v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>
            <v>0</v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>
            <v>0</v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>
            <v>0</v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>
            <v>0</v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>
            <v>0</v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>
            <v>0</v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>
            <v>0</v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>
            <v>0</v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>
            <v>0</v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>
            <v>0</v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>
            <v>0</v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>
            <v>0</v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>
            <v>0</v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>
            <v>0</v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>
            <v>0</v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>
            <v>0</v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>
            <v>0</v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>
            <v>0</v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>
            <v>0</v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>
            <v>0</v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>
            <v>0</v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>
            <v>0</v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>
            <v>0</v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>
            <v>0</v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>
            <v>0</v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>
            <v>0</v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>
            <v>0</v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>
            <v>0</v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>
            <v>0</v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>
            <v>0</v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>
            <v>0</v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>
            <v>0</v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>
            <v>0</v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>
            <v>0</v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>
            <v>0</v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>
            <v>0</v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>
            <v>0</v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>
            <v>0</v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>
            <v>0</v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>
            <v>0</v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>
            <v>0</v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>
            <v>0</v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>
            <v>0</v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>
            <v>0</v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>
            <v>0</v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>
            <v>0</v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>
            <v>0</v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>
            <v>0</v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>
            <v>0</v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>
            <v>0</v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>
            <v>0</v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>
            <v>0</v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>
            <v>0</v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>
            <v>0</v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>
            <v>0</v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>
            <v>0</v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>
            <v>0</v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>
            <v>0</v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>
            <v>0</v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>
            <v>0</v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>
            <v>0</v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>
            <v>0</v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>
            <v>0</v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>
            <v>0</v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>
            <v>0</v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>
            <v>0</v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>
            <v>0</v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>
            <v>0</v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>
            <v>0</v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>
            <v>0</v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>
            <v>0</v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>
            <v>0</v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>
            <v>0</v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>
            <v>0</v>
          </cell>
          <cell r="M445">
            <v>0</v>
          </cell>
          <cell r="N445" t="e">
            <v>#VALUE!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>
            <v>0</v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 t="e">
            <v>#VALUE!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>
            <v>0</v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>
            <v>0</v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>
            <v>0</v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>
            <v>0</v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>
            <v>0</v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>
            <v>0</v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>
            <v>0</v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>
            <v>0</v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>
            <v>0</v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>
            <v>0</v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>
            <v>0</v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>
            <v>0</v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>
            <v>0</v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>
            <v>0</v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>
            <v>0</v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>
            <v>0</v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>
            <v>0</v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>
            <v>0</v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>
            <v>0</v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>
            <v>0</v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>
            <v>0</v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>
            <v>0</v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>
            <v>0</v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>
            <v>0</v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>
            <v>0</v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>
            <v>0</v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>
            <v>0</v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>
            <v>0</v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>
            <v>0</v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>
            <v>0</v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>
            <v>0</v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>
            <v>0</v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>
            <v>0</v>
          </cell>
          <cell r="U459">
            <v>4.2</v>
          </cell>
        </row>
        <row r="461">
          <cell r="A461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背番号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  <sheetName val="交通明細(経理)"/>
      <sheetName val="リスト"/>
      <sheetName val="ヘッダ"/>
    </sheetNames>
    <sheetDataSet>
      <sheetData sheetId="0">
        <row r="1">
          <cell r="A1" t="str">
            <v>05000</v>
          </cell>
        </row>
      </sheetData>
      <sheetData sheetId="1">
        <row r="1">
          <cell r="A1" t="str">
            <v>05000</v>
          </cell>
        </row>
      </sheetData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รวม"/>
      <sheetName val="SE-เฉพาะ"/>
      <sheetName val="PL"/>
      <sheetName val="OCI "/>
      <sheetName val="CF1"/>
      <sheetName val="CF_WS_1.63"/>
      <sheetName val="Conso"/>
      <sheetName val="Coso eliminate"/>
      <sheetName val="รายการระหว่างกัน"/>
      <sheetName val="ดอกเบี้ย-ภาษี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>
        <row r="45">
          <cell r="W45"/>
          <cell r="AA45"/>
        </row>
      </sheetData>
      <sheetData sheetId="7">
        <row r="11">
          <cell r="V11">
            <v>0</v>
          </cell>
        </row>
        <row r="62">
          <cell r="V62">
            <v>0</v>
          </cell>
        </row>
        <row r="63">
          <cell r="M63">
            <v>0</v>
          </cell>
          <cell r="V63">
            <v>0</v>
          </cell>
        </row>
      </sheetData>
      <sheetData sheetId="8">
        <row r="21">
          <cell r="D21">
            <v>200550000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F49AC-4263-4183-AB70-9D50CCE8851A}">
  <sheetPr>
    <pageSetUpPr fitToPage="1"/>
  </sheetPr>
  <dimension ref="A1:Q145"/>
  <sheetViews>
    <sheetView view="pageBreakPreview" topLeftCell="B1" zoomScaleNormal="100" zoomScaleSheetLayoutView="100" workbookViewId="0">
      <selection activeCell="D4" sqref="D4"/>
    </sheetView>
  </sheetViews>
  <sheetFormatPr defaultColWidth="10.109375" defaultRowHeight="17.5"/>
  <cols>
    <col min="1" max="1" width="1.6640625" style="1" hidden="1" customWidth="1"/>
    <col min="2" max="2" width="3" style="1" customWidth="1"/>
    <col min="3" max="3" width="2.6640625" style="1" customWidth="1"/>
    <col min="4" max="4" width="40.88671875" style="1" customWidth="1"/>
    <col min="5" max="5" width="7.6640625" style="5" customWidth="1"/>
    <col min="6" max="6" width="0.44140625" style="3" customWidth="1"/>
    <col min="7" max="7" width="15.109375" style="3" customWidth="1"/>
    <col min="8" max="8" width="0.44140625" style="3" customWidth="1"/>
    <col min="9" max="9" width="15.6640625" style="3" customWidth="1"/>
    <col min="10" max="10" width="0.6640625" style="1" customWidth="1"/>
    <col min="11" max="11" width="15.109375" style="61" customWidth="1"/>
    <col min="12" max="12" width="0.6640625" style="1" customWidth="1"/>
    <col min="13" max="13" width="14.109375" style="61" customWidth="1"/>
    <col min="14" max="14" width="17.6640625" style="1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5.6640625" style="1" customWidth="1"/>
    <col min="21" max="21" width="3" style="1" customWidth="1"/>
    <col min="22" max="22" width="16.33203125" style="1" customWidth="1"/>
    <col min="23" max="23" width="12.33203125" style="1" customWidth="1"/>
    <col min="24" max="16384" width="10.109375" style="1"/>
  </cols>
  <sheetData>
    <row r="1" spans="2:17">
      <c r="B1" s="179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3"/>
      <c r="O1" s="3"/>
      <c r="P1" s="3"/>
      <c r="Q1" s="3"/>
    </row>
    <row r="2" spans="2:17" ht="19.25" customHeight="1">
      <c r="B2" s="179" t="s">
        <v>235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2:17" ht="19.25" customHeight="1">
      <c r="B3" s="180" t="s">
        <v>265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2:17" ht="21.75" customHeight="1">
      <c r="B4" s="4"/>
      <c r="C4" s="4"/>
      <c r="D4" s="4"/>
      <c r="F4" s="4"/>
      <c r="G4" s="181" t="s">
        <v>1</v>
      </c>
      <c r="H4" s="181"/>
      <c r="I4" s="181"/>
      <c r="J4" s="181"/>
      <c r="K4" s="181"/>
      <c r="L4" s="181"/>
      <c r="M4" s="181"/>
    </row>
    <row r="5" spans="2:17">
      <c r="C5" s="6"/>
      <c r="D5" s="6"/>
      <c r="F5" s="4"/>
      <c r="G5" s="182" t="s">
        <v>2</v>
      </c>
      <c r="H5" s="182"/>
      <c r="I5" s="182"/>
      <c r="J5" s="6"/>
      <c r="K5" s="183" t="s">
        <v>3</v>
      </c>
      <c r="L5" s="183"/>
      <c r="M5" s="183"/>
    </row>
    <row r="6" spans="2:17">
      <c r="B6" s="6"/>
      <c r="C6" s="6"/>
      <c r="D6" s="6"/>
      <c r="E6" s="7" t="s">
        <v>4</v>
      </c>
      <c r="F6" s="4"/>
      <c r="G6" s="8" t="s">
        <v>267</v>
      </c>
      <c r="H6" s="4"/>
      <c r="I6" s="8" t="s">
        <v>268</v>
      </c>
      <c r="J6" s="6"/>
      <c r="K6" s="8" t="s">
        <v>267</v>
      </c>
      <c r="L6" s="4"/>
      <c r="M6" s="8" t="s">
        <v>268</v>
      </c>
    </row>
    <row r="7" spans="2:17">
      <c r="B7" s="6"/>
      <c r="C7" s="6"/>
      <c r="D7" s="6"/>
      <c r="F7" s="4"/>
      <c r="G7" s="9" t="s">
        <v>5</v>
      </c>
      <c r="H7" s="9"/>
      <c r="I7" s="9" t="s">
        <v>6</v>
      </c>
      <c r="J7" s="4"/>
      <c r="K7" s="9" t="s">
        <v>5</v>
      </c>
      <c r="L7" s="9"/>
      <c r="M7" s="9" t="s">
        <v>6</v>
      </c>
    </row>
    <row r="8" spans="2:17">
      <c r="B8" s="6"/>
      <c r="C8" s="6"/>
      <c r="D8" s="6"/>
      <c r="F8" s="4"/>
      <c r="G8" s="9" t="s">
        <v>7</v>
      </c>
      <c r="H8" s="9"/>
      <c r="I8" s="9"/>
      <c r="J8" s="4"/>
      <c r="K8" s="9" t="s">
        <v>7</v>
      </c>
      <c r="L8" s="9"/>
      <c r="M8" s="9"/>
    </row>
    <row r="9" spans="2:17" ht="18" customHeight="1">
      <c r="B9" s="185" t="s">
        <v>8</v>
      </c>
      <c r="C9" s="185"/>
      <c r="D9" s="185"/>
      <c r="F9" s="4"/>
      <c r="G9" s="10"/>
      <c r="H9" s="11"/>
      <c r="I9" s="12"/>
      <c r="J9" s="3"/>
      <c r="K9" s="10"/>
      <c r="L9" s="11"/>
      <c r="M9" s="12"/>
    </row>
    <row r="10" spans="2:17">
      <c r="B10" s="6" t="s">
        <v>9</v>
      </c>
      <c r="C10" s="6"/>
      <c r="D10" s="6"/>
      <c r="F10" s="4"/>
      <c r="G10" s="13"/>
      <c r="H10" s="13"/>
      <c r="I10" s="13"/>
      <c r="J10" s="6"/>
      <c r="K10" s="14"/>
      <c r="L10" s="6"/>
      <c r="M10" s="14"/>
    </row>
    <row r="11" spans="2:17">
      <c r="B11" s="6"/>
      <c r="C11" s="6" t="s">
        <v>10</v>
      </c>
      <c r="D11" s="15"/>
      <c r="E11" s="5">
        <v>4</v>
      </c>
      <c r="F11" s="4"/>
      <c r="G11" s="16">
        <v>78981021.420000017</v>
      </c>
      <c r="H11" s="16"/>
      <c r="I11" s="16">
        <v>111353457.52</v>
      </c>
      <c r="J11" s="6"/>
      <c r="K11" s="19">
        <v>9009326.6400000006</v>
      </c>
      <c r="L11" s="17"/>
      <c r="M11" s="21">
        <v>45238531.310000002</v>
      </c>
      <c r="P11" s="20"/>
    </row>
    <row r="12" spans="2:17">
      <c r="B12" s="6"/>
      <c r="C12" s="15" t="s">
        <v>11</v>
      </c>
      <c r="D12" s="15"/>
      <c r="F12" s="4"/>
      <c r="G12" s="16"/>
      <c r="H12" s="16"/>
      <c r="I12" s="16"/>
      <c r="J12" s="6"/>
      <c r="K12" s="16"/>
      <c r="L12" s="17"/>
      <c r="M12" s="14"/>
      <c r="N12" s="18"/>
      <c r="P12" s="18"/>
    </row>
    <row r="13" spans="2:17">
      <c r="B13" s="6"/>
      <c r="C13" s="15"/>
      <c r="D13" s="15" t="s">
        <v>12</v>
      </c>
      <c r="F13" s="4"/>
      <c r="G13" s="16"/>
      <c r="H13" s="16"/>
      <c r="I13" s="16"/>
      <c r="J13" s="6"/>
      <c r="K13" s="16"/>
      <c r="L13" s="17"/>
      <c r="M13" s="14"/>
      <c r="P13" s="18"/>
    </row>
    <row r="14" spans="2:17">
      <c r="B14" s="6"/>
      <c r="C14" s="6"/>
      <c r="D14" s="15" t="s">
        <v>13</v>
      </c>
      <c r="E14" s="5">
        <v>3.1</v>
      </c>
      <c r="F14" s="4"/>
      <c r="G14" s="19">
        <v>0</v>
      </c>
      <c r="H14" s="16"/>
      <c r="I14" s="19">
        <v>0</v>
      </c>
      <c r="J14" s="6"/>
      <c r="K14" s="19">
        <v>200536193.84999999</v>
      </c>
      <c r="L14" s="17"/>
      <c r="M14" s="21">
        <v>149040459.75</v>
      </c>
      <c r="N14" s="20"/>
      <c r="P14" s="18"/>
    </row>
    <row r="15" spans="2:17">
      <c r="B15" s="6"/>
      <c r="C15" s="6"/>
      <c r="D15" s="15" t="s">
        <v>14</v>
      </c>
      <c r="E15" s="5">
        <v>6</v>
      </c>
      <c r="F15" s="4"/>
      <c r="G15" s="16">
        <v>301622925.26999998</v>
      </c>
      <c r="H15" s="16"/>
      <c r="I15" s="16">
        <v>335261400.95999986</v>
      </c>
      <c r="J15" s="6"/>
      <c r="K15" s="19">
        <v>45690742.359999999</v>
      </c>
      <c r="L15" s="17"/>
      <c r="M15" s="21">
        <v>52318656.82</v>
      </c>
      <c r="P15" s="20"/>
    </row>
    <row r="16" spans="2:17">
      <c r="B16" s="6"/>
      <c r="C16" s="6"/>
      <c r="D16" s="15" t="s">
        <v>15</v>
      </c>
      <c r="F16" s="4"/>
      <c r="G16" s="16"/>
      <c r="H16" s="16"/>
      <c r="I16" s="16"/>
      <c r="J16" s="6"/>
      <c r="K16" s="19"/>
      <c r="L16" s="17"/>
      <c r="M16" s="21"/>
      <c r="P16" s="20"/>
    </row>
    <row r="17" spans="2:16" hidden="1">
      <c r="B17" s="6"/>
      <c r="C17" s="6"/>
      <c r="D17" s="15" t="s">
        <v>16</v>
      </c>
      <c r="F17" s="4"/>
      <c r="G17" s="19">
        <v>0</v>
      </c>
      <c r="H17" s="16"/>
      <c r="I17" s="19">
        <v>0</v>
      </c>
      <c r="J17" s="6"/>
      <c r="K17" s="19">
        <v>0</v>
      </c>
      <c r="L17" s="17"/>
      <c r="M17" s="21">
        <v>0</v>
      </c>
      <c r="P17" s="20"/>
    </row>
    <row r="18" spans="2:16">
      <c r="B18" s="6"/>
      <c r="C18" s="6"/>
      <c r="D18" s="15" t="s">
        <v>17</v>
      </c>
      <c r="F18" s="4"/>
      <c r="G18" s="19">
        <v>7181865.5099999998</v>
      </c>
      <c r="H18" s="16"/>
      <c r="I18" s="19">
        <v>14744603.02</v>
      </c>
      <c r="J18" s="6"/>
      <c r="K18" s="19">
        <v>1881938.89</v>
      </c>
      <c r="L18" s="17"/>
      <c r="M18" s="19">
        <v>4806076.3900000006</v>
      </c>
      <c r="P18" s="18"/>
    </row>
    <row r="19" spans="2:16">
      <c r="B19" s="6"/>
      <c r="C19" s="6" t="s">
        <v>18</v>
      </c>
      <c r="D19" s="15"/>
      <c r="E19" s="5">
        <v>3.2</v>
      </c>
      <c r="F19" s="4"/>
      <c r="G19" s="19">
        <v>0</v>
      </c>
      <c r="H19" s="16"/>
      <c r="I19" s="19">
        <v>0</v>
      </c>
      <c r="J19" s="6"/>
      <c r="K19" s="19">
        <v>280000000</v>
      </c>
      <c r="L19" s="17"/>
      <c r="M19" s="19">
        <v>295000000</v>
      </c>
      <c r="P19" s="18"/>
    </row>
    <row r="20" spans="2:16">
      <c r="B20" s="6"/>
      <c r="C20" s="6" t="s">
        <v>19</v>
      </c>
      <c r="D20" s="15"/>
      <c r="E20" s="5">
        <v>7</v>
      </c>
      <c r="F20" s="4"/>
      <c r="G20" s="19">
        <v>1181879558.29</v>
      </c>
      <c r="H20" s="16"/>
      <c r="I20" s="19">
        <v>1274940503.5899999</v>
      </c>
      <c r="J20" s="6"/>
      <c r="K20" s="19">
        <v>61826400.259999998</v>
      </c>
      <c r="L20" s="17"/>
      <c r="M20" s="19">
        <v>58526787.500000007</v>
      </c>
      <c r="P20" s="18"/>
    </row>
    <row r="21" spans="2:16">
      <c r="B21" s="6"/>
      <c r="C21" s="6" t="s">
        <v>20</v>
      </c>
      <c r="D21" s="15"/>
      <c r="E21" s="24" t="s">
        <v>21</v>
      </c>
      <c r="F21" s="4"/>
      <c r="G21" s="19">
        <v>444904757.38999999</v>
      </c>
      <c r="H21" s="16"/>
      <c r="I21" s="19">
        <v>304184432.08000004</v>
      </c>
      <c r="J21" s="6"/>
      <c r="K21" s="19">
        <v>444904757.38999999</v>
      </c>
      <c r="L21" s="17"/>
      <c r="M21" s="19">
        <v>304184432.08000004</v>
      </c>
      <c r="P21" s="18"/>
    </row>
    <row r="22" spans="2:16">
      <c r="B22" s="6"/>
      <c r="C22" s="6" t="s">
        <v>22</v>
      </c>
      <c r="D22" s="15"/>
      <c r="F22" s="4"/>
      <c r="G22" s="19"/>
      <c r="H22" s="16"/>
      <c r="I22" s="19"/>
      <c r="J22" s="6"/>
      <c r="K22" s="19"/>
      <c r="L22" s="17"/>
      <c r="M22" s="19"/>
      <c r="P22" s="18"/>
    </row>
    <row r="23" spans="2:16" hidden="1">
      <c r="B23" s="6"/>
      <c r="C23" s="6"/>
      <c r="D23" s="15" t="s">
        <v>23</v>
      </c>
      <c r="F23" s="4"/>
      <c r="G23" s="19">
        <v>0</v>
      </c>
      <c r="H23" s="16"/>
      <c r="I23" s="19">
        <v>0</v>
      </c>
      <c r="J23" s="6"/>
      <c r="K23" s="19">
        <v>0</v>
      </c>
      <c r="L23" s="17"/>
      <c r="M23" s="19">
        <v>0</v>
      </c>
      <c r="P23" s="18"/>
    </row>
    <row r="24" spans="2:16">
      <c r="B24" s="6"/>
      <c r="C24" s="6"/>
      <c r="D24" s="15" t="s">
        <v>24</v>
      </c>
      <c r="F24" s="4"/>
      <c r="G24" s="19">
        <v>45504184.009999998</v>
      </c>
      <c r="H24" s="16"/>
      <c r="I24" s="19">
        <v>58872939.049999997</v>
      </c>
      <c r="J24" s="6"/>
      <c r="K24" s="19">
        <v>0</v>
      </c>
      <c r="L24" s="17"/>
      <c r="M24" s="19">
        <v>0</v>
      </c>
      <c r="P24" s="18"/>
    </row>
    <row r="25" spans="2:16" hidden="1">
      <c r="B25" s="6"/>
      <c r="C25" s="6"/>
      <c r="D25" s="15" t="s">
        <v>25</v>
      </c>
      <c r="F25" s="4"/>
      <c r="G25" s="19"/>
      <c r="H25" s="16"/>
      <c r="I25" s="19"/>
      <c r="J25" s="6"/>
      <c r="K25" s="19"/>
      <c r="L25" s="17"/>
      <c r="M25" s="19"/>
      <c r="P25" s="18"/>
    </row>
    <row r="26" spans="2:16" hidden="1">
      <c r="B26" s="6"/>
      <c r="C26" s="6"/>
      <c r="D26" s="15" t="s">
        <v>26</v>
      </c>
      <c r="F26" s="4"/>
      <c r="G26" s="19">
        <v>0</v>
      </c>
      <c r="H26" s="16"/>
      <c r="I26" s="19">
        <v>0</v>
      </c>
      <c r="J26" s="6"/>
      <c r="K26" s="19">
        <v>0</v>
      </c>
      <c r="L26" s="17"/>
      <c r="M26" s="19">
        <v>0</v>
      </c>
      <c r="P26" s="18"/>
    </row>
    <row r="27" spans="2:16">
      <c r="B27" s="6"/>
      <c r="C27" s="6"/>
      <c r="D27" s="15" t="s">
        <v>27</v>
      </c>
      <c r="F27" s="4"/>
      <c r="G27" s="19">
        <v>6265973.8599999994</v>
      </c>
      <c r="H27" s="16"/>
      <c r="I27" s="19">
        <v>5574148.2500000019</v>
      </c>
      <c r="J27" s="6"/>
      <c r="K27" s="19">
        <v>657751.51</v>
      </c>
      <c r="L27" s="17"/>
      <c r="M27" s="19">
        <v>684361.34</v>
      </c>
      <c r="P27" s="18"/>
    </row>
    <row r="28" spans="2:16">
      <c r="B28" s="6"/>
      <c r="C28" s="6"/>
      <c r="D28" s="6" t="s">
        <v>28</v>
      </c>
      <c r="F28" s="4"/>
      <c r="G28" s="25">
        <f>SUM(G11:G27)</f>
        <v>2066340285.75</v>
      </c>
      <c r="H28" s="16"/>
      <c r="I28" s="25">
        <f>SUM(I11:I27)</f>
        <v>2104931484.4699996</v>
      </c>
      <c r="J28" s="6"/>
      <c r="K28" s="25">
        <f>SUM(K11:K27)</f>
        <v>1044507110.9</v>
      </c>
      <c r="L28" s="17"/>
      <c r="M28" s="25">
        <f>SUM(M11:M27)</f>
        <v>909799305.19000006</v>
      </c>
    </row>
    <row r="29" spans="2:16" ht="8.25" customHeight="1">
      <c r="B29" s="6"/>
      <c r="C29" s="6"/>
      <c r="D29" s="6"/>
      <c r="F29" s="4"/>
      <c r="G29" s="16"/>
      <c r="H29" s="16"/>
      <c r="I29" s="16"/>
      <c r="J29" s="6"/>
      <c r="K29" s="14"/>
      <c r="L29" s="17"/>
      <c r="M29" s="14"/>
    </row>
    <row r="30" spans="2:16">
      <c r="B30" s="6" t="s">
        <v>29</v>
      </c>
      <c r="C30" s="6"/>
      <c r="D30" s="6"/>
      <c r="F30" s="4"/>
      <c r="G30" s="16"/>
      <c r="H30" s="16"/>
      <c r="I30" s="16"/>
      <c r="J30" s="6"/>
      <c r="K30" s="14"/>
      <c r="L30" s="17"/>
      <c r="M30" s="14"/>
    </row>
    <row r="31" spans="2:16">
      <c r="B31" s="6"/>
      <c r="C31" s="6" t="s">
        <v>30</v>
      </c>
      <c r="D31" s="6"/>
      <c r="F31" s="4"/>
      <c r="G31" s="19">
        <v>0</v>
      </c>
      <c r="H31" s="19"/>
      <c r="I31" s="19">
        <v>0</v>
      </c>
      <c r="J31" s="19"/>
      <c r="K31" s="19">
        <v>144849500</v>
      </c>
      <c r="L31" s="19"/>
      <c r="M31" s="19">
        <v>144849500</v>
      </c>
    </row>
    <row r="32" spans="2:16" hidden="1">
      <c r="B32" s="6"/>
      <c r="C32" s="6" t="s">
        <v>31</v>
      </c>
      <c r="D32" s="6"/>
      <c r="E32" s="5">
        <v>8</v>
      </c>
      <c r="F32" s="4"/>
      <c r="G32" s="19">
        <v>0</v>
      </c>
      <c r="H32" s="19"/>
      <c r="I32" s="19">
        <v>0</v>
      </c>
      <c r="J32" s="19"/>
      <c r="K32" s="19">
        <v>0</v>
      </c>
      <c r="L32" s="19"/>
      <c r="M32" s="19">
        <v>0</v>
      </c>
    </row>
    <row r="33" spans="2:16">
      <c r="B33" s="6"/>
      <c r="C33" s="6" t="s">
        <v>32</v>
      </c>
      <c r="D33" s="6"/>
      <c r="E33" s="5">
        <v>8</v>
      </c>
      <c r="F33" s="4"/>
      <c r="G33" s="19">
        <v>265225058.53</v>
      </c>
      <c r="H33" s="19" t="s">
        <v>33</v>
      </c>
      <c r="I33" s="19">
        <v>258464130.09999996</v>
      </c>
      <c r="J33" s="19"/>
      <c r="K33" s="19">
        <v>41851631.439999998</v>
      </c>
      <c r="L33" s="19"/>
      <c r="M33" s="19">
        <v>42543207.160000026</v>
      </c>
    </row>
    <row r="34" spans="2:16">
      <c r="B34" s="6"/>
      <c r="C34" s="6" t="s">
        <v>34</v>
      </c>
      <c r="D34" s="6"/>
      <c r="E34" s="5">
        <v>9</v>
      </c>
      <c r="F34" s="4"/>
      <c r="G34" s="19">
        <v>20485270.449999999</v>
      </c>
      <c r="H34" s="19"/>
      <c r="I34" s="19">
        <v>20471352.719999999</v>
      </c>
      <c r="J34" s="19"/>
      <c r="K34" s="19">
        <v>3693403.23</v>
      </c>
      <c r="L34" s="19"/>
      <c r="M34" s="19">
        <v>3714951.67</v>
      </c>
    </row>
    <row r="35" spans="2:16">
      <c r="B35" s="6"/>
      <c r="C35" s="6" t="s">
        <v>35</v>
      </c>
      <c r="D35" s="6"/>
      <c r="E35" s="5">
        <v>10</v>
      </c>
      <c r="F35" s="4"/>
      <c r="G35" s="19">
        <v>51794584.929999992</v>
      </c>
      <c r="H35" s="19"/>
      <c r="I35" s="19">
        <v>54675124.75999999</v>
      </c>
      <c r="J35" s="19"/>
      <c r="K35" s="19">
        <v>25195818.739999998</v>
      </c>
      <c r="L35" s="19"/>
      <c r="M35" s="19">
        <v>29317463.809999995</v>
      </c>
    </row>
    <row r="36" spans="2:16">
      <c r="B36" s="6"/>
      <c r="C36" s="6" t="s">
        <v>36</v>
      </c>
      <c r="D36" s="6"/>
      <c r="E36" s="5">
        <v>18.399999999999999</v>
      </c>
      <c r="F36" s="4"/>
      <c r="G36" s="19">
        <v>130763378.84</v>
      </c>
      <c r="H36" s="19"/>
      <c r="I36" s="19">
        <v>160323102.19</v>
      </c>
      <c r="J36" s="19"/>
      <c r="K36" s="19">
        <v>36767564.509999998</v>
      </c>
      <c r="L36" s="19"/>
      <c r="M36" s="19">
        <v>37798364.710000001</v>
      </c>
      <c r="N36" s="26"/>
      <c r="P36" s="26"/>
    </row>
    <row r="37" spans="2:16">
      <c r="B37" s="6"/>
      <c r="C37" s="6" t="s">
        <v>37</v>
      </c>
      <c r="D37" s="6"/>
      <c r="F37" s="4"/>
      <c r="G37" s="52">
        <v>52805072.079999998</v>
      </c>
      <c r="H37" s="19"/>
      <c r="I37" s="52">
        <v>51540639.729999997</v>
      </c>
      <c r="J37" s="19"/>
      <c r="K37" s="19">
        <v>155100</v>
      </c>
      <c r="L37" s="19"/>
      <c r="M37" s="19">
        <v>323370</v>
      </c>
      <c r="N37" s="26"/>
    </row>
    <row r="38" spans="2:16">
      <c r="B38" s="6"/>
      <c r="C38" s="6"/>
      <c r="D38" s="6" t="s">
        <v>38</v>
      </c>
      <c r="F38" s="4"/>
      <c r="G38" s="29">
        <f>SUM(G31:G37)</f>
        <v>521073364.82999998</v>
      </c>
      <c r="H38" s="16"/>
      <c r="I38" s="29">
        <f>SUM(I31:I37)</f>
        <v>545474349.49999988</v>
      </c>
      <c r="J38" s="6"/>
      <c r="K38" s="25">
        <f>SUM(K31:K37)</f>
        <v>252513017.91999999</v>
      </c>
      <c r="L38" s="17"/>
      <c r="M38" s="25">
        <f>SUM(M31:M37)</f>
        <v>258546857.35000002</v>
      </c>
    </row>
    <row r="39" spans="2:16" ht="18" thickBot="1">
      <c r="B39" s="6" t="s">
        <v>39</v>
      </c>
      <c r="C39" s="6"/>
      <c r="D39" s="6"/>
      <c r="F39" s="4"/>
      <c r="G39" s="30">
        <f>+G38+G28</f>
        <v>2587413650.5799999</v>
      </c>
      <c r="H39" s="16"/>
      <c r="I39" s="30">
        <f>+I38+I28</f>
        <v>2650405833.9699993</v>
      </c>
      <c r="J39" s="6"/>
      <c r="K39" s="30">
        <f>+K38+K28</f>
        <v>1297020128.8199999</v>
      </c>
      <c r="L39" s="17"/>
      <c r="M39" s="30">
        <f>+M38+M28</f>
        <v>1168346162.54</v>
      </c>
    </row>
    <row r="40" spans="2:16" ht="18" thickTop="1">
      <c r="B40" s="6"/>
      <c r="C40" s="6"/>
      <c r="D40" s="6"/>
      <c r="F40" s="4"/>
      <c r="G40" s="4"/>
      <c r="H40" s="4"/>
      <c r="I40" s="4"/>
      <c r="J40" s="6"/>
      <c r="K40" s="31"/>
      <c r="L40" s="17"/>
      <c r="M40" s="31"/>
    </row>
    <row r="41" spans="2:16">
      <c r="B41" s="32" t="s">
        <v>40</v>
      </c>
      <c r="C41" s="6"/>
      <c r="D41" s="6"/>
      <c r="F41" s="4"/>
      <c r="G41" s="4"/>
      <c r="H41" s="4"/>
      <c r="I41" s="4"/>
      <c r="J41" s="6"/>
      <c r="K41" s="31"/>
      <c r="L41" s="17"/>
      <c r="M41" s="31"/>
    </row>
    <row r="42" spans="2:16">
      <c r="B42" s="32"/>
      <c r="C42" s="6"/>
      <c r="D42" s="6"/>
      <c r="F42" s="4"/>
      <c r="G42" s="4"/>
      <c r="H42" s="4"/>
      <c r="I42" s="4"/>
      <c r="J42" s="6"/>
      <c r="K42" s="31"/>
      <c r="L42" s="17"/>
      <c r="M42" s="31"/>
    </row>
    <row r="43" spans="2:16">
      <c r="B43" s="32"/>
      <c r="C43" s="6"/>
      <c r="D43" s="6"/>
      <c r="F43" s="4"/>
      <c r="G43" s="4"/>
      <c r="H43" s="4"/>
      <c r="I43" s="4"/>
      <c r="J43" s="6"/>
      <c r="K43" s="31"/>
      <c r="L43" s="17"/>
      <c r="M43" s="31"/>
    </row>
    <row r="44" spans="2:16">
      <c r="D44" s="4"/>
      <c r="E44" s="33"/>
      <c r="F44" s="4"/>
      <c r="H44" s="4"/>
      <c r="I44" s="4"/>
      <c r="J44" s="4"/>
      <c r="K44" s="4"/>
      <c r="L44" s="4"/>
      <c r="M44" s="4"/>
    </row>
    <row r="47" spans="2:16">
      <c r="B47" s="180" t="s">
        <v>41</v>
      </c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</row>
    <row r="48" spans="2:16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3">
      <c r="B49" s="184" t="s">
        <v>42</v>
      </c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</row>
    <row r="50" spans="2:13">
      <c r="B50" s="35"/>
      <c r="D50" s="4"/>
      <c r="E50" s="33"/>
      <c r="F50" s="4"/>
      <c r="G50" s="35"/>
      <c r="H50" s="4"/>
      <c r="I50" s="4"/>
      <c r="J50" s="4"/>
      <c r="K50" s="4"/>
      <c r="L50" s="4"/>
      <c r="M50" s="4"/>
    </row>
    <row r="51" spans="2:13">
      <c r="B51" s="179" t="s">
        <v>43</v>
      </c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</row>
    <row r="52" spans="2:13">
      <c r="B52" s="179" t="s">
        <v>235</v>
      </c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</row>
    <row r="53" spans="2:13" ht="21.75" customHeight="1">
      <c r="B53" s="180" t="str">
        <f>+B3</f>
        <v>ณ วันที่ 31 มีนาคม 2568</v>
      </c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</row>
    <row r="54" spans="2:13" ht="21.75" customHeight="1">
      <c r="B54" s="6"/>
      <c r="C54" s="6"/>
      <c r="D54" s="6"/>
      <c r="E54" s="32"/>
      <c r="F54" s="6"/>
      <c r="G54" s="181" t="s">
        <v>1</v>
      </c>
      <c r="H54" s="181"/>
      <c r="I54" s="181"/>
      <c r="J54" s="181"/>
      <c r="K54" s="181"/>
      <c r="L54" s="181"/>
      <c r="M54" s="181"/>
    </row>
    <row r="55" spans="2:13">
      <c r="B55" s="6"/>
      <c r="C55" s="6"/>
      <c r="D55" s="6"/>
      <c r="E55" s="32"/>
      <c r="F55" s="6"/>
      <c r="G55" s="181" t="s">
        <v>2</v>
      </c>
      <c r="H55" s="181"/>
      <c r="I55" s="181"/>
      <c r="J55" s="6"/>
      <c r="K55" s="183" t="s">
        <v>3</v>
      </c>
      <c r="L55" s="183"/>
      <c r="M55" s="183"/>
    </row>
    <row r="56" spans="2:13">
      <c r="B56" s="6"/>
      <c r="C56" s="6"/>
      <c r="D56" s="6"/>
      <c r="E56" s="7" t="s">
        <v>4</v>
      </c>
      <c r="F56" s="4"/>
      <c r="G56" s="8" t="str">
        <f>G6</f>
        <v>31 มีนาคม 2568</v>
      </c>
      <c r="H56" s="4"/>
      <c r="I56" s="8" t="str">
        <f>I6</f>
        <v>31 ธันวาคม 2567</v>
      </c>
      <c r="J56" s="6"/>
      <c r="K56" s="8" t="str">
        <f>K6</f>
        <v>31 มีนาคม 2568</v>
      </c>
      <c r="L56" s="4"/>
      <c r="M56" s="8" t="str">
        <f>M6</f>
        <v>31 ธันวาคม 2567</v>
      </c>
    </row>
    <row r="57" spans="2:13">
      <c r="B57" s="6"/>
      <c r="C57" s="6"/>
      <c r="D57" s="6"/>
      <c r="F57" s="4"/>
      <c r="G57" s="9" t="s">
        <v>5</v>
      </c>
      <c r="H57" s="9"/>
      <c r="I57" s="9" t="s">
        <v>6</v>
      </c>
      <c r="J57" s="4"/>
      <c r="K57" s="9" t="s">
        <v>5</v>
      </c>
      <c r="L57" s="9"/>
      <c r="M57" s="9" t="s">
        <v>6</v>
      </c>
    </row>
    <row r="58" spans="2:13">
      <c r="B58" s="6"/>
      <c r="C58" s="6"/>
      <c r="D58" s="6"/>
      <c r="F58" s="4"/>
      <c r="G58" s="9" t="s">
        <v>7</v>
      </c>
      <c r="H58" s="9"/>
      <c r="I58" s="9"/>
      <c r="J58" s="4"/>
      <c r="K58" s="9" t="s">
        <v>7</v>
      </c>
      <c r="L58" s="9"/>
      <c r="M58" s="9"/>
    </row>
    <row r="59" spans="2:13">
      <c r="B59" s="6"/>
      <c r="C59" s="6"/>
      <c r="D59" s="6"/>
      <c r="F59" s="4"/>
      <c r="G59" s="10"/>
      <c r="H59" s="11"/>
      <c r="I59" s="12"/>
      <c r="J59" s="4"/>
      <c r="K59" s="10"/>
      <c r="L59" s="11"/>
      <c r="M59" s="12"/>
    </row>
    <row r="60" spans="2:13" ht="18" customHeight="1">
      <c r="B60" s="185" t="s">
        <v>44</v>
      </c>
      <c r="C60" s="185"/>
      <c r="D60" s="185"/>
      <c r="F60" s="4"/>
      <c r="G60" s="1"/>
      <c r="H60" s="4"/>
      <c r="I60" s="36"/>
      <c r="K60" s="1"/>
      <c r="L60" s="4"/>
      <c r="M60" s="37"/>
    </row>
    <row r="61" spans="2:13">
      <c r="B61" s="6" t="s">
        <v>45</v>
      </c>
      <c r="C61" s="6"/>
      <c r="D61" s="6"/>
      <c r="F61" s="4"/>
      <c r="G61" s="16"/>
      <c r="H61" s="16"/>
      <c r="I61" s="16"/>
      <c r="J61" s="6"/>
      <c r="K61" s="14"/>
      <c r="L61" s="6"/>
      <c r="M61" s="14"/>
    </row>
    <row r="62" spans="2:13">
      <c r="B62" s="6"/>
      <c r="C62" s="6" t="s">
        <v>46</v>
      </c>
      <c r="D62" s="6"/>
      <c r="F62" s="4"/>
      <c r="G62" s="16"/>
      <c r="H62" s="16"/>
      <c r="I62" s="16"/>
      <c r="J62" s="6"/>
      <c r="K62" s="14"/>
      <c r="L62" s="17"/>
      <c r="M62" s="14"/>
    </row>
    <row r="63" spans="2:13">
      <c r="B63" s="6"/>
      <c r="C63" s="6"/>
      <c r="D63" s="6" t="s">
        <v>47</v>
      </c>
      <c r="E63" s="5">
        <v>11</v>
      </c>
      <c r="F63" s="38"/>
      <c r="G63" s="16">
        <v>206398070.06999999</v>
      </c>
      <c r="H63" s="16"/>
      <c r="I63" s="16">
        <v>313181141.22000003</v>
      </c>
      <c r="J63" s="39"/>
      <c r="K63" s="19">
        <v>0</v>
      </c>
      <c r="L63" s="39"/>
      <c r="M63" s="21">
        <v>0</v>
      </c>
    </row>
    <row r="64" spans="2:13">
      <c r="B64" s="6"/>
      <c r="C64" s="6" t="s">
        <v>48</v>
      </c>
      <c r="D64" s="15"/>
      <c r="F64" s="4"/>
      <c r="G64" s="16"/>
      <c r="H64" s="16"/>
      <c r="I64" s="16"/>
      <c r="J64" s="39"/>
      <c r="K64" s="16"/>
      <c r="L64" s="39"/>
      <c r="M64" s="14"/>
    </row>
    <row r="65" spans="2:14">
      <c r="B65" s="6"/>
      <c r="C65" s="6"/>
      <c r="D65" s="6" t="s">
        <v>49</v>
      </c>
      <c r="F65" s="4"/>
      <c r="G65" s="16"/>
      <c r="H65" s="16"/>
      <c r="I65" s="16"/>
      <c r="J65" s="39"/>
      <c r="K65" s="16"/>
      <c r="L65" s="39"/>
      <c r="M65" s="14"/>
    </row>
    <row r="66" spans="2:14" ht="20">
      <c r="B66" s="6"/>
      <c r="C66" s="6"/>
      <c r="D66" s="15" t="s">
        <v>13</v>
      </c>
      <c r="E66" s="5">
        <v>3.3</v>
      </c>
      <c r="F66" s="4"/>
      <c r="G66" s="19">
        <v>0</v>
      </c>
      <c r="H66" s="19"/>
      <c r="I66" s="19">
        <v>0</v>
      </c>
      <c r="J66" s="21"/>
      <c r="K66" s="19">
        <v>1946722.4</v>
      </c>
      <c r="L66" s="21"/>
      <c r="M66" s="21">
        <v>4119020.3500000006</v>
      </c>
      <c r="N66" s="40"/>
    </row>
    <row r="67" spans="2:14">
      <c r="B67" s="6"/>
      <c r="C67" s="6"/>
      <c r="D67" s="15" t="s">
        <v>14</v>
      </c>
      <c r="F67" s="4"/>
      <c r="G67" s="19">
        <v>86010170.269999996</v>
      </c>
      <c r="H67" s="19"/>
      <c r="I67" s="19">
        <v>71774207.650000006</v>
      </c>
      <c r="J67" s="21"/>
      <c r="K67" s="19">
        <v>56798737.280000001</v>
      </c>
      <c r="L67" s="21"/>
      <c r="M67" s="21">
        <v>44756164.210000008</v>
      </c>
      <c r="N67" s="14"/>
    </row>
    <row r="68" spans="2:14">
      <c r="B68" s="6"/>
      <c r="C68" s="6"/>
      <c r="D68" s="6" t="s">
        <v>50</v>
      </c>
      <c r="E68" s="5">
        <v>12</v>
      </c>
      <c r="F68" s="4"/>
      <c r="G68" s="19">
        <v>48744740.670000002</v>
      </c>
      <c r="H68" s="19"/>
      <c r="I68" s="19">
        <v>110107454.57000002</v>
      </c>
      <c r="J68" s="21"/>
      <c r="K68" s="19">
        <v>13297136.4</v>
      </c>
      <c r="L68" s="21"/>
      <c r="M68" s="21">
        <v>25485869.32</v>
      </c>
      <c r="N68" s="14"/>
    </row>
    <row r="69" spans="2:14" hidden="1">
      <c r="B69" s="6"/>
      <c r="C69" s="41"/>
      <c r="D69" s="41" t="s">
        <v>51</v>
      </c>
      <c r="F69" s="4"/>
      <c r="G69" s="19">
        <v>0</v>
      </c>
      <c r="H69" s="19"/>
      <c r="I69" s="19">
        <v>0</v>
      </c>
      <c r="J69" s="21"/>
      <c r="K69" s="19">
        <v>0</v>
      </c>
      <c r="L69" s="21"/>
      <c r="M69" s="21">
        <v>0</v>
      </c>
      <c r="N69" s="14"/>
    </row>
    <row r="70" spans="2:14">
      <c r="B70" s="6"/>
      <c r="C70" s="6" t="s">
        <v>249</v>
      </c>
      <c r="D70" s="15"/>
      <c r="F70" s="4"/>
      <c r="G70" s="19"/>
      <c r="H70" s="19"/>
      <c r="I70" s="19"/>
      <c r="J70" s="21"/>
      <c r="K70" s="19"/>
      <c r="L70" s="21"/>
      <c r="M70" s="21"/>
      <c r="N70" s="14"/>
    </row>
    <row r="71" spans="2:14">
      <c r="B71" s="6"/>
      <c r="D71" s="15" t="s">
        <v>52</v>
      </c>
      <c r="E71" s="5">
        <v>13</v>
      </c>
      <c r="F71" s="4"/>
      <c r="G71" s="19">
        <v>29162099.150000006</v>
      </c>
      <c r="H71" s="19"/>
      <c r="I71" s="19">
        <v>33052935.580000002</v>
      </c>
      <c r="J71" s="21"/>
      <c r="K71" s="19">
        <v>9513707.3900000006</v>
      </c>
      <c r="L71" s="21"/>
      <c r="M71" s="21">
        <v>10364463.189999999</v>
      </c>
      <c r="N71" s="22"/>
    </row>
    <row r="72" spans="2:14">
      <c r="B72" s="6"/>
      <c r="C72" s="6" t="s">
        <v>53</v>
      </c>
      <c r="D72" s="6"/>
      <c r="F72" s="4"/>
      <c r="G72" s="42"/>
      <c r="H72" s="19"/>
      <c r="I72" s="19"/>
      <c r="J72" s="21"/>
      <c r="K72" s="19"/>
      <c r="L72" s="21"/>
      <c r="M72" s="21"/>
      <c r="N72" s="20"/>
    </row>
    <row r="73" spans="2:14">
      <c r="B73" s="6"/>
      <c r="C73" s="6"/>
      <c r="D73" s="6" t="s">
        <v>54</v>
      </c>
      <c r="F73" s="4"/>
      <c r="G73" s="42">
        <v>35533742.109999999</v>
      </c>
      <c r="H73" s="19"/>
      <c r="I73" s="19">
        <v>33233856.18</v>
      </c>
      <c r="J73" s="21"/>
      <c r="K73" s="19">
        <v>22183473.329999998</v>
      </c>
      <c r="L73" s="21"/>
      <c r="M73" s="21">
        <v>14010002.640000001</v>
      </c>
      <c r="N73" s="20"/>
    </row>
    <row r="74" spans="2:14" ht="19.5" hidden="1" customHeight="1">
      <c r="B74" s="6"/>
      <c r="C74" s="6"/>
      <c r="D74" s="6" t="s">
        <v>55</v>
      </c>
      <c r="F74" s="4"/>
      <c r="G74" s="19"/>
      <c r="H74" s="19"/>
      <c r="I74" s="19"/>
      <c r="J74" s="21"/>
      <c r="K74" s="19"/>
      <c r="L74" s="21"/>
      <c r="M74" s="19"/>
    </row>
    <row r="75" spans="2:14">
      <c r="B75" s="6"/>
      <c r="C75" s="6"/>
      <c r="D75" s="6" t="s">
        <v>27</v>
      </c>
      <c r="F75" s="4"/>
      <c r="G75" s="19">
        <v>16817081.780000001</v>
      </c>
      <c r="H75" s="19"/>
      <c r="I75" s="19">
        <v>21745940.150000006</v>
      </c>
      <c r="J75" s="21"/>
      <c r="K75" s="19">
        <v>2422407.7200000002</v>
      </c>
      <c r="L75" s="21"/>
      <c r="M75" s="21">
        <v>1313566.2300000004</v>
      </c>
      <c r="N75" s="20"/>
    </row>
    <row r="76" spans="2:14">
      <c r="B76" s="6"/>
      <c r="C76" s="6"/>
      <c r="D76" s="6" t="s">
        <v>56</v>
      </c>
      <c r="F76" s="4"/>
      <c r="G76" s="43">
        <f>SUM(G63:G75)</f>
        <v>422665904.04999995</v>
      </c>
      <c r="H76" s="19"/>
      <c r="I76" s="43">
        <f>SUM(I63:I75)</f>
        <v>583095535.35000002</v>
      </c>
      <c r="J76" s="21"/>
      <c r="K76" s="43">
        <f>SUM(K63:K75)</f>
        <v>106162184.52</v>
      </c>
      <c r="L76" s="21"/>
      <c r="M76" s="43">
        <f>SUM(M63:M75)</f>
        <v>100049085.94000001</v>
      </c>
      <c r="N76" s="22"/>
    </row>
    <row r="77" spans="2:14" ht="21.75" customHeight="1">
      <c r="B77" s="6"/>
      <c r="C77" s="6"/>
      <c r="D77" s="6"/>
      <c r="F77" s="4"/>
      <c r="G77" s="16"/>
      <c r="H77" s="16"/>
      <c r="I77" s="16"/>
      <c r="J77" s="39"/>
      <c r="K77" s="14"/>
      <c r="L77" s="39"/>
      <c r="M77" s="14"/>
    </row>
    <row r="78" spans="2:14">
      <c r="B78" s="6" t="s">
        <v>57</v>
      </c>
      <c r="C78" s="6"/>
      <c r="D78" s="6"/>
      <c r="F78" s="4"/>
      <c r="G78" s="16"/>
      <c r="H78" s="16"/>
      <c r="I78" s="16"/>
      <c r="J78" s="39"/>
      <c r="K78" s="14"/>
      <c r="L78" s="39"/>
      <c r="M78" s="14"/>
      <c r="N78" s="44"/>
    </row>
    <row r="79" spans="2:14" hidden="1">
      <c r="B79" s="6"/>
      <c r="C79" s="6" t="s">
        <v>58</v>
      </c>
      <c r="D79" s="6"/>
      <c r="F79" s="4"/>
      <c r="G79" s="19">
        <f>-[47]Conso!V62</f>
        <v>0</v>
      </c>
      <c r="H79" s="19"/>
      <c r="I79" s="19">
        <v>0</v>
      </c>
      <c r="J79" s="21"/>
      <c r="K79" s="19">
        <v>0</v>
      </c>
      <c r="L79" s="21"/>
      <c r="M79" s="21">
        <v>0</v>
      </c>
    </row>
    <row r="80" spans="2:14" hidden="1">
      <c r="B80" s="6"/>
      <c r="C80" s="6" t="s">
        <v>59</v>
      </c>
      <c r="D80" s="6"/>
      <c r="E80" s="5">
        <v>11</v>
      </c>
      <c r="F80" s="4"/>
      <c r="G80" s="19">
        <f>-[47]Conso!V63</f>
        <v>0</v>
      </c>
      <c r="H80" s="19"/>
      <c r="I80" s="19">
        <v>0</v>
      </c>
      <c r="J80" s="21"/>
      <c r="K80" s="21">
        <f>-[47]Conso!M63</f>
        <v>0</v>
      </c>
      <c r="L80" s="21"/>
      <c r="M80" s="21">
        <v>0</v>
      </c>
    </row>
    <row r="81" spans="2:14">
      <c r="B81" s="6"/>
      <c r="C81" s="6" t="s">
        <v>60</v>
      </c>
      <c r="D81" s="6"/>
      <c r="E81" s="5">
        <v>13</v>
      </c>
      <c r="F81" s="4"/>
      <c r="G81" s="19">
        <v>23647635.880000003</v>
      </c>
      <c r="H81" s="19"/>
      <c r="I81" s="19">
        <v>22828682.990000002</v>
      </c>
      <c r="J81" s="21"/>
      <c r="K81" s="21">
        <v>15819945.300000001</v>
      </c>
      <c r="L81" s="21"/>
      <c r="M81" s="21">
        <v>19051049.450000003</v>
      </c>
      <c r="N81" s="44"/>
    </row>
    <row r="82" spans="2:14">
      <c r="B82" s="6"/>
      <c r="C82" s="6" t="s">
        <v>61</v>
      </c>
      <c r="D82" s="6"/>
      <c r="E82" s="5">
        <v>14</v>
      </c>
      <c r="F82" s="4"/>
      <c r="G82" s="19">
        <v>157711367</v>
      </c>
      <c r="H82" s="19"/>
      <c r="I82" s="19">
        <v>190766250</v>
      </c>
      <c r="J82" s="21"/>
      <c r="K82" s="21">
        <v>90427628</v>
      </c>
      <c r="L82" s="21"/>
      <c r="M82" s="21">
        <v>101639528.99999999</v>
      </c>
      <c r="N82" s="44"/>
    </row>
    <row r="83" spans="2:14">
      <c r="B83" s="6"/>
      <c r="C83" s="6" t="s">
        <v>62</v>
      </c>
      <c r="D83" s="6"/>
      <c r="F83" s="4"/>
      <c r="G83" s="19">
        <v>9598375.8900000006</v>
      </c>
      <c r="H83" s="19"/>
      <c r="I83" s="19">
        <v>9486302.0299999993</v>
      </c>
      <c r="J83" s="21"/>
      <c r="K83" s="21">
        <v>1701830.86</v>
      </c>
      <c r="L83" s="21"/>
      <c r="M83" s="21">
        <v>1292797.03</v>
      </c>
      <c r="N83" s="44"/>
    </row>
    <row r="84" spans="2:14">
      <c r="B84" s="6"/>
      <c r="C84" s="6"/>
      <c r="D84" s="6" t="s">
        <v>63</v>
      </c>
      <c r="F84" s="4"/>
      <c r="G84" s="43">
        <f>SUM(G79:G83)</f>
        <v>190957378.76999998</v>
      </c>
      <c r="H84" s="19"/>
      <c r="I84" s="43">
        <f>SUM(I79:I83)</f>
        <v>223081235.02000001</v>
      </c>
      <c r="J84" s="21"/>
      <c r="K84" s="43">
        <f>SUM(K79:K83)</f>
        <v>107949404.16</v>
      </c>
      <c r="L84" s="21"/>
      <c r="M84" s="43">
        <f>SUM(M79:M83)</f>
        <v>121983375.47999999</v>
      </c>
    </row>
    <row r="85" spans="2:14">
      <c r="B85" s="6"/>
      <c r="C85" s="6"/>
      <c r="D85" s="6" t="s">
        <v>64</v>
      </c>
      <c r="F85" s="4"/>
      <c r="G85" s="43">
        <f>+G84+G76</f>
        <v>613623282.81999993</v>
      </c>
      <c r="H85" s="19"/>
      <c r="I85" s="43">
        <f>+I84+I76</f>
        <v>806176770.37</v>
      </c>
      <c r="J85" s="21"/>
      <c r="K85" s="43">
        <f>+K84+K76</f>
        <v>214111588.68000001</v>
      </c>
      <c r="L85" s="21"/>
      <c r="M85" s="43">
        <f>+M84+M76</f>
        <v>222032461.42000002</v>
      </c>
    </row>
    <row r="86" spans="2:14">
      <c r="B86" s="6"/>
      <c r="C86" s="6"/>
      <c r="D86" s="6"/>
      <c r="F86" s="4"/>
      <c r="G86" s="45"/>
      <c r="H86" s="45"/>
      <c r="I86" s="45"/>
      <c r="J86" s="6"/>
      <c r="K86" s="31"/>
      <c r="L86" s="17"/>
      <c r="M86" s="31"/>
    </row>
    <row r="87" spans="2:14">
      <c r="B87" s="6"/>
      <c r="C87" s="6"/>
      <c r="D87" s="6"/>
      <c r="F87" s="4"/>
      <c r="G87" s="45"/>
      <c r="H87" s="45"/>
      <c r="I87" s="45"/>
      <c r="J87" s="6"/>
      <c r="K87" s="31"/>
      <c r="L87" s="17"/>
      <c r="M87" s="46" t="s">
        <v>65</v>
      </c>
    </row>
    <row r="88" spans="2:14">
      <c r="B88" s="32" t="s">
        <v>40</v>
      </c>
      <c r="C88" s="6"/>
      <c r="D88" s="6"/>
      <c r="F88" s="4"/>
      <c r="G88" s="19"/>
      <c r="H88" s="45"/>
      <c r="I88" s="45"/>
      <c r="J88" s="6"/>
      <c r="K88" s="31"/>
      <c r="L88" s="17"/>
      <c r="M88" s="46"/>
    </row>
    <row r="89" spans="2:14">
      <c r="B89" s="6"/>
      <c r="C89" s="6"/>
      <c r="D89" s="6"/>
      <c r="F89" s="4"/>
      <c r="G89" s="4"/>
      <c r="H89" s="4"/>
      <c r="I89" s="4"/>
      <c r="J89" s="6"/>
      <c r="K89" s="31"/>
      <c r="L89" s="17"/>
      <c r="M89" s="31"/>
    </row>
    <row r="90" spans="2:14">
      <c r="B90" s="6"/>
      <c r="C90" s="6"/>
      <c r="D90" s="6"/>
      <c r="F90" s="4"/>
      <c r="G90" s="4"/>
      <c r="H90" s="4"/>
      <c r="I90" s="4"/>
      <c r="J90" s="6"/>
      <c r="K90" s="31"/>
      <c r="L90" s="17"/>
      <c r="M90" s="31"/>
    </row>
    <row r="91" spans="2:14">
      <c r="B91" s="6"/>
      <c r="C91" s="6"/>
      <c r="D91" s="6"/>
      <c r="F91" s="4"/>
      <c r="G91" s="4"/>
      <c r="H91" s="4"/>
      <c r="I91" s="4"/>
      <c r="J91" s="6"/>
      <c r="K91" s="31"/>
      <c r="L91" s="17"/>
      <c r="M91" s="31"/>
    </row>
    <row r="92" spans="2:14">
      <c r="B92" s="6"/>
      <c r="C92" s="6"/>
      <c r="D92" s="6"/>
      <c r="F92" s="4"/>
      <c r="G92" s="4"/>
      <c r="H92" s="4"/>
      <c r="I92" s="4"/>
      <c r="J92" s="6"/>
      <c r="K92" s="31"/>
      <c r="L92" s="17"/>
      <c r="M92" s="31"/>
    </row>
    <row r="93" spans="2:14">
      <c r="B93" s="6"/>
      <c r="C93" s="6"/>
      <c r="D93" s="6"/>
      <c r="F93" s="4"/>
      <c r="G93" s="4"/>
      <c r="H93" s="4"/>
      <c r="I93" s="4"/>
      <c r="J93" s="6"/>
      <c r="K93" s="31"/>
      <c r="L93" s="17"/>
      <c r="M93" s="31"/>
    </row>
    <row r="94" spans="2:14">
      <c r="B94" s="180" t="s">
        <v>41</v>
      </c>
      <c r="C94" s="180"/>
      <c r="D94" s="180"/>
      <c r="E94" s="180"/>
      <c r="F94" s="180"/>
      <c r="G94" s="180"/>
      <c r="H94" s="180"/>
      <c r="I94" s="180"/>
      <c r="J94" s="180"/>
      <c r="K94" s="180"/>
      <c r="L94" s="180"/>
      <c r="M94" s="180"/>
    </row>
    <row r="95" spans="2:14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2:14">
      <c r="B96" s="184" t="s">
        <v>66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</row>
    <row r="97" spans="2:13">
      <c r="B97" s="3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2:13">
      <c r="B98" s="179" t="s">
        <v>67</v>
      </c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</row>
    <row r="99" spans="2:13">
      <c r="B99" s="179" t="s">
        <v>235</v>
      </c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</row>
    <row r="100" spans="2:13">
      <c r="B100" s="180" t="str">
        <f>+B3</f>
        <v>ณ วันที่ 31 มีนาคม 2568</v>
      </c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80"/>
    </row>
    <row r="101" spans="2:13">
      <c r="B101" s="6"/>
      <c r="C101" s="6"/>
      <c r="D101" s="6"/>
      <c r="F101" s="4"/>
      <c r="G101" s="181" t="s">
        <v>1</v>
      </c>
      <c r="H101" s="181"/>
      <c r="I101" s="181"/>
      <c r="J101" s="181"/>
      <c r="K101" s="181"/>
      <c r="L101" s="181"/>
      <c r="M101" s="181"/>
    </row>
    <row r="102" spans="2:13">
      <c r="B102" s="6"/>
      <c r="C102" s="6"/>
      <c r="D102" s="6"/>
      <c r="F102" s="4"/>
      <c r="G102" s="181" t="s">
        <v>2</v>
      </c>
      <c r="H102" s="181"/>
      <c r="I102" s="181"/>
      <c r="J102" s="6"/>
      <c r="K102" s="183" t="s">
        <v>3</v>
      </c>
      <c r="L102" s="183"/>
      <c r="M102" s="183"/>
    </row>
    <row r="103" spans="2:13">
      <c r="B103" s="6"/>
      <c r="C103" s="6"/>
      <c r="D103" s="6"/>
      <c r="E103" s="7" t="s">
        <v>4</v>
      </c>
      <c r="F103" s="4"/>
      <c r="G103" s="8" t="str">
        <f>G6</f>
        <v>31 มีนาคม 2568</v>
      </c>
      <c r="H103" s="4"/>
      <c r="I103" s="8" t="str">
        <f>I56</f>
        <v>31 ธันวาคม 2567</v>
      </c>
      <c r="J103" s="6"/>
      <c r="K103" s="8" t="str">
        <f>K6</f>
        <v>31 มีนาคม 2568</v>
      </c>
      <c r="L103" s="4"/>
      <c r="M103" s="8" t="str">
        <f>M56</f>
        <v>31 ธันวาคม 2567</v>
      </c>
    </row>
    <row r="104" spans="2:13">
      <c r="B104" s="6"/>
      <c r="C104" s="6"/>
      <c r="D104" s="6"/>
      <c r="F104" s="4"/>
      <c r="G104" s="9" t="s">
        <v>5</v>
      </c>
      <c r="H104" s="9"/>
      <c r="I104" s="9" t="s">
        <v>6</v>
      </c>
      <c r="J104" s="4"/>
      <c r="K104" s="9" t="s">
        <v>5</v>
      </c>
      <c r="L104" s="9"/>
      <c r="M104" s="9" t="s">
        <v>6</v>
      </c>
    </row>
    <row r="105" spans="2:13">
      <c r="B105" s="6"/>
      <c r="C105" s="6"/>
      <c r="D105" s="6"/>
      <c r="F105" s="4"/>
      <c r="G105" s="9" t="s">
        <v>7</v>
      </c>
      <c r="H105" s="9"/>
      <c r="I105" s="9"/>
      <c r="J105" s="4"/>
      <c r="K105" s="9" t="s">
        <v>7</v>
      </c>
      <c r="L105" s="9"/>
      <c r="M105" s="9"/>
    </row>
    <row r="106" spans="2:13">
      <c r="B106" s="6" t="s">
        <v>68</v>
      </c>
      <c r="C106" s="6"/>
      <c r="D106" s="6"/>
      <c r="F106" s="4"/>
      <c r="G106" s="1"/>
      <c r="H106" s="1"/>
      <c r="I106" s="1"/>
      <c r="K106" s="1"/>
      <c r="L106" s="4"/>
      <c r="M106" s="37"/>
    </row>
    <row r="107" spans="2:13">
      <c r="B107" s="6"/>
      <c r="C107" s="6" t="s">
        <v>248</v>
      </c>
      <c r="D107" s="6"/>
      <c r="E107" s="5">
        <v>15</v>
      </c>
      <c r="F107" s="4"/>
      <c r="G107" s="16"/>
      <c r="H107" s="16"/>
      <c r="I107" s="16"/>
      <c r="J107" s="6"/>
      <c r="K107" s="31"/>
      <c r="L107" s="6"/>
      <c r="M107" s="31"/>
    </row>
    <row r="108" spans="2:13">
      <c r="B108" s="6"/>
      <c r="C108" s="6" t="s">
        <v>69</v>
      </c>
      <c r="F108" s="4"/>
      <c r="G108" s="16"/>
      <c r="H108" s="16"/>
      <c r="I108" s="16"/>
      <c r="J108" s="6"/>
      <c r="K108" s="31"/>
      <c r="L108" s="6"/>
      <c r="M108" s="31"/>
    </row>
    <row r="109" spans="2:13" ht="18" thickBot="1">
      <c r="B109" s="6"/>
      <c r="D109" s="15" t="s">
        <v>70</v>
      </c>
      <c r="F109" s="4"/>
      <c r="G109" s="47">
        <v>347500000</v>
      </c>
      <c r="H109" s="16"/>
      <c r="I109" s="47">
        <v>347500000</v>
      </c>
      <c r="J109" s="6"/>
      <c r="K109" s="48">
        <v>347500000</v>
      </c>
      <c r="L109" s="6"/>
      <c r="M109" s="48">
        <v>347500000</v>
      </c>
    </row>
    <row r="110" spans="2:13" ht="18" thickTop="1">
      <c r="B110" s="6"/>
      <c r="C110" s="6" t="s">
        <v>71</v>
      </c>
      <c r="F110" s="4"/>
      <c r="G110" s="1"/>
      <c r="H110" s="16"/>
      <c r="I110" s="1"/>
      <c r="J110" s="6"/>
      <c r="K110" s="1"/>
      <c r="L110" s="6"/>
      <c r="M110" s="1"/>
    </row>
    <row r="111" spans="2:13">
      <c r="B111" s="6"/>
      <c r="C111" s="6"/>
      <c r="D111" s="15" t="s">
        <v>70</v>
      </c>
      <c r="F111" s="4"/>
      <c r="G111" s="16">
        <f>'SE-Conso'!E31</f>
        <v>347500000</v>
      </c>
      <c r="H111" s="16"/>
      <c r="I111" s="18">
        <v>347500000</v>
      </c>
      <c r="J111" s="6"/>
      <c r="K111" s="16">
        <f>'SE-SBN'!G28</f>
        <v>347500000</v>
      </c>
      <c r="L111" s="6"/>
      <c r="M111" s="49">
        <v>347500000</v>
      </c>
    </row>
    <row r="112" spans="2:13">
      <c r="B112" s="6"/>
      <c r="C112" s="6"/>
      <c r="D112" s="6" t="s">
        <v>72</v>
      </c>
      <c r="F112" s="4"/>
      <c r="G112" s="16">
        <f>'SE-Conso'!G31</f>
        <v>275164000</v>
      </c>
      <c r="H112" s="16"/>
      <c r="I112" s="16">
        <v>275164000</v>
      </c>
      <c r="J112" s="6"/>
      <c r="K112" s="16">
        <f>'SE-SBN'!I28</f>
        <v>275164000</v>
      </c>
      <c r="L112" s="6"/>
      <c r="M112" s="16">
        <v>275164000</v>
      </c>
    </row>
    <row r="113" spans="2:16">
      <c r="B113" s="6"/>
      <c r="C113" s="6" t="s">
        <v>73</v>
      </c>
      <c r="D113" s="6"/>
      <c r="F113" s="4"/>
      <c r="G113" s="16"/>
      <c r="H113" s="16"/>
      <c r="I113" s="16"/>
      <c r="J113" s="6"/>
      <c r="K113" s="14"/>
      <c r="L113" s="17"/>
      <c r="M113" s="14"/>
    </row>
    <row r="114" spans="2:16">
      <c r="B114" s="6"/>
      <c r="C114" s="6"/>
      <c r="D114" s="6" t="s">
        <v>74</v>
      </c>
      <c r="E114" s="5">
        <v>16</v>
      </c>
      <c r="F114" s="4"/>
      <c r="G114" s="16">
        <f>'SE-Conso'!I31</f>
        <v>49250000</v>
      </c>
      <c r="H114" s="16"/>
      <c r="I114" s="46">
        <v>49250000</v>
      </c>
      <c r="J114" s="6"/>
      <c r="K114" s="16">
        <f>'SE-SBN'!K28</f>
        <v>34750000</v>
      </c>
      <c r="L114" s="17"/>
      <c r="M114" s="46">
        <v>34750000</v>
      </c>
    </row>
    <row r="115" spans="2:16">
      <c r="B115" s="6"/>
      <c r="C115" s="6"/>
      <c r="D115" s="6" t="s">
        <v>75</v>
      </c>
      <c r="E115" s="50"/>
      <c r="F115" s="4"/>
      <c r="G115" s="31">
        <f>'SE-Conso'!K31</f>
        <v>1378571339.569999</v>
      </c>
      <c r="H115" s="16"/>
      <c r="I115" s="31">
        <v>1244382289.4999993</v>
      </c>
      <c r="J115" s="6"/>
      <c r="K115" s="16">
        <f>'SE-SBN'!M28</f>
        <v>508569695.76999968</v>
      </c>
      <c r="L115" s="17"/>
      <c r="M115" s="51">
        <v>367128536.74999976</v>
      </c>
      <c r="N115" s="23"/>
      <c r="P115" s="20"/>
    </row>
    <row r="116" spans="2:16">
      <c r="B116" s="6"/>
      <c r="C116" s="1" t="s">
        <v>76</v>
      </c>
      <c r="E116" s="50"/>
      <c r="F116" s="4"/>
      <c r="G116" s="29">
        <f>'SE-Conso'!U31</f>
        <v>-85037379.814087987</v>
      </c>
      <c r="H116" s="16"/>
      <c r="I116" s="29">
        <v>-80393911.730893999</v>
      </c>
      <c r="J116" s="39"/>
      <c r="K116" s="27">
        <f>'SE-SBN'!O28</f>
        <v>-83075155.629999995</v>
      </c>
      <c r="L116" s="39"/>
      <c r="M116" s="29">
        <v>-78228835.629999995</v>
      </c>
      <c r="N116" s="23"/>
      <c r="P116" s="20"/>
    </row>
    <row r="117" spans="2:16">
      <c r="B117" s="6"/>
      <c r="C117" s="6"/>
      <c r="D117" s="6" t="s">
        <v>77</v>
      </c>
      <c r="F117" s="4"/>
      <c r="G117" s="14">
        <f>SUM(G111:G116)</f>
        <v>1965447959.7559109</v>
      </c>
      <c r="H117" s="16"/>
      <c r="I117" s="14">
        <f>SUM(I111:I116)</f>
        <v>1835902377.7691052</v>
      </c>
      <c r="J117" s="6"/>
      <c r="K117" s="14">
        <f>SUM(K111:K116)</f>
        <v>1082908540.1399999</v>
      </c>
      <c r="L117" s="17"/>
      <c r="M117" s="14">
        <f>SUM(M111:M116)</f>
        <v>946313701.11999977</v>
      </c>
    </row>
    <row r="118" spans="2:16">
      <c r="B118" s="6"/>
      <c r="C118" s="6" t="s">
        <v>78</v>
      </c>
      <c r="D118" s="6"/>
      <c r="F118" s="4"/>
      <c r="G118" s="29">
        <f>'SE-Conso'!Y31</f>
        <v>8342408</v>
      </c>
      <c r="H118" s="16"/>
      <c r="I118" s="52">
        <v>8326685.8308940008</v>
      </c>
      <c r="J118" s="6"/>
      <c r="K118" s="28">
        <v>0</v>
      </c>
      <c r="L118" s="17"/>
      <c r="M118" s="28">
        <v>0</v>
      </c>
    </row>
    <row r="119" spans="2:16">
      <c r="B119" s="6"/>
      <c r="C119" s="6"/>
      <c r="D119" s="6" t="s">
        <v>79</v>
      </c>
      <c r="F119" s="4"/>
      <c r="G119" s="14">
        <f>+G118+G117</f>
        <v>1973790367.7559109</v>
      </c>
      <c r="H119" s="16"/>
      <c r="I119" s="14">
        <f>+I118+I117</f>
        <v>1844229063.5999992</v>
      </c>
      <c r="J119" s="6"/>
      <c r="K119" s="14">
        <f>+K118+K117</f>
        <v>1082908540.1399999</v>
      </c>
      <c r="L119" s="17"/>
      <c r="M119" s="14">
        <f>+M118+M117</f>
        <v>946313701.11999977</v>
      </c>
    </row>
    <row r="120" spans="2:16" ht="18" thickBot="1">
      <c r="B120" s="6" t="s">
        <v>80</v>
      </c>
      <c r="C120" s="6"/>
      <c r="D120" s="6"/>
      <c r="F120" s="4"/>
      <c r="G120" s="30">
        <f>+G119+G85</f>
        <v>2587413650.5759106</v>
      </c>
      <c r="H120" s="16"/>
      <c r="I120" s="30">
        <f>+I119+I85</f>
        <v>2650405833.9699993</v>
      </c>
      <c r="J120" s="6"/>
      <c r="K120" s="30">
        <f>+K119+K85</f>
        <v>1297020128.8199999</v>
      </c>
      <c r="L120" s="17"/>
      <c r="M120" s="30">
        <f>+M119+M85</f>
        <v>1168346162.5399997</v>
      </c>
    </row>
    <row r="121" spans="2:16" ht="18" thickTop="1">
      <c r="B121" s="6"/>
      <c r="C121" s="6"/>
      <c r="D121" s="6"/>
      <c r="F121" s="16"/>
      <c r="G121" s="16"/>
      <c r="H121" s="16"/>
      <c r="I121" s="16"/>
      <c r="J121" s="6"/>
      <c r="K121" s="16"/>
      <c r="L121" s="17"/>
      <c r="M121" s="16"/>
    </row>
    <row r="122" spans="2:16">
      <c r="B122" s="32" t="s">
        <v>40</v>
      </c>
      <c r="C122" s="6"/>
      <c r="D122" s="6"/>
      <c r="F122" s="16"/>
      <c r="G122" s="16"/>
      <c r="H122" s="16"/>
      <c r="I122" s="16"/>
      <c r="J122" s="6"/>
      <c r="K122" s="31"/>
      <c r="L122" s="17"/>
      <c r="M122" s="31"/>
    </row>
    <row r="123" spans="2:16">
      <c r="B123" s="6"/>
      <c r="C123" s="6"/>
      <c r="D123" s="6"/>
      <c r="F123" s="16"/>
      <c r="G123" s="16"/>
      <c r="H123" s="16"/>
      <c r="I123" s="16"/>
      <c r="J123" s="6"/>
      <c r="K123" s="31"/>
      <c r="L123" s="17"/>
      <c r="M123" s="31"/>
    </row>
    <row r="124" spans="2:16" s="32" customFormat="1">
      <c r="E124" s="5"/>
      <c r="F124" s="53"/>
      <c r="G124" s="53"/>
      <c r="H124" s="53"/>
      <c r="I124" s="53"/>
      <c r="K124" s="54"/>
      <c r="M124" s="54"/>
    </row>
    <row r="125" spans="2:16">
      <c r="B125" s="6"/>
      <c r="C125" s="6"/>
      <c r="D125" s="6"/>
      <c r="F125" s="4"/>
      <c r="G125" s="55"/>
      <c r="H125" s="4"/>
      <c r="I125" s="55"/>
      <c r="J125" s="6"/>
      <c r="K125" s="14"/>
      <c r="L125" s="6"/>
      <c r="M125" s="14"/>
    </row>
    <row r="126" spans="2:16">
      <c r="B126" s="6"/>
      <c r="C126" s="6"/>
      <c r="D126" s="6"/>
      <c r="F126" s="4"/>
      <c r="G126" s="4"/>
      <c r="H126" s="4"/>
      <c r="I126" s="4"/>
      <c r="J126" s="6"/>
      <c r="K126" s="14"/>
      <c r="L126" s="6"/>
      <c r="M126" s="14"/>
    </row>
    <row r="127" spans="2:16">
      <c r="B127" s="6"/>
      <c r="C127" s="6"/>
      <c r="D127" s="6"/>
      <c r="F127" s="4"/>
      <c r="G127" s="4"/>
      <c r="H127" s="4"/>
      <c r="I127" s="4"/>
      <c r="J127" s="6"/>
      <c r="K127" s="14"/>
      <c r="L127" s="6"/>
      <c r="M127" s="14"/>
    </row>
    <row r="128" spans="2:16">
      <c r="B128" s="6"/>
      <c r="C128" s="6"/>
      <c r="D128" s="6"/>
      <c r="F128" s="4"/>
      <c r="G128" s="4"/>
      <c r="H128" s="4"/>
      <c r="I128" s="4"/>
      <c r="J128" s="6"/>
      <c r="K128" s="14"/>
      <c r="L128" s="6"/>
      <c r="M128" s="14"/>
    </row>
    <row r="129" spans="2:14">
      <c r="B129" s="6"/>
      <c r="C129" s="6"/>
      <c r="D129" s="6"/>
      <c r="F129" s="4"/>
      <c r="G129" s="4"/>
      <c r="H129" s="4"/>
      <c r="I129" s="4"/>
      <c r="J129" s="6"/>
      <c r="K129" s="14"/>
      <c r="L129" s="6"/>
      <c r="M129" s="14"/>
    </row>
    <row r="130" spans="2:14">
      <c r="B130" s="6"/>
      <c r="C130" s="6"/>
      <c r="D130" s="6"/>
      <c r="F130" s="4"/>
      <c r="G130" s="4"/>
      <c r="H130" s="4"/>
      <c r="I130" s="4"/>
      <c r="J130" s="6"/>
      <c r="K130" s="14"/>
      <c r="L130" s="6"/>
      <c r="M130" s="14"/>
    </row>
    <row r="131" spans="2:14">
      <c r="B131" s="6"/>
      <c r="C131" s="6"/>
      <c r="D131" s="6"/>
      <c r="F131" s="4"/>
      <c r="G131" s="45"/>
      <c r="H131" s="45"/>
      <c r="I131" s="45"/>
      <c r="J131" s="6"/>
      <c r="K131" s="31"/>
      <c r="L131" s="17"/>
      <c r="M131" s="31"/>
    </row>
    <row r="133" spans="2:14">
      <c r="B133" s="6"/>
      <c r="C133" s="6"/>
      <c r="D133" s="6"/>
      <c r="F133" s="4"/>
      <c r="G133" s="45"/>
      <c r="H133" s="45"/>
      <c r="I133" s="45"/>
      <c r="J133" s="6"/>
      <c r="K133" s="31"/>
      <c r="L133" s="17"/>
      <c r="M133" s="31"/>
    </row>
    <row r="134" spans="2:14">
      <c r="B134" s="6"/>
      <c r="C134" s="6"/>
      <c r="D134" s="6"/>
      <c r="F134" s="4"/>
      <c r="G134" s="45"/>
      <c r="H134" s="45"/>
      <c r="I134" s="45"/>
      <c r="J134" s="6"/>
      <c r="K134" s="31"/>
      <c r="L134" s="17"/>
      <c r="M134" s="31"/>
    </row>
    <row r="135" spans="2:14">
      <c r="B135" s="6"/>
      <c r="C135" s="6"/>
      <c r="D135" s="6"/>
      <c r="F135" s="4"/>
      <c r="G135" s="45"/>
      <c r="H135" s="45"/>
      <c r="I135" s="45"/>
      <c r="J135" s="6"/>
      <c r="K135" s="31"/>
      <c r="L135" s="17"/>
      <c r="M135" s="31"/>
    </row>
    <row r="137" spans="2:14">
      <c r="B137" s="6"/>
      <c r="C137" s="6"/>
      <c r="D137" s="6"/>
      <c r="F137" s="4"/>
      <c r="G137" s="4"/>
      <c r="H137" s="4"/>
      <c r="I137" s="4"/>
      <c r="J137" s="6"/>
      <c r="K137" s="31"/>
      <c r="L137" s="17"/>
      <c r="M137" s="31"/>
    </row>
    <row r="138" spans="2:14">
      <c r="B138" s="180" t="s">
        <v>41</v>
      </c>
      <c r="C138" s="180"/>
      <c r="D138" s="180"/>
      <c r="E138" s="180"/>
      <c r="F138" s="180"/>
      <c r="G138" s="180"/>
      <c r="H138" s="180"/>
      <c r="I138" s="180"/>
      <c r="J138" s="180"/>
      <c r="K138" s="180"/>
      <c r="L138" s="180"/>
      <c r="M138" s="180"/>
    </row>
    <row r="139" spans="2:14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2:14">
      <c r="B140" s="184" t="s">
        <v>81</v>
      </c>
      <c r="C140" s="180"/>
      <c r="D140" s="180"/>
      <c r="E140" s="180"/>
      <c r="F140" s="180"/>
      <c r="G140" s="180"/>
      <c r="H140" s="180"/>
      <c r="I140" s="180"/>
      <c r="J140" s="180"/>
      <c r="K140" s="180"/>
      <c r="L140" s="180"/>
      <c r="M140" s="180"/>
    </row>
    <row r="141" spans="2:14">
      <c r="B141" s="6"/>
      <c r="C141" s="35"/>
      <c r="D141" s="13"/>
      <c r="F141" s="4"/>
      <c r="G141" s="35"/>
      <c r="H141" s="35"/>
      <c r="I141" s="6"/>
      <c r="J141" s="6"/>
      <c r="K141" s="31"/>
      <c r="L141" s="17"/>
      <c r="M141" s="31"/>
    </row>
    <row r="142" spans="2:14">
      <c r="B142" s="6"/>
      <c r="C142" s="35"/>
      <c r="D142" s="4"/>
      <c r="E142" s="56"/>
      <c r="F142" s="57"/>
      <c r="G142" s="58"/>
      <c r="H142" s="57"/>
      <c r="I142" s="58"/>
      <c r="J142" s="57"/>
      <c r="K142" s="58"/>
      <c r="L142" s="57"/>
      <c r="M142" s="58"/>
      <c r="N142" s="20"/>
    </row>
    <row r="143" spans="2:14">
      <c r="B143" s="6"/>
      <c r="C143" s="35"/>
      <c r="D143" s="4"/>
      <c r="E143" s="33"/>
      <c r="F143" s="35"/>
      <c r="G143" s="59"/>
      <c r="H143" s="35"/>
      <c r="I143" s="35"/>
      <c r="J143" s="35"/>
      <c r="K143" s="35"/>
      <c r="L143" s="35"/>
      <c r="M143" s="35"/>
    </row>
    <row r="144" spans="2:14">
      <c r="B144" s="6"/>
      <c r="C144" s="6"/>
      <c r="D144" s="6"/>
      <c r="F144" s="4"/>
      <c r="G144" s="58"/>
      <c r="H144" s="4"/>
      <c r="I144" s="4"/>
      <c r="J144" s="6"/>
      <c r="K144" s="14"/>
      <c r="L144" s="6"/>
      <c r="M144" s="60"/>
    </row>
    <row r="145" spans="2:13">
      <c r="B145" s="6"/>
      <c r="C145" s="6"/>
      <c r="D145" s="6"/>
      <c r="F145" s="4"/>
      <c r="G145" s="4"/>
      <c r="H145" s="4"/>
      <c r="I145" s="4"/>
      <c r="J145" s="6"/>
      <c r="K145" s="14"/>
      <c r="L145" s="6"/>
      <c r="M145" s="14"/>
    </row>
  </sheetData>
  <mergeCells count="26">
    <mergeCell ref="B138:M138"/>
    <mergeCell ref="B140:M140"/>
    <mergeCell ref="B98:M98"/>
    <mergeCell ref="B99:M99"/>
    <mergeCell ref="B100:M100"/>
    <mergeCell ref="G101:M101"/>
    <mergeCell ref="G102:I102"/>
    <mergeCell ref="K102:M102"/>
    <mergeCell ref="B96:M96"/>
    <mergeCell ref="B9:D9"/>
    <mergeCell ref="B47:M47"/>
    <mergeCell ref="B49:M49"/>
    <mergeCell ref="B51:M51"/>
    <mergeCell ref="B52:M52"/>
    <mergeCell ref="B53:M53"/>
    <mergeCell ref="G54:M54"/>
    <mergeCell ref="G55:I55"/>
    <mergeCell ref="K55:M55"/>
    <mergeCell ref="B60:D60"/>
    <mergeCell ref="B94:M94"/>
    <mergeCell ref="B1:M1"/>
    <mergeCell ref="B2:M2"/>
    <mergeCell ref="B3:M3"/>
    <mergeCell ref="G4:M4"/>
    <mergeCell ref="G5:I5"/>
    <mergeCell ref="K5:M5"/>
  </mergeCells>
  <pageMargins left="0.59055118110236227" right="0" top="0.6692913385826772" bottom="0.19685039370078741" header="0.51181102362204722" footer="0.19685039370078741"/>
  <pageSetup paperSize="9" scale="99" fitToHeight="0" orientation="portrait" r:id="rId1"/>
  <headerFooter alignWithMargins="0"/>
  <rowBreaks count="2" manualBreakCount="2">
    <brk id="49" min="1" max="12" man="1"/>
    <brk id="96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9B42-8116-49E9-A931-8B83CD7022D8}">
  <sheetPr>
    <pageSetUpPr fitToPage="1"/>
  </sheetPr>
  <dimension ref="A1:AC45"/>
  <sheetViews>
    <sheetView view="pageBreakPreview" zoomScale="110" zoomScaleNormal="100" zoomScaleSheetLayoutView="110" workbookViewId="0">
      <selection activeCell="A6" sqref="A6"/>
    </sheetView>
  </sheetViews>
  <sheetFormatPr defaultColWidth="10.109375" defaultRowHeight="17.5"/>
  <cols>
    <col min="1" max="1" width="3.109375" style="39" customWidth="1"/>
    <col min="2" max="2" width="30" style="39" customWidth="1"/>
    <col min="3" max="3" width="7.44140625" style="62" customWidth="1"/>
    <col min="4" max="4" width="0.6640625" style="39" customWidth="1"/>
    <col min="5" max="5" width="13.6640625" style="39" bestFit="1" customWidth="1"/>
    <col min="6" max="6" width="1" style="39" customWidth="1"/>
    <col min="7" max="7" width="13.6640625" style="39" bestFit="1" customWidth="1"/>
    <col min="8" max="8" width="0.6640625" style="39" customWidth="1"/>
    <col min="9" max="9" width="14.6640625" style="39" bestFit="1" customWidth="1"/>
    <col min="10" max="10" width="0.6640625" style="39" customWidth="1"/>
    <col min="11" max="11" width="14.6640625" style="39" customWidth="1"/>
    <col min="12" max="12" width="0.6640625" style="39" customWidth="1"/>
    <col min="13" max="13" width="14.109375" style="39" hidden="1" customWidth="1"/>
    <col min="14" max="14" width="1" style="39" hidden="1" customWidth="1"/>
    <col min="15" max="15" width="18.44140625" style="39" customWidth="1"/>
    <col min="16" max="16" width="0.6640625" style="39" customWidth="1"/>
    <col min="17" max="17" width="13.6640625" style="39" customWidth="1"/>
    <col min="18" max="18" width="1" style="39" customWidth="1"/>
    <col min="19" max="19" width="14.6640625" style="39" customWidth="1"/>
    <col min="20" max="20" width="0.6640625" style="39" customWidth="1"/>
    <col min="21" max="21" width="13.33203125" style="39" bestFit="1" customWidth="1"/>
    <col min="22" max="22" width="0.6640625" style="39" customWidth="1"/>
    <col min="23" max="23" width="15.109375" style="39" bestFit="1" customWidth="1"/>
    <col min="24" max="24" width="0.6640625" style="39" customWidth="1"/>
    <col min="25" max="25" width="12.44140625" style="39" customWidth="1"/>
    <col min="26" max="26" width="0.6640625" style="39" customWidth="1"/>
    <col min="27" max="27" width="14.6640625" style="39" customWidth="1"/>
    <col min="28" max="28" width="15.33203125" style="39" customWidth="1"/>
    <col min="29" max="29" width="11.88671875" style="39" bestFit="1" customWidth="1"/>
    <col min="30" max="16384" width="10.109375" style="39"/>
  </cols>
  <sheetData>
    <row r="1" spans="1:29" ht="19">
      <c r="W1" s="170"/>
      <c r="X1" s="171"/>
      <c r="Y1" s="187" t="s">
        <v>82</v>
      </c>
      <c r="Z1" s="188"/>
      <c r="AA1" s="188"/>
    </row>
    <row r="2" spans="1:29" s="63" customFormat="1" ht="20">
      <c r="A2" s="180" t="s">
        <v>83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</row>
    <row r="3" spans="1:29" s="63" customFormat="1" ht="20">
      <c r="A3" s="180" t="s">
        <v>236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</row>
    <row r="4" spans="1:29" s="63" customFormat="1" ht="20">
      <c r="A4" s="180" t="s">
        <v>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</row>
    <row r="5" spans="1:29" s="63" customFormat="1" ht="20">
      <c r="A5" s="180" t="s">
        <v>270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</row>
    <row r="6" spans="1:29" s="63" customFormat="1" ht="20">
      <c r="C6" s="172"/>
      <c r="E6" s="186" t="s">
        <v>1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</row>
    <row r="7" spans="1:29">
      <c r="E7" s="13"/>
      <c r="F7" s="13"/>
      <c r="G7" s="13"/>
      <c r="H7" s="13"/>
      <c r="I7" s="189" t="s">
        <v>73</v>
      </c>
      <c r="J7" s="189"/>
      <c r="K7" s="189"/>
      <c r="L7" s="65"/>
      <c r="M7" s="183" t="s">
        <v>84</v>
      </c>
      <c r="N7" s="183"/>
      <c r="O7" s="183"/>
      <c r="P7" s="183"/>
      <c r="Q7" s="183"/>
      <c r="R7" s="183"/>
      <c r="S7" s="183"/>
      <c r="T7" s="183"/>
      <c r="U7" s="183"/>
      <c r="V7" s="65"/>
      <c r="W7" s="13"/>
      <c r="X7" s="13"/>
      <c r="Y7" s="13"/>
      <c r="Z7" s="13"/>
      <c r="AA7" s="13"/>
    </row>
    <row r="8" spans="1:29">
      <c r="E8" s="13"/>
      <c r="F8" s="13"/>
      <c r="G8" s="13"/>
      <c r="H8" s="13"/>
      <c r="I8" s="13"/>
      <c r="J8" s="13"/>
      <c r="K8" s="13"/>
      <c r="L8" s="65"/>
      <c r="M8" s="65" t="s">
        <v>85</v>
      </c>
      <c r="N8" s="65"/>
      <c r="O8" s="190" t="s">
        <v>86</v>
      </c>
      <c r="P8" s="190"/>
      <c r="Q8" s="190"/>
      <c r="R8" s="190"/>
      <c r="S8" s="190"/>
      <c r="T8" s="13"/>
      <c r="U8" s="65"/>
      <c r="V8" s="65"/>
      <c r="W8" s="13"/>
      <c r="X8" s="65"/>
      <c r="Y8" s="65"/>
      <c r="Z8" s="65"/>
      <c r="AA8" s="13"/>
    </row>
    <row r="9" spans="1:29">
      <c r="E9" s="2"/>
      <c r="F9" s="65"/>
      <c r="G9" s="2"/>
      <c r="H9" s="13"/>
      <c r="I9" s="2"/>
      <c r="J9" s="65"/>
      <c r="K9" s="65"/>
      <c r="L9" s="65"/>
      <c r="M9" s="2" t="s">
        <v>87</v>
      </c>
      <c r="N9" s="65"/>
      <c r="O9" s="65" t="s">
        <v>240</v>
      </c>
      <c r="P9" s="65"/>
      <c r="Q9" s="65"/>
      <c r="R9" s="65"/>
      <c r="S9" s="65"/>
      <c r="T9" s="65"/>
      <c r="U9" s="65" t="s">
        <v>89</v>
      </c>
      <c r="V9" s="65"/>
      <c r="W9" s="13"/>
      <c r="X9" s="65"/>
      <c r="Y9" s="65" t="s">
        <v>90</v>
      </c>
      <c r="Z9" s="65"/>
      <c r="AA9" s="13"/>
    </row>
    <row r="10" spans="1:29">
      <c r="E10" s="2"/>
      <c r="F10" s="65"/>
      <c r="G10" s="2"/>
      <c r="H10" s="13"/>
      <c r="I10" s="2"/>
      <c r="J10" s="65"/>
      <c r="K10" s="65"/>
      <c r="L10" s="65"/>
      <c r="M10" s="2"/>
      <c r="N10" s="65"/>
      <c r="O10" s="65" t="s">
        <v>241</v>
      </c>
      <c r="P10" s="65"/>
      <c r="Q10" s="13" t="s">
        <v>245</v>
      </c>
      <c r="R10" s="65"/>
      <c r="S10" s="65" t="s">
        <v>88</v>
      </c>
      <c r="T10" s="65"/>
      <c r="U10" s="65"/>
      <c r="V10" s="65"/>
      <c r="W10" s="13"/>
      <c r="X10" s="65"/>
      <c r="Y10" s="65"/>
      <c r="Z10" s="65"/>
      <c r="AA10" s="13"/>
    </row>
    <row r="11" spans="1:29">
      <c r="C11" s="53"/>
      <c r="E11" s="2" t="s">
        <v>91</v>
      </c>
      <c r="F11" s="65"/>
      <c r="G11" s="2" t="s">
        <v>92</v>
      </c>
      <c r="H11" s="13"/>
      <c r="I11" s="2" t="s">
        <v>93</v>
      </c>
      <c r="J11" s="65"/>
      <c r="K11" s="13"/>
      <c r="L11" s="65"/>
      <c r="M11" s="65" t="s">
        <v>94</v>
      </c>
      <c r="N11" s="65"/>
      <c r="O11" s="13" t="s">
        <v>242</v>
      </c>
      <c r="P11" s="13"/>
      <c r="Q11" s="13" t="s">
        <v>246</v>
      </c>
      <c r="R11" s="65"/>
      <c r="S11" s="13" t="s">
        <v>95</v>
      </c>
      <c r="T11" s="13"/>
      <c r="U11" s="13" t="s">
        <v>96</v>
      </c>
      <c r="V11" s="65"/>
      <c r="W11" s="2" t="s">
        <v>97</v>
      </c>
      <c r="X11" s="65"/>
      <c r="Y11" s="65" t="s">
        <v>98</v>
      </c>
      <c r="Z11" s="65"/>
      <c r="AA11" s="13"/>
    </row>
    <row r="12" spans="1:29">
      <c r="C12" s="53"/>
      <c r="E12" s="2" t="s">
        <v>99</v>
      </c>
      <c r="F12" s="65"/>
      <c r="G12" s="65" t="s">
        <v>100</v>
      </c>
      <c r="H12" s="65"/>
      <c r="I12" s="13" t="s">
        <v>101</v>
      </c>
      <c r="J12" s="65"/>
      <c r="K12" s="13"/>
      <c r="L12" s="65"/>
      <c r="M12" s="65"/>
      <c r="N12" s="65"/>
      <c r="O12" s="13" t="s">
        <v>243</v>
      </c>
      <c r="P12" s="13"/>
      <c r="Q12" s="13" t="s">
        <v>247</v>
      </c>
      <c r="R12" s="13"/>
      <c r="S12" s="13" t="s">
        <v>102</v>
      </c>
      <c r="T12" s="13"/>
      <c r="U12" s="13" t="s">
        <v>103</v>
      </c>
      <c r="V12" s="65"/>
      <c r="W12" s="2" t="s">
        <v>104</v>
      </c>
      <c r="X12" s="65"/>
      <c r="Y12" s="2" t="s">
        <v>105</v>
      </c>
      <c r="Z12" s="65"/>
      <c r="AA12" s="13" t="s">
        <v>106</v>
      </c>
    </row>
    <row r="13" spans="1:29">
      <c r="C13" s="7" t="s">
        <v>4</v>
      </c>
      <c r="E13" s="64" t="s">
        <v>107</v>
      </c>
      <c r="F13" s="65"/>
      <c r="G13" s="64" t="s">
        <v>108</v>
      </c>
      <c r="H13" s="65"/>
      <c r="I13" s="64" t="s">
        <v>109</v>
      </c>
      <c r="J13" s="65"/>
      <c r="K13" s="64" t="s">
        <v>75</v>
      </c>
      <c r="L13" s="65"/>
      <c r="M13" s="64" t="s">
        <v>110</v>
      </c>
      <c r="N13" s="65"/>
      <c r="O13" s="66" t="s">
        <v>244</v>
      </c>
      <c r="P13" s="13"/>
      <c r="Q13" s="66" t="s">
        <v>111</v>
      </c>
      <c r="R13" s="13"/>
      <c r="S13" s="66" t="s">
        <v>112</v>
      </c>
      <c r="T13" s="13"/>
      <c r="U13" s="66" t="s">
        <v>68</v>
      </c>
      <c r="V13" s="65"/>
      <c r="W13" s="64" t="s">
        <v>113</v>
      </c>
      <c r="X13" s="65"/>
      <c r="Y13" s="64" t="s">
        <v>114</v>
      </c>
      <c r="Z13" s="65"/>
      <c r="AA13" s="66" t="s">
        <v>104</v>
      </c>
    </row>
    <row r="14" spans="1:29">
      <c r="A14" s="39" t="s">
        <v>237</v>
      </c>
      <c r="C14" s="32"/>
      <c r="D14" s="31"/>
      <c r="E14" s="67">
        <v>347500000</v>
      </c>
      <c r="F14" s="67"/>
      <c r="G14" s="67">
        <v>275164000</v>
      </c>
      <c r="H14" s="67"/>
      <c r="I14" s="67">
        <v>49250000</v>
      </c>
      <c r="J14" s="67"/>
      <c r="K14" s="67">
        <v>1252995309.0899999</v>
      </c>
      <c r="L14" s="67"/>
      <c r="M14" s="67">
        <v>0</v>
      </c>
      <c r="N14" s="67"/>
      <c r="O14" s="67">
        <v>-56725635.630000003</v>
      </c>
      <c r="P14" s="67"/>
      <c r="Q14" s="67">
        <v>-1115747.3</v>
      </c>
      <c r="R14" s="67"/>
      <c r="S14" s="67">
        <v>0</v>
      </c>
      <c r="T14" s="67"/>
      <c r="U14" s="67">
        <v>-57841382.93</v>
      </c>
      <c r="V14" s="67"/>
      <c r="W14" s="51">
        <v>1867067926.1599998</v>
      </c>
      <c r="X14" s="67"/>
      <c r="Y14" s="67">
        <v>8253923.5599999996</v>
      </c>
      <c r="Z14" s="67"/>
      <c r="AA14" s="67">
        <f>W14+Y14</f>
        <v>1875321849.7199998</v>
      </c>
      <c r="AB14" s="67"/>
      <c r="AC14" s="68"/>
    </row>
    <row r="15" spans="1:29">
      <c r="A15" s="39" t="s">
        <v>119</v>
      </c>
      <c r="B15" s="32"/>
      <c r="C15" s="32"/>
      <c r="D15" s="32"/>
      <c r="E15" s="67"/>
      <c r="F15" s="69"/>
      <c r="G15" s="67"/>
      <c r="H15" s="69"/>
      <c r="I15" s="67"/>
      <c r="J15" s="69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9"/>
      <c r="V15" s="70"/>
      <c r="W15" s="68"/>
    </row>
    <row r="16" spans="1:29" hidden="1">
      <c r="B16" s="39" t="s">
        <v>115</v>
      </c>
      <c r="C16" s="32"/>
      <c r="D16" s="32"/>
      <c r="E16" s="67">
        <v>0</v>
      </c>
      <c r="F16" s="70"/>
      <c r="G16" s="67">
        <v>0</v>
      </c>
      <c r="H16" s="70"/>
      <c r="I16" s="67">
        <v>0</v>
      </c>
      <c r="J16" s="70"/>
      <c r="K16" s="67">
        <v>0</v>
      </c>
      <c r="L16" s="70"/>
      <c r="M16" s="67">
        <v>0</v>
      </c>
      <c r="N16" s="70"/>
      <c r="O16" s="67">
        <v>0</v>
      </c>
      <c r="P16" s="67"/>
      <c r="Q16" s="67">
        <v>0</v>
      </c>
      <c r="R16" s="67"/>
      <c r="S16" s="67">
        <v>0</v>
      </c>
      <c r="T16" s="67"/>
      <c r="U16" s="67">
        <v>0</v>
      </c>
      <c r="V16" s="70"/>
      <c r="W16" s="67">
        <v>0</v>
      </c>
      <c r="X16" s="70"/>
      <c r="Y16" s="70"/>
      <c r="Z16" s="70"/>
      <c r="AA16" s="67"/>
    </row>
    <row r="17" spans="1:29">
      <c r="B17" s="39" t="s">
        <v>115</v>
      </c>
      <c r="C17" s="32"/>
      <c r="E17" s="67">
        <v>0</v>
      </c>
      <c r="F17" s="70"/>
      <c r="G17" s="67">
        <v>0</v>
      </c>
      <c r="H17" s="70"/>
      <c r="I17" s="67">
        <v>0</v>
      </c>
      <c r="J17" s="70"/>
      <c r="K17" s="67">
        <v>0</v>
      </c>
      <c r="L17" s="70"/>
      <c r="M17" s="67">
        <v>0</v>
      </c>
      <c r="N17" s="70"/>
      <c r="O17" s="67">
        <v>0</v>
      </c>
      <c r="P17" s="67"/>
      <c r="Q17" s="67">
        <v>0</v>
      </c>
      <c r="R17" s="67"/>
      <c r="S17" s="67">
        <v>0</v>
      </c>
      <c r="T17" s="67"/>
      <c r="U17" s="69">
        <f t="shared" ref="U17" si="0">O17+S17+Q17</f>
        <v>0</v>
      </c>
      <c r="V17" s="70"/>
      <c r="W17" s="67">
        <f>K17+U17+I17+G17+E17</f>
        <v>0</v>
      </c>
      <c r="X17" s="70"/>
      <c r="Y17" s="70">
        <v>0</v>
      </c>
      <c r="Z17" s="70"/>
      <c r="AA17" s="67">
        <f>SUM(W17:Y17)</f>
        <v>0</v>
      </c>
      <c r="AB17" s="70"/>
      <c r="AC17" s="68"/>
    </row>
    <row r="18" spans="1:29">
      <c r="B18" s="71" t="s">
        <v>123</v>
      </c>
      <c r="C18" s="32"/>
      <c r="D18" s="31"/>
      <c r="E18" s="67">
        <v>0</v>
      </c>
      <c r="F18" s="67"/>
      <c r="G18" s="67">
        <v>0</v>
      </c>
      <c r="H18" s="67"/>
      <c r="I18" s="67">
        <v>0</v>
      </c>
      <c r="J18" s="67"/>
      <c r="K18" s="67">
        <v>122748585.36000009</v>
      </c>
      <c r="L18" s="67"/>
      <c r="M18" s="67">
        <v>0</v>
      </c>
      <c r="N18" s="67"/>
      <c r="O18" s="67">
        <v>-2994000</v>
      </c>
      <c r="P18" s="67"/>
      <c r="Q18" s="67">
        <v>2335007.14</v>
      </c>
      <c r="R18" s="67"/>
      <c r="S18" s="67">
        <v>0</v>
      </c>
      <c r="T18" s="67"/>
      <c r="U18" s="67">
        <v>-658992.85999999987</v>
      </c>
      <c r="V18" s="67"/>
      <c r="W18" s="67">
        <v>122089592.50000009</v>
      </c>
      <c r="X18" s="67"/>
      <c r="Y18" s="67">
        <v>243885.91</v>
      </c>
      <c r="Z18" s="67"/>
      <c r="AA18" s="67">
        <f>W18+Y18</f>
        <v>122333478.41000009</v>
      </c>
      <c r="AB18" s="70"/>
      <c r="AC18" s="68"/>
    </row>
    <row r="19" spans="1:29" hidden="1">
      <c r="B19" s="71" t="s">
        <v>116</v>
      </c>
      <c r="C19" s="32"/>
      <c r="D19" s="31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70"/>
      <c r="AC19" s="68"/>
    </row>
    <row r="20" spans="1:29" hidden="1">
      <c r="B20" s="71" t="s">
        <v>117</v>
      </c>
      <c r="C20" s="32"/>
      <c r="D20" s="31"/>
      <c r="E20" s="67">
        <v>0</v>
      </c>
      <c r="F20" s="67"/>
      <c r="G20" s="67">
        <v>0</v>
      </c>
      <c r="H20" s="67"/>
      <c r="I20" s="67">
        <v>0</v>
      </c>
      <c r="J20" s="67"/>
      <c r="K20" s="67">
        <v>0</v>
      </c>
      <c r="L20" s="67"/>
      <c r="M20" s="67"/>
      <c r="N20" s="67"/>
      <c r="O20" s="67">
        <v>0</v>
      </c>
      <c r="P20" s="67"/>
      <c r="Q20" s="67">
        <v>0</v>
      </c>
      <c r="R20" s="67"/>
      <c r="S20" s="67">
        <v>0</v>
      </c>
      <c r="T20" s="67"/>
      <c r="U20" s="67">
        <v>0</v>
      </c>
      <c r="V20" s="67"/>
      <c r="W20" s="67">
        <v>0</v>
      </c>
      <c r="X20" s="67"/>
      <c r="Y20" s="67">
        <v>0</v>
      </c>
      <c r="Z20" s="67"/>
      <c r="AA20" s="67">
        <v>0</v>
      </c>
      <c r="AB20" s="70"/>
      <c r="AC20" s="68"/>
    </row>
    <row r="21" spans="1:29" hidden="1">
      <c r="B21" s="71" t="s">
        <v>118</v>
      </c>
      <c r="C21" s="5">
        <v>18</v>
      </c>
      <c r="D21" s="31"/>
      <c r="E21" s="67">
        <v>0</v>
      </c>
      <c r="F21" s="67"/>
      <c r="G21" s="67">
        <v>0</v>
      </c>
      <c r="H21" s="67"/>
      <c r="I21" s="67">
        <v>0</v>
      </c>
      <c r="J21" s="67"/>
      <c r="K21" s="67"/>
      <c r="L21" s="67"/>
      <c r="M21" s="67"/>
      <c r="N21" s="67"/>
      <c r="O21" s="67">
        <v>0</v>
      </c>
      <c r="P21" s="67"/>
      <c r="Q21" s="67"/>
      <c r="R21" s="67"/>
      <c r="S21" s="67">
        <v>0</v>
      </c>
      <c r="T21" s="67"/>
      <c r="U21" s="67">
        <v>0</v>
      </c>
      <c r="V21" s="67"/>
      <c r="W21" s="67"/>
      <c r="X21" s="67"/>
      <c r="Y21" s="67">
        <v>0</v>
      </c>
      <c r="Z21" s="67"/>
      <c r="AA21" s="67"/>
      <c r="AB21" s="70"/>
      <c r="AC21" s="68"/>
    </row>
    <row r="22" spans="1:29" ht="18" thickBot="1">
      <c r="A22" s="39" t="s">
        <v>238</v>
      </c>
      <c r="C22" s="32"/>
      <c r="D22" s="31"/>
      <c r="E22" s="72">
        <v>347500000</v>
      </c>
      <c r="F22" s="67"/>
      <c r="G22" s="72">
        <v>275164000</v>
      </c>
      <c r="H22" s="67"/>
      <c r="I22" s="72">
        <v>49250000</v>
      </c>
      <c r="J22" s="67"/>
      <c r="K22" s="72">
        <f>SUM(K14:K21)</f>
        <v>1375743894.45</v>
      </c>
      <c r="L22" s="67"/>
      <c r="M22" s="72">
        <f>SUM(M14:M21)</f>
        <v>0</v>
      </c>
      <c r="N22" s="67"/>
      <c r="O22" s="72">
        <f>SUM(O14:O21)</f>
        <v>-59719635.630000003</v>
      </c>
      <c r="P22" s="67"/>
      <c r="Q22" s="72">
        <f>SUM(Q14:Q21)</f>
        <v>1219259.8400000001</v>
      </c>
      <c r="R22" s="67"/>
      <c r="S22" s="72">
        <v>0</v>
      </c>
      <c r="T22" s="67"/>
      <c r="U22" s="72">
        <f>SUM(U14:U21)</f>
        <v>-58500375.789999999</v>
      </c>
      <c r="V22" s="67"/>
      <c r="W22" s="72">
        <f>SUM(W14:W21)</f>
        <v>1989157518.6599998</v>
      </c>
      <c r="X22" s="67"/>
      <c r="Y22" s="72">
        <f>SUM(Y14:Y21)</f>
        <v>8497809.4699999988</v>
      </c>
      <c r="Z22" s="67"/>
      <c r="AA22" s="72">
        <f>SUM(AA14:AA21)</f>
        <v>1997655328.1299999</v>
      </c>
      <c r="AB22" s="70"/>
      <c r="AC22" s="68"/>
    </row>
    <row r="23" spans="1:29" ht="25.5" customHeight="1" thickTop="1">
      <c r="C23" s="32"/>
      <c r="D23" s="31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70"/>
      <c r="AC23" s="68"/>
    </row>
    <row r="24" spans="1:29">
      <c r="A24" s="39" t="s">
        <v>262</v>
      </c>
      <c r="C24" s="32"/>
      <c r="E24" s="70">
        <v>347500000</v>
      </c>
      <c r="F24" s="70"/>
      <c r="G24" s="70">
        <v>275164000</v>
      </c>
      <c r="H24" s="70"/>
      <c r="I24" s="70">
        <v>49250000</v>
      </c>
      <c r="J24" s="70"/>
      <c r="K24" s="70">
        <v>1244382289.4999993</v>
      </c>
      <c r="L24" s="70"/>
      <c r="M24" s="70">
        <v>0</v>
      </c>
      <c r="N24" s="70"/>
      <c r="O24" s="69">
        <v>-78228835.629999995</v>
      </c>
      <c r="P24" s="69"/>
      <c r="Q24" s="69">
        <v>-2165076.1008939999</v>
      </c>
      <c r="R24" s="67"/>
      <c r="S24" s="67">
        <v>0</v>
      </c>
      <c r="T24" s="67"/>
      <c r="U24" s="69">
        <v>-80393911.730893999</v>
      </c>
      <c r="V24" s="70"/>
      <c r="W24" s="67">
        <v>1835902377.769105</v>
      </c>
      <c r="X24" s="70"/>
      <c r="Y24" s="70">
        <v>8326685.8300000001</v>
      </c>
      <c r="Z24" s="70"/>
      <c r="AA24" s="67">
        <f>W24+Y24</f>
        <v>1844229063.5991049</v>
      </c>
      <c r="AB24" s="70"/>
      <c r="AC24" s="68"/>
    </row>
    <row r="25" spans="1:29">
      <c r="A25" s="39" t="s">
        <v>119</v>
      </c>
      <c r="C25" s="32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9"/>
      <c r="P25" s="69"/>
      <c r="Q25" s="69"/>
      <c r="R25" s="67"/>
      <c r="S25" s="67"/>
      <c r="T25" s="67"/>
      <c r="U25" s="69"/>
      <c r="V25" s="70"/>
      <c r="W25" s="70"/>
      <c r="X25" s="70"/>
      <c r="Y25" s="70"/>
      <c r="Z25" s="70"/>
      <c r="AA25" s="69"/>
      <c r="AB25" s="70"/>
      <c r="AC25" s="68"/>
    </row>
    <row r="26" spans="1:29" hidden="1">
      <c r="B26" s="39" t="s">
        <v>115</v>
      </c>
      <c r="C26" s="32"/>
      <c r="E26" s="67">
        <v>0</v>
      </c>
      <c r="F26" s="70"/>
      <c r="G26" s="67">
        <v>0</v>
      </c>
      <c r="H26" s="70"/>
      <c r="I26" s="67">
        <v>0</v>
      </c>
      <c r="J26" s="70"/>
      <c r="K26" s="67">
        <v>0</v>
      </c>
      <c r="L26" s="70"/>
      <c r="M26" s="67">
        <v>0</v>
      </c>
      <c r="N26" s="70"/>
      <c r="O26" s="67">
        <v>0</v>
      </c>
      <c r="P26" s="67"/>
      <c r="Q26" s="67">
        <v>0</v>
      </c>
      <c r="R26" s="67"/>
      <c r="S26" s="67">
        <v>0</v>
      </c>
      <c r="T26" s="67"/>
      <c r="U26" s="69">
        <f t="shared" ref="U26:U27" si="1">O26+S26+Q26</f>
        <v>0</v>
      </c>
      <c r="V26" s="70"/>
      <c r="W26" s="67">
        <f>K26+U26+I26+G26+E26</f>
        <v>0</v>
      </c>
      <c r="X26" s="70"/>
      <c r="Y26" s="70">
        <v>0</v>
      </c>
      <c r="Z26" s="70"/>
      <c r="AA26" s="67">
        <f>SUM(W26:Y26)</f>
        <v>0</v>
      </c>
      <c r="AB26" s="70"/>
      <c r="AC26" s="68"/>
    </row>
    <row r="27" spans="1:29">
      <c r="A27" s="71"/>
      <c r="B27" s="71" t="s">
        <v>123</v>
      </c>
      <c r="C27" s="5"/>
      <c r="E27" s="67">
        <v>0</v>
      </c>
      <c r="F27" s="67"/>
      <c r="G27" s="67">
        <v>0</v>
      </c>
      <c r="H27" s="67"/>
      <c r="I27" s="67">
        <v>0</v>
      </c>
      <c r="J27" s="67"/>
      <c r="K27" s="67">
        <f>PL!G31</f>
        <v>102686173.46999981</v>
      </c>
      <c r="L27" s="67"/>
      <c r="M27" s="67">
        <v>0</v>
      </c>
      <c r="N27" s="67"/>
      <c r="O27" s="67">
        <f>'OCI '!G19+'OCI '!G21</f>
        <v>-4846320</v>
      </c>
      <c r="P27" s="67"/>
      <c r="Q27" s="67">
        <v>202851.91680599988</v>
      </c>
      <c r="R27" s="67"/>
      <c r="S27" s="67">
        <f>'OCI '!G22+'OCI '!G24</f>
        <v>31606721.600000001</v>
      </c>
      <c r="T27" s="67"/>
      <c r="U27" s="67">
        <f t="shared" si="1"/>
        <v>26963253.516806003</v>
      </c>
      <c r="V27" s="67"/>
      <c r="W27" s="67">
        <f>K27+U27+I27+G27+E27</f>
        <v>129649426.98680581</v>
      </c>
      <c r="X27" s="67"/>
      <c r="Y27" s="67">
        <f>'OCI '!G31</f>
        <v>15722.17</v>
      </c>
      <c r="Z27" s="67"/>
      <c r="AA27" s="67">
        <f>SUM(W27:Y27)</f>
        <v>129665149.15680581</v>
      </c>
      <c r="AB27" s="70"/>
      <c r="AC27" s="68"/>
    </row>
    <row r="28" spans="1:29">
      <c r="A28" s="71"/>
      <c r="B28" s="71" t="s">
        <v>116</v>
      </c>
      <c r="C28" s="5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70"/>
      <c r="AC28" s="68"/>
    </row>
    <row r="29" spans="1:29">
      <c r="A29" s="71"/>
      <c r="B29" s="71" t="s">
        <v>117</v>
      </c>
      <c r="C29" s="5"/>
      <c r="E29" s="67">
        <v>0</v>
      </c>
      <c r="F29" s="67"/>
      <c r="G29" s="67">
        <v>0</v>
      </c>
      <c r="H29" s="67"/>
      <c r="I29" s="67">
        <v>0</v>
      </c>
      <c r="J29" s="67"/>
      <c r="K29" s="67">
        <f>-S29</f>
        <v>31606721.600000001</v>
      </c>
      <c r="L29" s="67"/>
      <c r="M29" s="67"/>
      <c r="N29" s="67"/>
      <c r="O29" s="67">
        <v>0</v>
      </c>
      <c r="P29" s="67"/>
      <c r="Q29" s="67">
        <v>0</v>
      </c>
      <c r="R29" s="67"/>
      <c r="S29" s="67">
        <f>-S27</f>
        <v>-31606721.600000001</v>
      </c>
      <c r="T29" s="67"/>
      <c r="U29" s="67">
        <f>+M29+O29+S29</f>
        <v>-31606721.600000001</v>
      </c>
      <c r="V29" s="67"/>
      <c r="W29" s="67">
        <v>0</v>
      </c>
      <c r="X29" s="67"/>
      <c r="Y29" s="67">
        <v>0</v>
      </c>
      <c r="Z29" s="67"/>
      <c r="AA29" s="67">
        <f>SUM(W29:Y29)</f>
        <v>0</v>
      </c>
      <c r="AB29" s="70"/>
      <c r="AC29" s="68"/>
    </row>
    <row r="30" spans="1:29">
      <c r="A30" s="71"/>
      <c r="B30" s="71" t="s">
        <v>118</v>
      </c>
      <c r="C30" s="5">
        <v>17</v>
      </c>
      <c r="E30" s="67">
        <v>0</v>
      </c>
      <c r="F30" s="67"/>
      <c r="G30" s="67">
        <v>0</v>
      </c>
      <c r="H30" s="67"/>
      <c r="I30" s="67">
        <v>0</v>
      </c>
      <c r="J30" s="67"/>
      <c r="K30" s="67">
        <v>-103845</v>
      </c>
      <c r="L30" s="67"/>
      <c r="M30" s="67"/>
      <c r="N30" s="67"/>
      <c r="O30" s="67">
        <v>0</v>
      </c>
      <c r="P30" s="67"/>
      <c r="Q30" s="67">
        <v>0</v>
      </c>
      <c r="R30" s="67"/>
      <c r="S30" s="67">
        <v>0</v>
      </c>
      <c r="T30" s="67"/>
      <c r="U30" s="67">
        <v>0</v>
      </c>
      <c r="V30" s="67"/>
      <c r="W30" s="67">
        <f>+K30</f>
        <v>-103845</v>
      </c>
      <c r="X30" s="67"/>
      <c r="Y30" s="67">
        <v>0</v>
      </c>
      <c r="Z30" s="67"/>
      <c r="AA30" s="67">
        <f>+W30</f>
        <v>-103845</v>
      </c>
      <c r="AB30" s="70"/>
      <c r="AC30" s="68"/>
    </row>
    <row r="31" spans="1:29" ht="18" thickBot="1">
      <c r="A31" s="39" t="s">
        <v>264</v>
      </c>
      <c r="C31" s="32"/>
      <c r="E31" s="72">
        <f>SUM(E24:E27)</f>
        <v>347500000</v>
      </c>
      <c r="F31" s="67"/>
      <c r="G31" s="72">
        <f>SUM(G24:G27)</f>
        <v>275164000</v>
      </c>
      <c r="H31" s="67"/>
      <c r="I31" s="72">
        <f>SUM(I24:I27)</f>
        <v>49250000</v>
      </c>
      <c r="J31" s="67"/>
      <c r="K31" s="72">
        <f>SUM(K24:K30)</f>
        <v>1378571339.569999</v>
      </c>
      <c r="L31" s="67"/>
      <c r="M31" s="72">
        <f>SUM(M24:M27)</f>
        <v>0</v>
      </c>
      <c r="N31" s="67"/>
      <c r="O31" s="72">
        <f>O24+O27+O29+O30</f>
        <v>-83075155.629999995</v>
      </c>
      <c r="P31" s="67"/>
      <c r="Q31" s="72">
        <f>SUM(Q24:Q30)</f>
        <v>-1962224.1840880001</v>
      </c>
      <c r="R31" s="67"/>
      <c r="S31" s="72">
        <f>S24+S27+S29+S30</f>
        <v>0</v>
      </c>
      <c r="T31" s="67"/>
      <c r="U31" s="72">
        <f>SUM(U24:U30)</f>
        <v>-85037379.814087987</v>
      </c>
      <c r="V31" s="67"/>
      <c r="W31" s="72">
        <f>W24+W27+W29+W30</f>
        <v>1965447959.7559109</v>
      </c>
      <c r="X31" s="67"/>
      <c r="Y31" s="72">
        <f>SUM(Y24:Y30)</f>
        <v>8342408</v>
      </c>
      <c r="Z31" s="67"/>
      <c r="AA31" s="72">
        <f>SUM(AA24:AA30)</f>
        <v>1973790367.7559106</v>
      </c>
      <c r="AB31" s="70">
        <f>AA31-BS!G119</f>
        <v>0</v>
      </c>
      <c r="AC31" s="68"/>
    </row>
    <row r="32" spans="1:29" ht="24.75" customHeight="1" thickTop="1">
      <c r="C32" s="32"/>
      <c r="E32" s="69"/>
      <c r="F32" s="67"/>
      <c r="G32" s="69"/>
      <c r="H32" s="67"/>
      <c r="I32" s="69"/>
      <c r="J32" s="67"/>
      <c r="K32" s="69"/>
      <c r="L32" s="67"/>
      <c r="M32" s="69"/>
      <c r="N32" s="67"/>
      <c r="O32" s="69"/>
      <c r="P32" s="69"/>
      <c r="Q32" s="69"/>
      <c r="R32" s="67"/>
      <c r="S32" s="67"/>
      <c r="T32" s="67"/>
      <c r="U32" s="69"/>
      <c r="V32" s="67"/>
      <c r="W32" s="69"/>
      <c r="X32" s="67"/>
      <c r="Y32" s="69"/>
      <c r="Z32" s="67"/>
      <c r="AB32" s="69"/>
      <c r="AC32" s="68"/>
    </row>
    <row r="33" spans="1:29" ht="20" customHeight="1">
      <c r="A33" s="32" t="s">
        <v>40</v>
      </c>
      <c r="C33" s="32"/>
      <c r="E33" s="69"/>
      <c r="F33" s="67"/>
      <c r="G33" s="69"/>
      <c r="H33" s="67"/>
      <c r="I33" s="69"/>
      <c r="J33" s="67"/>
      <c r="K33" s="69"/>
      <c r="L33" s="67"/>
      <c r="M33" s="69"/>
      <c r="N33" s="67"/>
      <c r="O33" s="69"/>
      <c r="P33" s="69"/>
      <c r="Q33" s="69"/>
      <c r="R33" s="67"/>
      <c r="S33" s="67"/>
      <c r="T33" s="67"/>
      <c r="U33" s="69"/>
      <c r="V33" s="67"/>
      <c r="W33" s="69"/>
      <c r="X33" s="67"/>
      <c r="Y33" s="69"/>
      <c r="Z33" s="67"/>
      <c r="AA33" s="69"/>
      <c r="AB33" s="70"/>
      <c r="AC33" s="68"/>
    </row>
    <row r="34" spans="1:29">
      <c r="C34" s="32"/>
      <c r="E34" s="69"/>
      <c r="F34" s="67"/>
      <c r="G34" s="69"/>
      <c r="H34" s="67"/>
      <c r="I34" s="69"/>
      <c r="J34" s="67"/>
      <c r="K34" s="73"/>
      <c r="L34" s="67"/>
      <c r="M34" s="69"/>
      <c r="N34" s="67"/>
      <c r="O34" s="69"/>
      <c r="P34" s="69"/>
      <c r="Q34" s="69"/>
      <c r="R34" s="67"/>
      <c r="S34" s="67"/>
      <c r="T34" s="67"/>
      <c r="U34" s="69"/>
      <c r="V34" s="67"/>
      <c r="W34" s="69"/>
      <c r="X34" s="67"/>
      <c r="Y34" s="69"/>
      <c r="Z34" s="67"/>
      <c r="AA34" s="69"/>
      <c r="AB34" s="70"/>
      <c r="AC34" s="68"/>
    </row>
    <row r="35" spans="1:29">
      <c r="C35" s="32"/>
      <c r="E35" s="69"/>
      <c r="F35" s="67"/>
      <c r="G35" s="69"/>
      <c r="H35" s="67"/>
      <c r="I35" s="69"/>
      <c r="J35" s="67"/>
      <c r="K35" s="73"/>
      <c r="L35" s="67"/>
      <c r="M35" s="69"/>
      <c r="N35" s="67"/>
      <c r="O35" s="69"/>
      <c r="P35" s="69"/>
      <c r="Q35" s="69"/>
      <c r="R35" s="67"/>
      <c r="S35" s="67"/>
      <c r="T35" s="67"/>
      <c r="U35" s="69"/>
      <c r="V35" s="67"/>
      <c r="W35" s="69"/>
      <c r="X35" s="67"/>
      <c r="Y35" s="69"/>
      <c r="Z35" s="67"/>
      <c r="AA35" s="69"/>
      <c r="AB35" s="70"/>
      <c r="AC35" s="68"/>
    </row>
    <row r="36" spans="1:29">
      <c r="C36" s="32"/>
      <c r="E36" s="69"/>
      <c r="F36" s="67"/>
      <c r="G36" s="69"/>
      <c r="H36" s="67"/>
      <c r="I36" s="69"/>
      <c r="J36" s="67"/>
      <c r="K36" s="73"/>
      <c r="L36" s="67"/>
      <c r="M36" s="69"/>
      <c r="N36" s="67"/>
      <c r="O36" s="69"/>
      <c r="P36" s="69"/>
      <c r="Q36" s="69"/>
      <c r="R36" s="67"/>
      <c r="S36" s="67"/>
      <c r="T36" s="67"/>
      <c r="U36" s="69"/>
      <c r="V36" s="67"/>
      <c r="W36" s="69"/>
      <c r="X36" s="67"/>
      <c r="Y36" s="69"/>
      <c r="Z36" s="67"/>
      <c r="AA36" s="69"/>
      <c r="AB36" s="70"/>
      <c r="AC36" s="68"/>
    </row>
    <row r="37" spans="1:29">
      <c r="C37" s="32"/>
      <c r="E37" s="69"/>
      <c r="F37" s="67"/>
      <c r="G37" s="69"/>
      <c r="H37" s="67"/>
      <c r="I37" s="69"/>
      <c r="J37" s="67"/>
      <c r="K37" s="73"/>
      <c r="L37" s="67"/>
      <c r="M37" s="69"/>
      <c r="N37" s="67"/>
      <c r="O37" s="69"/>
      <c r="P37" s="69"/>
      <c r="Q37" s="69"/>
      <c r="R37" s="67"/>
      <c r="S37" s="67"/>
      <c r="T37" s="67"/>
      <c r="U37" s="69"/>
      <c r="V37" s="67"/>
      <c r="W37" s="69"/>
      <c r="X37" s="67"/>
      <c r="Y37" s="69"/>
      <c r="Z37" s="67"/>
      <c r="AA37" s="69"/>
      <c r="AB37" s="70"/>
      <c r="AC37" s="68"/>
    </row>
    <row r="38" spans="1:29" s="62" customFormat="1">
      <c r="B38" s="32"/>
      <c r="C38" s="32"/>
      <c r="E38" s="74"/>
      <c r="F38" s="74"/>
      <c r="G38" s="74"/>
      <c r="H38" s="74"/>
      <c r="I38" s="74"/>
      <c r="J38" s="74"/>
      <c r="K38" s="74"/>
      <c r="L38" s="74"/>
      <c r="M38" s="173"/>
      <c r="N38" s="173"/>
      <c r="O38" s="74"/>
      <c r="P38" s="74"/>
      <c r="Q38" s="74"/>
      <c r="R38" s="74"/>
      <c r="S38" s="74"/>
      <c r="T38" s="74"/>
      <c r="U38" s="74"/>
      <c r="V38" s="74"/>
      <c r="W38" s="74"/>
      <c r="X38" s="74"/>
      <c r="AA38" s="74"/>
    </row>
    <row r="39" spans="1:29" s="23" customFormat="1">
      <c r="B39" s="71"/>
      <c r="C39" s="174"/>
      <c r="D39" s="13"/>
      <c r="E39" s="71"/>
      <c r="F39" s="13"/>
      <c r="H39" s="4"/>
      <c r="I39" s="71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C39" s="75"/>
    </row>
    <row r="40" spans="1:29">
      <c r="A40" s="180" t="s">
        <v>120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  <c r="U40" s="180"/>
      <c r="V40" s="180"/>
      <c r="W40" s="180"/>
      <c r="X40" s="180"/>
      <c r="Y40" s="180"/>
      <c r="Z40" s="180"/>
      <c r="AA40" s="180"/>
    </row>
    <row r="41" spans="1:29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9">
      <c r="A42" s="191" t="s">
        <v>121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</row>
    <row r="43" spans="1:29" s="23" customFormat="1">
      <c r="A43" s="13"/>
      <c r="B43" s="13"/>
      <c r="C43" s="175"/>
      <c r="E43" s="71"/>
      <c r="F43" s="71"/>
      <c r="G43" s="35"/>
      <c r="H43" s="35"/>
      <c r="I43" s="6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C43" s="75"/>
    </row>
    <row r="44" spans="1:29" s="23" customFormat="1">
      <c r="A44" s="13"/>
      <c r="B44" s="13"/>
      <c r="C44" s="175"/>
      <c r="E44" s="71"/>
      <c r="F44" s="71"/>
      <c r="G44" s="35"/>
      <c r="H44" s="35"/>
      <c r="I44" s="6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C44" s="75"/>
    </row>
    <row r="45" spans="1:29" s="23" customFormat="1">
      <c r="A45" s="13"/>
      <c r="B45" s="13"/>
      <c r="C45" s="175"/>
      <c r="E45" s="71"/>
      <c r="F45" s="71"/>
      <c r="G45" s="35"/>
      <c r="H45" s="35"/>
      <c r="I45" s="6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C45" s="75"/>
    </row>
  </sheetData>
  <mergeCells count="11">
    <mergeCell ref="I7:K7"/>
    <mergeCell ref="M7:U7"/>
    <mergeCell ref="O8:S8"/>
    <mergeCell ref="A40:AA40"/>
    <mergeCell ref="A42:AA42"/>
    <mergeCell ref="E6:AA6"/>
    <mergeCell ref="Y1:AA1"/>
    <mergeCell ref="A2:AA2"/>
    <mergeCell ref="A3:AA3"/>
    <mergeCell ref="A4:AA4"/>
    <mergeCell ref="A5:AA5"/>
  </mergeCells>
  <pageMargins left="0.59055118110236227" right="0" top="0.6692913385826772" bottom="0.19685039370078741" header="0.51181102362204722" footer="0.19685039370078741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8CD0-17DF-4914-9E67-A421D37BE3F5}">
  <sheetPr>
    <pageSetUpPr fitToPage="1"/>
  </sheetPr>
  <dimension ref="A1:Y35"/>
  <sheetViews>
    <sheetView view="pageBreakPreview" zoomScale="120" zoomScaleNormal="100" zoomScaleSheetLayoutView="120" workbookViewId="0">
      <selection activeCell="A5" sqref="A5:U5"/>
    </sheetView>
  </sheetViews>
  <sheetFormatPr defaultColWidth="10.109375" defaultRowHeight="17.5"/>
  <cols>
    <col min="1" max="1" width="4.33203125" style="39" customWidth="1"/>
    <col min="2" max="2" width="11.88671875" style="62" customWidth="1"/>
    <col min="3" max="3" width="13.33203125" style="62" hidden="1" customWidth="1"/>
    <col min="4" max="4" width="18.109375" style="62" customWidth="1"/>
    <col min="5" max="5" width="7.6640625" style="62" customWidth="1"/>
    <col min="6" max="6" width="0.6640625" style="62" customWidth="1"/>
    <col min="7" max="7" width="14.6640625" style="39" customWidth="1"/>
    <col min="8" max="8" width="0.6640625" style="39" customWidth="1"/>
    <col min="9" max="9" width="15.109375" style="39" customWidth="1"/>
    <col min="10" max="10" width="0.6640625" style="39" customWidth="1"/>
    <col min="11" max="11" width="16.33203125" style="39" customWidth="1"/>
    <col min="12" max="12" width="0.6640625" style="39" customWidth="1"/>
    <col min="13" max="13" width="14.44140625" style="39" customWidth="1"/>
    <col min="14" max="14" width="1" style="39" customWidth="1"/>
    <col min="15" max="15" width="19.109375" style="39" customWidth="1"/>
    <col min="16" max="16" width="0.6640625" style="39" customWidth="1"/>
    <col min="17" max="17" width="16.44140625" style="39" customWidth="1"/>
    <col min="18" max="18" width="1.109375" style="39" customWidth="1"/>
    <col min="19" max="19" width="15.33203125" style="39" customWidth="1"/>
    <col min="20" max="20" width="0.6640625" style="39" customWidth="1"/>
    <col min="21" max="21" width="15.109375" style="39" customWidth="1"/>
    <col min="22" max="22" width="0.6640625" style="39" customWidth="1"/>
    <col min="23" max="23" width="17" style="39" customWidth="1"/>
    <col min="24" max="16384" width="10.109375" style="39"/>
  </cols>
  <sheetData>
    <row r="1" spans="1:25">
      <c r="S1" s="187" t="s">
        <v>82</v>
      </c>
      <c r="T1" s="188"/>
      <c r="U1" s="188"/>
    </row>
    <row r="2" spans="1:25">
      <c r="A2" s="192" t="s">
        <v>122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</row>
    <row r="3" spans="1:25">
      <c r="A3" s="192" t="s">
        <v>236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5">
      <c r="A4" s="192" t="s">
        <v>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5" s="63" customFormat="1" ht="20">
      <c r="A5" s="180" t="s">
        <v>270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76"/>
      <c r="W5" s="76"/>
      <c r="X5" s="76"/>
      <c r="Y5" s="76"/>
    </row>
    <row r="6" spans="1:25" ht="20" customHeight="1">
      <c r="G6" s="189" t="s">
        <v>1</v>
      </c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</row>
    <row r="7" spans="1:25">
      <c r="G7" s="14"/>
      <c r="H7" s="14"/>
      <c r="I7" s="14"/>
      <c r="J7" s="14"/>
      <c r="K7" s="189" t="s">
        <v>73</v>
      </c>
      <c r="L7" s="189"/>
      <c r="M7" s="189"/>
      <c r="N7" s="65"/>
      <c r="O7" s="183" t="s">
        <v>84</v>
      </c>
      <c r="P7" s="183"/>
      <c r="Q7" s="183"/>
      <c r="R7" s="183"/>
      <c r="S7" s="183"/>
      <c r="T7" s="65"/>
    </row>
    <row r="8" spans="1:25">
      <c r="J8" s="14"/>
      <c r="N8" s="2"/>
      <c r="O8" s="190" t="s">
        <v>86</v>
      </c>
      <c r="P8" s="190"/>
      <c r="Q8" s="190"/>
      <c r="R8" s="65"/>
      <c r="S8" s="65"/>
      <c r="T8" s="65"/>
    </row>
    <row r="9" spans="1:25">
      <c r="G9" s="2"/>
      <c r="I9" s="2"/>
      <c r="J9" s="14"/>
      <c r="K9" s="2"/>
      <c r="L9" s="65"/>
      <c r="M9" s="65"/>
      <c r="N9" s="2"/>
      <c r="O9" s="65" t="s">
        <v>240</v>
      </c>
      <c r="P9" s="65"/>
      <c r="Q9" s="65"/>
      <c r="R9" s="13"/>
      <c r="S9" s="13" t="s">
        <v>89</v>
      </c>
      <c r="T9" s="2"/>
    </row>
    <row r="10" spans="1:25">
      <c r="G10" s="2"/>
      <c r="I10" s="2"/>
      <c r="J10" s="14"/>
      <c r="K10" s="2"/>
      <c r="L10" s="65"/>
      <c r="M10" s="65"/>
      <c r="N10" s="2"/>
      <c r="O10" s="65" t="s">
        <v>241</v>
      </c>
      <c r="P10" s="65"/>
      <c r="Q10" s="65" t="s">
        <v>88</v>
      </c>
      <c r="R10" s="13"/>
      <c r="S10" s="13" t="s">
        <v>96</v>
      </c>
      <c r="T10" s="2"/>
    </row>
    <row r="11" spans="1:25">
      <c r="B11" s="39"/>
      <c r="C11" s="39"/>
      <c r="D11" s="39"/>
      <c r="E11" s="39"/>
      <c r="F11" s="39"/>
      <c r="G11" s="2" t="s">
        <v>91</v>
      </c>
      <c r="I11" s="2" t="s">
        <v>92</v>
      </c>
      <c r="J11" s="14"/>
      <c r="K11" s="2" t="s">
        <v>93</v>
      </c>
      <c r="L11" s="14"/>
      <c r="N11" s="2"/>
      <c r="O11" s="13" t="s">
        <v>242</v>
      </c>
      <c r="P11" s="65"/>
      <c r="Q11" s="13" t="s">
        <v>95</v>
      </c>
      <c r="R11" s="13"/>
      <c r="S11" s="13" t="s">
        <v>103</v>
      </c>
      <c r="T11" s="65"/>
      <c r="U11" s="39" t="s">
        <v>106</v>
      </c>
    </row>
    <row r="12" spans="1:25">
      <c r="B12" s="39"/>
      <c r="C12" s="39"/>
      <c r="D12" s="39"/>
      <c r="E12" s="39"/>
      <c r="F12" s="39"/>
      <c r="G12" s="2" t="s">
        <v>99</v>
      </c>
      <c r="H12" s="14"/>
      <c r="I12" s="65" t="s">
        <v>100</v>
      </c>
      <c r="J12" s="31"/>
      <c r="K12" s="13" t="s">
        <v>101</v>
      </c>
      <c r="L12" s="14"/>
      <c r="N12" s="2"/>
      <c r="O12" s="13" t="s">
        <v>243</v>
      </c>
      <c r="P12" s="13"/>
      <c r="Q12" s="13" t="s">
        <v>102</v>
      </c>
      <c r="R12" s="13"/>
      <c r="S12" s="13"/>
      <c r="T12" s="65"/>
    </row>
    <row r="13" spans="1:25">
      <c r="B13" s="53"/>
      <c r="C13" s="64" t="s">
        <v>4</v>
      </c>
      <c r="D13" s="77"/>
      <c r="E13" s="7" t="s">
        <v>4</v>
      </c>
      <c r="F13" s="77"/>
      <c r="G13" s="64" t="s">
        <v>107</v>
      </c>
      <c r="H13" s="31"/>
      <c r="I13" s="64" t="s">
        <v>108</v>
      </c>
      <c r="K13" s="64" t="s">
        <v>109</v>
      </c>
      <c r="L13" s="31"/>
      <c r="M13" s="64" t="s">
        <v>75</v>
      </c>
      <c r="N13" s="65"/>
      <c r="O13" s="66" t="s">
        <v>244</v>
      </c>
      <c r="P13" s="13"/>
      <c r="Q13" s="66" t="s">
        <v>112</v>
      </c>
      <c r="R13" s="13"/>
      <c r="S13" s="66" t="s">
        <v>68</v>
      </c>
      <c r="T13" s="13"/>
      <c r="U13" s="66" t="s">
        <v>104</v>
      </c>
    </row>
    <row r="14" spans="1:25">
      <c r="A14" s="39" t="s">
        <v>237</v>
      </c>
      <c r="B14" s="78"/>
      <c r="C14" s="5"/>
      <c r="D14" s="5"/>
      <c r="E14" s="5"/>
      <c r="F14" s="5"/>
      <c r="G14" s="67">
        <v>347500000</v>
      </c>
      <c r="H14" s="69"/>
      <c r="I14" s="67">
        <v>275164000</v>
      </c>
      <c r="J14" s="69"/>
      <c r="K14" s="67">
        <v>34750000</v>
      </c>
      <c r="L14" s="69"/>
      <c r="M14" s="67">
        <v>311001777.05000001</v>
      </c>
      <c r="N14" s="67"/>
      <c r="O14" s="67">
        <v>-56725635.630000003</v>
      </c>
      <c r="P14" s="67"/>
      <c r="Q14" s="67">
        <v>0</v>
      </c>
      <c r="R14" s="67"/>
      <c r="S14" s="67">
        <v>-56725635.630000003</v>
      </c>
      <c r="T14" s="67"/>
      <c r="U14" s="69">
        <f>G14+I14+K14+M14+S14</f>
        <v>911690141.41999996</v>
      </c>
      <c r="V14" s="70"/>
      <c r="W14" s="68"/>
    </row>
    <row r="15" spans="1:25">
      <c r="A15" s="39" t="s">
        <v>119</v>
      </c>
      <c r="B15" s="32"/>
      <c r="C15" s="32"/>
      <c r="D15" s="32"/>
      <c r="E15" s="32"/>
      <c r="F15" s="32"/>
      <c r="G15" s="67"/>
      <c r="H15" s="69"/>
      <c r="I15" s="67"/>
      <c r="J15" s="69"/>
      <c r="K15" s="67"/>
      <c r="L15" s="69"/>
      <c r="M15" s="67"/>
      <c r="N15" s="67"/>
      <c r="O15" s="67"/>
      <c r="P15" s="67"/>
      <c r="Q15" s="67"/>
      <c r="R15" s="67"/>
      <c r="S15" s="67"/>
      <c r="T15" s="67"/>
      <c r="U15" s="69"/>
      <c r="V15" s="70"/>
      <c r="W15" s="68"/>
    </row>
    <row r="16" spans="1:25">
      <c r="B16" s="71" t="s">
        <v>123</v>
      </c>
      <c r="C16" s="5"/>
      <c r="D16" s="5"/>
      <c r="E16" s="5"/>
      <c r="F16" s="5"/>
      <c r="G16" s="67">
        <v>0</v>
      </c>
      <c r="H16" s="69"/>
      <c r="I16" s="67">
        <v>0</v>
      </c>
      <c r="J16" s="69"/>
      <c r="K16" s="67">
        <v>0</v>
      </c>
      <c r="L16" s="69"/>
      <c r="M16" s="69">
        <v>26948109.55999998</v>
      </c>
      <c r="N16" s="69"/>
      <c r="O16" s="69">
        <v>-2994000</v>
      </c>
      <c r="P16" s="69"/>
      <c r="Q16" s="69">
        <v>0</v>
      </c>
      <c r="R16" s="69"/>
      <c r="S16" s="69">
        <f>+O16+Q16</f>
        <v>-2994000</v>
      </c>
      <c r="T16" s="69"/>
      <c r="U16" s="69">
        <f>M16+S16</f>
        <v>23954109.55999998</v>
      </c>
      <c r="V16" s="70"/>
      <c r="W16" s="68"/>
    </row>
    <row r="17" spans="1:23" hidden="1">
      <c r="B17" s="71" t="s">
        <v>124</v>
      </c>
      <c r="C17" s="5"/>
      <c r="D17" s="5"/>
      <c r="E17" s="5"/>
      <c r="F17" s="5"/>
      <c r="G17" s="67"/>
      <c r="H17" s="69"/>
      <c r="I17" s="67"/>
      <c r="J17" s="69"/>
      <c r="K17" s="67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70"/>
      <c r="W17" s="68"/>
    </row>
    <row r="18" spans="1:23" hidden="1">
      <c r="B18" s="177" t="s">
        <v>125</v>
      </c>
      <c r="C18" s="5"/>
      <c r="D18" s="5"/>
      <c r="E18" s="5"/>
      <c r="F18" s="5"/>
      <c r="G18" s="67">
        <v>0</v>
      </c>
      <c r="H18" s="69"/>
      <c r="I18" s="67">
        <v>0</v>
      </c>
      <c r="J18" s="69"/>
      <c r="K18" s="67">
        <v>0</v>
      </c>
      <c r="L18" s="69"/>
      <c r="M18" s="69">
        <v>0</v>
      </c>
      <c r="N18" s="69"/>
      <c r="O18" s="69">
        <v>0</v>
      </c>
      <c r="P18" s="69"/>
      <c r="Q18" s="69">
        <v>0</v>
      </c>
      <c r="R18" s="69"/>
      <c r="S18" s="69">
        <f>+O18+Q18</f>
        <v>0</v>
      </c>
      <c r="T18" s="69"/>
      <c r="U18" s="69">
        <f>M18+S18</f>
        <v>0</v>
      </c>
      <c r="V18" s="70"/>
      <c r="W18" s="68"/>
    </row>
    <row r="19" spans="1:23" hidden="1">
      <c r="B19" s="71" t="s">
        <v>118</v>
      </c>
      <c r="C19" s="5"/>
      <c r="D19" s="5"/>
      <c r="E19" s="5">
        <v>18</v>
      </c>
      <c r="F19" s="5"/>
      <c r="G19" s="67">
        <v>0</v>
      </c>
      <c r="H19" s="69"/>
      <c r="I19" s="67">
        <v>0</v>
      </c>
      <c r="J19" s="69"/>
      <c r="K19" s="67">
        <v>0</v>
      </c>
      <c r="L19" s="69"/>
      <c r="M19" s="69"/>
      <c r="N19" s="69"/>
      <c r="O19" s="69">
        <v>0</v>
      </c>
      <c r="P19" s="69"/>
      <c r="Q19" s="69">
        <v>0</v>
      </c>
      <c r="R19" s="67"/>
      <c r="S19" s="69">
        <v>0</v>
      </c>
      <c r="T19" s="69"/>
      <c r="U19" s="69">
        <f>M19+S19</f>
        <v>0</v>
      </c>
      <c r="V19" s="70"/>
      <c r="W19" s="68"/>
    </row>
    <row r="20" spans="1:23" ht="18" thickBot="1">
      <c r="A20" s="39" t="s">
        <v>239</v>
      </c>
      <c r="B20" s="5"/>
      <c r="C20" s="5"/>
      <c r="D20" s="5"/>
      <c r="E20" s="5"/>
      <c r="F20" s="5"/>
      <c r="G20" s="72">
        <f>SUM(G14:G19)</f>
        <v>347500000</v>
      </c>
      <c r="H20" s="69"/>
      <c r="I20" s="72">
        <f>SUM(I14:I19)</f>
        <v>275164000</v>
      </c>
      <c r="J20" s="69"/>
      <c r="K20" s="72">
        <f>SUM(K14:K19)</f>
        <v>34750000</v>
      </c>
      <c r="L20" s="69"/>
      <c r="M20" s="72">
        <f>SUM(M14:M19)</f>
        <v>337949886.61000001</v>
      </c>
      <c r="N20" s="67"/>
      <c r="O20" s="72">
        <f>SUM(O14:O19)</f>
        <v>-59719635.630000003</v>
      </c>
      <c r="P20" s="67"/>
      <c r="Q20" s="72">
        <v>0</v>
      </c>
      <c r="R20" s="67"/>
      <c r="S20" s="72">
        <f>SUM(S14:S19)</f>
        <v>-59719635.630000003</v>
      </c>
      <c r="T20" s="67">
        <v>0</v>
      </c>
      <c r="U20" s="72">
        <f>SUM(U14:U19)</f>
        <v>935644250.9799999</v>
      </c>
      <c r="V20" s="70"/>
      <c r="W20" s="68"/>
    </row>
    <row r="21" spans="1:23" ht="27.75" customHeight="1" thickTop="1">
      <c r="B21" s="5"/>
      <c r="C21" s="5"/>
      <c r="D21" s="5"/>
      <c r="E21" s="5"/>
      <c r="F21" s="5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7"/>
      <c r="S21" s="69"/>
      <c r="T21" s="69"/>
      <c r="U21" s="69"/>
      <c r="V21" s="70"/>
      <c r="W21" s="68"/>
    </row>
    <row r="22" spans="1:23">
      <c r="A22" s="39" t="s">
        <v>262</v>
      </c>
      <c r="B22" s="78"/>
      <c r="C22" s="5"/>
      <c r="D22" s="5"/>
      <c r="E22" s="5"/>
      <c r="F22" s="5"/>
      <c r="G22" s="67">
        <v>347500000</v>
      </c>
      <c r="H22" s="69"/>
      <c r="I22" s="67">
        <v>275164000</v>
      </c>
      <c r="J22" s="69"/>
      <c r="K22" s="67">
        <v>34750000</v>
      </c>
      <c r="L22" s="69"/>
      <c r="M22" s="67">
        <v>367128536.74999976</v>
      </c>
      <c r="N22" s="67"/>
      <c r="O22" s="67">
        <v>-78228835.629999995</v>
      </c>
      <c r="P22" s="67"/>
      <c r="Q22" s="67">
        <v>0</v>
      </c>
      <c r="R22" s="67"/>
      <c r="S22" s="67">
        <v>-78228835.629999995</v>
      </c>
      <c r="T22" s="67">
        <v>0</v>
      </c>
      <c r="U22" s="69">
        <f>G22+I22+K22+M22+O22</f>
        <v>946313701.11999977</v>
      </c>
      <c r="V22" s="70"/>
      <c r="W22" s="68"/>
    </row>
    <row r="23" spans="1:23">
      <c r="A23" s="39" t="str">
        <f>A15</f>
        <v>การเปลี่ยนแปลงในส่วนของผู้ถือหุ้นสำหรับงวด</v>
      </c>
      <c r="B23" s="32"/>
      <c r="C23" s="32"/>
      <c r="D23" s="32"/>
      <c r="E23" s="32"/>
      <c r="F23" s="32"/>
      <c r="G23" s="67"/>
      <c r="H23" s="69"/>
      <c r="I23" s="67"/>
      <c r="J23" s="69"/>
      <c r="K23" s="67"/>
      <c r="L23" s="69"/>
      <c r="M23" s="67"/>
      <c r="N23" s="67"/>
      <c r="O23" s="67"/>
      <c r="P23" s="67"/>
      <c r="Q23" s="67"/>
      <c r="R23" s="67"/>
      <c r="S23" s="67"/>
      <c r="T23" s="67"/>
      <c r="U23" s="69"/>
      <c r="V23" s="70"/>
      <c r="W23" s="68"/>
    </row>
    <row r="24" spans="1:23">
      <c r="B24" s="71" t="str">
        <f>B16</f>
        <v>กำไร (ขาดทุน) เบ็ดเสร็จรวมสำหรับงวด</v>
      </c>
      <c r="C24" s="5"/>
      <c r="D24" s="5"/>
      <c r="E24" s="5"/>
      <c r="F24" s="5"/>
      <c r="G24" s="67">
        <v>0</v>
      </c>
      <c r="H24" s="69"/>
      <c r="I24" s="67">
        <v>0</v>
      </c>
      <c r="J24" s="69"/>
      <c r="K24" s="67">
        <v>0</v>
      </c>
      <c r="L24" s="69"/>
      <c r="M24" s="69">
        <f>PL!K28</f>
        <v>129562031.01999994</v>
      </c>
      <c r="N24" s="69"/>
      <c r="O24" s="69">
        <f>'OCI '!K19+'OCI '!K21</f>
        <v>-4846320</v>
      </c>
      <c r="P24" s="69"/>
      <c r="Q24" s="69">
        <f>'OCI '!K22+'OCI '!K24</f>
        <v>11879128</v>
      </c>
      <c r="R24" s="69"/>
      <c r="S24" s="69">
        <f>O24+Q24</f>
        <v>7032808</v>
      </c>
      <c r="T24" s="69"/>
      <c r="U24" s="69">
        <f>M24+S24</f>
        <v>136594839.01999992</v>
      </c>
      <c r="V24" s="70"/>
      <c r="W24" s="68"/>
    </row>
    <row r="25" spans="1:23">
      <c r="B25" s="71" t="s">
        <v>124</v>
      </c>
      <c r="C25" s="5"/>
      <c r="D25" s="5"/>
      <c r="E25" s="5"/>
      <c r="F25" s="5"/>
      <c r="G25" s="67"/>
      <c r="H25" s="69"/>
      <c r="I25" s="67"/>
      <c r="J25" s="69"/>
      <c r="K25" s="67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70"/>
      <c r="W25" s="68"/>
    </row>
    <row r="26" spans="1:23">
      <c r="B26" s="177" t="s">
        <v>125</v>
      </c>
      <c r="C26" s="5"/>
      <c r="D26" s="5"/>
      <c r="E26" s="5"/>
      <c r="F26" s="5"/>
      <c r="G26" s="67">
        <v>0</v>
      </c>
      <c r="H26" s="69"/>
      <c r="I26" s="67">
        <v>0</v>
      </c>
      <c r="J26" s="69"/>
      <c r="K26" s="67">
        <v>0</v>
      </c>
      <c r="L26" s="69"/>
      <c r="M26" s="69">
        <f>-Q26</f>
        <v>11879128</v>
      </c>
      <c r="N26" s="69"/>
      <c r="O26" s="69">
        <v>0</v>
      </c>
      <c r="P26" s="69"/>
      <c r="Q26" s="69">
        <f>-Q24</f>
        <v>-11879128</v>
      </c>
      <c r="R26" s="67"/>
      <c r="S26" s="69">
        <f>+Q26</f>
        <v>-11879128</v>
      </c>
      <c r="T26" s="69"/>
      <c r="U26" s="69">
        <v>0</v>
      </c>
      <c r="V26" s="70"/>
      <c r="W26" s="68"/>
    </row>
    <row r="27" spans="1:23" hidden="1">
      <c r="B27" s="71" t="s">
        <v>118</v>
      </c>
      <c r="C27" s="5"/>
      <c r="D27" s="5"/>
      <c r="E27" s="5">
        <v>18</v>
      </c>
      <c r="F27" s="5"/>
      <c r="G27" s="67">
        <v>0</v>
      </c>
      <c r="H27" s="69"/>
      <c r="I27" s="67">
        <v>0</v>
      </c>
      <c r="J27" s="69"/>
      <c r="K27" s="67">
        <v>0</v>
      </c>
      <c r="L27" s="69"/>
      <c r="M27" s="69">
        <v>0</v>
      </c>
      <c r="N27" s="69"/>
      <c r="O27" s="69">
        <v>0</v>
      </c>
      <c r="P27" s="69"/>
      <c r="Q27" s="69">
        <v>0</v>
      </c>
      <c r="R27" s="67"/>
      <c r="S27" s="69">
        <v>0</v>
      </c>
      <c r="T27" s="69"/>
      <c r="U27" s="69">
        <f>M27+S27</f>
        <v>0</v>
      </c>
      <c r="V27" s="70"/>
      <c r="W27" s="68"/>
    </row>
    <row r="28" spans="1:23" ht="18" thickBot="1">
      <c r="A28" s="39" t="s">
        <v>263</v>
      </c>
      <c r="B28" s="5"/>
      <c r="C28" s="5"/>
      <c r="D28" s="5"/>
      <c r="E28" s="5"/>
      <c r="F28" s="5"/>
      <c r="G28" s="72">
        <f>SUM(G22:G27)</f>
        <v>347500000</v>
      </c>
      <c r="H28" s="69"/>
      <c r="I28" s="72">
        <f>SUM(I22:I27)</f>
        <v>275164000</v>
      </c>
      <c r="J28" s="69"/>
      <c r="K28" s="72">
        <f>SUM(K22:K27)</f>
        <v>34750000</v>
      </c>
      <c r="L28" s="69"/>
      <c r="M28" s="72">
        <f>M22+M24+M26+M27</f>
        <v>508569695.76999968</v>
      </c>
      <c r="N28" s="67"/>
      <c r="O28" s="72">
        <f>O22+O24+O26+O27</f>
        <v>-83075155.629999995</v>
      </c>
      <c r="P28" s="67"/>
      <c r="Q28" s="72">
        <f>Q22+Q24+Q26+Q27</f>
        <v>0</v>
      </c>
      <c r="R28" s="67">
        <f>SUM(R22:R27)</f>
        <v>0</v>
      </c>
      <c r="S28" s="72">
        <f>S22+S24+S26+S27</f>
        <v>-83075155.629999995</v>
      </c>
      <c r="T28" s="67">
        <f>SUM(T22:T24)</f>
        <v>0</v>
      </c>
      <c r="U28" s="72">
        <f>U22+U24+U26+U27</f>
        <v>1082908540.1399996</v>
      </c>
      <c r="V28" s="70">
        <f>+U28-BS!K119</f>
        <v>0</v>
      </c>
      <c r="W28" s="178"/>
    </row>
    <row r="29" spans="1:23" ht="18" thickTop="1">
      <c r="B29" s="32"/>
      <c r="C29" s="32"/>
      <c r="D29" s="32"/>
      <c r="E29" s="32"/>
      <c r="F29" s="32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 t="s">
        <v>33</v>
      </c>
      <c r="R29" s="67"/>
      <c r="S29" s="69"/>
      <c r="T29" s="69"/>
      <c r="V29" s="70"/>
      <c r="W29" s="69"/>
    </row>
    <row r="30" spans="1:23" ht="23.25" customHeight="1">
      <c r="A30" s="32" t="s">
        <v>40</v>
      </c>
      <c r="B30" s="32"/>
      <c r="C30" s="32"/>
      <c r="D30" s="32"/>
      <c r="E30" s="32"/>
      <c r="F30" s="32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70"/>
      <c r="W30" s="68"/>
    </row>
    <row r="31" spans="1:23">
      <c r="B31" s="32"/>
      <c r="C31" s="32"/>
      <c r="D31" s="32"/>
      <c r="E31" s="32"/>
      <c r="F31" s="32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70"/>
      <c r="W31" s="68"/>
    </row>
    <row r="33" spans="1:25" s="23" customFormat="1">
      <c r="A33" s="180" t="s">
        <v>120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6"/>
      <c r="W33" s="6"/>
      <c r="X33" s="6"/>
      <c r="Y33" s="6"/>
    </row>
    <row r="35" spans="1:25">
      <c r="A35" s="191" t="s">
        <v>126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</row>
  </sheetData>
  <mergeCells count="11">
    <mergeCell ref="K7:M7"/>
    <mergeCell ref="O7:S7"/>
    <mergeCell ref="O8:Q8"/>
    <mergeCell ref="A33:U33"/>
    <mergeCell ref="A35:U35"/>
    <mergeCell ref="G6:U6"/>
    <mergeCell ref="S1:U1"/>
    <mergeCell ref="A2:U2"/>
    <mergeCell ref="A3:U3"/>
    <mergeCell ref="A4:U4"/>
    <mergeCell ref="A5:U5"/>
  </mergeCells>
  <pageMargins left="0.59055118110236227" right="0" top="0.6692913385826772" bottom="0.19685039370078741" header="0.51181102362204722" footer="0.19685039370078741"/>
  <pageSetup paperSize="9" scale="9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312D-BF00-4FDF-A966-1D3E4F27D1B1}">
  <dimension ref="A1:V48"/>
  <sheetViews>
    <sheetView tabSelected="1" view="pageBreakPreview" topLeftCell="B1" zoomScale="120" zoomScaleNormal="100" zoomScaleSheetLayoutView="120" workbookViewId="0">
      <selection activeCell="K9" sqref="K9"/>
    </sheetView>
  </sheetViews>
  <sheetFormatPr defaultColWidth="10.109375" defaultRowHeight="17.5"/>
  <cols>
    <col min="1" max="1" width="10.109375" style="1" hidden="1" customWidth="1"/>
    <col min="2" max="2" width="3.6640625" style="1" customWidth="1"/>
    <col min="3" max="3" width="5.109375" style="1" customWidth="1"/>
    <col min="4" max="4" width="31.109375" style="1" customWidth="1"/>
    <col min="5" max="5" width="8.109375" style="79" customWidth="1"/>
    <col min="6" max="6" width="0.6640625" style="3" customWidth="1"/>
    <col min="7" max="7" width="14.109375" style="3" customWidth="1"/>
    <col min="8" max="8" width="0.6640625" style="3" customWidth="1"/>
    <col min="9" max="9" width="14.109375" style="3" customWidth="1"/>
    <col min="10" max="10" width="1" style="1" customWidth="1"/>
    <col min="11" max="11" width="14.109375" style="61" customWidth="1"/>
    <col min="12" max="12" width="1" style="1" customWidth="1"/>
    <col min="13" max="13" width="14.109375" style="61" customWidth="1"/>
    <col min="14" max="14" width="1" style="75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5.6640625" style="1" customWidth="1"/>
    <col min="23" max="23" width="3" style="1" customWidth="1"/>
    <col min="24" max="24" width="16.33203125" style="1" customWidth="1"/>
    <col min="25" max="25" width="12.33203125" style="1" customWidth="1"/>
    <col min="26" max="16384" width="10.109375" style="1"/>
  </cols>
  <sheetData>
    <row r="1" spans="2:20">
      <c r="K1" s="187" t="s">
        <v>82</v>
      </c>
      <c r="L1" s="188"/>
      <c r="M1" s="188"/>
    </row>
    <row r="2" spans="2:20">
      <c r="B2" s="179" t="s">
        <v>127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65"/>
    </row>
    <row r="3" spans="2:20">
      <c r="B3" s="179" t="s">
        <v>128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65"/>
    </row>
    <row r="4" spans="2:20">
      <c r="B4" s="179" t="s">
        <v>271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65"/>
    </row>
    <row r="5" spans="2:20">
      <c r="B5" s="6"/>
      <c r="C5" s="6"/>
      <c r="D5" s="2"/>
      <c r="E5" s="80"/>
      <c r="F5" s="2"/>
      <c r="G5" s="181" t="s">
        <v>1</v>
      </c>
      <c r="H5" s="181"/>
      <c r="I5" s="181"/>
      <c r="J5" s="181"/>
      <c r="K5" s="181"/>
      <c r="L5" s="181"/>
      <c r="M5" s="181"/>
      <c r="N5" s="4"/>
    </row>
    <row r="6" spans="2:20">
      <c r="B6" s="6"/>
      <c r="C6" s="6"/>
      <c r="D6" s="6" t="s">
        <v>33</v>
      </c>
      <c r="E6" s="5"/>
      <c r="F6" s="4"/>
      <c r="G6" s="181" t="s">
        <v>2</v>
      </c>
      <c r="H6" s="181"/>
      <c r="I6" s="181"/>
      <c r="J6" s="6"/>
      <c r="K6" s="189" t="s">
        <v>3</v>
      </c>
      <c r="L6" s="189"/>
      <c r="M6" s="189"/>
      <c r="N6" s="65"/>
    </row>
    <row r="7" spans="2:20">
      <c r="B7" s="6"/>
      <c r="C7" s="6"/>
      <c r="D7" s="6"/>
      <c r="E7" s="5"/>
      <c r="F7" s="4"/>
      <c r="G7" s="181" t="s">
        <v>129</v>
      </c>
      <c r="H7" s="181"/>
      <c r="I7" s="181"/>
      <c r="J7" s="181"/>
      <c r="K7" s="181"/>
      <c r="L7" s="181"/>
      <c r="M7" s="181"/>
      <c r="N7" s="4"/>
    </row>
    <row r="8" spans="2:20">
      <c r="B8" s="6"/>
      <c r="C8" s="6"/>
      <c r="D8" s="6"/>
      <c r="E8" s="7" t="s">
        <v>4</v>
      </c>
      <c r="F8" s="4"/>
      <c r="G8" s="8" t="s">
        <v>266</v>
      </c>
      <c r="H8" s="4"/>
      <c r="I8" s="8" t="s">
        <v>234</v>
      </c>
      <c r="J8" s="4"/>
      <c r="K8" s="8" t="s">
        <v>266</v>
      </c>
      <c r="L8" s="4"/>
      <c r="M8" s="8" t="s">
        <v>234</v>
      </c>
      <c r="N8" s="81"/>
    </row>
    <row r="9" spans="2:20">
      <c r="B9" s="6" t="s">
        <v>130</v>
      </c>
      <c r="C9" s="6"/>
      <c r="D9" s="6"/>
      <c r="E9" s="5"/>
      <c r="F9" s="4"/>
      <c r="G9" s="81"/>
      <c r="H9" s="4"/>
      <c r="I9" s="81"/>
      <c r="J9" s="4"/>
      <c r="K9" s="81"/>
      <c r="L9" s="4"/>
      <c r="M9" s="81"/>
      <c r="N9" s="12"/>
    </row>
    <row r="10" spans="2:20">
      <c r="B10" s="6"/>
      <c r="C10" s="6" t="s">
        <v>131</v>
      </c>
      <c r="D10" s="6"/>
      <c r="E10" s="5"/>
      <c r="F10" s="4"/>
      <c r="G10" s="82">
        <v>839539017.01999998</v>
      </c>
      <c r="H10" s="83"/>
      <c r="I10" s="82">
        <v>899338447.86000001</v>
      </c>
      <c r="J10" s="83"/>
      <c r="K10" s="82">
        <v>200009790.25999999</v>
      </c>
      <c r="L10" s="83"/>
      <c r="M10" s="82">
        <v>163559611.56999999</v>
      </c>
      <c r="N10" s="84"/>
      <c r="O10" s="20"/>
      <c r="P10" s="20"/>
      <c r="Q10" s="20"/>
      <c r="R10" s="20"/>
      <c r="S10" s="20"/>
      <c r="T10" s="20"/>
    </row>
    <row r="11" spans="2:20">
      <c r="B11" s="6"/>
      <c r="C11" s="6" t="s">
        <v>132</v>
      </c>
      <c r="D11" s="6"/>
      <c r="E11" s="5"/>
      <c r="F11" s="4"/>
      <c r="G11" s="82">
        <v>2067966.5</v>
      </c>
      <c r="H11" s="83"/>
      <c r="I11" s="82">
        <v>825000</v>
      </c>
      <c r="J11" s="83"/>
      <c r="K11" s="82">
        <v>4802484</v>
      </c>
      <c r="L11" s="83"/>
      <c r="M11" s="82">
        <v>12631639</v>
      </c>
      <c r="N11" s="84"/>
      <c r="O11" s="20"/>
      <c r="P11" s="20"/>
      <c r="Q11" s="20"/>
      <c r="R11" s="20"/>
      <c r="S11" s="20"/>
      <c r="T11" s="20"/>
    </row>
    <row r="12" spans="2:20">
      <c r="B12" s="6"/>
      <c r="C12" s="6" t="s">
        <v>133</v>
      </c>
      <c r="D12" s="6"/>
      <c r="E12" s="5"/>
      <c r="F12" s="4"/>
      <c r="G12" s="82"/>
      <c r="H12" s="83"/>
      <c r="I12" s="82"/>
      <c r="J12" s="83"/>
      <c r="K12" s="82"/>
      <c r="L12" s="83"/>
      <c r="M12" s="82"/>
      <c r="N12" s="84"/>
      <c r="O12" s="20"/>
      <c r="P12" s="20"/>
      <c r="Q12" s="20"/>
      <c r="R12" s="20"/>
      <c r="S12" s="20"/>
      <c r="T12" s="20"/>
    </row>
    <row r="13" spans="2:20">
      <c r="B13" s="6"/>
      <c r="C13" s="6"/>
      <c r="D13" s="15" t="s">
        <v>134</v>
      </c>
      <c r="E13" s="5"/>
      <c r="F13" s="4"/>
      <c r="G13" s="82">
        <v>0</v>
      </c>
      <c r="H13" s="83"/>
      <c r="I13" s="82">
        <v>0</v>
      </c>
      <c r="J13" s="83"/>
      <c r="K13" s="82">
        <v>99946155</v>
      </c>
      <c r="L13" s="83"/>
      <c r="M13" s="82">
        <v>0</v>
      </c>
      <c r="N13" s="85"/>
      <c r="O13" s="20"/>
      <c r="P13" s="20"/>
      <c r="Q13" s="20"/>
      <c r="R13" s="20"/>
      <c r="S13" s="20"/>
      <c r="T13" s="20"/>
    </row>
    <row r="14" spans="2:20" hidden="1">
      <c r="B14" s="6"/>
      <c r="D14" s="15" t="s">
        <v>135</v>
      </c>
      <c r="E14" s="5"/>
      <c r="F14" s="4"/>
      <c r="G14" s="82">
        <v>0</v>
      </c>
      <c r="H14" s="83"/>
      <c r="I14" s="82">
        <v>0</v>
      </c>
      <c r="J14" s="83"/>
      <c r="K14" s="82">
        <v>0</v>
      </c>
      <c r="L14" s="83"/>
      <c r="M14" s="82">
        <v>0</v>
      </c>
      <c r="N14" s="85"/>
      <c r="O14" s="20"/>
      <c r="P14" s="20"/>
      <c r="Q14" s="20"/>
      <c r="R14" s="20"/>
      <c r="S14" s="20"/>
      <c r="T14" s="20"/>
    </row>
    <row r="15" spans="2:20">
      <c r="B15" s="6"/>
      <c r="C15" s="6" t="s">
        <v>136</v>
      </c>
      <c r="D15" s="6"/>
      <c r="E15" s="86"/>
      <c r="F15" s="4"/>
      <c r="G15" s="82">
        <v>3455189.9299999997</v>
      </c>
      <c r="H15" s="83"/>
      <c r="I15" s="82">
        <v>6330193.3599999994</v>
      </c>
      <c r="J15" s="83"/>
      <c r="K15" s="82">
        <v>4625514.2</v>
      </c>
      <c r="L15" s="83"/>
      <c r="M15" s="82">
        <v>4714425.0999999996</v>
      </c>
      <c r="N15" s="84"/>
      <c r="O15" s="20"/>
      <c r="P15" s="20"/>
      <c r="Q15" s="20"/>
      <c r="R15" s="20"/>
      <c r="S15" s="20"/>
      <c r="T15" s="20"/>
    </row>
    <row r="16" spans="2:20">
      <c r="B16" s="6"/>
      <c r="C16" s="6"/>
      <c r="D16" s="6" t="s">
        <v>137</v>
      </c>
      <c r="E16" s="5">
        <v>3.4</v>
      </c>
      <c r="F16" s="4"/>
      <c r="G16" s="87">
        <f>SUM(G10:G15)</f>
        <v>845062173.44999993</v>
      </c>
      <c r="H16" s="83"/>
      <c r="I16" s="87">
        <f>SUM(I10:I15)</f>
        <v>906493641.22000003</v>
      </c>
      <c r="J16" s="83"/>
      <c r="K16" s="87">
        <f>SUM(K10:K15)</f>
        <v>309383943.45999998</v>
      </c>
      <c r="L16" s="83"/>
      <c r="M16" s="87">
        <f>SUM(M10:M15)</f>
        <v>180905675.66999999</v>
      </c>
      <c r="N16" s="84"/>
      <c r="O16" s="20"/>
      <c r="P16" s="31"/>
      <c r="Q16" s="20"/>
      <c r="R16" s="20"/>
      <c r="S16" s="20"/>
      <c r="T16" s="20"/>
    </row>
    <row r="17" spans="2:22" ht="8.25" customHeight="1">
      <c r="B17" s="6"/>
      <c r="C17" s="6"/>
      <c r="D17" s="6"/>
      <c r="E17" s="5"/>
      <c r="F17" s="4"/>
      <c r="G17" s="88"/>
      <c r="H17" s="89"/>
      <c r="I17" s="89"/>
      <c r="J17" s="89"/>
      <c r="K17" s="88"/>
      <c r="L17" s="89"/>
      <c r="M17" s="88"/>
      <c r="N17" s="81"/>
      <c r="O17" s="20"/>
      <c r="P17" s="20"/>
      <c r="Q17" s="20"/>
      <c r="R17" s="20"/>
      <c r="S17" s="20"/>
      <c r="T17" s="20"/>
    </row>
    <row r="18" spans="2:22">
      <c r="B18" s="6" t="s">
        <v>138</v>
      </c>
      <c r="C18" s="6"/>
      <c r="D18" s="6"/>
      <c r="E18" s="5"/>
      <c r="F18" s="4"/>
      <c r="G18" s="88"/>
      <c r="H18" s="89"/>
      <c r="I18" s="89"/>
      <c r="J18" s="89"/>
      <c r="K18" s="88" t="s">
        <v>139</v>
      </c>
      <c r="L18" s="89"/>
      <c r="M18" s="88"/>
      <c r="N18" s="81"/>
      <c r="O18" s="20"/>
      <c r="P18" s="20"/>
      <c r="Q18" s="20"/>
      <c r="R18" s="20"/>
      <c r="S18" s="20"/>
      <c r="T18" s="20"/>
    </row>
    <row r="19" spans="2:22">
      <c r="B19" s="6"/>
      <c r="C19" s="6" t="s">
        <v>140</v>
      </c>
      <c r="D19" s="6"/>
      <c r="E19" s="5"/>
      <c r="F19" s="4"/>
      <c r="G19" s="82">
        <v>399703864.16000009</v>
      </c>
      <c r="H19" s="83"/>
      <c r="I19" s="82">
        <v>454602186.31999987</v>
      </c>
      <c r="J19" s="83"/>
      <c r="K19" s="82">
        <v>150967963.56</v>
      </c>
      <c r="L19" s="83"/>
      <c r="M19" s="82">
        <v>130185807.05000001</v>
      </c>
      <c r="N19" s="84"/>
      <c r="O19" s="20"/>
      <c r="P19" s="20"/>
      <c r="Q19" s="20"/>
      <c r="R19" s="20"/>
      <c r="S19" s="20"/>
      <c r="T19" s="20"/>
    </row>
    <row r="20" spans="2:22">
      <c r="B20" s="6"/>
      <c r="C20" s="6" t="s">
        <v>141</v>
      </c>
      <c r="D20" s="6"/>
      <c r="E20" s="5"/>
      <c r="F20" s="4"/>
      <c r="G20" s="82">
        <v>258344969.50999999</v>
      </c>
      <c r="H20" s="83"/>
      <c r="I20" s="82">
        <v>245451764.13000005</v>
      </c>
      <c r="J20" s="83"/>
      <c r="K20" s="82">
        <v>2609211.33</v>
      </c>
      <c r="L20" s="83"/>
      <c r="M20" s="82">
        <v>237094.71999999997</v>
      </c>
      <c r="N20" s="84"/>
      <c r="O20" s="20"/>
      <c r="P20" s="20"/>
      <c r="Q20" s="20"/>
      <c r="R20" s="20"/>
      <c r="S20" s="20"/>
      <c r="T20" s="20"/>
    </row>
    <row r="21" spans="2:22">
      <c r="B21" s="6"/>
      <c r="C21" s="6" t="s">
        <v>142</v>
      </c>
      <c r="D21" s="6"/>
      <c r="E21" s="5"/>
      <c r="F21" s="4"/>
      <c r="G21" s="82">
        <v>57705267.820000008</v>
      </c>
      <c r="H21" s="83"/>
      <c r="I21" s="82">
        <v>47870968.350000009</v>
      </c>
      <c r="J21" s="83"/>
      <c r="K21" s="82">
        <v>18616143.390000001</v>
      </c>
      <c r="L21" s="83"/>
      <c r="M21" s="82">
        <v>15663520.16</v>
      </c>
      <c r="N21" s="84"/>
      <c r="O21" s="20"/>
      <c r="P21" s="20"/>
      <c r="Q21" s="20"/>
      <c r="R21" s="20"/>
      <c r="S21" s="20"/>
      <c r="T21" s="20"/>
    </row>
    <row r="22" spans="2:22" hidden="1">
      <c r="B22" s="6"/>
      <c r="C22" s="6" t="s">
        <v>143</v>
      </c>
      <c r="D22" s="6"/>
      <c r="E22" s="5"/>
      <c r="F22" s="4"/>
      <c r="G22" s="82"/>
      <c r="H22" s="83"/>
      <c r="I22" s="90"/>
      <c r="J22" s="83"/>
      <c r="K22" s="82"/>
      <c r="L22" s="83"/>
      <c r="M22" s="82"/>
      <c r="N22" s="84"/>
      <c r="O22" s="20"/>
      <c r="P22" s="20"/>
      <c r="Q22" s="20"/>
      <c r="R22" s="20"/>
      <c r="S22" s="20"/>
      <c r="T22" s="20"/>
    </row>
    <row r="23" spans="2:22">
      <c r="B23" s="6"/>
      <c r="C23" s="6"/>
      <c r="D23" s="6" t="s">
        <v>144</v>
      </c>
      <c r="E23" s="5">
        <v>3.4</v>
      </c>
      <c r="F23" s="4"/>
      <c r="G23" s="87">
        <f>SUM(G19:G22)</f>
        <v>715754101.49000013</v>
      </c>
      <c r="H23" s="83"/>
      <c r="I23" s="87">
        <f>SUM(I19:I22)</f>
        <v>747924918.79999995</v>
      </c>
      <c r="J23" s="83"/>
      <c r="K23" s="87">
        <f>SUM(K19:K22)</f>
        <v>172193318.28000003</v>
      </c>
      <c r="L23" s="83"/>
      <c r="M23" s="87">
        <f>SUM(M19:M22)</f>
        <v>146086421.93000001</v>
      </c>
      <c r="N23" s="84"/>
      <c r="O23" s="20"/>
      <c r="P23" s="20"/>
      <c r="Q23" s="20"/>
      <c r="R23" s="20"/>
      <c r="S23" s="20"/>
      <c r="T23" s="20"/>
    </row>
    <row r="24" spans="2:22">
      <c r="B24" s="6" t="s">
        <v>251</v>
      </c>
      <c r="C24" s="6"/>
      <c r="D24" s="6"/>
      <c r="E24" s="91"/>
      <c r="F24" s="58"/>
      <c r="G24" s="82">
        <f>G16-G23</f>
        <v>129308071.9599998</v>
      </c>
      <c r="H24" s="83"/>
      <c r="I24" s="82">
        <f>I16-I23</f>
        <v>158568722.42000008</v>
      </c>
      <c r="J24" s="83"/>
      <c r="K24" s="82">
        <f>K16-K23</f>
        <v>137190625.17999995</v>
      </c>
      <c r="L24" s="83"/>
      <c r="M24" s="82">
        <f>M16-M23</f>
        <v>34819253.73999998</v>
      </c>
      <c r="N24" s="84"/>
      <c r="O24" s="20"/>
      <c r="P24" s="84"/>
      <c r="Q24" s="20"/>
      <c r="R24" s="20"/>
      <c r="S24" s="20"/>
      <c r="T24" s="20"/>
    </row>
    <row r="25" spans="2:22">
      <c r="B25" s="6" t="s">
        <v>145</v>
      </c>
      <c r="C25" s="6"/>
      <c r="D25" s="6"/>
      <c r="E25" s="5"/>
      <c r="F25" s="4"/>
      <c r="G25" s="92">
        <v>-1669385.8599999999</v>
      </c>
      <c r="H25" s="83"/>
      <c r="I25" s="92">
        <v>-2788167.01</v>
      </c>
      <c r="J25" s="83"/>
      <c r="K25" s="92">
        <v>-182525.27</v>
      </c>
      <c r="L25" s="82"/>
      <c r="M25" s="92">
        <v>-33282.03</v>
      </c>
      <c r="N25" s="85"/>
      <c r="O25" s="20"/>
      <c r="P25" s="20"/>
      <c r="Q25" s="20"/>
      <c r="R25" s="20"/>
      <c r="S25" s="20"/>
      <c r="T25" s="20"/>
    </row>
    <row r="26" spans="2:22">
      <c r="B26" s="6" t="s">
        <v>146</v>
      </c>
      <c r="C26" s="6"/>
      <c r="D26" s="6"/>
      <c r="E26" s="91"/>
      <c r="F26" s="58"/>
      <c r="G26" s="82">
        <f>SUM(G24:G25)</f>
        <v>127638686.0999998</v>
      </c>
      <c r="H26" s="83"/>
      <c r="I26" s="82">
        <f>SUM(I24:I25)</f>
        <v>155780555.41000009</v>
      </c>
      <c r="J26" s="83"/>
      <c r="K26" s="82">
        <f>SUM(K24:K25)</f>
        <v>137008099.90999994</v>
      </c>
      <c r="L26" s="83"/>
      <c r="M26" s="82">
        <f>SUM(M24:M25)</f>
        <v>34785971.709999979</v>
      </c>
      <c r="N26" s="84"/>
      <c r="O26" s="20"/>
      <c r="P26" s="84"/>
      <c r="Q26" s="20"/>
      <c r="R26" s="20"/>
      <c r="S26" s="20"/>
      <c r="T26" s="20"/>
    </row>
    <row r="27" spans="2:22">
      <c r="B27" s="6" t="s">
        <v>252</v>
      </c>
      <c r="C27" s="6"/>
      <c r="D27" s="6"/>
      <c r="E27" s="166" t="s">
        <v>233</v>
      </c>
      <c r="F27" s="93"/>
      <c r="G27" s="82">
        <v>-24996258.360000003</v>
      </c>
      <c r="H27" s="83"/>
      <c r="I27" s="82">
        <v>-32788084.140000001</v>
      </c>
      <c r="J27" s="83"/>
      <c r="K27" s="82">
        <v>-7446068.8900000006</v>
      </c>
      <c r="L27" s="83"/>
      <c r="M27" s="82">
        <v>-7837862.1500000004</v>
      </c>
      <c r="N27" s="84"/>
      <c r="O27" s="20"/>
      <c r="P27" s="20"/>
      <c r="Q27" s="20"/>
      <c r="R27" s="20"/>
      <c r="S27" s="20"/>
      <c r="T27" s="20"/>
    </row>
    <row r="28" spans="2:22" ht="18" thickBot="1">
      <c r="B28" s="6" t="s">
        <v>147</v>
      </c>
      <c r="C28" s="6"/>
      <c r="D28" s="6"/>
      <c r="E28" s="5"/>
      <c r="F28" s="4"/>
      <c r="G28" s="94">
        <f>SUM(G26:G27)</f>
        <v>102642427.7399998</v>
      </c>
      <c r="H28" s="83"/>
      <c r="I28" s="94">
        <f>SUM(I26:I27)</f>
        <v>122992471.27000009</v>
      </c>
      <c r="J28" s="83"/>
      <c r="K28" s="94">
        <f>SUM(K26:K27)</f>
        <v>129562031.01999994</v>
      </c>
      <c r="L28" s="83"/>
      <c r="M28" s="94">
        <f>SUM(M26:M27)</f>
        <v>26948109.55999998</v>
      </c>
      <c r="N28" s="84"/>
      <c r="O28" s="20"/>
      <c r="P28" s="16"/>
      <c r="Q28" s="20"/>
      <c r="R28" s="20"/>
      <c r="S28" s="20"/>
      <c r="T28" s="20"/>
    </row>
    <row r="29" spans="2:22" ht="18" thickTop="1">
      <c r="B29" s="6"/>
      <c r="C29" s="6"/>
      <c r="D29" s="6"/>
      <c r="E29" s="5"/>
      <c r="F29" s="4"/>
      <c r="G29" s="95"/>
      <c r="H29" s="96"/>
      <c r="I29" s="95"/>
      <c r="J29" s="96"/>
      <c r="K29" s="95"/>
      <c r="L29" s="96"/>
      <c r="M29" s="95"/>
      <c r="N29" s="97"/>
      <c r="O29" s="20"/>
      <c r="P29" s="31"/>
      <c r="Q29" s="20"/>
      <c r="R29" s="20"/>
      <c r="S29" s="20"/>
      <c r="T29" s="20"/>
    </row>
    <row r="30" spans="2:22" s="6" customFormat="1">
      <c r="B30" s="39" t="s">
        <v>253</v>
      </c>
      <c r="C30" s="39"/>
      <c r="D30" s="39"/>
      <c r="E30" s="98"/>
      <c r="F30" s="99"/>
      <c r="G30" s="100"/>
      <c r="H30" s="101"/>
      <c r="I30" s="100"/>
      <c r="J30" s="101"/>
      <c r="K30" s="100"/>
      <c r="L30" s="101"/>
      <c r="M30" s="100"/>
      <c r="N30" s="102"/>
      <c r="P30" s="42"/>
      <c r="Q30" s="51"/>
      <c r="R30" s="16"/>
      <c r="S30" s="51"/>
      <c r="T30" s="51"/>
      <c r="U30" s="51"/>
      <c r="V30" s="51"/>
    </row>
    <row r="31" spans="2:22" s="6" customFormat="1">
      <c r="B31" s="39"/>
      <c r="C31" s="39" t="s">
        <v>161</v>
      </c>
      <c r="D31" s="39"/>
      <c r="E31" s="98"/>
      <c r="F31" s="103"/>
      <c r="G31" s="89">
        <f>G28-G32</f>
        <v>102686173.46999981</v>
      </c>
      <c r="H31" s="83"/>
      <c r="I31" s="89">
        <f>I28-I32</f>
        <v>122748585.36000009</v>
      </c>
      <c r="J31" s="83"/>
      <c r="K31" s="82">
        <f>K28</f>
        <v>129562031.01999994</v>
      </c>
      <c r="L31" s="83"/>
      <c r="M31" s="104">
        <f>M28</f>
        <v>26948109.55999998</v>
      </c>
      <c r="N31" s="104"/>
      <c r="P31" s="42"/>
      <c r="Q31" s="51"/>
      <c r="R31" s="16"/>
      <c r="S31" s="51"/>
      <c r="T31" s="51"/>
      <c r="U31" s="51"/>
      <c r="V31" s="51"/>
    </row>
    <row r="32" spans="2:22" s="6" customFormat="1">
      <c r="B32" s="39"/>
      <c r="C32" s="39" t="s">
        <v>162</v>
      </c>
      <c r="D32" s="39"/>
      <c r="E32" s="98"/>
      <c r="F32" s="103"/>
      <c r="G32" s="82">
        <v>-43745.729999999996</v>
      </c>
      <c r="H32" s="83"/>
      <c r="I32" s="82">
        <v>243885.91</v>
      </c>
      <c r="J32" s="83"/>
      <c r="K32" s="82">
        <v>0</v>
      </c>
      <c r="L32" s="83"/>
      <c r="M32" s="82">
        <v>0</v>
      </c>
      <c r="N32" s="85"/>
      <c r="P32" s="42"/>
      <c r="Q32" s="51"/>
      <c r="R32" s="16"/>
      <c r="S32" s="51"/>
      <c r="T32" s="51"/>
      <c r="U32" s="51"/>
      <c r="V32" s="51"/>
    </row>
    <row r="33" spans="2:22" s="6" customFormat="1" ht="18" thickBot="1">
      <c r="B33" s="105"/>
      <c r="C33" s="105"/>
      <c r="D33" s="105"/>
      <c r="E33" s="98"/>
      <c r="F33" s="103"/>
      <c r="G33" s="106">
        <f>+G32+G31</f>
        <v>102642427.7399998</v>
      </c>
      <c r="H33" s="83"/>
      <c r="I33" s="106">
        <f>+I32+I31</f>
        <v>122992471.27000009</v>
      </c>
      <c r="J33" s="83"/>
      <c r="K33" s="106">
        <f>+K32+K31</f>
        <v>129562031.01999994</v>
      </c>
      <c r="L33" s="83"/>
      <c r="M33" s="106">
        <f>+M32+M31</f>
        <v>26948109.55999998</v>
      </c>
      <c r="N33" s="16"/>
      <c r="P33" s="42"/>
      <c r="Q33" s="51"/>
      <c r="R33" s="16"/>
      <c r="S33" s="51"/>
      <c r="T33" s="51"/>
      <c r="U33" s="51"/>
      <c r="V33" s="51"/>
    </row>
    <row r="34" spans="2:22" ht="20.5" thickTop="1">
      <c r="B34" s="6" t="s">
        <v>148</v>
      </c>
      <c r="C34" s="6"/>
      <c r="D34" s="6"/>
      <c r="E34" s="5"/>
      <c r="F34" s="4"/>
      <c r="G34" s="84"/>
      <c r="H34" s="39"/>
      <c r="I34" s="76"/>
      <c r="J34" s="6"/>
      <c r="K34" s="84"/>
      <c r="L34" s="6"/>
      <c r="M34" s="84"/>
      <c r="N34" s="84"/>
      <c r="O34" s="20"/>
      <c r="P34" s="20"/>
      <c r="Q34" s="20"/>
      <c r="R34" s="20"/>
      <c r="S34" s="20"/>
      <c r="T34" s="20"/>
    </row>
    <row r="35" spans="2:22" ht="18" thickBot="1">
      <c r="B35" s="39"/>
      <c r="C35" s="39" t="s">
        <v>149</v>
      </c>
      <c r="D35" s="6"/>
      <c r="E35" s="5"/>
      <c r="F35" s="4"/>
      <c r="G35" s="107">
        <f>+G31/G36</f>
        <v>0.29549977976978359</v>
      </c>
      <c r="H35" s="108"/>
      <c r="I35" s="107">
        <f>+I31/I36</f>
        <v>0.3532333391654679</v>
      </c>
      <c r="J35" s="82"/>
      <c r="K35" s="107">
        <f>+K31/K36</f>
        <v>0.37284037703597106</v>
      </c>
      <c r="L35" s="82"/>
      <c r="M35" s="107">
        <f>+M31/M36</f>
        <v>7.7548516719424407E-2</v>
      </c>
      <c r="N35" s="84"/>
      <c r="O35" s="18"/>
      <c r="P35" s="18"/>
      <c r="Q35" s="18"/>
      <c r="R35" s="18"/>
      <c r="S35" s="18"/>
      <c r="T35" s="18"/>
    </row>
    <row r="36" spans="2:22" ht="18.5" thickTop="1" thickBot="1">
      <c r="C36" s="6" t="s">
        <v>150</v>
      </c>
      <c r="D36" s="6"/>
      <c r="E36" s="5"/>
      <c r="F36" s="4"/>
      <c r="G36" s="109">
        <v>347500000</v>
      </c>
      <c r="H36" s="110"/>
      <c r="I36" s="109">
        <v>347500000</v>
      </c>
      <c r="J36" s="111"/>
      <c r="K36" s="109">
        <v>347500000</v>
      </c>
      <c r="L36" s="111"/>
      <c r="M36" s="109">
        <v>347500000</v>
      </c>
      <c r="N36" s="112"/>
      <c r="O36" s="18"/>
      <c r="P36" s="18"/>
      <c r="Q36" s="18"/>
      <c r="R36" s="18"/>
      <c r="S36" s="18"/>
      <c r="T36" s="18"/>
    </row>
    <row r="37" spans="2:22" ht="18" thickTop="1">
      <c r="C37" s="6"/>
      <c r="D37" s="6"/>
      <c r="E37" s="5"/>
      <c r="F37" s="4"/>
      <c r="G37" s="13"/>
      <c r="H37" s="4"/>
      <c r="I37" s="4"/>
      <c r="J37" s="6"/>
      <c r="K37" s="14"/>
      <c r="L37" s="6"/>
      <c r="M37" s="14"/>
      <c r="N37" s="31"/>
      <c r="O37" s="18"/>
      <c r="P37" s="18"/>
      <c r="Q37" s="18"/>
      <c r="R37" s="18"/>
      <c r="S37" s="18"/>
      <c r="T37" s="18"/>
    </row>
    <row r="38" spans="2:22" s="32" customFormat="1">
      <c r="B38" s="32" t="s">
        <v>40</v>
      </c>
      <c r="E38" s="5"/>
      <c r="F38" s="5"/>
      <c r="G38" s="53"/>
      <c r="H38" s="5"/>
      <c r="I38" s="5"/>
      <c r="K38" s="54"/>
      <c r="M38" s="54"/>
      <c r="N38" s="113"/>
      <c r="O38" s="114"/>
      <c r="P38" s="114"/>
      <c r="Q38" s="114"/>
      <c r="R38" s="114"/>
      <c r="S38" s="114"/>
      <c r="T38" s="114"/>
    </row>
    <row r="39" spans="2:22" s="32" customFormat="1">
      <c r="E39" s="5"/>
      <c r="F39" s="5"/>
      <c r="G39" s="53"/>
      <c r="H39" s="5"/>
      <c r="I39" s="5"/>
      <c r="K39" s="54"/>
      <c r="M39" s="54"/>
      <c r="N39" s="113"/>
      <c r="O39" s="114"/>
      <c r="P39" s="114"/>
      <c r="Q39" s="114"/>
      <c r="R39" s="114"/>
      <c r="S39" s="114"/>
      <c r="T39" s="114"/>
    </row>
    <row r="40" spans="2:22" s="32" customFormat="1">
      <c r="E40" s="5"/>
      <c r="F40" s="5"/>
      <c r="G40" s="53"/>
      <c r="H40" s="5"/>
      <c r="I40" s="5"/>
      <c r="K40" s="54"/>
      <c r="M40" s="54"/>
      <c r="N40" s="113"/>
      <c r="O40" s="114"/>
      <c r="P40" s="114"/>
      <c r="Q40" s="114"/>
      <c r="R40" s="114"/>
      <c r="S40" s="114"/>
      <c r="T40" s="114"/>
    </row>
    <row r="41" spans="2:22" s="32" customFormat="1">
      <c r="E41" s="5"/>
      <c r="F41" s="5"/>
      <c r="G41" s="53"/>
      <c r="H41" s="5"/>
      <c r="I41" s="5"/>
      <c r="K41" s="54"/>
      <c r="M41" s="54"/>
      <c r="N41" s="113"/>
      <c r="O41" s="114"/>
      <c r="P41" s="114"/>
      <c r="Q41" s="114"/>
      <c r="R41" s="114"/>
      <c r="S41" s="114"/>
      <c r="T41" s="114"/>
    </row>
    <row r="42" spans="2:22" s="32" customFormat="1">
      <c r="E42" s="5"/>
      <c r="F42" s="5"/>
      <c r="G42" s="53"/>
      <c r="H42" s="5"/>
      <c r="I42" s="5"/>
      <c r="K42" s="54"/>
      <c r="M42" s="54"/>
      <c r="N42" s="113"/>
      <c r="O42" s="114"/>
      <c r="P42" s="114"/>
      <c r="Q42" s="114"/>
      <c r="R42" s="114"/>
      <c r="S42" s="114"/>
      <c r="T42" s="114"/>
    </row>
    <row r="43" spans="2:22" s="32" customFormat="1">
      <c r="E43" s="5"/>
      <c r="F43" s="5"/>
      <c r="G43" s="53"/>
      <c r="H43" s="5"/>
      <c r="I43" s="5"/>
      <c r="K43" s="54"/>
      <c r="M43" s="54"/>
      <c r="N43" s="113"/>
      <c r="O43" s="114"/>
      <c r="P43" s="114"/>
      <c r="Q43" s="114"/>
      <c r="R43" s="114"/>
      <c r="S43" s="114"/>
      <c r="T43" s="114"/>
    </row>
    <row r="44" spans="2:22" s="32" customFormat="1">
      <c r="E44" s="5"/>
      <c r="F44" s="5"/>
      <c r="G44" s="53"/>
      <c r="H44" s="5"/>
      <c r="I44" s="5"/>
      <c r="K44" s="54"/>
      <c r="M44" s="54"/>
      <c r="N44" s="113"/>
      <c r="O44" s="114"/>
      <c r="P44" s="114"/>
      <c r="Q44" s="114"/>
      <c r="R44" s="114"/>
      <c r="S44" s="114"/>
      <c r="T44" s="114"/>
    </row>
    <row r="45" spans="2:22" s="32" customFormat="1">
      <c r="B45" s="180" t="s">
        <v>41</v>
      </c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6"/>
      <c r="O45" s="114"/>
      <c r="P45" s="114"/>
      <c r="Q45" s="114"/>
      <c r="R45" s="114"/>
      <c r="S45" s="114"/>
      <c r="T45" s="114"/>
    </row>
    <row r="46" spans="2:22" s="32" customFormat="1" hidden="1">
      <c r="B46" s="35"/>
      <c r="C46" s="1"/>
      <c r="D46" s="4"/>
      <c r="E46" s="33"/>
      <c r="F46" s="4"/>
      <c r="G46" s="35"/>
      <c r="H46" s="4"/>
      <c r="I46" s="4"/>
      <c r="J46" s="4"/>
      <c r="K46" s="4"/>
      <c r="M46" s="54"/>
      <c r="N46" s="113"/>
      <c r="O46" s="114"/>
      <c r="P46" s="114"/>
      <c r="Q46" s="114"/>
      <c r="R46" s="114"/>
      <c r="S46" s="114"/>
      <c r="T46" s="114"/>
    </row>
    <row r="47" spans="2:22" s="32" customFormat="1">
      <c r="B47" s="35"/>
      <c r="C47" s="1"/>
      <c r="D47" s="4"/>
      <c r="E47" s="33"/>
      <c r="F47" s="4"/>
      <c r="G47" s="57"/>
      <c r="H47" s="4"/>
      <c r="I47" s="115"/>
      <c r="J47" s="4"/>
      <c r="K47" s="58"/>
      <c r="M47" s="54"/>
      <c r="N47" s="113"/>
      <c r="O47" s="114"/>
      <c r="P47" s="114"/>
      <c r="Q47" s="114"/>
      <c r="R47" s="114"/>
      <c r="S47" s="114"/>
      <c r="T47" s="114"/>
    </row>
    <row r="48" spans="2:22">
      <c r="B48" s="193" t="s">
        <v>151</v>
      </c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4"/>
    </row>
  </sheetData>
  <mergeCells count="10">
    <mergeCell ref="G7:M7"/>
    <mergeCell ref="B45:M45"/>
    <mergeCell ref="B48:M48"/>
    <mergeCell ref="K1:M1"/>
    <mergeCell ref="B2:M2"/>
    <mergeCell ref="B3:M3"/>
    <mergeCell ref="B4:M4"/>
    <mergeCell ref="G5:M5"/>
    <mergeCell ref="G6:I6"/>
    <mergeCell ref="K6:M6"/>
  </mergeCells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046F-59C0-40B8-8F74-4B715794E18A}">
  <dimension ref="B1:V41"/>
  <sheetViews>
    <sheetView view="pageBreakPreview" zoomScale="110" zoomScaleNormal="100" zoomScaleSheetLayoutView="110" workbookViewId="0">
      <selection activeCell="B5" sqref="B5"/>
    </sheetView>
  </sheetViews>
  <sheetFormatPr defaultColWidth="10.109375" defaultRowHeight="17.5"/>
  <cols>
    <col min="1" max="1" width="0.44140625" style="1" customWidth="1"/>
    <col min="2" max="2" width="2.6640625" style="1" customWidth="1"/>
    <col min="3" max="3" width="1.44140625" style="1" customWidth="1"/>
    <col min="4" max="4" width="43.88671875" style="1" customWidth="1"/>
    <col min="5" max="5" width="7.6640625" style="79" customWidth="1"/>
    <col min="6" max="6" width="1.109375" style="3" customWidth="1"/>
    <col min="7" max="7" width="14.109375" style="3" customWidth="1"/>
    <col min="8" max="8" width="0.6640625" style="3" customWidth="1"/>
    <col min="9" max="9" width="14" style="3" customWidth="1"/>
    <col min="10" max="10" width="0.44140625" style="1" customWidth="1"/>
    <col min="11" max="11" width="14" style="61" customWidth="1"/>
    <col min="12" max="12" width="0.6640625" style="1" customWidth="1"/>
    <col min="13" max="13" width="13.88671875" style="61" customWidth="1"/>
    <col min="14" max="14" width="0.6640625" style="61" customWidth="1"/>
    <col min="15" max="15" width="14.6640625" style="61" customWidth="1"/>
    <col min="16" max="16" width="2.10937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7.6640625" style="1" customWidth="1"/>
    <col min="23" max="23" width="3" style="1" customWidth="1"/>
    <col min="24" max="24" width="15.6640625" style="1" customWidth="1"/>
    <col min="25" max="25" width="3" style="1" customWidth="1"/>
    <col min="26" max="26" width="16.33203125" style="1" customWidth="1"/>
    <col min="27" max="27" width="12.33203125" style="1" customWidth="1"/>
    <col min="28" max="16384" width="10.109375" style="1"/>
  </cols>
  <sheetData>
    <row r="1" spans="2:16" ht="18" customHeight="1">
      <c r="B1" s="23"/>
      <c r="E1" s="90"/>
      <c r="F1" s="90"/>
      <c r="G1" s="75"/>
      <c r="H1" s="90"/>
      <c r="I1" s="75"/>
      <c r="K1" s="196" t="s">
        <v>82</v>
      </c>
      <c r="L1" s="197"/>
      <c r="M1" s="197"/>
      <c r="N1" s="3"/>
      <c r="O1" s="1"/>
      <c r="P1" s="117"/>
    </row>
    <row r="2" spans="2:16" ht="18" customHeight="1">
      <c r="B2" s="198" t="str">
        <f>+PL!B2</f>
        <v xml:space="preserve">บริษัท ซาบีน่า จำกัด (มหาชน)  และบริษัทย่อย  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3"/>
      <c r="O2" s="1"/>
      <c r="P2" s="117"/>
    </row>
    <row r="3" spans="2:16" ht="18" customHeight="1">
      <c r="B3" s="199" t="s">
        <v>152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3"/>
      <c r="O3" s="1"/>
      <c r="P3" s="117"/>
    </row>
    <row r="4" spans="2:16" ht="18" customHeight="1">
      <c r="B4" s="199" t="s">
        <v>270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3"/>
      <c r="O4" s="1"/>
      <c r="P4" s="117"/>
    </row>
    <row r="5" spans="2:16" ht="18" customHeight="1">
      <c r="D5" s="118"/>
      <c r="E5" s="118"/>
      <c r="F5" s="118"/>
      <c r="G5" s="194" t="s">
        <v>1</v>
      </c>
      <c r="H5" s="194"/>
      <c r="I5" s="194"/>
      <c r="J5" s="194"/>
      <c r="K5" s="194"/>
      <c r="L5" s="194"/>
      <c r="M5" s="194"/>
      <c r="N5" s="3"/>
      <c r="O5" s="1"/>
      <c r="P5" s="117"/>
    </row>
    <row r="6" spans="2:16">
      <c r="D6" s="1" t="s">
        <v>33</v>
      </c>
      <c r="E6" s="3"/>
      <c r="G6" s="200" t="s">
        <v>2</v>
      </c>
      <c r="H6" s="200"/>
      <c r="I6" s="200"/>
      <c r="K6" s="201" t="s">
        <v>3</v>
      </c>
      <c r="L6" s="201"/>
      <c r="M6" s="201"/>
      <c r="N6" s="3"/>
      <c r="O6" s="1"/>
      <c r="P6" s="117"/>
    </row>
    <row r="7" spans="2:16">
      <c r="E7" s="3"/>
      <c r="G7" s="194" t="s">
        <v>153</v>
      </c>
      <c r="H7" s="194"/>
      <c r="I7" s="194"/>
      <c r="J7" s="194"/>
      <c r="K7" s="194"/>
      <c r="L7" s="194"/>
      <c r="M7" s="194"/>
      <c r="N7" s="3"/>
      <c r="O7" s="1"/>
      <c r="P7" s="117"/>
    </row>
    <row r="8" spans="2:16">
      <c r="E8" s="119" t="s">
        <v>4</v>
      </c>
      <c r="G8" s="120" t="s">
        <v>266</v>
      </c>
      <c r="H8" s="121"/>
      <c r="I8" s="120" t="s">
        <v>234</v>
      </c>
      <c r="J8" s="122"/>
      <c r="K8" s="120" t="s">
        <v>266</v>
      </c>
      <c r="L8" s="121"/>
      <c r="M8" s="120" t="s">
        <v>234</v>
      </c>
      <c r="N8" s="3"/>
      <c r="O8" s="1"/>
      <c r="P8" s="117"/>
    </row>
    <row r="9" spans="2:16" ht="18" customHeight="1">
      <c r="E9" s="3"/>
      <c r="G9" s="123"/>
      <c r="H9" s="123"/>
      <c r="I9" s="124"/>
      <c r="M9" s="124"/>
      <c r="N9" s="3"/>
      <c r="O9" s="1"/>
      <c r="P9" s="117"/>
    </row>
    <row r="10" spans="2:16" ht="18" customHeight="1">
      <c r="E10" s="3"/>
      <c r="G10" s="123"/>
      <c r="H10" s="123"/>
      <c r="I10" s="124"/>
      <c r="M10" s="124"/>
      <c r="N10" s="3"/>
      <c r="O10" s="1"/>
      <c r="P10" s="117"/>
    </row>
    <row r="11" spans="2:16" ht="18" customHeight="1">
      <c r="B11" s="1" t="s">
        <v>167</v>
      </c>
      <c r="E11" s="3"/>
      <c r="G11" s="125">
        <f>PL!G28</f>
        <v>102642427.7399998</v>
      </c>
      <c r="H11" s="126"/>
      <c r="I11" s="125">
        <f>PL!I28</f>
        <v>122992471.27000009</v>
      </c>
      <c r="J11" s="127"/>
      <c r="K11" s="125">
        <f>PL!K28</f>
        <v>129562031.01999994</v>
      </c>
      <c r="L11" s="127"/>
      <c r="M11" s="125">
        <f>PL!M28</f>
        <v>26948109.55999998</v>
      </c>
      <c r="N11" s="3"/>
      <c r="O11" s="1"/>
      <c r="P11" s="117"/>
    </row>
    <row r="12" spans="2:16" ht="18" customHeight="1">
      <c r="E12" s="3"/>
      <c r="G12" s="128"/>
      <c r="H12" s="126"/>
      <c r="I12" s="128"/>
      <c r="J12" s="127"/>
      <c r="K12" s="128"/>
      <c r="L12" s="127"/>
      <c r="M12" s="128"/>
      <c r="N12" s="3"/>
      <c r="O12" s="1"/>
      <c r="P12" s="117"/>
    </row>
    <row r="13" spans="2:16" ht="18" customHeight="1">
      <c r="B13" s="1" t="s">
        <v>254</v>
      </c>
      <c r="E13" s="3"/>
      <c r="G13" s="128"/>
      <c r="H13" s="126"/>
      <c r="I13" s="128"/>
      <c r="J13" s="127"/>
      <c r="K13" s="128"/>
      <c r="L13" s="127"/>
      <c r="M13" s="128"/>
      <c r="N13" s="3"/>
      <c r="O13" s="1"/>
      <c r="P13" s="117"/>
    </row>
    <row r="14" spans="2:16" ht="18" customHeight="1">
      <c r="B14" s="1" t="s">
        <v>255</v>
      </c>
      <c r="E14" s="3"/>
      <c r="G14" s="128"/>
      <c r="H14" s="126"/>
      <c r="I14" s="128"/>
      <c r="J14" s="127"/>
      <c r="K14" s="128"/>
      <c r="L14" s="127"/>
      <c r="M14" s="128"/>
      <c r="N14" s="3"/>
      <c r="O14" s="1"/>
      <c r="P14" s="117"/>
    </row>
    <row r="15" spans="2:16" ht="18" customHeight="1">
      <c r="C15" s="1" t="s">
        <v>256</v>
      </c>
      <c r="E15" s="3"/>
      <c r="G15" s="125">
        <v>262319.81999999983</v>
      </c>
      <c r="H15" s="126"/>
      <c r="I15" s="125">
        <v>2335007.14</v>
      </c>
      <c r="J15" s="127"/>
      <c r="K15" s="125">
        <v>0</v>
      </c>
      <c r="L15" s="127"/>
      <c r="M15" s="125">
        <v>0</v>
      </c>
      <c r="N15" s="3"/>
      <c r="O15" s="1"/>
      <c r="P15" s="117"/>
    </row>
    <row r="16" spans="2:16" ht="18" customHeight="1">
      <c r="E16" s="3"/>
      <c r="G16" s="128"/>
      <c r="H16" s="126"/>
      <c r="I16" s="128"/>
      <c r="J16" s="127"/>
      <c r="K16" s="128"/>
      <c r="L16" s="127"/>
      <c r="M16" s="128"/>
      <c r="N16" s="3"/>
      <c r="O16" s="1"/>
      <c r="P16" s="117"/>
    </row>
    <row r="17" spans="2:22" ht="18" customHeight="1">
      <c r="B17" s="129" t="s">
        <v>257</v>
      </c>
      <c r="E17" s="3"/>
      <c r="G17" s="128"/>
      <c r="H17" s="126"/>
      <c r="I17" s="128"/>
      <c r="J17" s="127"/>
      <c r="K17" s="117"/>
      <c r="L17" s="127"/>
      <c r="M17" s="117"/>
      <c r="N17" s="3"/>
      <c r="O17" s="1"/>
      <c r="P17" s="117"/>
    </row>
    <row r="18" spans="2:22" ht="18" customHeight="1">
      <c r="C18" s="1" t="s">
        <v>258</v>
      </c>
      <c r="E18" s="3"/>
      <c r="G18" s="128"/>
      <c r="H18" s="126"/>
      <c r="I18" s="128"/>
      <c r="J18" s="127"/>
      <c r="K18" s="117"/>
      <c r="L18" s="127"/>
      <c r="M18" s="117"/>
      <c r="N18" s="3"/>
      <c r="O18" s="1"/>
      <c r="P18" s="117"/>
    </row>
    <row r="19" spans="2:22" ht="18" customHeight="1">
      <c r="D19" s="116" t="s">
        <v>259</v>
      </c>
      <c r="E19" s="79">
        <v>5.2</v>
      </c>
      <c r="G19" s="130">
        <v>-6057900</v>
      </c>
      <c r="H19" s="126"/>
      <c r="I19" s="130">
        <v>-3742500</v>
      </c>
      <c r="J19" s="127"/>
      <c r="K19" s="130">
        <v>-6057900</v>
      </c>
      <c r="L19" s="127"/>
      <c r="M19" s="130">
        <v>-3742500</v>
      </c>
      <c r="N19" s="3"/>
      <c r="O19" s="127"/>
      <c r="P19" s="117"/>
      <c r="T19" s="127"/>
    </row>
    <row r="20" spans="2:22" ht="18" customHeight="1">
      <c r="C20" s="1" t="s">
        <v>260</v>
      </c>
      <c r="E20" s="1"/>
      <c r="G20" s="1"/>
      <c r="H20" s="1"/>
      <c r="I20" s="1"/>
      <c r="K20" s="1"/>
      <c r="M20" s="1"/>
      <c r="N20" s="3"/>
      <c r="O20" s="1"/>
      <c r="P20" s="117"/>
      <c r="T20" s="127"/>
    </row>
    <row r="21" spans="2:22" ht="18" customHeight="1">
      <c r="D21" s="1" t="s">
        <v>261</v>
      </c>
      <c r="E21" s="79">
        <v>18.2</v>
      </c>
      <c r="G21" s="130">
        <v>1211580</v>
      </c>
      <c r="H21" s="126"/>
      <c r="I21" s="130">
        <v>748500</v>
      </c>
      <c r="J21" s="127"/>
      <c r="K21" s="130">
        <v>1211580</v>
      </c>
      <c r="L21" s="127"/>
      <c r="M21" s="130">
        <v>748500</v>
      </c>
      <c r="N21" s="3"/>
      <c r="O21" s="1"/>
      <c r="P21" s="117"/>
      <c r="T21" s="127"/>
    </row>
    <row r="22" spans="2:22" ht="18" customHeight="1">
      <c r="C22" s="1" t="s">
        <v>156</v>
      </c>
      <c r="D22" s="116"/>
      <c r="E22" s="79">
        <v>14</v>
      </c>
      <c r="G22" s="130">
        <v>39508402</v>
      </c>
      <c r="H22" s="126"/>
      <c r="I22" s="130">
        <v>0</v>
      </c>
      <c r="J22" s="127"/>
      <c r="K22" s="130">
        <v>14848910</v>
      </c>
      <c r="L22" s="127"/>
      <c r="M22" s="130">
        <v>0</v>
      </c>
      <c r="N22" s="3"/>
      <c r="O22" s="127"/>
      <c r="P22" s="117"/>
      <c r="T22" s="127"/>
    </row>
    <row r="23" spans="2:22" ht="18" customHeight="1">
      <c r="C23" s="1" t="s">
        <v>155</v>
      </c>
      <c r="G23" s="1"/>
      <c r="H23" s="1"/>
      <c r="I23" s="1"/>
      <c r="K23" s="1"/>
      <c r="M23" s="1"/>
      <c r="N23" s="3"/>
      <c r="O23" s="44"/>
      <c r="P23" s="117"/>
      <c r="T23" s="127"/>
    </row>
    <row r="24" spans="2:22" ht="18" customHeight="1">
      <c r="D24" s="1" t="s">
        <v>157</v>
      </c>
      <c r="E24" s="79">
        <v>18.2</v>
      </c>
      <c r="G24" s="125">
        <v>-7901680.4000000004</v>
      </c>
      <c r="H24" s="126"/>
      <c r="I24" s="125">
        <v>0</v>
      </c>
      <c r="J24" s="127"/>
      <c r="K24" s="125">
        <v>-2969782</v>
      </c>
      <c r="L24" s="127"/>
      <c r="M24" s="125">
        <v>0</v>
      </c>
      <c r="N24" s="3"/>
      <c r="O24" s="1"/>
      <c r="P24" s="117"/>
      <c r="T24" s="127"/>
    </row>
    <row r="25" spans="2:22" ht="18" customHeight="1">
      <c r="B25" s="1" t="s">
        <v>158</v>
      </c>
      <c r="E25" s="3"/>
      <c r="G25" s="125">
        <f>SUM(G15:G24)</f>
        <v>27022721.420000002</v>
      </c>
      <c r="H25" s="126"/>
      <c r="I25" s="125">
        <f>SUM(I15:I24)</f>
        <v>-658992.85999999987</v>
      </c>
      <c r="J25" s="127"/>
      <c r="K25" s="125">
        <f>SUM(K15:K24)</f>
        <v>7032808</v>
      </c>
      <c r="L25" s="127"/>
      <c r="M25" s="125">
        <f>SUM(M15:M24)</f>
        <v>-2994000</v>
      </c>
      <c r="N25" s="3"/>
      <c r="O25" s="1"/>
      <c r="P25" s="117"/>
    </row>
    <row r="26" spans="2:22" ht="18" customHeight="1">
      <c r="E26" s="3"/>
      <c r="G26" s="130"/>
      <c r="H26" s="126"/>
      <c r="I26" s="130"/>
      <c r="J26" s="127"/>
      <c r="K26" s="130"/>
      <c r="L26" s="127"/>
      <c r="M26" s="130"/>
      <c r="N26" s="3"/>
      <c r="O26" s="1"/>
      <c r="P26" s="117"/>
    </row>
    <row r="27" spans="2:22" ht="18" customHeight="1" thickBot="1">
      <c r="B27" s="1" t="s">
        <v>159</v>
      </c>
      <c r="E27" s="3"/>
      <c r="G27" s="131">
        <f>+G11+G25</f>
        <v>129665149.1599998</v>
      </c>
      <c r="H27" s="126"/>
      <c r="I27" s="131">
        <f>+I11+I25</f>
        <v>122333478.41000009</v>
      </c>
      <c r="J27" s="127"/>
      <c r="K27" s="131">
        <f>+K11+K25</f>
        <v>136594839.01999992</v>
      </c>
      <c r="L27" s="127"/>
      <c r="M27" s="131">
        <f>+M11+M25</f>
        <v>23954109.55999998</v>
      </c>
      <c r="N27" s="3"/>
      <c r="O27" s="1"/>
      <c r="P27" s="117"/>
    </row>
    <row r="28" spans="2:22" ht="18" customHeight="1" thickTop="1">
      <c r="E28" s="3"/>
      <c r="G28" s="132"/>
      <c r="H28" s="132"/>
      <c r="I28" s="132"/>
      <c r="J28" s="127"/>
      <c r="K28" s="133"/>
      <c r="L28" s="127"/>
      <c r="M28" s="133"/>
      <c r="N28" s="3"/>
      <c r="O28" s="1"/>
      <c r="P28" s="117"/>
    </row>
    <row r="29" spans="2:22" ht="18" customHeight="1">
      <c r="B29" s="23" t="s">
        <v>160</v>
      </c>
      <c r="C29" s="23"/>
      <c r="D29" s="23"/>
      <c r="E29" s="134"/>
      <c r="F29" s="99"/>
      <c r="G29" s="135"/>
      <c r="H29" s="136"/>
      <c r="I29" s="135"/>
      <c r="J29" s="137"/>
      <c r="K29" s="135"/>
      <c r="L29" s="136"/>
      <c r="M29" s="136"/>
      <c r="N29" s="3"/>
      <c r="O29" s="1"/>
      <c r="P29" s="117"/>
    </row>
    <row r="30" spans="2:22" ht="18" customHeight="1">
      <c r="B30" s="23"/>
      <c r="C30" s="23" t="s">
        <v>161</v>
      </c>
      <c r="D30" s="23"/>
      <c r="E30" s="134"/>
      <c r="F30" s="103">
        <v>852812933</v>
      </c>
      <c r="G30" s="130">
        <f>+G27-G31</f>
        <v>129649426.9899998</v>
      </c>
      <c r="H30" s="126"/>
      <c r="I30" s="130">
        <f>+I27-I31</f>
        <v>122089592.50000009</v>
      </c>
      <c r="J30" s="126"/>
      <c r="K30" s="130">
        <f>+K27-K31</f>
        <v>136594839.01999992</v>
      </c>
      <c r="L30" s="126"/>
      <c r="M30" s="130">
        <f>+M27-M31</f>
        <v>23954109.55999998</v>
      </c>
      <c r="N30" s="3"/>
      <c r="O30" s="1"/>
      <c r="P30" s="117"/>
      <c r="T30" s="127"/>
      <c r="V30" s="127"/>
    </row>
    <row r="31" spans="2:22" ht="18" customHeight="1">
      <c r="B31" s="23"/>
      <c r="C31" s="1" t="s">
        <v>162</v>
      </c>
      <c r="E31" s="134"/>
      <c r="F31" s="103">
        <v>-1541152</v>
      </c>
      <c r="G31" s="138">
        <v>15722.17</v>
      </c>
      <c r="H31" s="23"/>
      <c r="I31" s="176">
        <f>PL!I32</f>
        <v>243885.91</v>
      </c>
      <c r="J31" s="23"/>
      <c r="K31" s="138">
        <v>0</v>
      </c>
      <c r="L31" s="23"/>
      <c r="M31" s="139">
        <v>0</v>
      </c>
      <c r="N31" s="3"/>
      <c r="O31" s="1"/>
      <c r="P31" s="117"/>
    </row>
    <row r="32" spans="2:22" ht="18" customHeight="1" thickBot="1">
      <c r="B32" s="105"/>
      <c r="C32" s="105"/>
      <c r="D32" s="105"/>
      <c r="E32" s="134"/>
      <c r="F32" s="103"/>
      <c r="G32" s="140">
        <f>SUM(G30:G31)</f>
        <v>129665149.1599998</v>
      </c>
      <c r="H32" s="136"/>
      <c r="I32" s="141">
        <f>SUM(I30:I31)</f>
        <v>122333478.41000009</v>
      </c>
      <c r="J32" s="136"/>
      <c r="K32" s="140">
        <f>SUM(K30:K31)</f>
        <v>136594839.01999992</v>
      </c>
      <c r="L32" s="136"/>
      <c r="M32" s="141">
        <f>SUM(M30:M31)</f>
        <v>23954109.55999998</v>
      </c>
      <c r="N32" s="3"/>
      <c r="O32" s="20"/>
      <c r="P32" s="117"/>
      <c r="R32" s="127"/>
    </row>
    <row r="33" spans="2:16" ht="18" customHeight="1" thickTop="1">
      <c r="E33" s="3"/>
      <c r="G33" s="126"/>
      <c r="H33" s="126"/>
      <c r="I33" s="126"/>
      <c r="J33" s="127"/>
      <c r="K33" s="117"/>
      <c r="L33" s="127"/>
      <c r="M33" s="117"/>
      <c r="N33" s="3"/>
      <c r="O33" s="1"/>
      <c r="P33" s="117"/>
    </row>
    <row r="34" spans="2:16" ht="18" customHeight="1">
      <c r="B34" s="142" t="str">
        <f>PL!B38</f>
        <v>หมายเหตุประกอบงบการเงินระหว่างกาลถือเป็นส่วนหนึ่งของงบการเงินระหว่างกาลนี้</v>
      </c>
      <c r="E34" s="3"/>
      <c r="G34" s="126"/>
      <c r="H34" s="126"/>
      <c r="I34" s="126"/>
      <c r="J34" s="127"/>
      <c r="K34" s="117"/>
      <c r="L34" s="127"/>
      <c r="M34" s="117"/>
      <c r="N34" s="3"/>
      <c r="O34" s="1"/>
      <c r="P34" s="117"/>
    </row>
    <row r="35" spans="2:16" ht="18" customHeight="1">
      <c r="E35" s="3"/>
      <c r="G35" s="126"/>
      <c r="H35" s="126"/>
      <c r="I35" s="126"/>
      <c r="J35" s="127"/>
      <c r="K35" s="117"/>
      <c r="L35" s="127"/>
      <c r="M35" s="117"/>
      <c r="N35" s="3"/>
      <c r="O35" s="1"/>
      <c r="P35" s="117"/>
    </row>
    <row r="36" spans="2:16" ht="18" customHeight="1">
      <c r="E36" s="3"/>
      <c r="G36" s="126"/>
      <c r="H36" s="126"/>
      <c r="I36" s="126"/>
      <c r="J36" s="127"/>
      <c r="K36" s="117"/>
      <c r="L36" s="127"/>
      <c r="M36" s="117"/>
      <c r="N36" s="3"/>
      <c r="O36" s="1"/>
      <c r="P36" s="117"/>
    </row>
    <row r="37" spans="2:16" ht="18" customHeight="1">
      <c r="B37" s="143"/>
      <c r="D37" s="3"/>
      <c r="E37" s="143"/>
      <c r="G37" s="143"/>
      <c r="J37" s="3"/>
      <c r="K37" s="3"/>
      <c r="L37" s="3"/>
      <c r="M37" s="3"/>
      <c r="N37" s="3"/>
      <c r="O37" s="1"/>
      <c r="P37" s="117"/>
    </row>
    <row r="38" spans="2:16" ht="18" customHeight="1">
      <c r="E38" s="1"/>
      <c r="F38" s="1"/>
      <c r="G38" s="1"/>
      <c r="H38" s="1"/>
      <c r="I38" s="1"/>
      <c r="K38" s="1"/>
      <c r="M38" s="1"/>
      <c r="N38" s="3"/>
      <c r="O38" s="1"/>
      <c r="P38" s="117"/>
    </row>
    <row r="39" spans="2:16" ht="18" customHeight="1">
      <c r="B39" s="195" t="s">
        <v>41</v>
      </c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3"/>
      <c r="O39" s="1"/>
      <c r="P39" s="117"/>
    </row>
    <row r="41" spans="2:16" ht="18" customHeight="1">
      <c r="B41" s="193" t="s">
        <v>163</v>
      </c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3"/>
      <c r="O41" s="1"/>
      <c r="P41" s="117"/>
    </row>
  </sheetData>
  <mergeCells count="10">
    <mergeCell ref="G7:M7"/>
    <mergeCell ref="B39:M39"/>
    <mergeCell ref="B41:M41"/>
    <mergeCell ref="K1:M1"/>
    <mergeCell ref="B2:M2"/>
    <mergeCell ref="B3:M3"/>
    <mergeCell ref="B4:M4"/>
    <mergeCell ref="G5:M5"/>
    <mergeCell ref="G6:I6"/>
    <mergeCell ref="K6:M6"/>
  </mergeCells>
  <conditionalFormatting sqref="G29:M29 F29:F32 H32 J32 L32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E51E-8674-413B-9598-63C3142B2A57}">
  <dimension ref="A1:W143"/>
  <sheetViews>
    <sheetView view="pageBreakPreview" topLeftCell="B1" zoomScale="120" zoomScaleNormal="120" zoomScaleSheetLayoutView="120" workbookViewId="0">
      <selection activeCell="E116" sqref="E116"/>
    </sheetView>
  </sheetViews>
  <sheetFormatPr defaultColWidth="10.109375" defaultRowHeight="17.5"/>
  <cols>
    <col min="1" max="1" width="0.88671875" style="39" hidden="1" customWidth="1"/>
    <col min="2" max="3" width="2.6640625" style="39" customWidth="1"/>
    <col min="4" max="4" width="2.88671875" style="39" customWidth="1"/>
    <col min="5" max="5" width="37.44140625" style="39" customWidth="1"/>
    <col min="6" max="6" width="7.44140625" style="5" customWidth="1"/>
    <col min="7" max="7" width="1" style="4" customWidth="1"/>
    <col min="8" max="8" width="14.109375" style="39" customWidth="1"/>
    <col min="9" max="9" width="0.44140625" style="39" customWidth="1"/>
    <col min="10" max="10" width="14.109375" style="39" customWidth="1"/>
    <col min="11" max="11" width="0.6640625" style="39" customWidth="1"/>
    <col min="12" max="12" width="14.109375" style="39" customWidth="1"/>
    <col min="13" max="13" width="0.6640625" style="39" customWidth="1"/>
    <col min="14" max="14" width="14.109375" style="39" customWidth="1"/>
    <col min="15" max="15" width="0.6640625" style="39" customWidth="1"/>
    <col min="16" max="16" width="13.88671875" style="21" customWidth="1"/>
    <col min="17" max="17" width="16.109375" style="39" bestFit="1" customWidth="1"/>
    <col min="18" max="18" width="17.109375" style="21" customWidth="1"/>
    <col min="19" max="19" width="11.88671875" style="39" bestFit="1" customWidth="1"/>
    <col min="20" max="20" width="14.6640625" style="39" customWidth="1"/>
    <col min="21" max="22" width="11.109375" style="39" bestFit="1" customWidth="1"/>
    <col min="23" max="16384" width="10.109375" style="39"/>
  </cols>
  <sheetData>
    <row r="1" spans="1:23">
      <c r="L1" s="187" t="s">
        <v>82</v>
      </c>
      <c r="M1" s="188"/>
      <c r="N1" s="188"/>
      <c r="P1" s="70"/>
    </row>
    <row r="2" spans="1:23">
      <c r="B2" s="192" t="s">
        <v>67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23">
      <c r="B3" s="192" t="s">
        <v>164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23" s="21" customFormat="1">
      <c r="A4" s="39"/>
      <c r="B4" s="192" t="s">
        <v>270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39"/>
      <c r="Q4" s="39"/>
      <c r="S4" s="39"/>
      <c r="T4" s="39"/>
      <c r="U4" s="39"/>
      <c r="V4" s="39"/>
      <c r="W4" s="39"/>
    </row>
    <row r="5" spans="1:23" s="21" customFormat="1">
      <c r="A5" s="39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39"/>
      <c r="Q5" s="39"/>
      <c r="S5" s="39"/>
      <c r="T5" s="39"/>
      <c r="U5" s="39"/>
      <c r="V5" s="39"/>
      <c r="W5" s="39"/>
    </row>
    <row r="6" spans="1:23" s="21" customFormat="1">
      <c r="A6" s="39"/>
      <c r="B6" s="13" t="s">
        <v>33</v>
      </c>
      <c r="C6" s="13"/>
      <c r="D6" s="13"/>
      <c r="E6" s="13"/>
      <c r="F6" s="53"/>
      <c r="G6" s="13"/>
      <c r="H6" s="194" t="s">
        <v>1</v>
      </c>
      <c r="I6" s="194"/>
      <c r="J6" s="194"/>
      <c r="K6" s="194"/>
      <c r="L6" s="194"/>
      <c r="M6" s="194"/>
      <c r="N6" s="194"/>
      <c r="O6" s="39"/>
      <c r="Q6" s="39"/>
      <c r="S6" s="39"/>
      <c r="T6" s="39"/>
      <c r="U6" s="39"/>
      <c r="V6" s="39"/>
      <c r="W6" s="39"/>
    </row>
    <row r="7" spans="1:23" s="21" customFormat="1">
      <c r="A7" s="39"/>
      <c r="B7" s="39"/>
      <c r="C7" s="39"/>
      <c r="D7" s="39"/>
      <c r="E7" s="39"/>
      <c r="F7" s="5"/>
      <c r="G7" s="4"/>
      <c r="H7" s="190" t="s">
        <v>2</v>
      </c>
      <c r="I7" s="190"/>
      <c r="J7" s="190"/>
      <c r="K7" s="13"/>
      <c r="L7" s="190" t="s">
        <v>3</v>
      </c>
      <c r="M7" s="190"/>
      <c r="N7" s="190"/>
      <c r="O7" s="39"/>
      <c r="Q7" s="39"/>
      <c r="S7" s="39"/>
      <c r="T7" s="39"/>
      <c r="U7" s="39"/>
      <c r="V7" s="39"/>
      <c r="W7" s="39"/>
    </row>
    <row r="8" spans="1:23" s="21" customFormat="1">
      <c r="A8" s="39"/>
      <c r="B8" s="39"/>
      <c r="C8" s="39"/>
      <c r="D8" s="39"/>
      <c r="E8" s="39"/>
      <c r="F8" s="5"/>
      <c r="G8" s="4"/>
      <c r="H8" s="181" t="s">
        <v>165</v>
      </c>
      <c r="I8" s="181"/>
      <c r="J8" s="181"/>
      <c r="K8" s="181"/>
      <c r="L8" s="181"/>
      <c r="M8" s="181"/>
      <c r="N8" s="181"/>
      <c r="O8" s="39"/>
      <c r="Q8" s="39"/>
      <c r="S8" s="39"/>
      <c r="T8" s="39"/>
      <c r="U8" s="39"/>
      <c r="V8" s="39"/>
      <c r="W8" s="39"/>
    </row>
    <row r="9" spans="1:23" s="21" customFormat="1">
      <c r="A9" s="39"/>
      <c r="B9" s="39"/>
      <c r="C9" s="39"/>
      <c r="D9" s="39"/>
      <c r="E9" s="39"/>
      <c r="F9" s="144" t="s">
        <v>4</v>
      </c>
      <c r="G9" s="4"/>
      <c r="H9" s="8" t="s">
        <v>266</v>
      </c>
      <c r="I9" s="4"/>
      <c r="J9" s="8" t="s">
        <v>234</v>
      </c>
      <c r="K9" s="4"/>
      <c r="L9" s="8" t="s">
        <v>266</v>
      </c>
      <c r="M9" s="4"/>
      <c r="N9" s="8" t="s">
        <v>234</v>
      </c>
      <c r="O9" s="39"/>
      <c r="Q9" s="39"/>
      <c r="S9" s="39"/>
      <c r="T9" s="39"/>
      <c r="U9" s="39"/>
      <c r="V9" s="39"/>
      <c r="W9" s="39"/>
    </row>
    <row r="10" spans="1:23" s="21" customFormat="1">
      <c r="A10" s="39"/>
      <c r="B10" s="17" t="s">
        <v>166</v>
      </c>
      <c r="C10" s="17"/>
      <c r="D10" s="17"/>
      <c r="E10" s="17"/>
      <c r="F10" s="86"/>
      <c r="G10" s="145"/>
      <c r="H10" s="70"/>
      <c r="I10" s="70"/>
      <c r="J10" s="70"/>
      <c r="K10" s="70"/>
      <c r="L10" s="70"/>
      <c r="M10" s="70"/>
      <c r="N10" s="70"/>
      <c r="O10" s="39"/>
      <c r="Q10" s="39"/>
      <c r="S10" s="39"/>
      <c r="T10" s="39"/>
      <c r="U10" s="39"/>
      <c r="V10" s="39"/>
      <c r="W10" s="39"/>
    </row>
    <row r="11" spans="1:23" s="21" customFormat="1">
      <c r="A11" s="39"/>
      <c r="B11" s="39"/>
      <c r="C11" s="39" t="s">
        <v>167</v>
      </c>
      <c r="D11" s="39"/>
      <c r="E11" s="39"/>
      <c r="F11" s="53"/>
      <c r="G11" s="13"/>
      <c r="H11" s="70">
        <f>PL!G33</f>
        <v>102642427.7399998</v>
      </c>
      <c r="I11" s="70"/>
      <c r="J11" s="70">
        <v>122992471.27000009</v>
      </c>
      <c r="K11" s="70"/>
      <c r="L11" s="70">
        <f>PL!K28</f>
        <v>129562031.01999994</v>
      </c>
      <c r="M11" s="70"/>
      <c r="N11" s="70">
        <v>26948109.55999998</v>
      </c>
      <c r="O11" s="39"/>
      <c r="Q11" s="39"/>
      <c r="S11" s="39"/>
      <c r="T11" s="39"/>
      <c r="U11" s="39"/>
      <c r="V11" s="39"/>
      <c r="W11" s="39"/>
    </row>
    <row r="12" spans="1:23" s="21" customFormat="1">
      <c r="A12" s="39"/>
      <c r="B12" s="39"/>
      <c r="C12" s="39" t="s">
        <v>168</v>
      </c>
      <c r="D12" s="39"/>
      <c r="E12" s="39"/>
      <c r="F12" s="53"/>
      <c r="G12" s="13"/>
      <c r="H12" s="70"/>
      <c r="I12" s="70"/>
      <c r="J12" s="70"/>
      <c r="K12" s="70"/>
      <c r="L12" s="70"/>
      <c r="M12" s="70"/>
      <c r="N12" s="70"/>
      <c r="O12" s="39"/>
      <c r="Q12" s="39"/>
      <c r="S12" s="39"/>
      <c r="T12" s="39"/>
      <c r="U12" s="39"/>
      <c r="V12" s="39"/>
      <c r="W12" s="39"/>
    </row>
    <row r="13" spans="1:23" s="21" customFormat="1">
      <c r="A13" s="39"/>
      <c r="B13" s="39"/>
      <c r="C13" s="39"/>
      <c r="D13" s="39"/>
      <c r="E13" s="39" t="s">
        <v>169</v>
      </c>
      <c r="F13" s="86">
        <v>8</v>
      </c>
      <c r="G13" s="145"/>
      <c r="H13" s="70">
        <v>8413934.3499999996</v>
      </c>
      <c r="I13" s="70"/>
      <c r="J13" s="70">
        <v>8281702.4900000002</v>
      </c>
      <c r="K13" s="70"/>
      <c r="L13" s="70">
        <v>1294532.28</v>
      </c>
      <c r="M13" s="70"/>
      <c r="N13" s="70">
        <v>1087314.78</v>
      </c>
      <c r="O13" s="39"/>
      <c r="Q13" s="39"/>
      <c r="S13" s="39"/>
      <c r="T13" s="39"/>
      <c r="U13" s="39"/>
      <c r="V13" s="39"/>
      <c r="W13" s="39"/>
    </row>
    <row r="14" spans="1:23" s="21" customFormat="1">
      <c r="A14" s="39"/>
      <c r="B14" s="39"/>
      <c r="C14" s="39"/>
      <c r="D14" s="39"/>
      <c r="E14" s="39" t="s">
        <v>170</v>
      </c>
      <c r="F14" s="86">
        <v>10</v>
      </c>
      <c r="G14" s="145"/>
      <c r="H14" s="70">
        <v>9933933.7699999996</v>
      </c>
      <c r="I14" s="70"/>
      <c r="J14" s="70">
        <v>10077954.890000001</v>
      </c>
      <c r="K14" s="70"/>
      <c r="L14" s="70">
        <v>2734065.86</v>
      </c>
      <c r="M14" s="70"/>
      <c r="N14" s="70">
        <v>984639.93</v>
      </c>
      <c r="O14" s="39"/>
      <c r="Q14" s="39"/>
      <c r="S14" s="39"/>
      <c r="T14" s="39"/>
      <c r="U14" s="39"/>
      <c r="V14" s="39"/>
      <c r="W14" s="39"/>
    </row>
    <row r="15" spans="1:23" s="21" customFormat="1">
      <c r="A15" s="39"/>
      <c r="B15" s="39"/>
      <c r="C15" s="39"/>
      <c r="D15" s="39"/>
      <c r="E15" s="39" t="s">
        <v>171</v>
      </c>
      <c r="F15" s="86">
        <v>9</v>
      </c>
      <c r="G15" s="145"/>
      <c r="H15" s="70">
        <v>568832.27</v>
      </c>
      <c r="I15" s="70"/>
      <c r="J15" s="70">
        <v>567667.28</v>
      </c>
      <c r="K15" s="70"/>
      <c r="L15" s="70">
        <v>21548.44</v>
      </c>
      <c r="M15" s="70"/>
      <c r="N15" s="70">
        <v>21728.33</v>
      </c>
      <c r="O15" s="39"/>
      <c r="Q15" s="39"/>
      <c r="S15" s="39"/>
      <c r="T15" s="39"/>
      <c r="U15" s="39"/>
      <c r="V15" s="39"/>
      <c r="W15" s="39"/>
    </row>
    <row r="16" spans="1:23" s="21" customFormat="1" hidden="1">
      <c r="A16" s="39"/>
      <c r="B16" s="39"/>
      <c r="C16" s="39"/>
      <c r="D16" s="39"/>
      <c r="E16" s="39" t="s">
        <v>172</v>
      </c>
      <c r="F16" s="86">
        <v>7.1</v>
      </c>
      <c r="G16" s="145"/>
      <c r="H16" s="70">
        <v>0</v>
      </c>
      <c r="I16" s="70"/>
      <c r="J16" s="70">
        <v>0</v>
      </c>
      <c r="K16" s="70"/>
      <c r="L16" s="70">
        <v>0</v>
      </c>
      <c r="M16" s="70"/>
      <c r="N16" s="70">
        <v>0</v>
      </c>
      <c r="O16" s="39"/>
      <c r="Q16" s="39"/>
      <c r="S16" s="39"/>
      <c r="T16" s="39"/>
      <c r="U16" s="39"/>
      <c r="V16" s="39"/>
      <c r="W16" s="39"/>
    </row>
    <row r="17" spans="1:23" s="21" customFormat="1" hidden="1">
      <c r="A17" s="39"/>
      <c r="B17" s="39"/>
      <c r="C17" s="39"/>
      <c r="D17" s="39"/>
      <c r="E17" s="39" t="s">
        <v>173</v>
      </c>
      <c r="F17" s="86"/>
      <c r="G17" s="13"/>
      <c r="H17" s="70">
        <v>0</v>
      </c>
      <c r="I17" s="70"/>
      <c r="J17" s="70">
        <v>0</v>
      </c>
      <c r="K17" s="70"/>
      <c r="L17" s="70">
        <v>0</v>
      </c>
      <c r="M17" s="70"/>
      <c r="N17" s="70">
        <v>0</v>
      </c>
      <c r="O17" s="39"/>
      <c r="Q17" s="39"/>
      <c r="S17" s="39"/>
      <c r="T17" s="39"/>
      <c r="U17" s="39"/>
      <c r="V17" s="39"/>
      <c r="W17" s="39"/>
    </row>
    <row r="18" spans="1:23" hidden="1">
      <c r="E18" s="39" t="s">
        <v>174</v>
      </c>
      <c r="F18" s="86"/>
      <c r="G18" s="13"/>
      <c r="H18" s="70">
        <v>0</v>
      </c>
      <c r="I18" s="70"/>
      <c r="J18" s="70">
        <v>0</v>
      </c>
      <c r="K18" s="70"/>
      <c r="L18" s="70">
        <v>0</v>
      </c>
      <c r="M18" s="70"/>
      <c r="N18" s="70">
        <v>0</v>
      </c>
    </row>
    <row r="19" spans="1:23" hidden="1">
      <c r="E19" s="39" t="s">
        <v>175</v>
      </c>
      <c r="F19" s="86">
        <v>7</v>
      </c>
      <c r="G19" s="13"/>
      <c r="H19" s="70">
        <v>0</v>
      </c>
      <c r="I19" s="70"/>
      <c r="J19" s="70">
        <v>0</v>
      </c>
      <c r="K19" s="70"/>
      <c r="L19" s="70">
        <v>0</v>
      </c>
      <c r="M19" s="70"/>
      <c r="N19" s="70">
        <v>0</v>
      </c>
    </row>
    <row r="20" spans="1:23" hidden="1">
      <c r="E20" s="39" t="s">
        <v>176</v>
      </c>
      <c r="G20" s="13"/>
      <c r="H20" s="70">
        <v>0</v>
      </c>
      <c r="I20" s="70"/>
      <c r="J20" s="70">
        <v>0</v>
      </c>
      <c r="K20" s="70"/>
      <c r="L20" s="70">
        <v>0</v>
      </c>
      <c r="M20" s="70"/>
      <c r="N20" s="70">
        <v>0</v>
      </c>
    </row>
    <row r="21" spans="1:23">
      <c r="E21" s="39" t="s">
        <v>177</v>
      </c>
      <c r="F21" s="5">
        <v>14</v>
      </c>
      <c r="G21" s="13"/>
      <c r="H21" s="70">
        <v>6453519</v>
      </c>
      <c r="I21" s="70"/>
      <c r="J21" s="70">
        <v>6544402</v>
      </c>
      <c r="K21" s="70"/>
      <c r="L21" s="70">
        <v>3637009</v>
      </c>
      <c r="M21" s="70"/>
      <c r="N21" s="70">
        <v>2847881</v>
      </c>
    </row>
    <row r="22" spans="1:23" hidden="1">
      <c r="E22" s="6" t="s">
        <v>178</v>
      </c>
      <c r="G22" s="13"/>
      <c r="H22" s="70">
        <v>0</v>
      </c>
      <c r="I22" s="70"/>
      <c r="J22" s="70">
        <v>0</v>
      </c>
      <c r="K22" s="70"/>
      <c r="L22" s="70">
        <v>0</v>
      </c>
      <c r="M22" s="70"/>
      <c r="N22" s="70">
        <v>0</v>
      </c>
      <c r="Q22" s="6"/>
    </row>
    <row r="23" spans="1:23" hidden="1">
      <c r="E23" s="78" t="s">
        <v>179</v>
      </c>
      <c r="G23" s="13"/>
      <c r="H23" s="70">
        <v>0</v>
      </c>
      <c r="I23" s="70"/>
      <c r="J23" s="70">
        <v>0</v>
      </c>
      <c r="K23" s="70"/>
      <c r="L23" s="70">
        <v>0</v>
      </c>
      <c r="M23" s="70"/>
      <c r="N23" s="70">
        <v>0</v>
      </c>
    </row>
    <row r="24" spans="1:23">
      <c r="E24" s="39" t="s">
        <v>180</v>
      </c>
      <c r="F24" s="86"/>
      <c r="G24" s="145"/>
      <c r="H24" s="70">
        <v>-17530.189999999999</v>
      </c>
      <c r="I24" s="70"/>
      <c r="J24" s="39">
        <v>-12142.06</v>
      </c>
      <c r="K24" s="70"/>
      <c r="L24" s="70">
        <v>0</v>
      </c>
      <c r="M24" s="70"/>
      <c r="N24" s="70">
        <v>-2678.51</v>
      </c>
    </row>
    <row r="25" spans="1:23">
      <c r="E25" s="39" t="s">
        <v>269</v>
      </c>
      <c r="F25" s="53"/>
      <c r="G25" s="13"/>
      <c r="H25" s="70">
        <v>-3366.01</v>
      </c>
      <c r="I25" s="70"/>
      <c r="J25" s="70">
        <v>0</v>
      </c>
      <c r="K25" s="70"/>
      <c r="L25" s="70">
        <v>-3366.01</v>
      </c>
      <c r="M25" s="70"/>
      <c r="N25" s="70">
        <v>0</v>
      </c>
    </row>
    <row r="26" spans="1:23">
      <c r="E26" s="39" t="s">
        <v>181</v>
      </c>
      <c r="F26" s="53"/>
      <c r="G26" s="13"/>
      <c r="H26" s="70">
        <v>-889626.05</v>
      </c>
      <c r="I26" s="70"/>
      <c r="J26" s="70">
        <v>-1957383.23</v>
      </c>
      <c r="K26" s="70"/>
      <c r="L26" s="70">
        <v>-781398.88</v>
      </c>
      <c r="M26" s="70"/>
      <c r="N26" s="70">
        <v>-582861.16</v>
      </c>
    </row>
    <row r="27" spans="1:23">
      <c r="E27" s="39" t="s">
        <v>182</v>
      </c>
      <c r="F27" s="53"/>
      <c r="G27" s="13"/>
      <c r="H27" s="70">
        <v>1669385.8599999999</v>
      </c>
      <c r="I27" s="70"/>
      <c r="J27" s="70">
        <v>2788167.01</v>
      </c>
      <c r="K27" s="70"/>
      <c r="L27" s="70">
        <v>182525.27</v>
      </c>
      <c r="M27" s="70"/>
      <c r="N27" s="39">
        <v>33282.03</v>
      </c>
    </row>
    <row r="28" spans="1:23">
      <c r="E28" s="6" t="s">
        <v>183</v>
      </c>
      <c r="F28" s="50">
        <v>18.100000000000001</v>
      </c>
      <c r="G28" s="13"/>
      <c r="H28" s="70">
        <v>2126635.4100000039</v>
      </c>
      <c r="I28" s="70"/>
      <c r="J28" s="70">
        <v>12283818.039999999</v>
      </c>
      <c r="K28" s="70"/>
      <c r="L28" s="70">
        <v>8173470.6900000004</v>
      </c>
      <c r="M28" s="70"/>
      <c r="N28" s="39">
        <v>7538237.4199999999</v>
      </c>
      <c r="Q28" s="21"/>
      <c r="T28" s="21"/>
      <c r="V28" s="21"/>
      <c r="W28" s="21"/>
    </row>
    <row r="29" spans="1:23" hidden="1">
      <c r="C29" s="1"/>
      <c r="D29" s="6"/>
      <c r="E29" s="39" t="s">
        <v>78</v>
      </c>
      <c r="F29" s="53"/>
      <c r="G29" s="13"/>
      <c r="H29" s="146"/>
      <c r="I29" s="70"/>
      <c r="J29" s="70"/>
      <c r="K29" s="70"/>
      <c r="L29" s="70">
        <v>0</v>
      </c>
      <c r="M29" s="70"/>
      <c r="N29" s="70"/>
    </row>
    <row r="30" spans="1:23">
      <c r="C30" s="1"/>
      <c r="D30" s="6"/>
      <c r="E30" s="39" t="s">
        <v>184</v>
      </c>
      <c r="F30" s="50">
        <v>18.100000000000001</v>
      </c>
      <c r="G30" s="13"/>
      <c r="H30" s="147">
        <v>22869622.949999999</v>
      </c>
      <c r="I30" s="70"/>
      <c r="J30" s="148">
        <v>20504266.100000001</v>
      </c>
      <c r="K30" s="70"/>
      <c r="L30" s="148">
        <v>-727401.8</v>
      </c>
      <c r="M30" s="70"/>
      <c r="N30" s="148">
        <v>299624.73</v>
      </c>
      <c r="Q30" s="21"/>
    </row>
    <row r="31" spans="1:23">
      <c r="C31" s="1"/>
      <c r="D31" s="6"/>
      <c r="F31" s="50"/>
      <c r="G31" s="13"/>
      <c r="H31" s="147">
        <f>SUM(H11:H30)</f>
        <v>153767769.09999979</v>
      </c>
      <c r="I31" s="70"/>
      <c r="J31" s="147">
        <f>SUM(J11:J30)</f>
        <v>182070923.79000008</v>
      </c>
      <c r="K31" s="70"/>
      <c r="L31" s="147">
        <f>SUM(L11:L30)</f>
        <v>144093015.86999995</v>
      </c>
      <c r="M31" s="70"/>
      <c r="N31" s="147">
        <f>SUM(N11:N30)</f>
        <v>39175278.109999977</v>
      </c>
      <c r="Q31" s="21"/>
    </row>
    <row r="32" spans="1:23">
      <c r="C32" s="1" t="s">
        <v>185</v>
      </c>
      <c r="D32" s="6"/>
      <c r="F32" s="50"/>
      <c r="G32" s="13"/>
      <c r="I32" s="70"/>
      <c r="J32" s="70"/>
      <c r="K32" s="70"/>
      <c r="L32" s="70"/>
      <c r="M32" s="70"/>
      <c r="N32" s="70"/>
      <c r="Q32" s="21"/>
    </row>
    <row r="33" spans="2:19">
      <c r="D33" s="39" t="s">
        <v>186</v>
      </c>
      <c r="F33" s="53"/>
      <c r="G33" s="13"/>
      <c r="H33" s="149">
        <v>0</v>
      </c>
      <c r="I33" s="70"/>
      <c r="J33" s="21">
        <v>0</v>
      </c>
      <c r="K33" s="70"/>
      <c r="L33" s="149">
        <v>-51495734.099999994</v>
      </c>
      <c r="M33" s="70"/>
      <c r="N33" s="70">
        <v>17545906.00999999</v>
      </c>
    </row>
    <row r="34" spans="2:19">
      <c r="D34" s="39" t="s">
        <v>187</v>
      </c>
      <c r="F34" s="53"/>
      <c r="G34" s="13"/>
      <c r="H34" s="146">
        <v>33638475.689999998</v>
      </c>
      <c r="I34" s="70"/>
      <c r="J34" s="70">
        <v>-23133432.910000026</v>
      </c>
      <c r="K34" s="70"/>
      <c r="L34" s="127">
        <v>6627914.4600000009</v>
      </c>
      <c r="M34" s="70"/>
      <c r="N34" s="70">
        <v>1044166.3800000027</v>
      </c>
      <c r="Q34" s="21"/>
      <c r="S34" s="21"/>
    </row>
    <row r="35" spans="2:19">
      <c r="D35" s="39" t="s">
        <v>188</v>
      </c>
      <c r="F35" s="53"/>
      <c r="G35" s="13"/>
      <c r="H35" s="146"/>
      <c r="I35" s="70"/>
      <c r="J35" s="150"/>
      <c r="K35" s="70"/>
      <c r="L35" s="127"/>
      <c r="M35" s="70"/>
    </row>
    <row r="36" spans="2:19">
      <c r="E36" s="78" t="s">
        <v>135</v>
      </c>
      <c r="F36" s="53"/>
      <c r="G36" s="13"/>
      <c r="H36" s="146">
        <v>7562737.5100000016</v>
      </c>
      <c r="I36" s="70"/>
      <c r="J36" s="70">
        <v>30996480.120000005</v>
      </c>
      <c r="K36" s="70"/>
      <c r="L36" s="127">
        <v>2924137.5000000009</v>
      </c>
      <c r="M36" s="70"/>
      <c r="N36" s="70">
        <v>-1020647.5799999998</v>
      </c>
    </row>
    <row r="37" spans="2:19" hidden="1">
      <c r="E37" s="78" t="s">
        <v>189</v>
      </c>
      <c r="F37" s="53"/>
      <c r="G37" s="13"/>
      <c r="H37" s="146">
        <v>0</v>
      </c>
      <c r="I37" s="70"/>
      <c r="J37" s="67">
        <v>0</v>
      </c>
      <c r="K37" s="70"/>
      <c r="L37" s="127">
        <v>0</v>
      </c>
      <c r="M37" s="70"/>
      <c r="N37" s="70">
        <v>0</v>
      </c>
    </row>
    <row r="38" spans="2:19">
      <c r="D38" s="39" t="s">
        <v>190</v>
      </c>
      <c r="F38" s="53"/>
      <c r="G38" s="13"/>
      <c r="H38" s="70">
        <v>93060945.299999952</v>
      </c>
      <c r="I38" s="70"/>
      <c r="J38" s="70">
        <v>-29642348.329999905</v>
      </c>
      <c r="K38" s="70"/>
      <c r="L38" s="70">
        <v>-3299612.7599999905</v>
      </c>
      <c r="M38" s="70"/>
      <c r="N38" s="69">
        <v>8244560.2099999953</v>
      </c>
    </row>
    <row r="39" spans="2:19">
      <c r="D39" s="39" t="s">
        <v>191</v>
      </c>
      <c r="F39" s="53"/>
      <c r="G39" s="13"/>
      <c r="H39" s="70">
        <v>12676929.439999999</v>
      </c>
      <c r="I39" s="70"/>
      <c r="J39" s="70">
        <v>9716231.7299999818</v>
      </c>
      <c r="K39" s="70"/>
      <c r="L39" s="70">
        <v>26609.829999999958</v>
      </c>
      <c r="M39" s="70"/>
      <c r="N39" s="70">
        <v>419500</v>
      </c>
    </row>
    <row r="40" spans="2:19">
      <c r="D40" s="39" t="s">
        <v>192</v>
      </c>
      <c r="F40" s="53"/>
      <c r="G40" s="13"/>
      <c r="H40" s="70"/>
      <c r="I40" s="70"/>
      <c r="J40" s="70"/>
      <c r="K40" s="70"/>
      <c r="L40" s="70"/>
      <c r="M40" s="70"/>
      <c r="N40" s="70"/>
    </row>
    <row r="41" spans="2:19">
      <c r="E41" s="39" t="s">
        <v>193</v>
      </c>
      <c r="F41" s="53"/>
      <c r="G41" s="13"/>
      <c r="H41" s="70">
        <v>-1264432.3500000015</v>
      </c>
      <c r="I41" s="70"/>
      <c r="J41" s="39">
        <v>1177505.7700000033</v>
      </c>
      <c r="K41" s="70"/>
      <c r="L41" s="70">
        <v>168270</v>
      </c>
      <c r="M41" s="70"/>
      <c r="N41" s="70">
        <v>0</v>
      </c>
    </row>
    <row r="42" spans="2:19">
      <c r="D42" s="39" t="s">
        <v>194</v>
      </c>
      <c r="F42" s="53"/>
      <c r="G42" s="13"/>
      <c r="H42" s="69">
        <v>0</v>
      </c>
      <c r="I42" s="70"/>
      <c r="J42" s="150">
        <v>0</v>
      </c>
      <c r="K42" s="70"/>
      <c r="L42" s="69">
        <v>-2172297.9500000002</v>
      </c>
      <c r="M42" s="70"/>
      <c r="N42" s="70">
        <v>-3203918.3499999996</v>
      </c>
    </row>
    <row r="43" spans="2:19">
      <c r="D43" s="39" t="s">
        <v>195</v>
      </c>
      <c r="F43" s="53"/>
      <c r="G43" s="13"/>
      <c r="H43" s="70">
        <v>14235962.620000005</v>
      </c>
      <c r="I43" s="70"/>
      <c r="J43" s="70">
        <v>-27825445.859999999</v>
      </c>
      <c r="K43" s="70"/>
      <c r="L43" s="69">
        <v>12042573.07</v>
      </c>
      <c r="M43" s="70"/>
      <c r="N43" s="14">
        <v>-16419979.059999995</v>
      </c>
    </row>
    <row r="44" spans="2:19" s="17" customFormat="1">
      <c r="B44" s="39"/>
      <c r="D44" s="39" t="s">
        <v>196</v>
      </c>
      <c r="F44" s="53"/>
      <c r="G44" s="13"/>
      <c r="H44" s="69">
        <v>-60466685.249999993</v>
      </c>
      <c r="I44" s="70"/>
      <c r="J44" s="70">
        <v>-44295775.359999992</v>
      </c>
      <c r="K44" s="70"/>
      <c r="L44" s="70">
        <v>-11400931.439999999</v>
      </c>
      <c r="M44" s="70"/>
      <c r="N44" s="39">
        <v>-22555557.050000001</v>
      </c>
      <c r="P44" s="21"/>
      <c r="R44" s="21"/>
    </row>
    <row r="45" spans="2:19" hidden="1">
      <c r="D45" s="39" t="s">
        <v>197</v>
      </c>
      <c r="F45" s="53"/>
      <c r="G45" s="13"/>
      <c r="H45" s="70">
        <v>0</v>
      </c>
      <c r="I45" s="70"/>
      <c r="J45" s="70">
        <v>0</v>
      </c>
      <c r="K45" s="70"/>
      <c r="L45" s="70">
        <v>0</v>
      </c>
      <c r="M45" s="70"/>
      <c r="N45" s="39">
        <v>0</v>
      </c>
    </row>
    <row r="46" spans="2:19">
      <c r="D46" s="39" t="s">
        <v>198</v>
      </c>
      <c r="F46" s="53"/>
      <c r="G46" s="13"/>
      <c r="H46" s="70">
        <v>-4928858.3699999973</v>
      </c>
      <c r="I46" s="70"/>
      <c r="J46" s="39">
        <v>-4077767.3599999994</v>
      </c>
      <c r="K46" s="70"/>
      <c r="L46" s="70">
        <v>1108841.4900000002</v>
      </c>
      <c r="M46" s="70"/>
      <c r="N46" s="70">
        <v>-843376.9700000002</v>
      </c>
    </row>
    <row r="47" spans="2:19">
      <c r="D47" s="39" t="s">
        <v>199</v>
      </c>
      <c r="F47" s="53"/>
      <c r="G47" s="13"/>
      <c r="H47" s="70"/>
      <c r="I47" s="70"/>
      <c r="K47" s="70"/>
      <c r="L47" s="70"/>
      <c r="M47" s="70"/>
      <c r="N47" s="70"/>
    </row>
    <row r="48" spans="2:19" hidden="1">
      <c r="E48" s="39" t="s">
        <v>200</v>
      </c>
      <c r="F48" s="86">
        <v>15</v>
      </c>
      <c r="G48" s="13"/>
      <c r="H48" s="70">
        <v>0</v>
      </c>
      <c r="I48" s="70"/>
      <c r="J48" s="70">
        <v>0</v>
      </c>
      <c r="K48" s="70"/>
      <c r="L48" s="70">
        <v>0</v>
      </c>
      <c r="M48" s="70"/>
      <c r="N48" s="70">
        <v>0</v>
      </c>
    </row>
    <row r="49" spans="2:16">
      <c r="E49" s="39" t="s">
        <v>201</v>
      </c>
      <c r="F49" s="53"/>
      <c r="G49" s="13"/>
      <c r="H49" s="148">
        <v>112073.86</v>
      </c>
      <c r="I49" s="70"/>
      <c r="J49" s="147">
        <v>437105.71999999974</v>
      </c>
      <c r="K49" s="70"/>
      <c r="L49" s="148">
        <v>409033.83000000007</v>
      </c>
      <c r="M49" s="70"/>
      <c r="N49" s="148">
        <v>161656.44</v>
      </c>
    </row>
    <row r="50" spans="2:16">
      <c r="D50" s="39" t="s">
        <v>202</v>
      </c>
      <c r="F50" s="53"/>
      <c r="G50" s="13"/>
      <c r="H50" s="70">
        <f>SUM(H31:H49)</f>
        <v>248394917.54999971</v>
      </c>
      <c r="I50" s="70"/>
      <c r="J50" s="70">
        <f>SUM(J31:J49)</f>
        <v>95423477.310000196</v>
      </c>
      <c r="K50" s="70"/>
      <c r="L50" s="70">
        <f>SUM(L31:L49)</f>
        <v>99031819.799999952</v>
      </c>
      <c r="M50" s="70"/>
      <c r="N50" s="70">
        <f>SUM(N31:N49)</f>
        <v>22547588.139999971</v>
      </c>
    </row>
    <row r="51" spans="2:16">
      <c r="E51" s="39" t="s">
        <v>203</v>
      </c>
      <c r="F51" s="53"/>
      <c r="G51" s="13"/>
      <c r="H51" s="70">
        <v>-1390651.6099999999</v>
      </c>
      <c r="I51" s="70"/>
      <c r="J51" s="70">
        <v>-2469820.8699999996</v>
      </c>
      <c r="K51" s="70"/>
      <c r="L51" s="70">
        <v>0</v>
      </c>
      <c r="M51" s="70"/>
      <c r="N51" s="70">
        <v>0</v>
      </c>
    </row>
    <row r="52" spans="2:16">
      <c r="E52" s="39" t="s">
        <v>204</v>
      </c>
      <c r="F52" s="53"/>
      <c r="G52" s="13"/>
      <c r="H52" s="70">
        <v>173250.52</v>
      </c>
      <c r="I52" s="70"/>
      <c r="J52" s="70">
        <v>-255582.71000000089</v>
      </c>
      <c r="K52" s="70"/>
      <c r="L52" s="70">
        <v>0</v>
      </c>
      <c r="M52" s="70"/>
      <c r="N52" s="70">
        <v>0</v>
      </c>
    </row>
    <row r="53" spans="2:16">
      <c r="E53" s="39" t="s">
        <v>205</v>
      </c>
      <c r="F53" s="53"/>
      <c r="G53" s="13"/>
      <c r="H53" s="151">
        <f>SUM(H50:H52)</f>
        <v>247177516.45999971</v>
      </c>
      <c r="I53" s="70"/>
      <c r="J53" s="151">
        <f>SUM(J50:J52)</f>
        <v>92698073.730000198</v>
      </c>
      <c r="K53" s="70"/>
      <c r="L53" s="151">
        <f>SUM(L50:L52)</f>
        <v>99031819.799999952</v>
      </c>
      <c r="M53" s="70"/>
      <c r="N53" s="151">
        <f>SUM(N50:N52)</f>
        <v>22547588.139999971</v>
      </c>
    </row>
    <row r="54" spans="2:16">
      <c r="F54" s="53"/>
      <c r="G54" s="13"/>
      <c r="H54" s="70"/>
      <c r="I54" s="70"/>
      <c r="J54" s="70"/>
      <c r="K54" s="70"/>
      <c r="L54" s="70"/>
      <c r="M54" s="70"/>
      <c r="N54" s="146" t="s">
        <v>206</v>
      </c>
    </row>
    <row r="55" spans="2:16">
      <c r="F55" s="53"/>
      <c r="G55" s="13"/>
      <c r="H55" s="70"/>
      <c r="I55" s="70"/>
      <c r="J55" s="70"/>
      <c r="K55" s="70"/>
      <c r="L55" s="70"/>
      <c r="M55" s="70"/>
      <c r="N55" s="146"/>
    </row>
    <row r="56" spans="2:16" hidden="1">
      <c r="F56" s="53"/>
      <c r="G56" s="13"/>
      <c r="H56" s="70"/>
      <c r="I56" s="70"/>
      <c r="J56" s="70"/>
      <c r="K56" s="70"/>
      <c r="L56" s="70"/>
      <c r="M56" s="70"/>
      <c r="N56" s="146"/>
    </row>
    <row r="57" spans="2:16" hidden="1">
      <c r="F57" s="53"/>
      <c r="G57" s="13"/>
      <c r="H57" s="70"/>
      <c r="I57" s="70"/>
      <c r="J57" s="70"/>
      <c r="K57" s="70"/>
      <c r="L57" s="70"/>
      <c r="M57" s="70"/>
      <c r="N57" s="146"/>
    </row>
    <row r="58" spans="2:16" ht="20">
      <c r="B58" s="204" t="s">
        <v>207</v>
      </c>
      <c r="C58" s="205"/>
      <c r="D58" s="205"/>
      <c r="E58" s="205"/>
      <c r="F58" s="205"/>
      <c r="G58" s="205"/>
      <c r="H58" s="205"/>
      <c r="I58" s="205"/>
      <c r="J58" s="205"/>
      <c r="K58" s="205"/>
      <c r="L58" s="205"/>
      <c r="M58" s="205"/>
      <c r="N58" s="205"/>
    </row>
    <row r="59" spans="2:16">
      <c r="F59" s="53"/>
      <c r="G59" s="13"/>
      <c r="L59" s="206"/>
      <c r="M59" s="206"/>
      <c r="N59" s="206"/>
    </row>
    <row r="60" spans="2:16" ht="17.399999999999999" customHeight="1">
      <c r="F60" s="53"/>
      <c r="G60" s="13"/>
      <c r="L60" s="167"/>
      <c r="M60" s="167"/>
      <c r="N60" s="169" t="s">
        <v>82</v>
      </c>
      <c r="O60" s="168"/>
      <c r="P60" s="168"/>
    </row>
    <row r="61" spans="2:16">
      <c r="B61" s="192" t="s">
        <v>67</v>
      </c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</row>
    <row r="62" spans="2:16">
      <c r="B62" s="192" t="s">
        <v>164</v>
      </c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</row>
    <row r="63" spans="2:16">
      <c r="B63" s="192" t="str">
        <f>+B4</f>
        <v>สำหรับงวดสามเดือนสิ้นสุดวันที่  31 มีนาคม 2568</v>
      </c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</row>
    <row r="64" spans="2:16">
      <c r="F64" s="53"/>
      <c r="G64" s="13"/>
      <c r="H64" s="190" t="s">
        <v>1</v>
      </c>
      <c r="I64" s="190"/>
      <c r="J64" s="190"/>
      <c r="K64" s="190"/>
      <c r="L64" s="190"/>
      <c r="M64" s="190"/>
      <c r="N64" s="190"/>
    </row>
    <row r="65" spans="2:18">
      <c r="H65" s="207" t="s">
        <v>2</v>
      </c>
      <c r="I65" s="207"/>
      <c r="J65" s="207"/>
      <c r="K65" s="152"/>
      <c r="L65" s="207" t="s">
        <v>3</v>
      </c>
      <c r="M65" s="207"/>
      <c r="N65" s="207"/>
    </row>
    <row r="66" spans="2:18">
      <c r="H66" s="181" t="str">
        <f>H8</f>
        <v xml:space="preserve">สำหรับงวดสามเดือนสิ้นสุดวันที่ 31 มีนาคม </v>
      </c>
      <c r="I66" s="181"/>
      <c r="J66" s="181"/>
      <c r="K66" s="181"/>
      <c r="L66" s="181"/>
      <c r="M66" s="181"/>
      <c r="N66" s="181"/>
    </row>
    <row r="67" spans="2:18">
      <c r="F67" s="144" t="s">
        <v>4</v>
      </c>
      <c r="H67" s="8" t="str">
        <f>H9</f>
        <v>2568</v>
      </c>
      <c r="I67" s="4"/>
      <c r="J67" s="8" t="str">
        <f>J9</f>
        <v>2567</v>
      </c>
      <c r="K67" s="6"/>
      <c r="L67" s="8" t="str">
        <f>L9</f>
        <v>2568</v>
      </c>
      <c r="M67" s="4"/>
      <c r="N67" s="8" t="str">
        <f>N9</f>
        <v>2567</v>
      </c>
    </row>
    <row r="68" spans="2:18">
      <c r="B68" s="39" t="s">
        <v>208</v>
      </c>
      <c r="F68" s="53"/>
      <c r="G68" s="13"/>
      <c r="H68" s="70"/>
      <c r="I68" s="70"/>
      <c r="J68" s="70"/>
      <c r="K68" s="70"/>
      <c r="L68" s="70"/>
      <c r="M68" s="70"/>
      <c r="N68" s="70"/>
    </row>
    <row r="69" spans="2:18">
      <c r="C69" s="39" t="s">
        <v>209</v>
      </c>
      <c r="D69" s="153"/>
      <c r="E69" s="153"/>
      <c r="F69" s="50">
        <v>5.0999999999999996</v>
      </c>
      <c r="G69" s="13"/>
      <c r="H69" s="70">
        <v>-146778225.30999994</v>
      </c>
      <c r="I69" s="70"/>
      <c r="J69" s="70">
        <v>-28219933.100000024</v>
      </c>
      <c r="K69" s="70"/>
      <c r="L69" s="70">
        <v>-146778225.30999994</v>
      </c>
      <c r="M69" s="70"/>
      <c r="N69" s="70">
        <v>-28219933.100000024</v>
      </c>
    </row>
    <row r="70" spans="2:18" s="154" customFormat="1" hidden="1">
      <c r="C70" s="154" t="s">
        <v>210</v>
      </c>
      <c r="D70" s="155"/>
      <c r="E70" s="155"/>
      <c r="F70" s="156"/>
      <c r="G70" s="157"/>
      <c r="H70" s="158">
        <v>0</v>
      </c>
      <c r="I70" s="158"/>
      <c r="J70" s="158">
        <v>0</v>
      </c>
      <c r="K70" s="158"/>
      <c r="L70" s="158">
        <v>0</v>
      </c>
      <c r="M70" s="158"/>
      <c r="N70" s="158">
        <v>0</v>
      </c>
      <c r="P70" s="159"/>
      <c r="R70" s="159"/>
    </row>
    <row r="71" spans="2:18" hidden="1">
      <c r="C71" s="39" t="s">
        <v>211</v>
      </c>
      <c r="D71" s="153"/>
      <c r="E71" s="153"/>
      <c r="F71" s="50">
        <v>8</v>
      </c>
      <c r="G71" s="13"/>
      <c r="H71" s="70">
        <v>0</v>
      </c>
      <c r="I71" s="70"/>
      <c r="J71" s="70">
        <v>0</v>
      </c>
      <c r="K71" s="70"/>
      <c r="L71" s="70">
        <v>0</v>
      </c>
      <c r="M71" s="70"/>
      <c r="N71" s="70">
        <v>0</v>
      </c>
    </row>
    <row r="72" spans="2:18" hidden="1">
      <c r="C72" s="6" t="s">
        <v>212</v>
      </c>
      <c r="D72" s="153"/>
      <c r="E72" s="160"/>
      <c r="F72" s="50">
        <v>5.2</v>
      </c>
      <c r="G72" s="13"/>
      <c r="H72" s="70">
        <v>0</v>
      </c>
      <c r="I72" s="70"/>
      <c r="J72" s="70">
        <v>0</v>
      </c>
      <c r="K72" s="70"/>
      <c r="L72" s="70">
        <v>0</v>
      </c>
      <c r="M72" s="70"/>
      <c r="N72" s="70">
        <v>0</v>
      </c>
    </row>
    <row r="73" spans="2:18">
      <c r="C73" s="6" t="s">
        <v>213</v>
      </c>
      <c r="F73" s="50">
        <v>3.2</v>
      </c>
      <c r="G73" s="13"/>
      <c r="H73" s="70">
        <v>0</v>
      </c>
      <c r="I73" s="70"/>
      <c r="J73" s="70">
        <v>0</v>
      </c>
      <c r="K73" s="70"/>
      <c r="L73" s="70">
        <v>15000000</v>
      </c>
      <c r="M73" s="70"/>
      <c r="N73" s="70">
        <v>12000000</v>
      </c>
    </row>
    <row r="74" spans="2:18" s="17" customFormat="1">
      <c r="B74" s="39"/>
      <c r="C74" s="39" t="s">
        <v>214</v>
      </c>
      <c r="D74" s="39"/>
      <c r="E74" s="39"/>
      <c r="F74" s="86">
        <v>8</v>
      </c>
      <c r="G74" s="39"/>
      <c r="H74" s="39">
        <v>-15174929.780000007</v>
      </c>
      <c r="I74" s="39"/>
      <c r="J74" s="39">
        <v>-17070561.790000025</v>
      </c>
      <c r="K74" s="39"/>
      <c r="L74" s="39">
        <v>-602956.55999997142</v>
      </c>
      <c r="M74" s="39"/>
      <c r="N74" s="39">
        <v>-5597473.1700000009</v>
      </c>
      <c r="P74" s="21"/>
      <c r="R74" s="21"/>
    </row>
    <row r="75" spans="2:18" s="17" customFormat="1" hidden="1">
      <c r="B75" s="39"/>
      <c r="C75" s="39" t="s">
        <v>215</v>
      </c>
      <c r="D75" s="39"/>
      <c r="E75" s="39"/>
      <c r="F75" s="86"/>
      <c r="G75" s="39"/>
      <c r="H75" s="21">
        <v>0</v>
      </c>
      <c r="I75" s="39"/>
      <c r="J75" s="21">
        <v>0</v>
      </c>
      <c r="K75" s="39"/>
      <c r="L75" s="51">
        <v>0</v>
      </c>
      <c r="M75" s="39"/>
      <c r="N75" s="51">
        <v>0</v>
      </c>
      <c r="P75" s="21"/>
      <c r="R75" s="21"/>
    </row>
    <row r="76" spans="2:18">
      <c r="C76" s="6" t="s">
        <v>216</v>
      </c>
      <c r="D76" s="153"/>
      <c r="E76" s="160"/>
      <c r="F76" s="50"/>
      <c r="G76" s="13"/>
      <c r="H76" s="70">
        <v>17597.189999999999</v>
      </c>
      <c r="I76" s="70"/>
      <c r="J76" s="70">
        <v>13729.06</v>
      </c>
      <c r="K76" s="70"/>
      <c r="L76" s="70">
        <v>0</v>
      </c>
      <c r="M76" s="70"/>
      <c r="N76" s="70">
        <v>4077.51</v>
      </c>
    </row>
    <row r="77" spans="2:18">
      <c r="C77" s="6" t="s">
        <v>217</v>
      </c>
      <c r="D77" s="153"/>
      <c r="E77" s="160"/>
      <c r="F77" s="50"/>
      <c r="G77" s="13"/>
      <c r="H77" s="70">
        <v>-582750</v>
      </c>
      <c r="I77" s="70"/>
      <c r="J77" s="70">
        <v>0</v>
      </c>
      <c r="K77" s="70"/>
      <c r="L77" s="70">
        <v>0</v>
      </c>
      <c r="M77" s="70"/>
      <c r="N77" s="70">
        <v>0</v>
      </c>
    </row>
    <row r="78" spans="2:18">
      <c r="E78" s="39" t="s">
        <v>218</v>
      </c>
      <c r="F78" s="53"/>
      <c r="G78" s="13"/>
      <c r="H78" s="151">
        <f>SUM(H69:H77)</f>
        <v>-162518307.89999995</v>
      </c>
      <c r="I78" s="70"/>
      <c r="J78" s="151">
        <f>SUM(J69:J77)</f>
        <v>-45276765.830000043</v>
      </c>
      <c r="K78" s="70"/>
      <c r="L78" s="151">
        <f>SUM(L69:L77)</f>
        <v>-132381181.86999992</v>
      </c>
      <c r="M78" s="70"/>
      <c r="N78" s="151">
        <f>SUM(N69:N77)</f>
        <v>-21813328.760000024</v>
      </c>
    </row>
    <row r="79" spans="2:18">
      <c r="F79" s="53"/>
      <c r="G79" s="13"/>
      <c r="L79" s="16"/>
      <c r="N79" s="16"/>
    </row>
    <row r="80" spans="2:18">
      <c r="B80" s="39" t="s">
        <v>219</v>
      </c>
      <c r="F80" s="53"/>
      <c r="G80" s="13"/>
    </row>
    <row r="81" spans="2:21" hidden="1">
      <c r="C81" s="39" t="s">
        <v>220</v>
      </c>
      <c r="F81" s="53"/>
      <c r="G81" s="13"/>
      <c r="H81" s="70">
        <v>0</v>
      </c>
      <c r="J81" s="70">
        <f>-'[47]CF_WS_1.63'!W45</f>
        <v>0</v>
      </c>
      <c r="L81" s="70">
        <v>0</v>
      </c>
      <c r="N81" s="70">
        <f>-'[47]CF_WS_1.63'!AA45</f>
        <v>0</v>
      </c>
    </row>
    <row r="82" spans="2:21">
      <c r="C82" s="39" t="s">
        <v>221</v>
      </c>
      <c r="F82" s="86">
        <v>17</v>
      </c>
      <c r="G82" s="13"/>
      <c r="H82" s="39">
        <v>-110247.59999999998</v>
      </c>
      <c r="J82" s="69">
        <v>0</v>
      </c>
      <c r="L82" s="69">
        <v>-6402.5999999999767</v>
      </c>
      <c r="N82" s="69">
        <v>0</v>
      </c>
      <c r="R82" s="161"/>
      <c r="S82" s="161"/>
      <c r="T82" s="161"/>
      <c r="U82" s="161"/>
    </row>
    <row r="83" spans="2:21">
      <c r="C83" s="39" t="s">
        <v>222</v>
      </c>
      <c r="G83" s="13"/>
      <c r="H83" s="70"/>
      <c r="I83" s="70"/>
      <c r="K83" s="70"/>
      <c r="L83" s="69"/>
      <c r="M83" s="70"/>
      <c r="R83" s="39"/>
    </row>
    <row r="84" spans="2:21">
      <c r="D84" s="39" t="s">
        <v>223</v>
      </c>
      <c r="F84" s="86">
        <v>11</v>
      </c>
      <c r="G84" s="13"/>
      <c r="H84" s="70">
        <v>-106783071.15000004</v>
      </c>
      <c r="I84" s="70"/>
      <c r="J84" s="70">
        <v>-33091748.579999983</v>
      </c>
      <c r="K84" s="70"/>
      <c r="L84" s="70">
        <v>0</v>
      </c>
      <c r="M84" s="70"/>
      <c r="N84" s="70">
        <v>0</v>
      </c>
      <c r="S84" s="21"/>
    </row>
    <row r="85" spans="2:21">
      <c r="C85" s="39" t="s">
        <v>224</v>
      </c>
      <c r="F85" s="86">
        <v>13</v>
      </c>
      <c r="G85" s="13"/>
      <c r="H85" s="70">
        <v>-10400645.729999989</v>
      </c>
      <c r="I85" s="70"/>
      <c r="J85" s="70">
        <v>-10311410.659999996</v>
      </c>
      <c r="K85" s="70"/>
      <c r="L85" s="70">
        <v>-2873439.9999999963</v>
      </c>
      <c r="M85" s="70"/>
      <c r="N85" s="70">
        <v>-1018719.01</v>
      </c>
      <c r="R85" s="39"/>
    </row>
    <row r="86" spans="2:21">
      <c r="E86" s="39" t="s">
        <v>225</v>
      </c>
      <c r="F86" s="53"/>
      <c r="G86" s="13"/>
      <c r="H86" s="162">
        <f>SUM(H81:H85)</f>
        <v>-117293964.48000002</v>
      </c>
      <c r="I86" s="70"/>
      <c r="J86" s="162">
        <f>SUM(J81:J85)</f>
        <v>-43403159.23999998</v>
      </c>
      <c r="K86" s="70"/>
      <c r="L86" s="162">
        <f>SUM(L81:L85)</f>
        <v>-2879842.5999999964</v>
      </c>
      <c r="M86" s="70"/>
      <c r="N86" s="162">
        <f>SUM(N81:N85)</f>
        <v>-1018719.01</v>
      </c>
      <c r="R86" s="39"/>
    </row>
    <row r="87" spans="2:21" hidden="1">
      <c r="B87" s="39" t="s">
        <v>226</v>
      </c>
      <c r="F87" s="53"/>
      <c r="G87" s="13"/>
      <c r="H87" s="70">
        <v>0</v>
      </c>
      <c r="I87" s="70"/>
      <c r="J87" s="70">
        <v>0</v>
      </c>
      <c r="K87" s="70"/>
      <c r="L87" s="70">
        <v>0</v>
      </c>
      <c r="M87" s="70"/>
      <c r="N87" s="70">
        <v>0</v>
      </c>
      <c r="R87" s="39"/>
    </row>
    <row r="88" spans="2:21">
      <c r="B88" s="39" t="s">
        <v>154</v>
      </c>
      <c r="H88" s="148">
        <v>262319.81999999983</v>
      </c>
      <c r="I88" s="70"/>
      <c r="J88" s="148">
        <v>2335007.14</v>
      </c>
      <c r="K88" s="70"/>
      <c r="L88" s="148">
        <v>0</v>
      </c>
      <c r="M88" s="70"/>
      <c r="N88" s="148">
        <v>0</v>
      </c>
      <c r="R88" s="39"/>
    </row>
    <row r="89" spans="2:21">
      <c r="B89" s="39" t="s">
        <v>227</v>
      </c>
      <c r="F89" s="53"/>
      <c r="G89" s="13"/>
      <c r="H89" s="70">
        <f>+H86+H78+H53+H87+H88</f>
        <v>-32372436.100000285</v>
      </c>
      <c r="I89" s="70"/>
      <c r="J89" s="70">
        <f>+J86+J78+J53+J87+J88</f>
        <v>6353155.8000001758</v>
      </c>
      <c r="K89" s="70"/>
      <c r="L89" s="70">
        <f>+L86+L78+L53+L87+L88</f>
        <v>-36229204.669999957</v>
      </c>
      <c r="M89" s="70"/>
      <c r="N89" s="70">
        <f>+N86+N78+N53+N87+N88</f>
        <v>-284459.63000005484</v>
      </c>
      <c r="P89" s="70"/>
    </row>
    <row r="90" spans="2:21">
      <c r="B90" s="39" t="s">
        <v>228</v>
      </c>
      <c r="F90" s="86">
        <v>4</v>
      </c>
      <c r="G90" s="145"/>
      <c r="H90" s="146">
        <f>BS!I11</f>
        <v>111353457.52</v>
      </c>
      <c r="I90" s="70"/>
      <c r="J90" s="146">
        <v>104525859.17999999</v>
      </c>
      <c r="K90" s="70"/>
      <c r="L90" s="69">
        <f>BS!M11</f>
        <v>45238531.310000002</v>
      </c>
      <c r="M90" s="70"/>
      <c r="N90" s="69">
        <v>27506311.870000001</v>
      </c>
    </row>
    <row r="91" spans="2:21" ht="18" thickBot="1">
      <c r="B91" s="39" t="s">
        <v>229</v>
      </c>
      <c r="F91" s="86">
        <v>4</v>
      </c>
      <c r="G91" s="145"/>
      <c r="H91" s="163">
        <f>SUM(H89:H90)</f>
        <v>78981021.419999719</v>
      </c>
      <c r="I91" s="70"/>
      <c r="J91" s="163">
        <f>SUM(J89:J90)</f>
        <v>110879014.98000017</v>
      </c>
      <c r="K91" s="70"/>
      <c r="L91" s="163">
        <f>SUM(L89:L90)</f>
        <v>9009326.6400000453</v>
      </c>
      <c r="M91" s="70"/>
      <c r="N91" s="163">
        <f>SUM(N89:N90)</f>
        <v>27221852.239999946</v>
      </c>
      <c r="Q91" s="70"/>
    </row>
    <row r="92" spans="2:21" ht="12" customHeight="1" thickTop="1">
      <c r="F92" s="86"/>
      <c r="G92" s="145"/>
      <c r="H92" s="70"/>
      <c r="I92" s="70"/>
      <c r="J92" s="70"/>
      <c r="K92" s="70"/>
      <c r="L92" s="70"/>
      <c r="M92" s="70"/>
      <c r="N92" s="70"/>
    </row>
    <row r="93" spans="2:21">
      <c r="B93" s="39" t="s">
        <v>250</v>
      </c>
      <c r="F93" s="86"/>
      <c r="G93" s="145"/>
      <c r="H93" s="70"/>
      <c r="I93" s="70"/>
      <c r="J93" s="70"/>
      <c r="K93" s="70"/>
      <c r="L93" s="70"/>
      <c r="M93" s="70"/>
      <c r="N93" s="70"/>
    </row>
    <row r="94" spans="2:21">
      <c r="D94" s="6" t="s">
        <v>230</v>
      </c>
      <c r="F94" s="53"/>
      <c r="G94" s="13"/>
      <c r="H94" s="69">
        <v>-7199392.5199999996</v>
      </c>
      <c r="I94" s="70"/>
      <c r="J94" s="69">
        <v>-685001.73999999464</v>
      </c>
      <c r="K94" s="70"/>
      <c r="L94" s="70">
        <v>0</v>
      </c>
      <c r="M94" s="70"/>
      <c r="N94" s="70">
        <v>0</v>
      </c>
    </row>
    <row r="95" spans="2:21">
      <c r="D95" s="6" t="s">
        <v>231</v>
      </c>
      <c r="F95" s="53"/>
      <c r="G95" s="13"/>
      <c r="H95" s="70">
        <v>7199392.5199999996</v>
      </c>
      <c r="I95" s="70"/>
      <c r="J95" s="70">
        <v>685001.73999999464</v>
      </c>
      <c r="K95" s="70"/>
      <c r="L95" s="70">
        <v>0</v>
      </c>
      <c r="M95" s="70"/>
      <c r="N95" s="70">
        <v>0</v>
      </c>
    </row>
    <row r="96" spans="2:21" ht="9.65" customHeight="1">
      <c r="F96" s="86"/>
      <c r="G96" s="145"/>
      <c r="H96" s="70"/>
      <c r="I96" s="70"/>
      <c r="J96" s="70"/>
      <c r="K96" s="70"/>
      <c r="L96" s="70"/>
      <c r="M96" s="70"/>
      <c r="N96" s="70"/>
    </row>
    <row r="97" spans="2:18" s="1" customFormat="1">
      <c r="B97" s="32" t="s">
        <v>40</v>
      </c>
      <c r="C97" s="35"/>
      <c r="F97" s="5"/>
      <c r="G97" s="35"/>
      <c r="H97" s="35"/>
      <c r="I97" s="4"/>
      <c r="J97" s="4"/>
      <c r="K97" s="4"/>
      <c r="L97" s="4"/>
      <c r="M97" s="4"/>
      <c r="N97" s="4"/>
      <c r="P97" s="20"/>
      <c r="R97" s="20"/>
    </row>
    <row r="98" spans="2:18" s="1" customFormat="1">
      <c r="C98" s="35"/>
      <c r="F98" s="5"/>
      <c r="G98" s="35"/>
      <c r="H98" s="35"/>
      <c r="I98" s="4"/>
      <c r="J98" s="4"/>
      <c r="K98" s="4"/>
      <c r="L98" s="4"/>
      <c r="M98" s="4"/>
      <c r="N98" s="4"/>
      <c r="P98" s="20"/>
      <c r="R98" s="20"/>
    </row>
    <row r="99" spans="2:18" s="1" customFormat="1">
      <c r="C99" s="35"/>
      <c r="F99" s="5"/>
      <c r="G99" s="35"/>
      <c r="H99" s="35"/>
      <c r="I99" s="4"/>
      <c r="J99" s="4"/>
      <c r="K99" s="4"/>
      <c r="L99" s="4"/>
      <c r="M99" s="4"/>
      <c r="N99" s="4"/>
      <c r="P99" s="20"/>
      <c r="R99" s="20"/>
    </row>
    <row r="100" spans="2:18" s="1" customFormat="1">
      <c r="C100" s="35"/>
      <c r="F100" s="5"/>
      <c r="G100" s="35"/>
      <c r="H100" s="35"/>
      <c r="I100" s="4"/>
      <c r="J100" s="4"/>
      <c r="K100" s="4"/>
      <c r="L100" s="4"/>
      <c r="M100" s="4"/>
      <c r="N100" s="4"/>
      <c r="P100" s="20"/>
      <c r="R100" s="20"/>
    </row>
    <row r="101" spans="2:18" s="1" customFormat="1">
      <c r="C101" s="35"/>
      <c r="F101" s="5"/>
      <c r="G101" s="35"/>
      <c r="H101" s="35"/>
      <c r="I101" s="4"/>
      <c r="J101" s="4"/>
      <c r="K101" s="4"/>
      <c r="L101" s="4"/>
      <c r="M101" s="4"/>
      <c r="N101" s="4"/>
      <c r="P101" s="20"/>
      <c r="R101" s="20"/>
    </row>
    <row r="102" spans="2:18" s="1" customFormat="1">
      <c r="C102" s="35"/>
      <c r="F102" s="5"/>
      <c r="G102" s="35"/>
      <c r="H102" s="35"/>
      <c r="I102" s="4"/>
      <c r="J102" s="4"/>
      <c r="K102" s="4"/>
      <c r="L102" s="4"/>
      <c r="M102" s="4"/>
      <c r="N102" s="4"/>
      <c r="P102" s="20"/>
      <c r="R102" s="20"/>
    </row>
    <row r="103" spans="2:18" s="1" customFormat="1">
      <c r="C103" s="35"/>
      <c r="F103" s="5"/>
      <c r="G103" s="35"/>
      <c r="H103" s="35"/>
      <c r="I103" s="4"/>
      <c r="J103" s="4"/>
      <c r="K103" s="4"/>
      <c r="L103" s="4"/>
      <c r="M103" s="4"/>
      <c r="N103" s="4"/>
      <c r="P103" s="20"/>
      <c r="R103" s="20"/>
    </row>
    <row r="104" spans="2:18" s="1" customFormat="1">
      <c r="C104" s="35"/>
      <c r="F104" s="5"/>
      <c r="G104" s="35"/>
      <c r="H104" s="35"/>
      <c r="I104" s="4"/>
      <c r="J104" s="4"/>
      <c r="K104" s="4"/>
      <c r="L104" s="4"/>
      <c r="M104" s="4"/>
      <c r="N104" s="4"/>
      <c r="P104" s="20"/>
      <c r="R104" s="20"/>
    </row>
    <row r="105" spans="2:18" s="1" customFormat="1">
      <c r="C105" s="35"/>
      <c r="F105" s="5"/>
      <c r="G105" s="35"/>
      <c r="H105" s="35"/>
      <c r="I105" s="4"/>
      <c r="J105" s="4"/>
      <c r="K105" s="4"/>
      <c r="L105" s="4"/>
      <c r="M105" s="4"/>
      <c r="N105" s="4"/>
      <c r="P105" s="20"/>
      <c r="R105" s="20"/>
    </row>
    <row r="106" spans="2:18" s="1" customFormat="1">
      <c r="C106" s="35"/>
      <c r="F106" s="5"/>
      <c r="G106" s="35"/>
      <c r="H106" s="35"/>
      <c r="I106" s="4"/>
      <c r="J106" s="4"/>
      <c r="K106" s="4"/>
      <c r="L106" s="4"/>
      <c r="M106" s="4"/>
      <c r="N106" s="4"/>
      <c r="P106" s="20"/>
      <c r="R106" s="20"/>
    </row>
    <row r="107" spans="2:18" s="1" customFormat="1">
      <c r="C107" s="35"/>
      <c r="F107" s="5"/>
      <c r="G107" s="35"/>
      <c r="H107" s="35"/>
      <c r="I107" s="4"/>
      <c r="J107" s="4"/>
      <c r="K107" s="4"/>
      <c r="L107" s="4"/>
      <c r="M107" s="4"/>
      <c r="N107" s="4"/>
      <c r="P107" s="20"/>
      <c r="R107" s="20"/>
    </row>
    <row r="108" spans="2:18" s="1" customFormat="1">
      <c r="C108" s="35"/>
      <c r="F108" s="5"/>
      <c r="G108" s="35"/>
      <c r="H108" s="35"/>
      <c r="I108" s="4"/>
      <c r="J108" s="4"/>
      <c r="K108" s="4"/>
      <c r="L108" s="4"/>
      <c r="M108" s="4"/>
      <c r="N108" s="4"/>
      <c r="P108" s="20"/>
      <c r="R108" s="20"/>
    </row>
    <row r="109" spans="2:18" s="1" customFormat="1">
      <c r="B109" s="180" t="s">
        <v>41</v>
      </c>
      <c r="C109" s="180"/>
      <c r="D109" s="180"/>
      <c r="E109" s="180"/>
      <c r="F109" s="180"/>
      <c r="G109" s="180"/>
      <c r="H109" s="180"/>
      <c r="I109" s="180"/>
      <c r="J109" s="180"/>
      <c r="K109" s="180"/>
      <c r="L109" s="180"/>
      <c r="M109" s="180"/>
      <c r="N109" s="180"/>
      <c r="P109" s="20"/>
      <c r="Q109" s="165"/>
      <c r="R109" s="20"/>
    </row>
    <row r="110" spans="2:18">
      <c r="B110" s="6"/>
    </row>
    <row r="111" spans="2:18" ht="20">
      <c r="B111" s="202" t="s">
        <v>232</v>
      </c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203"/>
    </row>
    <row r="112" spans="2:18">
      <c r="E112" s="16"/>
      <c r="F112" s="86"/>
      <c r="G112" s="145"/>
      <c r="H112" s="21"/>
    </row>
    <row r="113" spans="2:18">
      <c r="B113" s="6"/>
      <c r="E113" s="16"/>
      <c r="F113" s="53"/>
      <c r="G113" s="13"/>
      <c r="H113" s="164"/>
      <c r="I113" s="164"/>
      <c r="J113" s="164"/>
      <c r="K113" s="164"/>
      <c r="L113" s="164"/>
      <c r="M113" s="164"/>
      <c r="N113" s="164"/>
    </row>
    <row r="114" spans="2:18" s="1" customFormat="1">
      <c r="B114" s="39"/>
      <c r="C114" s="39"/>
      <c r="D114" s="39"/>
      <c r="E114" s="39"/>
      <c r="F114" s="53"/>
      <c r="G114" s="13"/>
      <c r="H114" s="164"/>
      <c r="I114" s="164"/>
      <c r="J114" s="164"/>
      <c r="K114" s="164"/>
      <c r="L114" s="164"/>
      <c r="M114" s="164"/>
      <c r="N114" s="164"/>
      <c r="P114" s="20"/>
      <c r="R114" s="20"/>
    </row>
    <row r="115" spans="2:18" s="1" customFormat="1">
      <c r="B115" s="39"/>
      <c r="C115" s="39"/>
      <c r="D115" s="39"/>
      <c r="E115" s="39"/>
      <c r="F115" s="53"/>
      <c r="G115" s="13"/>
      <c r="H115" s="164"/>
      <c r="I115" s="164"/>
      <c r="J115" s="164"/>
      <c r="K115" s="164"/>
      <c r="L115" s="164"/>
      <c r="M115" s="164"/>
      <c r="N115" s="164"/>
      <c r="P115" s="20"/>
      <c r="R115" s="20"/>
    </row>
    <row r="116" spans="2:18" s="1" customFormat="1">
      <c r="B116" s="39"/>
      <c r="C116" s="39"/>
      <c r="D116" s="39"/>
      <c r="E116" s="39"/>
      <c r="F116" s="53"/>
      <c r="G116" s="13"/>
      <c r="H116" s="164"/>
      <c r="I116" s="164"/>
      <c r="J116" s="164"/>
      <c r="K116" s="164"/>
      <c r="L116" s="164"/>
      <c r="M116" s="164"/>
      <c r="N116" s="164"/>
      <c r="P116" s="20"/>
      <c r="R116" s="20"/>
    </row>
    <row r="117" spans="2:18" s="1" customFormat="1">
      <c r="B117" s="39"/>
      <c r="C117" s="39"/>
      <c r="D117" s="39"/>
      <c r="E117" s="39"/>
      <c r="F117" s="53"/>
      <c r="G117" s="13"/>
      <c r="H117" s="164"/>
      <c r="I117" s="164"/>
      <c r="J117" s="164"/>
      <c r="K117" s="164"/>
      <c r="L117" s="164"/>
      <c r="M117" s="164"/>
      <c r="N117" s="164"/>
      <c r="P117" s="20"/>
      <c r="R117" s="20"/>
    </row>
    <row r="118" spans="2:18" s="1" customFormat="1">
      <c r="B118" s="39"/>
      <c r="C118" s="39"/>
      <c r="D118" s="39"/>
      <c r="E118" s="39"/>
      <c r="F118" s="53"/>
      <c r="G118" s="13"/>
      <c r="H118" s="39"/>
      <c r="I118" s="39"/>
      <c r="J118" s="39"/>
      <c r="K118" s="39"/>
      <c r="L118" s="39"/>
      <c r="M118" s="39"/>
      <c r="N118" s="39"/>
      <c r="P118" s="20"/>
      <c r="R118" s="20"/>
    </row>
    <row r="119" spans="2:18" s="1" customFormat="1">
      <c r="B119" s="39"/>
      <c r="C119" s="39"/>
      <c r="D119" s="39"/>
      <c r="E119" s="39"/>
      <c r="F119" s="53"/>
      <c r="G119" s="13"/>
      <c r="H119" s="39"/>
      <c r="I119" s="39"/>
      <c r="J119" s="39"/>
      <c r="K119" s="39"/>
      <c r="L119" s="39"/>
      <c r="M119" s="39"/>
      <c r="N119" s="39"/>
      <c r="P119" s="20"/>
      <c r="R119" s="20"/>
    </row>
    <row r="120" spans="2:18" s="1" customFormat="1">
      <c r="B120" s="39"/>
      <c r="C120" s="39"/>
      <c r="D120" s="39"/>
      <c r="E120" s="39"/>
      <c r="F120" s="53"/>
      <c r="G120" s="13"/>
      <c r="H120" s="39"/>
      <c r="I120" s="39"/>
      <c r="J120" s="39"/>
      <c r="K120" s="39"/>
      <c r="L120" s="39"/>
      <c r="M120" s="39"/>
      <c r="N120" s="39"/>
      <c r="P120" s="20"/>
      <c r="R120" s="20"/>
    </row>
    <row r="121" spans="2:18">
      <c r="F121" s="53"/>
      <c r="G121" s="13"/>
    </row>
    <row r="122" spans="2:18">
      <c r="F122" s="53"/>
      <c r="G122" s="13"/>
    </row>
    <row r="123" spans="2:18">
      <c r="F123" s="53"/>
      <c r="G123" s="13"/>
    </row>
    <row r="124" spans="2:18">
      <c r="F124" s="53"/>
      <c r="G124" s="13"/>
    </row>
    <row r="125" spans="2:18">
      <c r="F125" s="53"/>
      <c r="G125" s="13"/>
    </row>
    <row r="126" spans="2:18">
      <c r="F126" s="53"/>
      <c r="G126" s="13"/>
    </row>
    <row r="127" spans="2:18">
      <c r="F127" s="53"/>
      <c r="G127" s="13"/>
    </row>
    <row r="128" spans="2:18">
      <c r="F128" s="53"/>
      <c r="G128" s="13"/>
    </row>
    <row r="129" spans="6:7">
      <c r="F129" s="53"/>
      <c r="G129" s="13"/>
    </row>
    <row r="130" spans="6:7">
      <c r="F130" s="53"/>
      <c r="G130" s="13"/>
    </row>
    <row r="131" spans="6:7">
      <c r="F131" s="53"/>
      <c r="G131" s="13"/>
    </row>
    <row r="132" spans="6:7">
      <c r="F132" s="53"/>
      <c r="G132" s="13"/>
    </row>
    <row r="133" spans="6:7">
      <c r="F133" s="53"/>
      <c r="G133" s="13"/>
    </row>
    <row r="134" spans="6:7">
      <c r="F134" s="53"/>
      <c r="G134" s="13"/>
    </row>
    <row r="135" spans="6:7">
      <c r="F135" s="53"/>
      <c r="G135" s="13"/>
    </row>
    <row r="136" spans="6:7">
      <c r="F136" s="53"/>
      <c r="G136" s="13"/>
    </row>
    <row r="137" spans="6:7">
      <c r="F137" s="53"/>
      <c r="G137" s="13"/>
    </row>
    <row r="138" spans="6:7">
      <c r="F138" s="53"/>
      <c r="G138" s="13"/>
    </row>
    <row r="139" spans="6:7">
      <c r="F139" s="53"/>
      <c r="G139" s="13"/>
    </row>
    <row r="140" spans="6:7">
      <c r="F140" s="53"/>
      <c r="G140" s="13"/>
    </row>
    <row r="141" spans="6:7">
      <c r="F141" s="53"/>
      <c r="G141" s="13"/>
    </row>
    <row r="142" spans="6:7">
      <c r="F142" s="53"/>
      <c r="G142" s="13"/>
    </row>
    <row r="143" spans="6:7">
      <c r="F143" s="53"/>
      <c r="G143" s="13"/>
    </row>
  </sheetData>
  <mergeCells count="19">
    <mergeCell ref="B111:N111"/>
    <mergeCell ref="H8:N8"/>
    <mergeCell ref="B58:N58"/>
    <mergeCell ref="L59:N59"/>
    <mergeCell ref="B61:N61"/>
    <mergeCell ref="B62:N62"/>
    <mergeCell ref="B63:N63"/>
    <mergeCell ref="H64:N64"/>
    <mergeCell ref="H65:J65"/>
    <mergeCell ref="L65:N65"/>
    <mergeCell ref="H66:N66"/>
    <mergeCell ref="B109:N109"/>
    <mergeCell ref="H7:J7"/>
    <mergeCell ref="L7:N7"/>
    <mergeCell ref="L1:N1"/>
    <mergeCell ref="B2:N2"/>
    <mergeCell ref="B3:N3"/>
    <mergeCell ref="B4:N4"/>
    <mergeCell ref="H6:N6"/>
  </mergeCells>
  <pageMargins left="0.59055118110236227" right="0" top="0.6692913385826772" bottom="0.19685039370078741" header="0.51181102362204722" footer="0.19685039370078741"/>
  <pageSetup paperSize="9" scale="95" fitToHeight="0" orientation="portrait" r:id="rId1"/>
  <headerFooter alignWithMargins="0"/>
  <rowBreaks count="1" manualBreakCount="1">
    <brk id="59" min="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SE-SBN</vt:lpstr>
      <vt:lpstr>PL</vt:lpstr>
      <vt:lpstr>OCI </vt:lpstr>
      <vt:lpstr>CF</vt:lpstr>
      <vt:lpstr>BS!Print_Area</vt:lpstr>
      <vt:lpstr>CF!Print_Area</vt:lpstr>
      <vt:lpstr>'OCI '!Print_Area</vt:lpstr>
      <vt:lpstr>PL!Print_Area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Srisurang Rungruangkuldit</cp:lastModifiedBy>
  <cp:lastPrinted>2025-05-12T11:51:31Z</cp:lastPrinted>
  <dcterms:created xsi:type="dcterms:W3CDTF">2023-05-08T05:12:21Z</dcterms:created>
  <dcterms:modified xsi:type="dcterms:W3CDTF">2025-05-15T11:55:33Z</dcterms:modified>
</cp:coreProperties>
</file>