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boontarika_maliwal_pwc_com/Documents/Desktop/FY25/SGP's group Q1'25/SGP's FS Q1'2025/FS Ver 13May/"/>
    </mc:Choice>
  </mc:AlternateContent>
  <xr:revisionPtr revIDLastSave="11" documentId="13_ncr:1_{96A2681F-92B6-4AD9-8ED8-814540148466}" xr6:coauthVersionLast="47" xr6:coauthVersionMax="47" xr10:uidLastSave="{96E733CE-10AE-42B5-98DB-F1DE2ADEAAD4}"/>
  <bookViews>
    <workbookView xWindow="-108" yWindow="-108" windowWidth="23256" windowHeight="13896" tabRatio="859" xr2:uid="{00000000-000D-0000-FFFF-FFFF00000000}"/>
  </bookViews>
  <sheets>
    <sheet name="B&amp;S 2-4" sheetId="1" r:id="rId1"/>
    <sheet name="P&amp;L 5" sheetId="10" r:id="rId2"/>
    <sheet name="PL6" sheetId="11" r:id="rId3"/>
    <sheet name="Equity-conso7" sheetId="12" r:id="rId4"/>
    <sheet name="Equity-Separate8" sheetId="13" r:id="rId5"/>
    <sheet name="CF9-11" sheetId="14" r:id="rId6"/>
  </sheets>
  <externalReferences>
    <externalReference r:id="rId7"/>
  </externalReferences>
  <definedNames>
    <definedName name="_xlnm.Print_Area" localSheetId="0">'B&amp;S 2-4'!$A$1:$L$182</definedName>
    <definedName name="_xlnm.Print_Area" localSheetId="5">'CF9-11'!$A$1:$M$184</definedName>
    <definedName name="_xlnm.Print_Area" localSheetId="3">'Equity-conso7'!$A$1:$T$36</definedName>
    <definedName name="_xlnm.Print_Area" localSheetId="4">'Equity-Separate8'!$A$1:$P$32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1" roundtripDataChecksum="c/KO5ji3/zo/x8jGB65evw6XE4HqRWYfb4zYYEt8WW8="/>
    </ext>
  </extLst>
</workbook>
</file>

<file path=xl/calcChain.xml><?xml version="1.0" encoding="utf-8"?>
<calcChain xmlns="http://schemas.openxmlformats.org/spreadsheetml/2006/main">
  <c r="L153" i="1" l="1"/>
  <c r="J153" i="1"/>
  <c r="H153" i="1"/>
  <c r="F153" i="1"/>
  <c r="K31" i="14" l="1"/>
  <c r="R23" i="12"/>
  <c r="T21" i="12"/>
  <c r="P16" i="12"/>
  <c r="T16" i="12" s="1"/>
  <c r="P19" i="13" l="1"/>
  <c r="N34" i="10" l="1"/>
  <c r="N22" i="10"/>
  <c r="N16" i="10"/>
  <c r="J34" i="10"/>
  <c r="J22" i="10"/>
  <c r="J16" i="10"/>
  <c r="K44" i="11"/>
  <c r="K31" i="11"/>
  <c r="K21" i="11"/>
  <c r="G44" i="11"/>
  <c r="G31" i="11"/>
  <c r="G21" i="11"/>
  <c r="R25" i="12"/>
  <c r="N25" i="12"/>
  <c r="J25" i="12"/>
  <c r="H25" i="12"/>
  <c r="F25" i="12"/>
  <c r="T14" i="12"/>
  <c r="P14" i="12"/>
  <c r="R18" i="12"/>
  <c r="L18" i="12"/>
  <c r="J18" i="12"/>
  <c r="H18" i="12"/>
  <c r="F18" i="12"/>
  <c r="N22" i="13"/>
  <c r="J22" i="13"/>
  <c r="H22" i="13"/>
  <c r="F22" i="13"/>
  <c r="P14" i="13"/>
  <c r="P13" i="13"/>
  <c r="N16" i="13"/>
  <c r="L16" i="13"/>
  <c r="J16" i="13"/>
  <c r="H16" i="13"/>
  <c r="F16" i="13"/>
  <c r="K34" i="11" l="1"/>
  <c r="K37" i="11" s="1"/>
  <c r="J24" i="10"/>
  <c r="J28" i="10" s="1"/>
  <c r="J40" i="10" s="1"/>
  <c r="N24" i="10"/>
  <c r="N28" i="10" s="1"/>
  <c r="G34" i="11"/>
  <c r="G37" i="11" s="1"/>
  <c r="J43" i="10"/>
  <c r="J46" i="10" s="1"/>
  <c r="J58" i="10" s="1"/>
  <c r="N40" i="10"/>
  <c r="N43" i="10" s="1"/>
  <c r="N46" i="10" s="1"/>
  <c r="N58" i="10" s="1"/>
  <c r="P18" i="12"/>
  <c r="N18" i="12"/>
  <c r="T18" i="12"/>
  <c r="P16" i="13"/>
  <c r="M98" i="14"/>
  <c r="M87" i="14"/>
  <c r="M33" i="14"/>
  <c r="M45" i="14" s="1"/>
  <c r="M49" i="14" s="1"/>
  <c r="I98" i="14"/>
  <c r="I87" i="14"/>
  <c r="I33" i="14"/>
  <c r="I45" i="14" s="1"/>
  <c r="I49" i="14" s="1"/>
  <c r="K98" i="14"/>
  <c r="G98" i="14"/>
  <c r="K87" i="14"/>
  <c r="G87" i="14"/>
  <c r="A62" i="14"/>
  <c r="A123" i="14" s="1"/>
  <c r="A184" i="14" s="1"/>
  <c r="A126" i="14"/>
  <c r="A57" i="11"/>
  <c r="I31" i="11"/>
  <c r="E31" i="11"/>
  <c r="I21" i="11"/>
  <c r="E21" i="11"/>
  <c r="A61" i="10"/>
  <c r="L34" i="10"/>
  <c r="H34" i="10"/>
  <c r="L22" i="10"/>
  <c r="H22" i="10"/>
  <c r="L16" i="10"/>
  <c r="L24" i="10" s="1"/>
  <c r="L28" i="10" s="1"/>
  <c r="H16" i="10"/>
  <c r="M134" i="14" l="1"/>
  <c r="M138" i="14" s="1"/>
  <c r="I134" i="14"/>
  <c r="I138" i="14" s="1"/>
  <c r="H24" i="10"/>
  <c r="H28" i="10" s="1"/>
  <c r="H40" i="10" s="1"/>
  <c r="H43" i="10" s="1"/>
  <c r="I34" i="11"/>
  <c r="N52" i="10"/>
  <c r="J52" i="10"/>
  <c r="L40" i="10"/>
  <c r="L43" i="10" s="1"/>
  <c r="E34" i="11"/>
  <c r="A65" i="14"/>
  <c r="L46" i="10" l="1"/>
  <c r="L49" i="10" s="1"/>
  <c r="K12" i="14"/>
  <c r="K33" i="14" s="1"/>
  <c r="K45" i="14" s="1"/>
  <c r="K49" i="14" s="1"/>
  <c r="K134" i="14" s="1"/>
  <c r="K138" i="14" s="1"/>
  <c r="H46" i="10"/>
  <c r="G12" i="14"/>
  <c r="G33" i="14" s="1"/>
  <c r="G45" i="14" s="1"/>
  <c r="G49" i="14" s="1"/>
  <c r="G134" i="14" s="1"/>
  <c r="G138" i="14" s="1"/>
  <c r="E11" i="11" l="1"/>
  <c r="E37" i="11" s="1"/>
  <c r="E44" i="11" s="1"/>
  <c r="H49" i="10"/>
  <c r="L23" i="12" s="1"/>
  <c r="I11" i="11"/>
  <c r="I37" i="11" s="1"/>
  <c r="L58" i="10"/>
  <c r="H52" i="10" l="1"/>
  <c r="H58" i="10"/>
  <c r="L20" i="13"/>
  <c r="P23" i="12"/>
  <c r="L25" i="12"/>
  <c r="L52" i="10"/>
  <c r="A182" i="1"/>
  <c r="L156" i="1"/>
  <c r="H156" i="1"/>
  <c r="A121" i="1"/>
  <c r="L101" i="1"/>
  <c r="H101" i="1"/>
  <c r="L87" i="1"/>
  <c r="H87" i="1"/>
  <c r="A63" i="1"/>
  <c r="A124" i="1" s="1"/>
  <c r="L40" i="1"/>
  <c r="H40" i="1"/>
  <c r="L24" i="1"/>
  <c r="H24" i="1"/>
  <c r="I44" i="11" l="1"/>
  <c r="P20" i="13"/>
  <c r="P22" i="13" s="1"/>
  <c r="L22" i="13"/>
  <c r="T23" i="12"/>
  <c r="T25" i="12" s="1"/>
  <c r="P25" i="12"/>
  <c r="H103" i="1"/>
  <c r="H158" i="1" s="1"/>
  <c r="L42" i="1"/>
  <c r="H42" i="1"/>
  <c r="L103" i="1"/>
  <c r="L158" i="1" s="1"/>
  <c r="F101" i="1" l="1"/>
  <c r="F24" i="1"/>
  <c r="F87" i="1" l="1"/>
  <c r="F103" i="1" s="1"/>
  <c r="F40" i="1"/>
  <c r="F42" i="1" s="1"/>
  <c r="J24" i="1"/>
  <c r="J87" i="1"/>
  <c r="J101" i="1"/>
  <c r="J40" i="1"/>
  <c r="J42" i="1" l="1"/>
  <c r="J103" i="1"/>
  <c r="J156" i="1" l="1"/>
  <c r="J158" i="1" s="1"/>
  <c r="F156" i="1"/>
  <c r="F158" i="1" s="1"/>
</calcChain>
</file>

<file path=xl/sharedStrings.xml><?xml version="1.0" encoding="utf-8"?>
<sst xmlns="http://schemas.openxmlformats.org/spreadsheetml/2006/main" count="437" uniqueCount="232">
  <si>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</si>
  <si>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</si>
  <si>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</si>
  <si>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</si>
  <si>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</si>
  <si>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</si>
  <si>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</si>
  <si>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2024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</si>
  <si>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</si>
  <si>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</si>
  <si>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</si>
  <si>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</si>
  <si>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</si>
  <si>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</si>
  <si>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</si>
  <si>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</si>
  <si>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Inventories, net</t>
  </si>
  <si>
    <t>Short-term loans to related parties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</si>
  <si>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</si>
  <si>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</si>
  <si>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</si>
  <si>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</si>
  <si>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</si>
  <si>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</si>
  <si>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</si>
  <si>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</si>
  <si>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</si>
  <si>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</si>
  <si>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</si>
  <si>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</si>
  <si>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</si>
  <si>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</si>
  <si>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</si>
  <si>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</si>
  <si>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</si>
  <si>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form part of this interim financial information.</t>
  </si>
  <si>
    <t>Liabilities and equity</t>
  </si>
  <si>
    <t>Current liabilities</t>
  </si>
  <si>
    <t>Short-term borrowings</t>
  </si>
  <si>
    <t>from financial institutions, net</t>
  </si>
  <si>
    <t>Trade and other current payables</t>
  </si>
  <si>
    <t>Current portion of lease liabilities, net</t>
  </si>
  <si>
    <t>Current portion of derivative liabilities</t>
  </si>
  <si>
    <t xml:space="preserve">Current portion of long-term loans </t>
  </si>
  <si>
    <t>Current portion of bonds, net</t>
  </si>
  <si>
    <t>Other current liabilities</t>
  </si>
  <si>
    <t>Total current liabilities</t>
  </si>
  <si>
    <t>Non-current liabilities</t>
  </si>
  <si>
    <t>Lease liabilities, net</t>
  </si>
  <si>
    <t xml:space="preserve">Long-term loans from financial </t>
  </si>
  <si>
    <t>institutions, net</t>
  </si>
  <si>
    <t>Long-term loans from related parties</t>
  </si>
  <si>
    <t>Bonds, net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</si>
  <si>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</si>
  <si>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</si>
  <si>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</si>
  <si>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</si>
  <si>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</si>
  <si>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</si>
  <si>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</si>
  <si>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</si>
  <si>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</si>
  <si>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</si>
  <si>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</si>
  <si>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</si>
  <si>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</si>
  <si>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</si>
  <si>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</si>
  <si>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</si>
  <si>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</si>
  <si>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</si>
  <si>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</si>
  <si>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</si>
  <si>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</si>
  <si>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</si>
  <si>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</si>
  <si>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</si>
  <si>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</si>
  <si>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</si>
  <si>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</si>
  <si>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</si>
  <si>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</si>
  <si>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</si>
  <si>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</si>
  <si>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</si>
  <si>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</si>
  <si>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</si>
  <si>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Dividend income</t>
  </si>
  <si>
    <t>Other income</t>
  </si>
  <si>
    <t>Selling expenses</t>
  </si>
  <si>
    <t>Administrative expenses</t>
  </si>
  <si>
    <t>Total expenses</t>
  </si>
  <si>
    <t>and joint ventures</t>
  </si>
  <si>
    <t>Finance costs</t>
  </si>
  <si>
    <t xml:space="preserve">Owners of the parent </t>
  </si>
  <si>
    <t xml:space="preserve">attributable to the owners of </t>
  </si>
  <si>
    <t>the parent</t>
  </si>
  <si>
    <t>Statement of Comprehensive Income</t>
  </si>
  <si>
    <t xml:space="preserve">Items that will not be reclassified </t>
  </si>
  <si>
    <t>to profit or loss</t>
  </si>
  <si>
    <t>- Gains on revaluation of land</t>
  </si>
  <si>
    <t>-</t>
  </si>
  <si>
    <t xml:space="preserve">- Income tax on items that will not </t>
  </si>
  <si>
    <t>be reclassified to profit or loss</t>
  </si>
  <si>
    <t>Total items that will not be reclassified</t>
  </si>
  <si>
    <t>Items that will be reclassified subsequently</t>
  </si>
  <si>
    <t>- Currency translation difference</t>
  </si>
  <si>
    <t>Total items that will be reclassified</t>
  </si>
  <si>
    <t>subsequently to profit or loss</t>
  </si>
  <si>
    <t>Total comprehensive income (expense)</t>
  </si>
  <si>
    <t>for the period</t>
  </si>
  <si>
    <t xml:space="preserve">Total comprehensive income </t>
  </si>
  <si>
    <t>(expense) attributable to:</t>
  </si>
  <si>
    <t>Owners of the parent</t>
  </si>
  <si>
    <t>Profit before expenses</t>
  </si>
  <si>
    <t>Other comprehensive income (expense)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</si>
  <si>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</si>
  <si>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</si>
  <si>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</si>
  <si>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</si>
  <si>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</si>
  <si>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</si>
  <si>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</si>
  <si>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</si>
  <si>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</si>
  <si>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</si>
  <si>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</si>
  <si>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</si>
  <si>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</si>
  <si>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</si>
  <si>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</si>
  <si>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</si>
  <si>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</si>
  <si>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</si>
  <si>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</si>
  <si>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</si>
  <si>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</si>
  <si>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</si>
  <si>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2024</t>
  </si>
  <si>
    <t>Total comprehensive income</t>
  </si>
  <si>
    <t>Separate financial information (Unaudited)</t>
  </si>
  <si>
    <t>Legal reserve</t>
  </si>
  <si>
    <t xml:space="preserve">Statement of Cash Flows </t>
  </si>
  <si>
    <t>Cash flows from operating activities</t>
  </si>
  <si>
    <t>Depreciation expenses - buildings and equipment</t>
  </si>
  <si>
    <t>Depreciation expenses - right-of-use assets</t>
  </si>
  <si>
    <t>Amortisation expenses - intangible assets</t>
  </si>
  <si>
    <t xml:space="preserve">at fair value through profit or loss </t>
  </si>
  <si>
    <t xml:space="preserve">Dividend income from financial assets   </t>
  </si>
  <si>
    <t>measured at fair value profit or loss</t>
  </si>
  <si>
    <t>Impairment loss of receivables</t>
  </si>
  <si>
    <t>Employee benefit expenses</t>
  </si>
  <si>
    <t>Interest income</t>
  </si>
  <si>
    <t>Changes in operating assets and liabilities</t>
  </si>
  <si>
    <t>Trade and other current receivables</t>
  </si>
  <si>
    <t>Inventories</t>
  </si>
  <si>
    <t>Employee benefits paid</t>
  </si>
  <si>
    <t>Interest paid</t>
  </si>
  <si>
    <t>Income tax paid</t>
  </si>
  <si>
    <t>Net cash received from (used in) operating activities</t>
  </si>
  <si>
    <t>Cash flows from investing activities</t>
  </si>
  <si>
    <t>Proceeds from long-term loans to related parties</t>
  </si>
  <si>
    <t>Payments for long-term loans to related parties</t>
  </si>
  <si>
    <t>Payment for investment in a subsidiary</t>
  </si>
  <si>
    <t>Purchases of property, plant and equipment</t>
  </si>
  <si>
    <t>Advance payments for purchase of equipment</t>
  </si>
  <si>
    <t>Interest received</t>
  </si>
  <si>
    <t>Cash flows from financing activities</t>
  </si>
  <si>
    <t>Repayments for lease liabilities</t>
  </si>
  <si>
    <t>financial institutions, net</t>
  </si>
  <si>
    <t xml:space="preserve">Repayments for long-term loans from </t>
  </si>
  <si>
    <t>Proceeds from long-term loans from related parties</t>
  </si>
  <si>
    <t>Repayment for bond redemption</t>
  </si>
  <si>
    <t>Cash and cash equivalents at the beginning of the period</t>
  </si>
  <si>
    <t>Impact of foreign exchange on cash and cash equivalents</t>
  </si>
  <si>
    <t>Cash and cash equivalents at the end of the period</t>
  </si>
  <si>
    <t>Non-cash transactions</t>
  </si>
  <si>
    <t>(included in other current payables)</t>
  </si>
  <si>
    <t>(included in other non-current assets)</t>
  </si>
  <si>
    <t>Receivables from disposal of equipment</t>
  </si>
  <si>
    <t>(included in trade and other current receivables)</t>
  </si>
  <si>
    <t>Acquisition of right-of-use assets under lease agreement</t>
  </si>
  <si>
    <t>Gross profit</t>
  </si>
  <si>
    <t>Income tax expenses</t>
  </si>
  <si>
    <t>31 March</t>
  </si>
  <si>
    <t>As at 31 March 2025</t>
  </si>
  <si>
    <t>2025</t>
  </si>
  <si>
    <t>Profit before finance costs and</t>
  </si>
  <si>
    <t>income tax</t>
  </si>
  <si>
    <t>Profit (loss) before income tax</t>
  </si>
  <si>
    <t>Profit (loss) for the period</t>
  </si>
  <si>
    <t>Profit (loss) attributable to:</t>
  </si>
  <si>
    <t>Earnings per share for profit (loss)</t>
  </si>
  <si>
    <t>Basic earnings (loss) per share</t>
  </si>
  <si>
    <t>- Share of other comprehensive income (expense)</t>
  </si>
  <si>
    <t>from associates and joint ventures</t>
  </si>
  <si>
    <t xml:space="preserve">  for accounted using the equity method</t>
  </si>
  <si>
    <t>(Note 19)</t>
  </si>
  <si>
    <t>Closing balance as at 31 March 2024</t>
  </si>
  <si>
    <t>Total comprehensive expense for the period</t>
  </si>
  <si>
    <t xml:space="preserve">Adjustments to reconcile profit (loss) before income tax </t>
  </si>
  <si>
    <t xml:space="preserve">Loss (gain) on disposals and write-offs of </t>
  </si>
  <si>
    <t>equipment, net</t>
  </si>
  <si>
    <t>Share of loss of joint ventures</t>
  </si>
  <si>
    <t>Cylinder deposits</t>
  </si>
  <si>
    <t xml:space="preserve"> Proceeds (payments) from short-term loans</t>
  </si>
  <si>
    <t>to related parties - net</t>
  </si>
  <si>
    <t>Proceeds from disposals of equipment</t>
  </si>
  <si>
    <t>Proceeds from (repayments for) short-term loans from</t>
  </si>
  <si>
    <t>Net (decrease) increase in cash and cash equivalents</t>
  </si>
  <si>
    <t>Purchase of property, plant and equipment</t>
  </si>
  <si>
    <t>For the three-month period ended 31 March 2025</t>
  </si>
  <si>
    <t>Opening balance as at 1 January 2025</t>
  </si>
  <si>
    <t>Closing balance as at 31 March 2025</t>
  </si>
  <si>
    <t>Employee benefit obligations</t>
  </si>
  <si>
    <t>Gain from derivatives, net</t>
  </si>
  <si>
    <t xml:space="preserve">Loss (gain) on change of financial assets measured  </t>
  </si>
  <si>
    <t>Gain from measurement of derivatives</t>
  </si>
  <si>
    <t>Share of (gain) loss of associates</t>
  </si>
  <si>
    <t>Purchases of  intangible assets</t>
  </si>
  <si>
    <t>Cash generated from operations</t>
  </si>
  <si>
    <t>Net cash used in investing activities</t>
  </si>
  <si>
    <t>Net cash used in from financing activities</t>
  </si>
  <si>
    <t>Unrealised (gain) loss on exchange rates, net</t>
  </si>
  <si>
    <t>Total comprehensive income for the period</t>
  </si>
  <si>
    <t xml:space="preserve">Share of profit (loss) from associates </t>
  </si>
  <si>
    <t>(Reversal) provision for diminution in value of inventories</t>
  </si>
  <si>
    <t>Increase in equipment as a result of advance</t>
  </si>
  <si>
    <t xml:space="preserve">payment for purchase of equipment </t>
  </si>
  <si>
    <t>for the period, net of tax</t>
  </si>
  <si>
    <t>Corporate income tax payable</t>
  </si>
  <si>
    <r>
      <t xml:space="preserve">Liabilities and equity </t>
    </r>
    <r>
      <rPr>
        <sz val="10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</si>
</sst>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"/>
    <numFmt numFmtId="169" formatCode="_(* #,##0.00_);_(* \(#,##0.00\);_(* &quot;-&quot;??_);_(@_)"/>
    <numFmt numFmtId="170" formatCode="_-* #,##0.0_-;\-* #,##0.0_-;_-* &quot;-&quot;??_-;_-@_-"/>
    <numFmt numFmtId="171" formatCode="_-* #,##0_-;\-* #,##0_-;_-* &quot;-&quot;??_-;_-@_-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Microsoft Sans Serif"/>
      <family val="2"/>
    </font>
    <font>
      <sz val="14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3" fillId="0" borderId="2"/>
    <xf numFmtId="0" fontId="4" fillId="0" borderId="2"/>
    <xf numFmtId="0" fontId="1" fillId="0" borderId="2"/>
    <xf numFmtId="0" fontId="7" fillId="0" borderId="2"/>
    <xf numFmtId="0" fontId="3" fillId="0" borderId="2"/>
    <xf numFmtId="43" fontId="1" fillId="0" borderId="2" applyFont="0" applyFill="0" applyBorder="0" applyAlignment="0" applyProtection="0"/>
    <xf numFmtId="169" fontId="8" fillId="0" borderId="2" applyFont="0" applyFill="0" applyBorder="0" applyAlignment="0" applyProtection="0"/>
    <xf numFmtId="0" fontId="5" fillId="0" borderId="2"/>
    <xf numFmtId="43" fontId="5" fillId="0" borderId="2" applyNumberFormat="0" applyFill="0" applyBorder="0" applyAlignment="0" applyProtection="0"/>
    <xf numFmtId="169" fontId="9" fillId="0" borderId="2" applyFont="0" applyFill="0" applyBorder="0" applyAlignment="0" applyProtection="0"/>
    <xf numFmtId="0" fontId="5" fillId="0" borderId="2"/>
    <xf numFmtId="0" fontId="1" fillId="0" borderId="2"/>
    <xf numFmtId="169" fontId="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" fillId="0" borderId="2"/>
    <xf numFmtId="0" fontId="1" fillId="0" borderId="2"/>
    <xf numFmtId="169" fontId="4" fillId="0" borderId="2" applyFont="0" applyFill="0" applyBorder="0" applyAlignment="0" applyProtection="0"/>
  </cellStyleXfs>
  <cellXfs count="191">
    <xf numFmtId="0" fontId="0" fillId="0" borderId="0" xfId="0"/>
    <xf numFmtId="0" fontId="6" fillId="0" borderId="2" xfId="3" applyFont="1" applyAlignment="1">
      <alignment vertical="center"/>
    </xf>
    <xf numFmtId="0" fontId="5" fillId="0" borderId="2" xfId="3" applyFont="1" applyAlignment="1">
      <alignment vertical="center"/>
    </xf>
    <xf numFmtId="0" fontId="5" fillId="0" borderId="2" xfId="3" applyFont="1" applyAlignment="1">
      <alignment horizontal="center" vertical="center"/>
    </xf>
    <xf numFmtId="0" fontId="2" fillId="0" borderId="2" xfId="3" applyFont="1"/>
    <xf numFmtId="0" fontId="6" fillId="0" borderId="8" xfId="3" applyFont="1" applyBorder="1" applyAlignment="1">
      <alignment vertical="center"/>
    </xf>
    <xf numFmtId="0" fontId="5" fillId="0" borderId="8" xfId="3" applyFont="1" applyBorder="1" applyAlignment="1">
      <alignment vertical="center"/>
    </xf>
    <xf numFmtId="0" fontId="5" fillId="0" borderId="8" xfId="3" applyFont="1" applyBorder="1" applyAlignment="1">
      <alignment horizontal="center" vertical="center"/>
    </xf>
    <xf numFmtId="0" fontId="6" fillId="0" borderId="2" xfId="3" applyFont="1" applyAlignment="1">
      <alignment horizontal="left" vertical="center"/>
    </xf>
    <xf numFmtId="0" fontId="6" fillId="0" borderId="2" xfId="3" applyFont="1" applyAlignment="1">
      <alignment horizontal="right" vertical="center"/>
    </xf>
    <xf numFmtId="165" fontId="5" fillId="0" borderId="2" xfId="3" applyNumberFormat="1" applyFont="1" applyAlignment="1">
      <alignment horizontal="right" vertical="center"/>
    </xf>
    <xf numFmtId="165" fontId="6" fillId="0" borderId="8" xfId="4" applyNumberFormat="1" applyFont="1" applyBorder="1" applyAlignment="1">
      <alignment horizontal="right" vertical="center"/>
    </xf>
    <xf numFmtId="164" fontId="5" fillId="0" borderId="2" xfId="4" applyNumberFormat="1" applyFont="1" applyAlignment="1">
      <alignment horizontal="right" vertical="center"/>
    </xf>
    <xf numFmtId="165" fontId="6" fillId="0" borderId="2" xfId="4" applyNumberFormat="1" applyFont="1" applyAlignment="1">
      <alignment horizontal="right" vertical="center"/>
    </xf>
    <xf numFmtId="0" fontId="5" fillId="0" borderId="2" xfId="3" applyFont="1" applyAlignment="1">
      <alignment horizontal="right" vertical="center"/>
    </xf>
    <xf numFmtId="166" fontId="6" fillId="0" borderId="2" xfId="3" applyNumberFormat="1" applyFont="1" applyAlignment="1">
      <alignment horizontal="right" vertical="center"/>
    </xf>
    <xf numFmtId="166" fontId="6" fillId="0" borderId="2" xfId="3" quotePrefix="1" applyNumberFormat="1" applyFont="1" applyAlignment="1">
      <alignment horizontal="right" vertical="center"/>
    </xf>
    <xf numFmtId="166" fontId="5" fillId="0" borderId="2" xfId="3" applyNumberFormat="1" applyFont="1" applyAlignment="1">
      <alignment horizontal="center" vertical="center"/>
    </xf>
    <xf numFmtId="166" fontId="6" fillId="0" borderId="8" xfId="3" applyNumberFormat="1" applyFont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6" fontId="5" fillId="0" borderId="2" xfId="3" applyNumberFormat="1" applyFont="1" applyAlignment="1">
      <alignment vertical="center"/>
    </xf>
    <xf numFmtId="165" fontId="5" fillId="0" borderId="8" xfId="6" applyNumberFormat="1" applyFont="1" applyFill="1" applyBorder="1" applyAlignment="1">
      <alignment horizontal="right" vertical="center"/>
    </xf>
    <xf numFmtId="0" fontId="5" fillId="0" borderId="2" xfId="3" quotePrefix="1" applyFont="1" applyAlignment="1">
      <alignment vertical="center"/>
    </xf>
    <xf numFmtId="166" fontId="5" fillId="0" borderId="8" xfId="3" applyNumberFormat="1" applyFont="1" applyBorder="1" applyAlignment="1">
      <alignment vertical="center"/>
    </xf>
    <xf numFmtId="166" fontId="5" fillId="0" borderId="2" xfId="3" applyNumberFormat="1" applyFont="1" applyAlignment="1">
      <alignment horizontal="right" vertical="center"/>
    </xf>
    <xf numFmtId="166" fontId="5" fillId="0" borderId="8" xfId="3" applyNumberFormat="1" applyFont="1" applyBorder="1" applyAlignment="1">
      <alignment horizontal="right" vertical="center"/>
    </xf>
    <xf numFmtId="0" fontId="5" fillId="0" borderId="2" xfId="7" applyNumberFormat="1" applyFont="1" applyFill="1" applyBorder="1" applyAlignment="1">
      <alignment horizontal="right" vertical="center"/>
    </xf>
    <xf numFmtId="166" fontId="5" fillId="0" borderId="9" xfId="3" applyNumberFormat="1" applyFont="1" applyBorder="1" applyAlignment="1">
      <alignment horizontal="right" vertical="center"/>
    </xf>
    <xf numFmtId="0" fontId="5" fillId="0" borderId="2" xfId="3" applyFont="1" applyAlignment="1">
      <alignment horizontal="left" vertical="center"/>
    </xf>
    <xf numFmtId="168" fontId="5" fillId="0" borderId="9" xfId="6" applyNumberFormat="1" applyFont="1" applyFill="1" applyBorder="1" applyAlignment="1">
      <alignment horizontal="right" vertical="center"/>
    </xf>
    <xf numFmtId="168" fontId="5" fillId="0" borderId="2" xfId="6" applyNumberFormat="1" applyFont="1" applyFill="1" applyBorder="1" applyAlignment="1">
      <alignment horizontal="right" vertical="center"/>
    </xf>
    <xf numFmtId="168" fontId="5" fillId="0" borderId="2" xfId="6" applyNumberFormat="1" applyFont="1" applyFill="1" applyBorder="1" applyAlignment="1">
      <alignment vertical="center"/>
    </xf>
    <xf numFmtId="0" fontId="5" fillId="0" borderId="8" xfId="4" applyFont="1" applyBorder="1" applyAlignment="1">
      <alignment vertical="center"/>
    </xf>
    <xf numFmtId="165" fontId="5" fillId="0" borderId="2" xfId="10" applyNumberFormat="1" applyFont="1" applyFill="1" applyBorder="1" applyAlignment="1">
      <alignment vertical="center"/>
    </xf>
    <xf numFmtId="166" fontId="5" fillId="0" borderId="2" xfId="10" applyNumberFormat="1" applyFont="1" applyFill="1" applyBorder="1" applyAlignment="1">
      <alignment horizontal="right" vertical="center"/>
    </xf>
    <xf numFmtId="166" fontId="5" fillId="0" borderId="2" xfId="10" applyNumberFormat="1" applyFont="1" applyFill="1" applyAlignment="1">
      <alignment horizontal="right" vertical="center"/>
    </xf>
    <xf numFmtId="166" fontId="5" fillId="0" borderId="2" xfId="13" applyNumberFormat="1" applyFont="1" applyFill="1" applyAlignment="1">
      <alignment horizontal="right" vertical="center"/>
    </xf>
    <xf numFmtId="166" fontId="5" fillId="0" borderId="2" xfId="13" applyNumberFormat="1" applyFont="1" applyFill="1" applyBorder="1" applyAlignment="1">
      <alignment horizontal="right" vertical="center"/>
    </xf>
    <xf numFmtId="166" fontId="5" fillId="0" borderId="8" xfId="13" applyNumberFormat="1" applyFont="1" applyFill="1" applyBorder="1" applyAlignment="1">
      <alignment horizontal="right" vertical="center"/>
    </xf>
    <xf numFmtId="166" fontId="5" fillId="0" borderId="8" xfId="10" applyNumberFormat="1" applyFont="1" applyFill="1" applyBorder="1" applyAlignment="1">
      <alignment horizontal="right" vertical="center"/>
    </xf>
    <xf numFmtId="166" fontId="5" fillId="0" borderId="9" xfId="10" applyNumberFormat="1" applyFont="1" applyFill="1" applyBorder="1" applyAlignment="1">
      <alignment horizontal="right" vertical="center"/>
    </xf>
    <xf numFmtId="166" fontId="5" fillId="0" borderId="2" xfId="6" applyNumberFormat="1" applyFont="1" applyFill="1" applyBorder="1" applyAlignment="1">
      <alignment horizontal="right" vertical="center"/>
    </xf>
    <xf numFmtId="166" fontId="5" fillId="0" borderId="8" xfId="6" applyNumberFormat="1" applyFont="1" applyFill="1" applyBorder="1" applyAlignment="1">
      <alignment horizontal="right" vertical="center"/>
    </xf>
    <xf numFmtId="166" fontId="5" fillId="0" borderId="2" xfId="9" applyNumberFormat="1" applyFill="1" applyBorder="1" applyAlignment="1">
      <alignment horizontal="right" vertical="center"/>
    </xf>
    <xf numFmtId="166" fontId="5" fillId="0" borderId="2" xfId="14" applyNumberFormat="1" applyFont="1" applyFill="1" applyBorder="1" applyAlignment="1">
      <alignment vertical="center"/>
    </xf>
    <xf numFmtId="166" fontId="5" fillId="0" borderId="8" xfId="14" applyNumberFormat="1" applyFont="1" applyFill="1" applyBorder="1" applyAlignment="1">
      <alignment vertical="center"/>
    </xf>
    <xf numFmtId="166" fontId="5" fillId="0" borderId="9" xfId="6" applyNumberFormat="1" applyFont="1" applyFill="1" applyBorder="1" applyAlignment="1">
      <alignment horizontal="right" vertical="center"/>
    </xf>
    <xf numFmtId="166" fontId="5" fillId="0" borderId="8" xfId="14" applyNumberFormat="1" applyFont="1" applyFill="1" applyBorder="1" applyAlignment="1">
      <alignment horizontal="right" vertical="center"/>
    </xf>
    <xf numFmtId="170" fontId="5" fillId="0" borderId="2" xfId="6" applyNumberFormat="1" applyFont="1" applyFill="1" applyAlignment="1">
      <alignment horizontal="right" vertical="center"/>
    </xf>
    <xf numFmtId="167" fontId="5" fillId="0" borderId="2" xfId="6" applyNumberFormat="1" applyFont="1" applyFill="1" applyAlignment="1">
      <alignment vertical="center"/>
    </xf>
    <xf numFmtId="167" fontId="5" fillId="0" borderId="2" xfId="6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/>
    </xf>
    <xf numFmtId="167" fontId="5" fillId="0" borderId="8" xfId="6" applyNumberFormat="1" applyFont="1" applyFill="1" applyBorder="1" applyAlignment="1">
      <alignment horizontal="right" vertical="center"/>
    </xf>
    <xf numFmtId="167" fontId="5" fillId="0" borderId="2" xfId="6" applyNumberFormat="1" applyFont="1" applyFill="1" applyAlignment="1">
      <alignment horizontal="right" vertical="center"/>
    </xf>
    <xf numFmtId="166" fontId="5" fillId="0" borderId="2" xfId="6" applyNumberFormat="1" applyFont="1" applyFill="1" applyAlignment="1">
      <alignment horizontal="right" vertical="center"/>
    </xf>
    <xf numFmtId="166" fontId="5" fillId="0" borderId="8" xfId="15" applyNumberFormat="1" applyFont="1" applyFill="1" applyBorder="1" applyAlignment="1">
      <alignment horizontal="right" vertical="center"/>
    </xf>
    <xf numFmtId="166" fontId="5" fillId="0" borderId="2" xfId="18" applyNumberFormat="1" applyFont="1" applyFill="1" applyBorder="1" applyAlignment="1">
      <alignment horizontal="right" vertical="center"/>
    </xf>
    <xf numFmtId="166" fontId="5" fillId="0" borderId="2" xfId="6" applyNumberFormat="1" applyFont="1" applyFill="1" applyAlignment="1">
      <alignment vertical="center"/>
    </xf>
    <xf numFmtId="165" fontId="5" fillId="0" borderId="8" xfId="3" applyNumberFormat="1" applyFont="1" applyBorder="1" applyAlignment="1">
      <alignment horizontal="right" vertical="center"/>
    </xf>
    <xf numFmtId="165" fontId="6" fillId="0" borderId="2" xfId="4" quotePrefix="1" applyNumberFormat="1" applyFont="1" applyAlignment="1">
      <alignment horizontal="right" vertical="center" wrapText="1"/>
    </xf>
    <xf numFmtId="165" fontId="6" fillId="0" borderId="2" xfId="4" quotePrefix="1" applyNumberFormat="1" applyFont="1" applyAlignment="1">
      <alignment horizontal="right" vertical="center"/>
    </xf>
    <xf numFmtId="165" fontId="6" fillId="0" borderId="2" xfId="3" applyNumberFormat="1" applyFont="1" applyAlignment="1">
      <alignment horizontal="right" vertical="center"/>
    </xf>
    <xf numFmtId="167" fontId="5" fillId="0" borderId="2" xfId="3" applyNumberFormat="1" applyFont="1" applyAlignment="1">
      <alignment horizontal="right" vertical="center"/>
    </xf>
    <xf numFmtId="167" fontId="5" fillId="0" borderId="8" xfId="3" applyNumberFormat="1" applyFont="1" applyBorder="1" applyAlignment="1">
      <alignment horizontal="right" vertical="center"/>
    </xf>
    <xf numFmtId="166" fontId="6" fillId="0" borderId="2" xfId="4" applyNumberFormat="1" applyFont="1" applyAlignment="1">
      <alignment horizontal="right" vertical="center"/>
    </xf>
    <xf numFmtId="171" fontId="5" fillId="0" borderId="2" xfId="6" applyNumberFormat="1" applyFont="1" applyFill="1" applyAlignment="1">
      <alignment vertical="center"/>
    </xf>
    <xf numFmtId="171" fontId="5" fillId="0" borderId="2" xfId="6" applyNumberFormat="1" applyFont="1" applyFill="1" applyBorder="1" applyAlignment="1">
      <alignment horizontal="right" vertical="center"/>
    </xf>
    <xf numFmtId="37" fontId="6" fillId="0" borderId="2" xfId="4" quotePrefix="1" applyNumberFormat="1" applyFont="1" applyAlignment="1">
      <alignment horizontal="left" vertical="center"/>
    </xf>
    <xf numFmtId="164" fontId="5" fillId="0" borderId="2" xfId="3" applyNumberFormat="1" applyFont="1" applyAlignment="1">
      <alignment horizontal="right" vertical="center"/>
    </xf>
    <xf numFmtId="164" fontId="5" fillId="0" borderId="8" xfId="3" applyNumberFormat="1" applyFont="1" applyBorder="1" applyAlignment="1">
      <alignment horizontal="right" vertical="center"/>
    </xf>
    <xf numFmtId="0" fontId="6" fillId="0" borderId="2" xfId="3" applyFont="1" applyAlignment="1">
      <alignment horizontal="center" vertical="center"/>
    </xf>
    <xf numFmtId="165" fontId="6" fillId="0" borderId="2" xfId="3" applyNumberFormat="1" applyFont="1" applyAlignment="1">
      <alignment horizontal="center" vertical="center"/>
    </xf>
    <xf numFmtId="165" fontId="6" fillId="0" borderId="2" xfId="4" applyNumberFormat="1" applyFont="1" applyAlignment="1">
      <alignment horizontal="right" vertical="center" wrapText="1"/>
    </xf>
    <xf numFmtId="0" fontId="6" fillId="0" borderId="8" xfId="3" applyFont="1" applyBorder="1" applyAlignment="1">
      <alignment horizontal="center" vertical="center"/>
    </xf>
    <xf numFmtId="164" fontId="6" fillId="0" borderId="2" xfId="3" applyNumberFormat="1" applyFont="1" applyAlignment="1">
      <alignment horizontal="right" vertical="center"/>
    </xf>
    <xf numFmtId="170" fontId="5" fillId="0" borderId="2" xfId="6" applyNumberFormat="1" applyFont="1" applyFill="1" applyAlignment="1">
      <alignment vertical="center"/>
    </xf>
    <xf numFmtId="0" fontId="5" fillId="0" borderId="2" xfId="1" applyFont="1" applyAlignment="1">
      <alignment horizontal="left" vertical="center"/>
    </xf>
    <xf numFmtId="0" fontId="5" fillId="0" borderId="2" xfId="3" quotePrefix="1" applyFont="1" applyAlignment="1">
      <alignment horizontal="left" vertical="center"/>
    </xf>
    <xf numFmtId="0" fontId="5" fillId="0" borderId="2" xfId="16" applyFont="1" applyAlignment="1">
      <alignment vertical="center"/>
    </xf>
    <xf numFmtId="0" fontId="5" fillId="0" borderId="2" xfId="1" applyFont="1" applyAlignment="1">
      <alignment vertical="center"/>
    </xf>
    <xf numFmtId="0" fontId="5" fillId="0" borderId="2" xfId="17" applyFont="1" applyAlignment="1">
      <alignment vertical="center"/>
    </xf>
    <xf numFmtId="166" fontId="5" fillId="0" borderId="2" xfId="1" applyNumberFormat="1" applyFont="1" applyAlignment="1" applyProtection="1">
      <alignment horizontal="right" vertical="center"/>
      <protection locked="0"/>
    </xf>
    <xf numFmtId="166" fontId="6" fillId="0" borderId="2" xfId="1" applyNumberFormat="1" applyFont="1" applyAlignment="1" applyProtection="1">
      <alignment horizontal="right" vertical="center"/>
      <protection locked="0"/>
    </xf>
    <xf numFmtId="0" fontId="6" fillId="0" borderId="2" xfId="1" applyFont="1" applyAlignment="1" applyProtection="1">
      <alignment horizontal="left" vertical="center"/>
      <protection locked="0"/>
    </xf>
    <xf numFmtId="0" fontId="6" fillId="0" borderId="8" xfId="1" applyFont="1" applyBorder="1" applyAlignment="1">
      <alignment horizontal="left" vertical="center"/>
    </xf>
    <xf numFmtId="166" fontId="5" fillId="0" borderId="8" xfId="1" applyNumberFormat="1" applyFont="1" applyBorder="1" applyAlignment="1" applyProtection="1">
      <alignment horizontal="right" vertical="center"/>
      <protection locked="0"/>
    </xf>
    <xf numFmtId="166" fontId="6" fillId="0" borderId="8" xfId="1" applyNumberFormat="1" applyFont="1" applyBorder="1" applyAlignment="1" applyProtection="1">
      <alignment horizontal="right" vertical="center"/>
      <protection locked="0"/>
    </xf>
    <xf numFmtId="0" fontId="5" fillId="0" borderId="2" xfId="1" applyFont="1" applyAlignment="1" applyProtection="1">
      <alignment vertical="center"/>
      <protection locked="0"/>
    </xf>
    <xf numFmtId="166" fontId="6" fillId="0" borderId="2" xfId="1" applyNumberFormat="1" applyFont="1" applyAlignment="1">
      <alignment horizontal="right" vertical="center"/>
    </xf>
    <xf numFmtId="166" fontId="5" fillId="0" borderId="2" xfId="1" applyNumberFormat="1" applyFont="1" applyAlignment="1">
      <alignment vertical="center"/>
    </xf>
    <xf numFmtId="0" fontId="6" fillId="0" borderId="2" xfId="1" applyFont="1" applyAlignment="1" applyProtection="1">
      <alignment vertical="center"/>
      <protection locked="0"/>
    </xf>
    <xf numFmtId="166" fontId="6" fillId="0" borderId="8" xfId="4" applyNumberFormat="1" applyFont="1" applyBorder="1" applyAlignment="1">
      <alignment horizontal="right" vertical="center"/>
    </xf>
    <xf numFmtId="166" fontId="6" fillId="0" borderId="2" xfId="4" quotePrefix="1" applyNumberFormat="1" applyFont="1" applyAlignment="1">
      <alignment horizontal="right" vertical="center"/>
    </xf>
    <xf numFmtId="0" fontId="5" fillId="0" borderId="2" xfId="1" applyFont="1" applyAlignment="1">
      <alignment horizontal="right" vertical="center"/>
    </xf>
    <xf numFmtId="166" fontId="5" fillId="0" borderId="2" xfId="1" applyNumberFormat="1" applyFont="1" applyAlignment="1">
      <alignment horizontal="right" vertical="center"/>
    </xf>
    <xf numFmtId="0" fontId="5" fillId="0" borderId="2" xfId="2" applyFont="1" applyAlignment="1">
      <alignment vertical="center"/>
    </xf>
    <xf numFmtId="0" fontId="5" fillId="0" borderId="2" xfId="1" applyFont="1" applyAlignment="1" applyProtection="1">
      <alignment horizontal="center" vertical="center"/>
      <protection locked="0"/>
    </xf>
    <xf numFmtId="166" fontId="5" fillId="0" borderId="8" xfId="1" applyNumberFormat="1" applyFont="1" applyBorder="1" applyAlignment="1">
      <alignment horizontal="right" vertical="center"/>
    </xf>
    <xf numFmtId="0" fontId="5" fillId="0" borderId="2" xfId="1" applyFont="1" applyAlignment="1" applyProtection="1">
      <alignment horizontal="left" vertical="center"/>
      <protection locked="0"/>
    </xf>
    <xf numFmtId="0" fontId="6" fillId="0" borderId="2" xfId="1" applyFont="1" applyAlignment="1" applyProtection="1">
      <alignment horizontal="center" vertical="center"/>
      <protection locked="0"/>
    </xf>
    <xf numFmtId="166" fontId="5" fillId="0" borderId="11" xfId="1" applyNumberFormat="1" applyFont="1" applyBorder="1" applyAlignment="1" applyProtection="1">
      <alignment horizontal="right" vertical="center"/>
      <protection locked="0"/>
    </xf>
    <xf numFmtId="166" fontId="5" fillId="0" borderId="8" xfId="1" applyNumberFormat="1" applyFont="1" applyBorder="1" applyAlignment="1">
      <alignment vertical="center"/>
    </xf>
    <xf numFmtId="166" fontId="6" fillId="0" borderId="2" xfId="1" applyNumberFormat="1" applyFont="1" applyAlignment="1" applyProtection="1">
      <alignment vertical="center"/>
      <protection locked="0"/>
    </xf>
    <xf numFmtId="166" fontId="6" fillId="0" borderId="2" xfId="1" applyNumberFormat="1" applyFont="1" applyAlignment="1" applyProtection="1">
      <alignment horizontal="center" vertical="center"/>
      <protection locked="0"/>
    </xf>
    <xf numFmtId="0" fontId="6" fillId="0" borderId="2" xfId="1" quotePrefix="1" applyFont="1" applyAlignment="1" applyProtection="1">
      <alignment horizontal="left" vertical="center"/>
      <protection locked="0"/>
    </xf>
    <xf numFmtId="167" fontId="6" fillId="0" borderId="2" xfId="3" applyNumberFormat="1" applyFont="1" applyAlignment="1">
      <alignment vertical="center"/>
    </xf>
    <xf numFmtId="0" fontId="5" fillId="0" borderId="2" xfId="3" applyFont="1" applyAlignment="1">
      <alignment horizontal="center" vertical="center" wrapText="1"/>
    </xf>
    <xf numFmtId="0" fontId="5" fillId="0" borderId="2" xfId="3" applyFont="1" applyAlignment="1">
      <alignment horizontal="justify" vertical="center" wrapText="1"/>
    </xf>
    <xf numFmtId="167" fontId="5" fillId="0" borderId="2" xfId="3" applyNumberFormat="1" applyFont="1" applyAlignment="1">
      <alignment vertical="center"/>
    </xf>
    <xf numFmtId="0" fontId="5" fillId="0" borderId="2" xfId="12" applyFont="1" applyAlignment="1">
      <alignment horizontal="left" vertical="center"/>
    </xf>
    <xf numFmtId="0" fontId="5" fillId="0" borderId="2" xfId="12" applyFont="1" applyAlignment="1">
      <alignment vertical="center"/>
    </xf>
    <xf numFmtId="167" fontId="5" fillId="0" borderId="2" xfId="12" applyNumberFormat="1" applyFont="1" applyAlignment="1">
      <alignment vertical="center"/>
    </xf>
    <xf numFmtId="0" fontId="5" fillId="0" borderId="2" xfId="12" quotePrefix="1" applyFont="1" applyAlignment="1">
      <alignment vertical="center"/>
    </xf>
    <xf numFmtId="164" fontId="5" fillId="0" borderId="2" xfId="3" applyNumberFormat="1" applyFont="1" applyAlignment="1">
      <alignment vertical="center"/>
    </xf>
    <xf numFmtId="164" fontId="5" fillId="0" borderId="8" xfId="3" applyNumberFormat="1" applyFont="1" applyBorder="1" applyAlignment="1">
      <alignment vertical="center"/>
    </xf>
    <xf numFmtId="165" fontId="5" fillId="0" borderId="2" xfId="3" applyNumberFormat="1" applyFont="1" applyAlignment="1">
      <alignment vertical="center"/>
    </xf>
    <xf numFmtId="164" fontId="6" fillId="0" borderId="2" xfId="4" applyNumberFormat="1" applyFont="1" applyAlignment="1">
      <alignment horizontal="center" vertical="center"/>
    </xf>
    <xf numFmtId="164" fontId="6" fillId="0" borderId="2" xfId="4" applyNumberFormat="1" applyFont="1" applyAlignment="1">
      <alignment vertical="center"/>
    </xf>
    <xf numFmtId="0" fontId="6" fillId="0" borderId="8" xfId="4" applyFont="1" applyBorder="1" applyAlignment="1">
      <alignment horizontal="center" vertical="center"/>
    </xf>
    <xf numFmtId="165" fontId="5" fillId="0" borderId="2" xfId="5" applyNumberFormat="1" applyFont="1" applyAlignment="1">
      <alignment horizontal="right" vertical="center"/>
    </xf>
    <xf numFmtId="0" fontId="6" fillId="0" borderId="2" xfId="3" quotePrefix="1" applyFont="1" applyAlignment="1">
      <alignment vertical="center"/>
    </xf>
    <xf numFmtId="166" fontId="5" fillId="0" borderId="2" xfId="5" applyNumberFormat="1" applyFont="1" applyAlignment="1">
      <alignment horizontal="right" vertical="center"/>
    </xf>
    <xf numFmtId="0" fontId="5" fillId="0" borderId="2" xfId="5" applyFont="1" applyAlignment="1">
      <alignment horizontal="right" vertical="center"/>
    </xf>
    <xf numFmtId="0" fontId="6" fillId="0" borderId="2" xfId="1" applyFont="1" applyAlignment="1">
      <alignment horizontal="left" vertical="center"/>
    </xf>
    <xf numFmtId="0" fontId="6" fillId="0" borderId="2" xfId="1" applyFont="1" applyAlignment="1">
      <alignment horizontal="right" vertical="center"/>
    </xf>
    <xf numFmtId="168" fontId="5" fillId="0" borderId="2" xfId="3" applyNumberFormat="1" applyFont="1" applyAlignment="1">
      <alignment vertical="center"/>
    </xf>
    <xf numFmtId="0" fontId="5" fillId="0" borderId="8" xfId="4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/>
    <xf numFmtId="37" fontId="6" fillId="0" borderId="1" xfId="0" quotePrefix="1" applyNumberFormat="1" applyFont="1" applyBorder="1" applyAlignment="1">
      <alignment horizontal="left" vertical="center"/>
    </xf>
    <xf numFmtId="37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/>
    <xf numFmtId="37" fontId="6" fillId="0" borderId="8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7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2" xfId="3" applyFont="1"/>
    <xf numFmtId="0" fontId="5" fillId="0" borderId="2" xfId="3" applyFont="1" applyAlignment="1">
      <alignment horizontal="center"/>
    </xf>
    <xf numFmtId="0" fontId="5" fillId="0" borderId="2" xfId="8" applyAlignment="1">
      <alignment vertical="center"/>
    </xf>
    <xf numFmtId="167" fontId="5" fillId="0" borderId="2" xfId="9" applyNumberFormat="1" applyFill="1" applyBorder="1" applyAlignment="1">
      <alignment horizontal="right" vertical="center"/>
    </xf>
    <xf numFmtId="165" fontId="5" fillId="0" borderId="2" xfId="11" applyNumberFormat="1" applyAlignment="1">
      <alignment vertical="center"/>
    </xf>
    <xf numFmtId="165" fontId="5" fillId="0" borderId="2" xfId="11" quotePrefix="1" applyNumberFormat="1" applyAlignment="1">
      <alignment vertical="center"/>
    </xf>
    <xf numFmtId="166" fontId="5" fillId="0" borderId="9" xfId="9" applyNumberForma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5" fontId="6" fillId="0" borderId="8" xfId="4" applyNumberFormat="1" applyFont="1" applyBorder="1" applyAlignment="1">
      <alignment horizontal="right" vertical="center"/>
    </xf>
    <xf numFmtId="0" fontId="6" fillId="0" borderId="2" xfId="3" applyFont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164" fontId="6" fillId="0" borderId="8" xfId="1" applyNumberFormat="1" applyFont="1" applyBorder="1" applyAlignment="1" applyProtection="1">
      <alignment horizontal="right" vertical="center"/>
      <protection locked="0"/>
    </xf>
    <xf numFmtId="166" fontId="6" fillId="0" borderId="10" xfId="1" applyNumberFormat="1" applyFont="1" applyBorder="1" applyAlignment="1" applyProtection="1">
      <alignment horizontal="center" vertical="center"/>
      <protection locked="0"/>
    </xf>
    <xf numFmtId="166" fontId="6" fillId="0" borderId="8" xfId="1" applyNumberFormat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left" vertical="center"/>
      <protection locked="0"/>
    </xf>
    <xf numFmtId="165" fontId="6" fillId="0" borderId="8" xfId="4" applyNumberFormat="1" applyFont="1" applyBorder="1" applyAlignment="1">
      <alignment horizontal="right" vertical="center" wrapText="1"/>
    </xf>
    <xf numFmtId="0" fontId="5" fillId="0" borderId="2" xfId="3" applyFont="1" applyAlignment="1">
      <alignment horizontal="left" vertical="center" wrapText="1"/>
    </xf>
    <xf numFmtId="0" fontId="5" fillId="0" borderId="2" xfId="3" applyFont="1" applyAlignment="1">
      <alignment horizontal="left" vertical="center"/>
    </xf>
  </cellXfs>
  <cellStyles count="19">
    <cellStyle name="Comma 2" xfId="6" xr:uid="{B7FFDFE1-CF92-4586-A9CC-B9A482B38619}"/>
    <cellStyle name="Comma 2 2" xfId="10" xr:uid="{3DF3470D-28C1-4300-9843-6AD0797E6BAF}"/>
    <cellStyle name="Comma 2 3" xfId="14" xr:uid="{A6DAC011-FB34-4EEB-8F7B-582ED3B78748}"/>
    <cellStyle name="Comma 2 3 10" xfId="18" xr:uid="{1869D17A-DE59-466A-B6FA-CB2DC6B57124}"/>
    <cellStyle name="Comma 3" xfId="9" xr:uid="{32B10C91-AE40-4000-A323-635F086C1A70}"/>
    <cellStyle name="Comma 3 5" xfId="13" xr:uid="{6F286AA8-1128-4681-B2D8-C99310B8F43F}"/>
    <cellStyle name="Comma 4" xfId="15" xr:uid="{07B1734E-7B4E-42DA-B5DD-628712AB05CE}"/>
    <cellStyle name="Comma_PAE(T)_310309" xfId="7" xr:uid="{32E9E100-F009-4085-8A1D-A41FA5ED562E}"/>
    <cellStyle name="Normal" xfId="0" builtinId="0"/>
    <cellStyle name="Normal 2" xfId="3" xr:uid="{4380026E-D8F4-4E98-A7C3-3659F00632CB}"/>
    <cellStyle name="Normal 2 2" xfId="1" xr:uid="{58C035DD-56BD-46A2-B5E8-6B871F1A20AA}"/>
    <cellStyle name="Normal 3 2 6" xfId="2" xr:uid="{EACF854D-5155-4149-A7DF-B08EDD4F471D}"/>
    <cellStyle name="Normal 40" xfId="12" xr:uid="{6A5E1A2D-9A5E-4BD8-82F3-7783FDAE7887}"/>
    <cellStyle name="Normal 43" xfId="16" xr:uid="{549B33A2-44EB-4DD9-A775-8FB96D6BA28A}"/>
    <cellStyle name="Normal 46" xfId="17" xr:uid="{B736BAF6-31FF-4DEA-8CF6-F321029AE9F3}"/>
    <cellStyle name="Normal 71" xfId="11" xr:uid="{AFAFDB73-049B-4166-8E64-32C06C34C754}"/>
    <cellStyle name="Normal_Noble-E04" xfId="4" xr:uid="{BAF758D1-173F-46D1-9701-FA52FEBF9B44}"/>
    <cellStyle name="Normal_PAE(T)_310309" xfId="5" xr:uid="{9260EAD1-66D5-4640-BDD5-67B8287195CD}"/>
    <cellStyle name="Normal_PAE_FS" xfId="8" xr:uid="{639DCE4F-1F69-42ED-B21C-08681642B058}"/>
  </cellStyles>
  <dxfs count="0"/>
  <tableStyles count="0" defaultTableStyle="TableStyleMedium2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5d53\E2_Siamgas_Mar2024%20(Q1).xlsx" TargetMode="External"/><Relationship Id="rId1" Type="http://schemas.openxmlformats.org/officeDocument/2006/relationships/externalLinkPath" Target="/Users/dpongvitay001/AppData/Local/Temp/wz5d53/E2_Siamgas_Mar2024%20(Q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&amp;S 2-4"/>
      <sheetName val="P&amp;L 5"/>
      <sheetName val="PL6"/>
      <sheetName val="Equity-conso7"/>
      <sheetName val="Equity-Separate8"/>
      <sheetName val="CF9-11"/>
    </sheetNames>
    <sheetDataSet>
      <sheetData sheetId="0">
        <row r="56">
          <cell r="A56" t="str">
            <v>The accompanying notes form part of this interim financial information.</v>
          </cell>
        </row>
      </sheetData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2"/>
  <sheetViews>
    <sheetView tabSelected="1" topLeftCell="A140" zoomScale="115" zoomScaleNormal="115" zoomScaleSheetLayoutView="90" workbookViewId="0">
      <selection activeCell="H83" sqref="H83"/>
    </sheetView>
  </sheetViews>
  <sheetFormatPr defaultColWidth="14.44140625" defaultRowHeight="15" customHeight="1" x14ac:dyDescent="0.25"/>
  <cols>
    <col min="1" max="2" width="1.6640625" style="133" customWidth="1"/>
    <col min="3" max="3" width="34.44140625" style="133" customWidth="1"/>
    <col min="4" max="4" width="5.6640625" style="133" customWidth="1"/>
    <col min="5" max="5" width="0.6640625" style="133" customWidth="1"/>
    <col min="6" max="6" width="14.6640625" style="133" customWidth="1"/>
    <col min="7" max="7" width="0.6640625" style="133" customWidth="1"/>
    <col min="8" max="8" width="14.6640625" style="133" customWidth="1"/>
    <col min="9" max="9" width="0.6640625" style="133" customWidth="1"/>
    <col min="10" max="10" width="14.6640625" style="133" customWidth="1"/>
    <col min="11" max="11" width="0.6640625" style="133" customWidth="1"/>
    <col min="12" max="12" width="14.6640625" style="133" customWidth="1"/>
    <col min="13" max="16384" width="14.44140625" style="133"/>
  </cols>
  <sheetData>
    <row r="1" spans="1:12" ht="16.5" customHeight="1" x14ac:dyDescent="0.25">
      <c r="A1" s="128" t="s">
        <v>0</v>
      </c>
      <c r="B1" s="129"/>
      <c r="C1" s="129"/>
      <c r="D1" s="130"/>
      <c r="E1" s="131"/>
      <c r="F1" s="132"/>
      <c r="G1" s="131"/>
      <c r="H1" s="132"/>
      <c r="I1" s="132"/>
      <c r="J1" s="132"/>
      <c r="K1" s="132"/>
      <c r="L1" s="132"/>
    </row>
    <row r="2" spans="1:12" ht="16.5" customHeight="1" x14ac:dyDescent="0.25">
      <c r="A2" s="129" t="s">
        <v>1</v>
      </c>
      <c r="B2" s="129"/>
      <c r="C2" s="129"/>
      <c r="D2" s="130"/>
      <c r="E2" s="131"/>
      <c r="F2" s="132"/>
      <c r="G2" s="131"/>
      <c r="H2" s="132"/>
      <c r="I2" s="132"/>
      <c r="J2" s="132"/>
      <c r="K2" s="132"/>
      <c r="L2" s="132"/>
    </row>
    <row r="3" spans="1:12" ht="16.5" customHeight="1" x14ac:dyDescent="0.25">
      <c r="A3" s="134" t="s">
        <v>185</v>
      </c>
      <c r="B3" s="135"/>
      <c r="C3" s="135"/>
      <c r="D3" s="136"/>
      <c r="E3" s="137"/>
      <c r="F3" s="138"/>
      <c r="G3" s="137"/>
      <c r="H3" s="138"/>
      <c r="I3" s="138"/>
      <c r="J3" s="138"/>
      <c r="K3" s="138"/>
      <c r="L3" s="138"/>
    </row>
    <row r="4" spans="1:12" ht="16.5" customHeight="1" x14ac:dyDescent="0.25">
      <c r="A4" s="139"/>
      <c r="B4" s="139"/>
      <c r="C4" s="139"/>
      <c r="D4" s="127"/>
      <c r="E4" s="140"/>
      <c r="F4" s="141"/>
      <c r="G4" s="140"/>
      <c r="H4" s="141"/>
      <c r="I4" s="141"/>
      <c r="J4" s="141"/>
      <c r="K4" s="141"/>
      <c r="L4" s="141"/>
    </row>
    <row r="5" spans="1:12" ht="16.5" customHeight="1" x14ac:dyDescent="0.25">
      <c r="A5" s="139"/>
      <c r="B5" s="139"/>
      <c r="C5" s="142"/>
      <c r="D5" s="127"/>
      <c r="E5" s="140"/>
      <c r="F5" s="141"/>
      <c r="G5" s="140"/>
      <c r="H5" s="141"/>
      <c r="I5" s="141"/>
      <c r="J5" s="141"/>
      <c r="K5" s="141"/>
      <c r="L5" s="141"/>
    </row>
    <row r="6" spans="1:12" ht="16.5" customHeight="1" x14ac:dyDescent="0.25">
      <c r="A6" s="139"/>
      <c r="B6" s="139"/>
      <c r="C6" s="139"/>
      <c r="D6" s="127"/>
      <c r="E6" s="143"/>
      <c r="F6" s="179" t="s">
        <v>2</v>
      </c>
      <c r="G6" s="180"/>
      <c r="H6" s="180"/>
      <c r="I6" s="141"/>
      <c r="J6" s="179" t="s">
        <v>3</v>
      </c>
      <c r="K6" s="180"/>
      <c r="L6" s="180"/>
    </row>
    <row r="7" spans="1:12" ht="16.5" customHeight="1" x14ac:dyDescent="0.25">
      <c r="A7" s="139"/>
      <c r="B7" s="139"/>
      <c r="C7" s="139"/>
      <c r="D7" s="127"/>
      <c r="E7" s="143"/>
      <c r="F7" s="144" t="s">
        <v>4</v>
      </c>
      <c r="G7" s="145"/>
      <c r="H7" s="145" t="s">
        <v>5</v>
      </c>
      <c r="I7" s="141"/>
      <c r="J7" s="144" t="s">
        <v>4</v>
      </c>
      <c r="K7" s="145"/>
      <c r="L7" s="145" t="s">
        <v>5</v>
      </c>
    </row>
    <row r="8" spans="1:12" ht="16.5" customHeight="1" x14ac:dyDescent="0.25">
      <c r="A8" s="139"/>
      <c r="B8" s="139"/>
      <c r="C8" s="139"/>
      <c r="D8" s="127"/>
      <c r="E8" s="143"/>
      <c r="F8" s="144" t="s">
        <v>184</v>
      </c>
      <c r="G8" s="145"/>
      <c r="H8" s="145" t="s">
        <v>6</v>
      </c>
      <c r="I8" s="141"/>
      <c r="J8" s="144" t="s">
        <v>184</v>
      </c>
      <c r="K8" s="145"/>
      <c r="L8" s="145" t="s">
        <v>6</v>
      </c>
    </row>
    <row r="9" spans="1:12" ht="16.5" customHeight="1" x14ac:dyDescent="0.25">
      <c r="A9" s="142"/>
      <c r="B9" s="142"/>
      <c r="C9" s="139"/>
      <c r="D9" s="130"/>
      <c r="E9" s="131"/>
      <c r="F9" s="144" t="s">
        <v>186</v>
      </c>
      <c r="G9" s="145"/>
      <c r="H9" s="144" t="s">
        <v>7</v>
      </c>
      <c r="I9" s="146"/>
      <c r="J9" s="144" t="s">
        <v>186</v>
      </c>
      <c r="K9" s="145"/>
      <c r="L9" s="144" t="s">
        <v>7</v>
      </c>
    </row>
    <row r="10" spans="1:12" ht="16.5" customHeight="1" x14ac:dyDescent="0.25">
      <c r="A10" s="142"/>
      <c r="B10" s="142"/>
      <c r="C10" s="139"/>
      <c r="D10" s="136" t="s">
        <v>8</v>
      </c>
      <c r="E10" s="131"/>
      <c r="F10" s="147" t="s">
        <v>9</v>
      </c>
      <c r="G10" s="148"/>
      <c r="H10" s="147" t="s">
        <v>9</v>
      </c>
      <c r="I10" s="146"/>
      <c r="J10" s="147" t="s">
        <v>9</v>
      </c>
      <c r="K10" s="148"/>
      <c r="L10" s="147" t="s">
        <v>9</v>
      </c>
    </row>
    <row r="11" spans="1:12" ht="16.5" customHeight="1" x14ac:dyDescent="0.25">
      <c r="A11" s="142"/>
      <c r="B11" s="142"/>
      <c r="C11" s="139"/>
      <c r="D11" s="130"/>
      <c r="E11" s="131"/>
      <c r="F11" s="149"/>
      <c r="G11" s="131"/>
      <c r="H11" s="146"/>
      <c r="I11" s="146"/>
      <c r="J11" s="149"/>
      <c r="K11" s="146"/>
      <c r="L11" s="146"/>
    </row>
    <row r="12" spans="1:12" ht="16.5" customHeight="1" x14ac:dyDescent="0.25">
      <c r="A12" s="142" t="s">
        <v>10</v>
      </c>
      <c r="B12" s="139"/>
      <c r="C12" s="139"/>
      <c r="D12" s="127"/>
      <c r="E12" s="140"/>
      <c r="F12" s="150"/>
      <c r="G12" s="140"/>
      <c r="H12" s="141"/>
      <c r="I12" s="141"/>
      <c r="J12" s="150"/>
      <c r="K12" s="141"/>
      <c r="L12" s="141"/>
    </row>
    <row r="13" spans="1:12" ht="7.5" customHeight="1" x14ac:dyDescent="0.25">
      <c r="A13" s="142"/>
      <c r="B13" s="139"/>
      <c r="C13" s="139"/>
      <c r="D13" s="127"/>
      <c r="E13" s="140"/>
      <c r="F13" s="150"/>
      <c r="G13" s="140"/>
      <c r="H13" s="141"/>
      <c r="I13" s="141"/>
      <c r="J13" s="150"/>
      <c r="K13" s="141"/>
      <c r="L13" s="141"/>
    </row>
    <row r="14" spans="1:12" ht="16.5" customHeight="1" x14ac:dyDescent="0.25">
      <c r="A14" s="142" t="s">
        <v>11</v>
      </c>
      <c r="B14" s="139"/>
      <c r="C14" s="139"/>
      <c r="D14" s="127"/>
      <c r="E14" s="140"/>
      <c r="F14" s="150"/>
      <c r="G14" s="140"/>
      <c r="H14" s="141"/>
      <c r="I14" s="141"/>
      <c r="J14" s="150"/>
      <c r="K14" s="141"/>
      <c r="L14" s="141"/>
    </row>
    <row r="15" spans="1:12" ht="7.5" customHeight="1" x14ac:dyDescent="0.25">
      <c r="A15" s="142"/>
      <c r="B15" s="139"/>
      <c r="C15" s="139"/>
      <c r="D15" s="127"/>
      <c r="E15" s="140"/>
      <c r="F15" s="150"/>
      <c r="G15" s="140"/>
      <c r="H15" s="141"/>
      <c r="I15" s="141"/>
      <c r="J15" s="150"/>
      <c r="K15" s="141"/>
      <c r="L15" s="141"/>
    </row>
    <row r="16" spans="1:12" ht="16.5" customHeight="1" x14ac:dyDescent="0.25">
      <c r="A16" s="139" t="s">
        <v>12</v>
      </c>
      <c r="B16" s="139"/>
      <c r="C16" s="139"/>
      <c r="D16" s="127"/>
      <c r="E16" s="140"/>
      <c r="F16" s="151">
        <v>4274407</v>
      </c>
      <c r="G16" s="152"/>
      <c r="H16" s="153">
        <v>3749438</v>
      </c>
      <c r="I16" s="152"/>
      <c r="J16" s="151">
        <v>485418</v>
      </c>
      <c r="K16" s="152"/>
      <c r="L16" s="153">
        <v>876400</v>
      </c>
    </row>
    <row r="17" spans="1:12" ht="16.5" customHeight="1" x14ac:dyDescent="0.25">
      <c r="A17" s="139" t="s">
        <v>13</v>
      </c>
      <c r="B17" s="139"/>
      <c r="C17" s="139"/>
      <c r="D17" s="139"/>
      <c r="E17" s="140"/>
      <c r="F17" s="151"/>
      <c r="G17" s="152"/>
      <c r="H17" s="153"/>
      <c r="I17" s="152"/>
      <c r="J17" s="151"/>
      <c r="K17" s="152"/>
      <c r="L17" s="153"/>
    </row>
    <row r="18" spans="1:12" ht="16.5" customHeight="1" x14ac:dyDescent="0.25">
      <c r="A18" s="139"/>
      <c r="B18" s="139" t="s">
        <v>14</v>
      </c>
      <c r="C18" s="139"/>
      <c r="D18" s="127"/>
      <c r="E18" s="140"/>
      <c r="F18" s="151">
        <v>92793</v>
      </c>
      <c r="G18" s="152"/>
      <c r="H18" s="153">
        <v>92804</v>
      </c>
      <c r="I18" s="152"/>
      <c r="J18" s="151">
        <v>92793</v>
      </c>
      <c r="K18" s="152"/>
      <c r="L18" s="153">
        <v>92804</v>
      </c>
    </row>
    <row r="19" spans="1:12" ht="16.5" customHeight="1" x14ac:dyDescent="0.25">
      <c r="A19" s="139" t="s">
        <v>15</v>
      </c>
      <c r="B19" s="139"/>
      <c r="C19" s="139"/>
      <c r="D19" s="127">
        <v>7</v>
      </c>
      <c r="E19" s="140"/>
      <c r="F19" s="151">
        <v>5562652</v>
      </c>
      <c r="G19" s="152"/>
      <c r="H19" s="153">
        <v>6478174</v>
      </c>
      <c r="I19" s="152"/>
      <c r="J19" s="151">
        <v>463379</v>
      </c>
      <c r="K19" s="152"/>
      <c r="L19" s="153">
        <v>402364</v>
      </c>
    </row>
    <row r="20" spans="1:12" ht="16.5" customHeight="1" x14ac:dyDescent="0.25">
      <c r="A20" s="139" t="s">
        <v>16</v>
      </c>
      <c r="B20" s="139"/>
      <c r="C20" s="139"/>
      <c r="D20" s="127">
        <v>8</v>
      </c>
      <c r="E20" s="140"/>
      <c r="F20" s="151">
        <v>6859840</v>
      </c>
      <c r="G20" s="152"/>
      <c r="H20" s="153">
        <v>10182996</v>
      </c>
      <c r="I20" s="152"/>
      <c r="J20" s="151">
        <v>523489</v>
      </c>
      <c r="K20" s="152"/>
      <c r="L20" s="153">
        <v>370541</v>
      </c>
    </row>
    <row r="21" spans="1:12" ht="16.5" customHeight="1" x14ac:dyDescent="0.25">
      <c r="A21" s="139" t="s">
        <v>17</v>
      </c>
      <c r="B21" s="139"/>
      <c r="D21" s="127">
        <v>20</v>
      </c>
      <c r="E21" s="140"/>
      <c r="F21" s="151">
        <v>0</v>
      </c>
      <c r="G21" s="152"/>
      <c r="H21" s="153">
        <v>0</v>
      </c>
      <c r="I21" s="152"/>
      <c r="J21" s="151">
        <v>1435098</v>
      </c>
      <c r="K21" s="152"/>
      <c r="L21" s="153">
        <v>1353184</v>
      </c>
    </row>
    <row r="22" spans="1:12" ht="16.5" customHeight="1" x14ac:dyDescent="0.25">
      <c r="A22" s="139" t="s">
        <v>18</v>
      </c>
      <c r="B22" s="139"/>
      <c r="C22" s="139"/>
      <c r="D22" s="127"/>
      <c r="E22" s="140"/>
      <c r="F22" s="154">
        <v>282283</v>
      </c>
      <c r="G22" s="152"/>
      <c r="H22" s="155">
        <v>342315</v>
      </c>
      <c r="I22" s="152"/>
      <c r="J22" s="154">
        <v>13502</v>
      </c>
      <c r="K22" s="152"/>
      <c r="L22" s="155">
        <v>5828</v>
      </c>
    </row>
    <row r="23" spans="1:12" ht="7.5" customHeight="1" x14ac:dyDescent="0.25">
      <c r="A23" s="139"/>
      <c r="B23" s="139"/>
      <c r="C23" s="139"/>
      <c r="D23" s="127"/>
      <c r="E23" s="140"/>
      <c r="F23" s="156"/>
      <c r="G23" s="152"/>
      <c r="H23" s="152"/>
      <c r="I23" s="152"/>
      <c r="J23" s="156"/>
      <c r="K23" s="152"/>
      <c r="L23" s="152"/>
    </row>
    <row r="24" spans="1:12" ht="16.5" customHeight="1" x14ac:dyDescent="0.25">
      <c r="A24" s="142" t="s">
        <v>19</v>
      </c>
      <c r="B24" s="139"/>
      <c r="C24" s="139"/>
      <c r="D24" s="127"/>
      <c r="E24" s="140"/>
      <c r="F24" s="157">
        <f>SUM(F16:F22)</f>
        <v>17071975</v>
      </c>
      <c r="G24" s="152"/>
      <c r="H24" s="158">
        <f>SUM(H16:H22)</f>
        <v>20845727</v>
      </c>
      <c r="I24" s="152"/>
      <c r="J24" s="157">
        <f>SUM(J16:J22)</f>
        <v>3013679</v>
      </c>
      <c r="K24" s="152"/>
      <c r="L24" s="158">
        <f>SUM(L16:L22)</f>
        <v>3101121</v>
      </c>
    </row>
    <row r="25" spans="1:12" ht="16.5" customHeight="1" x14ac:dyDescent="0.25">
      <c r="A25" s="142"/>
      <c r="B25" s="139"/>
      <c r="C25" s="139"/>
      <c r="D25" s="127"/>
      <c r="E25" s="140"/>
      <c r="F25" s="156"/>
      <c r="G25" s="152"/>
      <c r="H25" s="152"/>
      <c r="I25" s="152"/>
      <c r="J25" s="156"/>
      <c r="K25" s="152"/>
      <c r="L25" s="152"/>
    </row>
    <row r="26" spans="1:12" ht="16.5" customHeight="1" x14ac:dyDescent="0.25">
      <c r="A26" s="142" t="s">
        <v>20</v>
      </c>
      <c r="B26" s="139"/>
      <c r="C26" s="139"/>
      <c r="D26" s="127"/>
      <c r="E26" s="140"/>
      <c r="F26" s="156"/>
      <c r="G26" s="152"/>
      <c r="H26" s="152"/>
      <c r="I26" s="152"/>
      <c r="J26" s="156"/>
      <c r="K26" s="152"/>
      <c r="L26" s="152"/>
    </row>
    <row r="27" spans="1:12" ht="7.5" customHeight="1" x14ac:dyDescent="0.25">
      <c r="A27" s="142"/>
      <c r="B27" s="139"/>
      <c r="C27" s="139"/>
      <c r="D27" s="127"/>
      <c r="E27" s="140"/>
      <c r="F27" s="156"/>
      <c r="G27" s="152"/>
      <c r="H27" s="152"/>
      <c r="I27" s="152"/>
      <c r="J27" s="156"/>
      <c r="K27" s="152"/>
      <c r="L27" s="152"/>
    </row>
    <row r="28" spans="1:12" ht="16.5" customHeight="1" x14ac:dyDescent="0.25">
      <c r="A28" s="139" t="s">
        <v>21</v>
      </c>
      <c r="B28" s="139"/>
      <c r="C28" s="139"/>
      <c r="D28" s="127">
        <v>9.1</v>
      </c>
      <c r="E28" s="140"/>
      <c r="F28" s="151">
        <v>0</v>
      </c>
      <c r="G28" s="152"/>
      <c r="H28" s="153">
        <v>0</v>
      </c>
      <c r="I28" s="152"/>
      <c r="J28" s="151">
        <v>16306574</v>
      </c>
      <c r="K28" s="152"/>
      <c r="L28" s="153">
        <v>16306574</v>
      </c>
    </row>
    <row r="29" spans="1:12" ht="16.5" customHeight="1" x14ac:dyDescent="0.25">
      <c r="A29" s="139" t="s">
        <v>22</v>
      </c>
      <c r="B29" s="139"/>
      <c r="C29" s="139"/>
      <c r="D29" s="127">
        <v>9.1999999999999993</v>
      </c>
      <c r="E29" s="140"/>
      <c r="F29" s="151">
        <v>2455173</v>
      </c>
      <c r="G29" s="152"/>
      <c r="H29" s="153">
        <v>2420286</v>
      </c>
      <c r="I29" s="152"/>
      <c r="J29" s="151">
        <v>371</v>
      </c>
      <c r="K29" s="152"/>
      <c r="L29" s="153">
        <v>371</v>
      </c>
    </row>
    <row r="30" spans="1:12" ht="16.5" customHeight="1" x14ac:dyDescent="0.25">
      <c r="A30" s="139" t="s">
        <v>23</v>
      </c>
      <c r="B30" s="139"/>
      <c r="C30" s="139"/>
      <c r="D30" s="127">
        <v>9.3000000000000007</v>
      </c>
      <c r="E30" s="140"/>
      <c r="F30" s="151">
        <v>29362</v>
      </c>
      <c r="G30" s="152"/>
      <c r="H30" s="153">
        <v>29602</v>
      </c>
      <c r="I30" s="152"/>
      <c r="J30" s="151">
        <v>3517</v>
      </c>
      <c r="K30" s="152"/>
      <c r="L30" s="153">
        <v>3517</v>
      </c>
    </row>
    <row r="31" spans="1:12" ht="16.5" customHeight="1" x14ac:dyDescent="0.25">
      <c r="A31" s="139" t="s">
        <v>24</v>
      </c>
      <c r="B31" s="139"/>
      <c r="C31" s="139"/>
      <c r="D31" s="127">
        <v>20</v>
      </c>
      <c r="E31" s="140"/>
      <c r="F31" s="151">
        <v>799013</v>
      </c>
      <c r="G31" s="152"/>
      <c r="H31" s="153">
        <v>831182</v>
      </c>
      <c r="I31" s="152"/>
      <c r="J31" s="151">
        <v>1772897</v>
      </c>
      <c r="K31" s="152"/>
      <c r="L31" s="153">
        <v>1843000</v>
      </c>
    </row>
    <row r="32" spans="1:12" ht="16.5" customHeight="1" x14ac:dyDescent="0.25">
      <c r="A32" s="139" t="s">
        <v>25</v>
      </c>
      <c r="B32" s="139"/>
      <c r="C32" s="139"/>
      <c r="D32" s="127"/>
      <c r="E32" s="140"/>
      <c r="F32" s="151">
        <v>966232</v>
      </c>
      <c r="G32" s="152"/>
      <c r="H32" s="153">
        <v>452624</v>
      </c>
      <c r="I32" s="152"/>
      <c r="J32" s="151">
        <v>1463865</v>
      </c>
      <c r="K32" s="152"/>
      <c r="L32" s="153">
        <v>1463865</v>
      </c>
    </row>
    <row r="33" spans="1:12" ht="16.5" customHeight="1" x14ac:dyDescent="0.25">
      <c r="A33" s="139" t="s">
        <v>26</v>
      </c>
      <c r="B33" s="139"/>
      <c r="C33" s="139"/>
      <c r="D33" s="127">
        <v>10</v>
      </c>
      <c r="E33" s="140"/>
      <c r="F33" s="151">
        <v>27414896</v>
      </c>
      <c r="G33" s="152"/>
      <c r="H33" s="153">
        <v>27544722</v>
      </c>
      <c r="I33" s="152"/>
      <c r="J33" s="151">
        <v>8968078</v>
      </c>
      <c r="K33" s="152"/>
      <c r="L33" s="153">
        <v>8984259</v>
      </c>
    </row>
    <row r="34" spans="1:12" ht="16.5" customHeight="1" x14ac:dyDescent="0.25">
      <c r="A34" s="139" t="s">
        <v>27</v>
      </c>
      <c r="B34" s="139"/>
      <c r="C34" s="139"/>
      <c r="D34" s="127">
        <v>11</v>
      </c>
      <c r="E34" s="140"/>
      <c r="F34" s="151">
        <v>1061670</v>
      </c>
      <c r="G34" s="152"/>
      <c r="H34" s="153">
        <v>1083452</v>
      </c>
      <c r="I34" s="152"/>
      <c r="J34" s="151">
        <v>172347</v>
      </c>
      <c r="K34" s="152"/>
      <c r="L34" s="153">
        <v>177630</v>
      </c>
    </row>
    <row r="35" spans="1:12" ht="16.5" customHeight="1" x14ac:dyDescent="0.25">
      <c r="A35" s="139" t="s">
        <v>28</v>
      </c>
      <c r="B35" s="139"/>
      <c r="C35" s="139"/>
      <c r="D35" s="127"/>
      <c r="E35" s="140"/>
      <c r="F35" s="151">
        <v>2723956</v>
      </c>
      <c r="G35" s="152"/>
      <c r="H35" s="153">
        <v>2723956</v>
      </c>
      <c r="I35" s="152"/>
      <c r="J35" s="151">
        <v>0</v>
      </c>
      <c r="K35" s="152"/>
      <c r="L35" s="153">
        <v>0</v>
      </c>
    </row>
    <row r="36" spans="1:12" ht="16.5" customHeight="1" x14ac:dyDescent="0.25">
      <c r="A36" s="139" t="s">
        <v>29</v>
      </c>
      <c r="B36" s="139"/>
      <c r="C36" s="139"/>
      <c r="D36" s="127">
        <v>10</v>
      </c>
      <c r="E36" s="140"/>
      <c r="F36" s="151">
        <v>42150</v>
      </c>
      <c r="G36" s="152"/>
      <c r="H36" s="153">
        <v>44611</v>
      </c>
      <c r="I36" s="152"/>
      <c r="J36" s="151">
        <v>641</v>
      </c>
      <c r="K36" s="152"/>
      <c r="L36" s="153">
        <v>747</v>
      </c>
    </row>
    <row r="37" spans="1:12" ht="16.5" customHeight="1" x14ac:dyDescent="0.25">
      <c r="A37" s="139" t="s">
        <v>30</v>
      </c>
      <c r="B37" s="142"/>
      <c r="C37" s="139"/>
      <c r="D37" s="127"/>
      <c r="E37" s="140"/>
      <c r="F37" s="151">
        <v>173652</v>
      </c>
      <c r="G37" s="152"/>
      <c r="H37" s="153">
        <v>171026</v>
      </c>
      <c r="I37" s="152"/>
      <c r="J37" s="151">
        <v>0</v>
      </c>
      <c r="K37" s="152"/>
      <c r="L37" s="153">
        <v>0</v>
      </c>
    </row>
    <row r="38" spans="1:12" ht="16.5" customHeight="1" x14ac:dyDescent="0.25">
      <c r="A38" s="139" t="s">
        <v>31</v>
      </c>
      <c r="B38" s="139"/>
      <c r="C38" s="139"/>
      <c r="D38" s="127">
        <v>12</v>
      </c>
      <c r="E38" s="140"/>
      <c r="F38" s="154">
        <v>762818</v>
      </c>
      <c r="G38" s="152"/>
      <c r="H38" s="155">
        <v>742593</v>
      </c>
      <c r="I38" s="152"/>
      <c r="J38" s="154">
        <v>310593</v>
      </c>
      <c r="K38" s="152"/>
      <c r="L38" s="155">
        <v>256959</v>
      </c>
    </row>
    <row r="39" spans="1:12" ht="7.5" customHeight="1" x14ac:dyDescent="0.25">
      <c r="A39" s="139"/>
      <c r="B39" s="139"/>
      <c r="C39" s="139"/>
      <c r="D39" s="127"/>
      <c r="E39" s="140"/>
      <c r="F39" s="156"/>
      <c r="G39" s="152"/>
      <c r="H39" s="152"/>
      <c r="I39" s="152"/>
      <c r="J39" s="156"/>
      <c r="K39" s="152"/>
      <c r="L39" s="152"/>
    </row>
    <row r="40" spans="1:12" ht="16.5" customHeight="1" x14ac:dyDescent="0.25">
      <c r="A40" s="142" t="s">
        <v>32</v>
      </c>
      <c r="B40" s="139"/>
      <c r="C40" s="139"/>
      <c r="D40" s="127"/>
      <c r="E40" s="140"/>
      <c r="F40" s="157">
        <f>SUM(F28:F38)</f>
        <v>36428922</v>
      </c>
      <c r="G40" s="152"/>
      <c r="H40" s="158">
        <f>SUM(H28:H38)</f>
        <v>36044054</v>
      </c>
      <c r="I40" s="152"/>
      <c r="J40" s="157">
        <f>SUM(J28:J38)</f>
        <v>28998883</v>
      </c>
      <c r="K40" s="152"/>
      <c r="L40" s="158">
        <f>SUM(L28:L38)</f>
        <v>29036922</v>
      </c>
    </row>
    <row r="41" spans="1:12" ht="7.5" customHeight="1" x14ac:dyDescent="0.25">
      <c r="A41" s="142"/>
      <c r="B41" s="139"/>
      <c r="C41" s="139"/>
      <c r="D41" s="127"/>
      <c r="E41" s="140"/>
      <c r="F41" s="159"/>
      <c r="G41" s="152"/>
      <c r="H41" s="160"/>
      <c r="I41" s="152"/>
      <c r="J41" s="159"/>
      <c r="K41" s="152"/>
      <c r="L41" s="160"/>
    </row>
    <row r="42" spans="1:12" ht="16.5" customHeight="1" x14ac:dyDescent="0.25">
      <c r="A42" s="142" t="s">
        <v>33</v>
      </c>
      <c r="B42" s="139"/>
      <c r="C42" s="139"/>
      <c r="D42" s="127"/>
      <c r="E42" s="140"/>
      <c r="F42" s="161">
        <f>SUM(F24+F40)</f>
        <v>53500897</v>
      </c>
      <c r="G42" s="152"/>
      <c r="H42" s="162">
        <f>SUM(H24+H40)</f>
        <v>56889781</v>
      </c>
      <c r="I42" s="152"/>
      <c r="J42" s="161">
        <f>SUM(J24+J40)</f>
        <v>32012562</v>
      </c>
      <c r="K42" s="152"/>
      <c r="L42" s="162">
        <f>SUM(L24+L40)</f>
        <v>32138043</v>
      </c>
    </row>
    <row r="52" spans="1:12" ht="24.75" customHeight="1" x14ac:dyDescent="0.25"/>
    <row r="53" spans="1:12" ht="23.25" customHeight="1" x14ac:dyDescent="0.25"/>
    <row r="56" spans="1:12" ht="16.5" customHeight="1" x14ac:dyDescent="0.25">
      <c r="A56" s="139" t="s">
        <v>34</v>
      </c>
    </row>
    <row r="57" spans="1:12" ht="16.5" customHeight="1" x14ac:dyDescent="0.25">
      <c r="A57" s="139"/>
    </row>
    <row r="58" spans="1:12" ht="16.5" customHeight="1" x14ac:dyDescent="0.25">
      <c r="A58" s="139"/>
    </row>
    <row r="59" spans="1:12" ht="7.5" customHeight="1" x14ac:dyDescent="0.25">
      <c r="A59" s="139"/>
    </row>
    <row r="60" spans="1:12" ht="22.2" customHeight="1" x14ac:dyDescent="0.25">
      <c r="A60" s="163" t="s">
        <v>35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</row>
    <row r="61" spans="1:12" ht="16.5" customHeight="1" x14ac:dyDescent="0.25">
      <c r="A61" s="128" t="s">
        <v>0</v>
      </c>
    </row>
    <row r="62" spans="1:12" ht="16.5" customHeight="1" x14ac:dyDescent="0.25">
      <c r="A62" s="129" t="s">
        <v>1</v>
      </c>
    </row>
    <row r="63" spans="1:12" ht="16.5" customHeight="1" x14ac:dyDescent="0.25">
      <c r="A63" s="165" t="str">
        <f>A3</f>
        <v>As at 31 March 2025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</row>
    <row r="66" spans="1:12" ht="16.5" customHeight="1" x14ac:dyDescent="0.25">
      <c r="A66" s="139"/>
      <c r="B66" s="139"/>
      <c r="C66" s="139"/>
      <c r="D66" s="127"/>
      <c r="E66" s="143"/>
      <c r="F66" s="179" t="s">
        <v>2</v>
      </c>
      <c r="G66" s="180"/>
      <c r="H66" s="180"/>
      <c r="I66" s="141"/>
      <c r="J66" s="179" t="s">
        <v>3</v>
      </c>
      <c r="K66" s="180"/>
      <c r="L66" s="180"/>
    </row>
    <row r="67" spans="1:12" ht="16.5" customHeight="1" x14ac:dyDescent="0.25">
      <c r="A67" s="139"/>
      <c r="B67" s="139"/>
      <c r="C67" s="139"/>
      <c r="D67" s="127"/>
      <c r="E67" s="143"/>
      <c r="F67" s="144" t="s">
        <v>4</v>
      </c>
      <c r="G67" s="145"/>
      <c r="H67" s="145" t="s">
        <v>5</v>
      </c>
      <c r="I67" s="141"/>
      <c r="J67" s="144" t="s">
        <v>4</v>
      </c>
      <c r="K67" s="145"/>
      <c r="L67" s="145" t="s">
        <v>5</v>
      </c>
    </row>
    <row r="68" spans="1:12" ht="16.5" customHeight="1" x14ac:dyDescent="0.25">
      <c r="A68" s="139"/>
      <c r="B68" s="139"/>
      <c r="C68" s="139"/>
      <c r="D68" s="127"/>
      <c r="E68" s="143"/>
      <c r="F68" s="144" t="s">
        <v>184</v>
      </c>
      <c r="G68" s="145"/>
      <c r="H68" s="145" t="s">
        <v>6</v>
      </c>
      <c r="I68" s="141"/>
      <c r="J68" s="144" t="s">
        <v>184</v>
      </c>
      <c r="K68" s="145"/>
      <c r="L68" s="145" t="s">
        <v>6</v>
      </c>
    </row>
    <row r="69" spans="1:12" ht="16.5" customHeight="1" x14ac:dyDescent="0.25">
      <c r="A69" s="142"/>
      <c r="B69" s="142"/>
      <c r="C69" s="139"/>
      <c r="D69" s="130"/>
      <c r="E69" s="131"/>
      <c r="F69" s="144" t="s">
        <v>186</v>
      </c>
      <c r="G69" s="145"/>
      <c r="H69" s="144" t="s">
        <v>7</v>
      </c>
      <c r="I69" s="146"/>
      <c r="J69" s="144" t="s">
        <v>186</v>
      </c>
      <c r="K69" s="145"/>
      <c r="L69" s="144" t="s">
        <v>7</v>
      </c>
    </row>
    <row r="70" spans="1:12" ht="16.5" customHeight="1" x14ac:dyDescent="0.25">
      <c r="A70" s="142"/>
      <c r="B70" s="142"/>
      <c r="C70" s="139"/>
      <c r="D70" s="136" t="s">
        <v>8</v>
      </c>
      <c r="E70" s="131"/>
      <c r="F70" s="147" t="s">
        <v>9</v>
      </c>
      <c r="G70" s="148"/>
      <c r="H70" s="147" t="s">
        <v>9</v>
      </c>
      <c r="I70" s="146"/>
      <c r="J70" s="147" t="s">
        <v>9</v>
      </c>
      <c r="K70" s="148"/>
      <c r="L70" s="147" t="s">
        <v>9</v>
      </c>
    </row>
    <row r="71" spans="1:12" ht="16.5" customHeight="1" x14ac:dyDescent="0.25">
      <c r="A71" s="142"/>
      <c r="B71" s="142"/>
      <c r="C71" s="139"/>
      <c r="D71" s="130"/>
      <c r="E71" s="131"/>
      <c r="F71" s="149"/>
      <c r="G71" s="131"/>
      <c r="H71" s="146"/>
      <c r="I71" s="146"/>
      <c r="J71" s="149"/>
      <c r="K71" s="146"/>
      <c r="L71" s="146"/>
    </row>
    <row r="72" spans="1:12" ht="16.5" customHeight="1" x14ac:dyDescent="0.25">
      <c r="A72" s="142" t="s">
        <v>36</v>
      </c>
      <c r="B72" s="142"/>
      <c r="C72" s="139"/>
      <c r="D72" s="130"/>
      <c r="E72" s="131"/>
      <c r="F72" s="149"/>
      <c r="G72" s="131"/>
      <c r="H72" s="146"/>
      <c r="I72" s="146"/>
      <c r="J72" s="149"/>
      <c r="K72" s="146"/>
      <c r="L72" s="146"/>
    </row>
    <row r="73" spans="1:12" ht="7.5" customHeight="1" x14ac:dyDescent="0.25">
      <c r="A73" s="142"/>
      <c r="B73" s="139"/>
      <c r="C73" s="139"/>
      <c r="D73" s="127"/>
      <c r="E73" s="140"/>
      <c r="F73" s="150"/>
      <c r="G73" s="140"/>
      <c r="H73" s="141"/>
      <c r="I73" s="141"/>
      <c r="J73" s="150"/>
      <c r="K73" s="141"/>
      <c r="L73" s="141"/>
    </row>
    <row r="74" spans="1:12" ht="16.5" customHeight="1" x14ac:dyDescent="0.25">
      <c r="A74" s="142" t="s">
        <v>37</v>
      </c>
      <c r="B74" s="139"/>
      <c r="C74" s="139"/>
      <c r="D74" s="127"/>
      <c r="E74" s="140"/>
      <c r="F74" s="150"/>
      <c r="G74" s="140"/>
      <c r="H74" s="141"/>
      <c r="I74" s="141"/>
      <c r="J74" s="150"/>
      <c r="K74" s="141"/>
      <c r="L74" s="141"/>
    </row>
    <row r="75" spans="1:12" ht="7.5" customHeight="1" x14ac:dyDescent="0.25">
      <c r="A75" s="142"/>
      <c r="B75" s="139"/>
      <c r="C75" s="139"/>
      <c r="D75" s="127"/>
      <c r="E75" s="140"/>
      <c r="F75" s="150"/>
      <c r="G75" s="140"/>
      <c r="H75" s="141"/>
      <c r="I75" s="141"/>
      <c r="J75" s="150"/>
      <c r="K75" s="141"/>
      <c r="L75" s="141"/>
    </row>
    <row r="76" spans="1:12" ht="16.5" customHeight="1" x14ac:dyDescent="0.25">
      <c r="A76" s="139" t="s">
        <v>38</v>
      </c>
      <c r="B76" s="139"/>
      <c r="C76" s="139"/>
      <c r="D76" s="127"/>
      <c r="E76" s="140"/>
      <c r="F76" s="150"/>
      <c r="G76" s="140"/>
      <c r="H76" s="141"/>
      <c r="I76" s="141"/>
      <c r="J76" s="150"/>
      <c r="K76" s="141"/>
      <c r="L76" s="141"/>
    </row>
    <row r="77" spans="1:12" ht="16.5" customHeight="1" x14ac:dyDescent="0.25">
      <c r="A77" s="139"/>
      <c r="B77" s="139" t="s">
        <v>39</v>
      </c>
      <c r="C77" s="139"/>
      <c r="D77" s="127">
        <v>13</v>
      </c>
      <c r="E77" s="140"/>
      <c r="F77" s="151">
        <v>5578051</v>
      </c>
      <c r="G77" s="152"/>
      <c r="H77" s="153">
        <v>8189309</v>
      </c>
      <c r="I77" s="153"/>
      <c r="J77" s="151">
        <v>1080000</v>
      </c>
      <c r="K77" s="153"/>
      <c r="L77" s="153">
        <v>1230000</v>
      </c>
    </row>
    <row r="78" spans="1:12" ht="16.5" customHeight="1" x14ac:dyDescent="0.25">
      <c r="A78" s="139" t="s">
        <v>40</v>
      </c>
      <c r="B78" s="139"/>
      <c r="C78" s="139"/>
      <c r="D78" s="127">
        <v>14</v>
      </c>
      <c r="E78" s="140"/>
      <c r="F78" s="151">
        <v>3289600</v>
      </c>
      <c r="G78" s="152"/>
      <c r="H78" s="153">
        <v>3961665</v>
      </c>
      <c r="I78" s="153"/>
      <c r="J78" s="151">
        <v>612759</v>
      </c>
      <c r="K78" s="153"/>
      <c r="L78" s="153">
        <v>706082</v>
      </c>
    </row>
    <row r="79" spans="1:12" ht="16.5" customHeight="1" x14ac:dyDescent="0.25">
      <c r="A79" s="139" t="s">
        <v>41</v>
      </c>
      <c r="B79" s="139"/>
      <c r="C79" s="139"/>
      <c r="D79" s="127"/>
      <c r="E79" s="140"/>
      <c r="F79" s="151">
        <v>45849</v>
      </c>
      <c r="G79" s="152"/>
      <c r="H79" s="153">
        <v>59944</v>
      </c>
      <c r="I79" s="153"/>
      <c r="J79" s="151">
        <v>15728</v>
      </c>
      <c r="K79" s="153"/>
      <c r="L79" s="153">
        <v>29534</v>
      </c>
    </row>
    <row r="80" spans="1:12" ht="16.5" customHeight="1" x14ac:dyDescent="0.25">
      <c r="A80" s="139" t="s">
        <v>42</v>
      </c>
      <c r="B80" s="139"/>
      <c r="C80" s="139"/>
      <c r="D80" s="127"/>
      <c r="E80" s="140"/>
      <c r="F80" s="151">
        <v>0</v>
      </c>
      <c r="G80" s="152"/>
      <c r="H80" s="153">
        <v>1748</v>
      </c>
      <c r="I80" s="153"/>
      <c r="J80" s="151">
        <v>0</v>
      </c>
      <c r="K80" s="153"/>
      <c r="L80" s="153">
        <v>1748</v>
      </c>
    </row>
    <row r="81" spans="1:12" ht="16.5" customHeight="1" x14ac:dyDescent="0.25">
      <c r="A81" s="139" t="s">
        <v>43</v>
      </c>
      <c r="B81" s="139"/>
      <c r="C81" s="139"/>
      <c r="D81" s="139"/>
      <c r="E81" s="139"/>
      <c r="F81" s="151"/>
      <c r="G81" s="153"/>
      <c r="H81" s="153"/>
      <c r="I81" s="153"/>
      <c r="J81" s="151"/>
      <c r="K81" s="153"/>
      <c r="L81" s="153"/>
    </row>
    <row r="82" spans="1:12" ht="16.5" customHeight="1" x14ac:dyDescent="0.25">
      <c r="A82" s="139"/>
      <c r="B82" s="139" t="s">
        <v>39</v>
      </c>
      <c r="C82" s="139"/>
      <c r="D82" s="127">
        <v>15</v>
      </c>
      <c r="E82" s="140"/>
      <c r="F82" s="151">
        <v>1066467</v>
      </c>
      <c r="G82" s="152"/>
      <c r="H82" s="153">
        <v>1076540</v>
      </c>
      <c r="I82" s="152"/>
      <c r="J82" s="151">
        <v>695042</v>
      </c>
      <c r="K82" s="152"/>
      <c r="L82" s="153">
        <v>655578</v>
      </c>
    </row>
    <row r="83" spans="1:12" ht="16.5" customHeight="1" x14ac:dyDescent="0.25">
      <c r="A83" s="139" t="s">
        <v>44</v>
      </c>
      <c r="B83" s="139"/>
      <c r="C83" s="139"/>
      <c r="D83" s="127">
        <v>16</v>
      </c>
      <c r="E83" s="140"/>
      <c r="F83" s="151">
        <v>3995441</v>
      </c>
      <c r="G83" s="152"/>
      <c r="H83" s="153">
        <v>0</v>
      </c>
      <c r="I83" s="152"/>
      <c r="J83" s="151">
        <v>3995441</v>
      </c>
      <c r="K83" s="152"/>
      <c r="L83" s="153">
        <v>0</v>
      </c>
    </row>
    <row r="84" spans="1:12" ht="16.5" customHeight="1" x14ac:dyDescent="0.25">
      <c r="A84" s="139" t="s">
        <v>230</v>
      </c>
      <c r="B84" s="139"/>
      <c r="C84" s="139"/>
      <c r="D84" s="127"/>
      <c r="E84" s="140"/>
      <c r="F84" s="151">
        <v>136898</v>
      </c>
      <c r="G84" s="152"/>
      <c r="H84" s="153">
        <v>99491</v>
      </c>
      <c r="I84" s="152"/>
      <c r="J84" s="151">
        <v>0</v>
      </c>
      <c r="K84" s="152"/>
      <c r="L84" s="153">
        <v>0</v>
      </c>
    </row>
    <row r="85" spans="1:12" ht="16.5" customHeight="1" x14ac:dyDescent="0.25">
      <c r="A85" s="139" t="s">
        <v>45</v>
      </c>
      <c r="B85" s="139"/>
      <c r="C85" s="139"/>
      <c r="D85" s="127"/>
      <c r="E85" s="140"/>
      <c r="F85" s="154">
        <v>169129</v>
      </c>
      <c r="G85" s="152"/>
      <c r="H85" s="155">
        <v>158257</v>
      </c>
      <c r="I85" s="152"/>
      <c r="J85" s="154">
        <v>16789</v>
      </c>
      <c r="K85" s="152"/>
      <c r="L85" s="155">
        <v>27882</v>
      </c>
    </row>
    <row r="86" spans="1:12" ht="7.5" customHeight="1" x14ac:dyDescent="0.25">
      <c r="A86" s="139"/>
      <c r="B86" s="139"/>
      <c r="C86" s="139"/>
      <c r="D86" s="127"/>
      <c r="E86" s="140"/>
      <c r="F86" s="156"/>
      <c r="G86" s="152"/>
      <c r="H86" s="152"/>
      <c r="I86" s="152"/>
      <c r="J86" s="156"/>
      <c r="K86" s="152"/>
      <c r="L86" s="152"/>
    </row>
    <row r="87" spans="1:12" ht="16.5" customHeight="1" x14ac:dyDescent="0.25">
      <c r="A87" s="142" t="s">
        <v>46</v>
      </c>
      <c r="B87" s="139"/>
      <c r="C87" s="139"/>
      <c r="D87" s="127"/>
      <c r="E87" s="140"/>
      <c r="F87" s="157">
        <f>SUM(F77:F85)</f>
        <v>14281435</v>
      </c>
      <c r="G87" s="152"/>
      <c r="H87" s="158">
        <f>SUM(H77:H85)</f>
        <v>13546954</v>
      </c>
      <c r="I87" s="152"/>
      <c r="J87" s="157">
        <f>SUM(J77:J85)</f>
        <v>6415759</v>
      </c>
      <c r="K87" s="152"/>
      <c r="L87" s="158">
        <f>SUM(L77:L85)</f>
        <v>2650824</v>
      </c>
    </row>
    <row r="88" spans="1:12" ht="16.5" customHeight="1" x14ac:dyDescent="0.25">
      <c r="A88" s="142"/>
      <c r="B88" s="139"/>
      <c r="C88" s="139"/>
      <c r="D88" s="127"/>
      <c r="E88" s="140"/>
      <c r="F88" s="156"/>
      <c r="G88" s="152"/>
      <c r="H88" s="152"/>
      <c r="I88" s="152"/>
      <c r="J88" s="156"/>
      <c r="K88" s="152"/>
      <c r="L88" s="152"/>
    </row>
    <row r="89" spans="1:12" ht="16.5" customHeight="1" x14ac:dyDescent="0.25">
      <c r="A89" s="142" t="s">
        <v>47</v>
      </c>
      <c r="B89" s="139"/>
      <c r="C89" s="139"/>
      <c r="D89" s="127"/>
      <c r="E89" s="140"/>
      <c r="F89" s="156"/>
      <c r="G89" s="152"/>
      <c r="H89" s="152"/>
      <c r="I89" s="152"/>
      <c r="J89" s="156"/>
      <c r="K89" s="152"/>
      <c r="L89" s="152"/>
    </row>
    <row r="90" spans="1:12" ht="7.5" customHeight="1" x14ac:dyDescent="0.25">
      <c r="A90" s="142"/>
      <c r="B90" s="139"/>
      <c r="C90" s="139"/>
      <c r="D90" s="127"/>
      <c r="E90" s="140"/>
      <c r="F90" s="156"/>
      <c r="G90" s="152"/>
      <c r="H90" s="152"/>
      <c r="I90" s="152"/>
      <c r="J90" s="156"/>
      <c r="K90" s="152"/>
      <c r="L90" s="152"/>
    </row>
    <row r="91" spans="1:12" ht="16.5" customHeight="1" x14ac:dyDescent="0.25">
      <c r="A91" s="139" t="s">
        <v>48</v>
      </c>
      <c r="B91" s="139"/>
      <c r="C91" s="139"/>
      <c r="D91" s="127"/>
      <c r="E91" s="140"/>
      <c r="F91" s="156">
        <v>636384</v>
      </c>
      <c r="G91" s="152"/>
      <c r="H91" s="166">
        <v>637475</v>
      </c>
      <c r="I91" s="153"/>
      <c r="J91" s="156">
        <v>87208</v>
      </c>
      <c r="K91" s="153"/>
      <c r="L91" s="166">
        <v>83606</v>
      </c>
    </row>
    <row r="92" spans="1:12" ht="16.5" customHeight="1" x14ac:dyDescent="0.25">
      <c r="A92" s="139" t="s">
        <v>49</v>
      </c>
      <c r="B92" s="139"/>
      <c r="C92" s="139"/>
      <c r="D92" s="127"/>
      <c r="E92" s="140"/>
      <c r="F92" s="156"/>
      <c r="G92" s="152"/>
      <c r="H92" s="153"/>
      <c r="I92" s="153"/>
      <c r="J92" s="156"/>
      <c r="K92" s="153"/>
      <c r="L92" s="153"/>
    </row>
    <row r="93" spans="1:12" ht="16.5" customHeight="1" x14ac:dyDescent="0.25">
      <c r="A93" s="139"/>
      <c r="B93" s="139" t="s">
        <v>50</v>
      </c>
      <c r="C93" s="139"/>
      <c r="D93" s="127">
        <v>15</v>
      </c>
      <c r="E93" s="140"/>
      <c r="F93" s="156">
        <v>3635998</v>
      </c>
      <c r="G93" s="152"/>
      <c r="H93" s="166">
        <v>3865935</v>
      </c>
      <c r="I93" s="152"/>
      <c r="J93" s="156">
        <v>2318968</v>
      </c>
      <c r="K93" s="152"/>
      <c r="L93" s="166">
        <v>2496850</v>
      </c>
    </row>
    <row r="94" spans="1:12" ht="16.5" customHeight="1" x14ac:dyDescent="0.25">
      <c r="A94" s="139" t="s">
        <v>51</v>
      </c>
      <c r="B94" s="139"/>
      <c r="C94" s="139"/>
      <c r="D94" s="127">
        <v>20</v>
      </c>
      <c r="E94" s="140"/>
      <c r="F94" s="156">
        <v>0</v>
      </c>
      <c r="G94" s="152"/>
      <c r="H94" s="153">
        <v>0</v>
      </c>
      <c r="I94" s="152"/>
      <c r="J94" s="156">
        <v>2068203</v>
      </c>
      <c r="K94" s="152"/>
      <c r="L94" s="153">
        <v>1837970</v>
      </c>
    </row>
    <row r="95" spans="1:12" ht="16.5" customHeight="1" x14ac:dyDescent="0.25">
      <c r="A95" s="139" t="s">
        <v>52</v>
      </c>
      <c r="B95" s="139"/>
      <c r="C95" s="139"/>
      <c r="D95" s="127">
        <v>16</v>
      </c>
      <c r="E95" s="140"/>
      <c r="F95" s="156">
        <v>9968929</v>
      </c>
      <c r="G95" s="152"/>
      <c r="H95" s="153">
        <v>13959591</v>
      </c>
      <c r="I95" s="152"/>
      <c r="J95" s="156">
        <v>9968929</v>
      </c>
      <c r="K95" s="152"/>
      <c r="L95" s="153">
        <v>13959591</v>
      </c>
    </row>
    <row r="96" spans="1:12" ht="16.5" customHeight="1" x14ac:dyDescent="0.25">
      <c r="A96" s="174" t="s">
        <v>204</v>
      </c>
      <c r="B96" s="139"/>
      <c r="C96" s="139"/>
      <c r="D96" s="127"/>
      <c r="E96" s="140"/>
      <c r="F96" s="156">
        <v>6534217</v>
      </c>
      <c r="G96" s="152"/>
      <c r="H96" s="153">
        <v>6477884</v>
      </c>
      <c r="I96" s="152"/>
      <c r="J96" s="156">
        <v>1637818</v>
      </c>
      <c r="K96" s="152"/>
      <c r="L96" s="153">
        <v>1625130</v>
      </c>
    </row>
    <row r="97" spans="1:12" ht="16.5" customHeight="1" x14ac:dyDescent="0.25">
      <c r="A97" s="174" t="s">
        <v>214</v>
      </c>
      <c r="B97" s="139"/>
      <c r="C97" s="139"/>
      <c r="D97" s="127"/>
      <c r="E97" s="140"/>
      <c r="F97" s="156">
        <v>289762</v>
      </c>
      <c r="G97" s="152"/>
      <c r="H97" s="153">
        <v>289496</v>
      </c>
      <c r="I97" s="152"/>
      <c r="J97" s="156">
        <v>100954</v>
      </c>
      <c r="L97" s="153">
        <v>100978</v>
      </c>
    </row>
    <row r="98" spans="1:12" ht="16.5" customHeight="1" x14ac:dyDescent="0.25">
      <c r="A98" s="139" t="s">
        <v>53</v>
      </c>
      <c r="B98" s="139"/>
      <c r="C98" s="139"/>
      <c r="D98" s="127"/>
      <c r="E98" s="140"/>
      <c r="F98" s="151">
        <v>907396</v>
      </c>
      <c r="G98" s="153"/>
      <c r="H98" s="153">
        <v>902257</v>
      </c>
      <c r="I98" s="153"/>
      <c r="J98" s="151">
        <v>314843</v>
      </c>
      <c r="K98" s="153"/>
      <c r="L98" s="153">
        <v>306432</v>
      </c>
    </row>
    <row r="99" spans="1:12" ht="16.5" customHeight="1" x14ac:dyDescent="0.25">
      <c r="A99" s="139" t="s">
        <v>54</v>
      </c>
      <c r="B99" s="139"/>
      <c r="C99" s="139"/>
      <c r="D99" s="127"/>
      <c r="E99" s="140"/>
      <c r="F99" s="157">
        <v>85259</v>
      </c>
      <c r="G99" s="153"/>
      <c r="H99" s="155">
        <v>88370</v>
      </c>
      <c r="I99" s="153"/>
      <c r="J99" s="157">
        <v>2547</v>
      </c>
      <c r="K99" s="153"/>
      <c r="L99" s="155">
        <v>2447</v>
      </c>
    </row>
    <row r="100" spans="1:12" ht="7.5" customHeight="1" x14ac:dyDescent="0.25">
      <c r="A100" s="139"/>
      <c r="B100" s="139"/>
      <c r="C100" s="139"/>
      <c r="D100" s="127"/>
      <c r="E100" s="140"/>
      <c r="F100" s="156"/>
      <c r="G100" s="152"/>
      <c r="H100" s="152"/>
      <c r="I100" s="152"/>
      <c r="J100" s="156"/>
      <c r="K100" s="152"/>
      <c r="L100" s="152"/>
    </row>
    <row r="101" spans="1:12" ht="16.5" customHeight="1" x14ac:dyDescent="0.25">
      <c r="A101" s="142" t="s">
        <v>55</v>
      </c>
      <c r="B101" s="139"/>
      <c r="C101" s="139"/>
      <c r="D101" s="127"/>
      <c r="E101" s="140"/>
      <c r="F101" s="157">
        <f>SUM(F91:F99)</f>
        <v>22057945</v>
      </c>
      <c r="G101" s="152"/>
      <c r="H101" s="158">
        <f>SUM(H91:H99)</f>
        <v>26221008</v>
      </c>
      <c r="I101" s="152"/>
      <c r="J101" s="157">
        <f>SUM(J91:J99)</f>
        <v>16499470</v>
      </c>
      <c r="K101" s="152"/>
      <c r="L101" s="158">
        <f>SUM(L91:L99)</f>
        <v>20413004</v>
      </c>
    </row>
    <row r="102" spans="1:12" ht="7.5" customHeight="1" x14ac:dyDescent="0.25">
      <c r="A102" s="139"/>
      <c r="B102" s="139"/>
      <c r="C102" s="139"/>
      <c r="D102" s="127"/>
      <c r="E102" s="140"/>
      <c r="F102" s="156"/>
      <c r="G102" s="152"/>
      <c r="H102" s="152"/>
      <c r="I102" s="152"/>
      <c r="J102" s="156"/>
      <c r="K102" s="152"/>
      <c r="L102" s="152"/>
    </row>
    <row r="103" spans="1:12" ht="16.5" customHeight="1" x14ac:dyDescent="0.25">
      <c r="A103" s="142" t="s">
        <v>56</v>
      </c>
      <c r="B103" s="139"/>
      <c r="C103" s="139"/>
      <c r="D103" s="127"/>
      <c r="E103" s="140"/>
      <c r="F103" s="157">
        <f>SUM(F87+F101)</f>
        <v>36339380</v>
      </c>
      <c r="G103" s="152"/>
      <c r="H103" s="158">
        <f>SUM(H87+H101)</f>
        <v>39767962</v>
      </c>
      <c r="I103" s="152"/>
      <c r="J103" s="157">
        <f>SUM(J87+J101)</f>
        <v>22915229</v>
      </c>
      <c r="K103" s="152"/>
      <c r="L103" s="158">
        <f>SUM(L87+L101)</f>
        <v>23063828</v>
      </c>
    </row>
    <row r="119" spans="1:12" ht="16.5" customHeight="1" x14ac:dyDescent="0.25"/>
    <row r="120" spans="1:12" ht="16.5" customHeight="1" x14ac:dyDescent="0.25"/>
    <row r="121" spans="1:12" ht="22.2" customHeight="1" x14ac:dyDescent="0.25">
      <c r="A121" s="167" t="str">
        <f>A60</f>
        <v>The accompanying notes form part of this interim financial information.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</row>
    <row r="122" spans="1:12" ht="16.5" customHeight="1" x14ac:dyDescent="0.25">
      <c r="A122" s="128" t="s">
        <v>0</v>
      </c>
      <c r="B122" s="129"/>
      <c r="C122" s="129"/>
      <c r="D122" s="130"/>
      <c r="E122" s="131"/>
      <c r="F122" s="132"/>
      <c r="G122" s="131"/>
      <c r="H122" s="132"/>
      <c r="I122" s="132"/>
      <c r="J122" s="132"/>
      <c r="K122" s="132"/>
      <c r="L122" s="132"/>
    </row>
    <row r="123" spans="1:12" ht="16.5" customHeight="1" x14ac:dyDescent="0.25">
      <c r="A123" s="129" t="s">
        <v>1</v>
      </c>
      <c r="B123" s="129"/>
      <c r="C123" s="129"/>
      <c r="D123" s="130"/>
      <c r="E123" s="131"/>
      <c r="F123" s="132"/>
      <c r="G123" s="131"/>
      <c r="H123" s="132"/>
      <c r="I123" s="132"/>
      <c r="J123" s="132"/>
      <c r="K123" s="132"/>
      <c r="L123" s="132"/>
    </row>
    <row r="124" spans="1:12" ht="16.5" customHeight="1" x14ac:dyDescent="0.25">
      <c r="A124" s="135" t="str">
        <f>A63</f>
        <v>As at 31 March 2025</v>
      </c>
      <c r="B124" s="135"/>
      <c r="C124" s="135"/>
      <c r="D124" s="136"/>
      <c r="E124" s="137"/>
      <c r="F124" s="138"/>
      <c r="G124" s="137"/>
      <c r="H124" s="138"/>
      <c r="I124" s="138"/>
      <c r="J124" s="138"/>
      <c r="K124" s="138"/>
      <c r="L124" s="138"/>
    </row>
    <row r="125" spans="1:12" ht="16.5" customHeight="1" x14ac:dyDescent="0.25">
      <c r="A125" s="142"/>
      <c r="B125" s="142"/>
      <c r="C125" s="142"/>
      <c r="D125" s="130"/>
      <c r="E125" s="131"/>
      <c r="F125" s="132"/>
      <c r="G125" s="131"/>
      <c r="H125" s="132"/>
      <c r="I125" s="132"/>
      <c r="J125" s="132"/>
      <c r="K125" s="132"/>
      <c r="L125" s="132"/>
    </row>
    <row r="126" spans="1:12" ht="16.5" customHeight="1" x14ac:dyDescent="0.25">
      <c r="A126" s="142"/>
      <c r="B126" s="142"/>
      <c r="C126" s="139"/>
      <c r="D126" s="130"/>
      <c r="E126" s="131"/>
      <c r="F126" s="132"/>
      <c r="G126" s="131"/>
      <c r="H126" s="132"/>
      <c r="I126" s="132"/>
      <c r="J126" s="132"/>
      <c r="K126" s="132"/>
      <c r="L126" s="132"/>
    </row>
    <row r="127" spans="1:12" ht="16.5" customHeight="1" x14ac:dyDescent="0.25">
      <c r="A127" s="139"/>
      <c r="B127" s="139"/>
      <c r="C127" s="139"/>
      <c r="D127" s="127"/>
      <c r="E127" s="143"/>
      <c r="F127" s="179" t="s">
        <v>2</v>
      </c>
      <c r="G127" s="180"/>
      <c r="H127" s="180"/>
      <c r="I127" s="141"/>
      <c r="J127" s="179" t="s">
        <v>3</v>
      </c>
      <c r="K127" s="180"/>
      <c r="L127" s="180"/>
    </row>
    <row r="128" spans="1:12" ht="16.5" customHeight="1" x14ac:dyDescent="0.25">
      <c r="A128" s="139"/>
      <c r="B128" s="139"/>
      <c r="C128" s="139"/>
      <c r="D128" s="127"/>
      <c r="E128" s="143"/>
      <c r="F128" s="144" t="s">
        <v>4</v>
      </c>
      <c r="G128" s="145"/>
      <c r="H128" s="145" t="s">
        <v>5</v>
      </c>
      <c r="I128" s="141"/>
      <c r="J128" s="144" t="s">
        <v>4</v>
      </c>
      <c r="K128" s="145"/>
      <c r="L128" s="145" t="s">
        <v>5</v>
      </c>
    </row>
    <row r="129" spans="1:12" ht="16.5" customHeight="1" x14ac:dyDescent="0.25">
      <c r="A129" s="142"/>
      <c r="B129" s="142"/>
      <c r="C129" s="139"/>
      <c r="D129" s="130"/>
      <c r="E129" s="131"/>
      <c r="F129" s="144" t="s">
        <v>184</v>
      </c>
      <c r="G129" s="145"/>
      <c r="H129" s="145" t="s">
        <v>6</v>
      </c>
      <c r="I129" s="141"/>
      <c r="J129" s="144" t="s">
        <v>184</v>
      </c>
      <c r="K129" s="145"/>
      <c r="L129" s="145" t="s">
        <v>6</v>
      </c>
    </row>
    <row r="130" spans="1:12" ht="16.5" customHeight="1" x14ac:dyDescent="0.25">
      <c r="A130" s="142"/>
      <c r="B130" s="142"/>
      <c r="C130" s="139"/>
      <c r="D130" s="130"/>
      <c r="E130" s="131"/>
      <c r="F130" s="144" t="s">
        <v>186</v>
      </c>
      <c r="G130" s="145"/>
      <c r="H130" s="144" t="s">
        <v>7</v>
      </c>
      <c r="I130" s="146"/>
      <c r="J130" s="144" t="s">
        <v>186</v>
      </c>
      <c r="K130" s="145"/>
      <c r="L130" s="144" t="s">
        <v>7</v>
      </c>
    </row>
    <row r="131" spans="1:12" ht="16.5" customHeight="1" x14ac:dyDescent="0.25">
      <c r="A131" s="142"/>
      <c r="B131" s="142"/>
      <c r="C131" s="139"/>
      <c r="D131" s="136" t="s">
        <v>57</v>
      </c>
      <c r="E131" s="131"/>
      <c r="F131" s="147" t="s">
        <v>9</v>
      </c>
      <c r="G131" s="148"/>
      <c r="H131" s="147" t="s">
        <v>9</v>
      </c>
      <c r="I131" s="146"/>
      <c r="J131" s="147" t="s">
        <v>9</v>
      </c>
      <c r="K131" s="148"/>
      <c r="L131" s="147" t="s">
        <v>9</v>
      </c>
    </row>
    <row r="132" spans="1:12" ht="16.5" customHeight="1" x14ac:dyDescent="0.25">
      <c r="A132" s="142"/>
      <c r="B132" s="142"/>
      <c r="C132" s="139"/>
      <c r="D132" s="130"/>
      <c r="E132" s="131"/>
      <c r="F132" s="149"/>
      <c r="G132" s="131"/>
      <c r="H132" s="146"/>
      <c r="I132" s="146"/>
      <c r="J132" s="149"/>
      <c r="K132" s="146"/>
      <c r="L132" s="146"/>
    </row>
    <row r="133" spans="1:12" ht="16.5" customHeight="1" x14ac:dyDescent="0.25">
      <c r="A133" s="142" t="s">
        <v>231</v>
      </c>
      <c r="B133" s="142"/>
      <c r="C133" s="139"/>
      <c r="D133" s="130"/>
      <c r="E133" s="131"/>
      <c r="F133" s="149"/>
      <c r="G133" s="131"/>
      <c r="H133" s="146"/>
      <c r="I133" s="146"/>
      <c r="J133" s="149"/>
      <c r="K133" s="146"/>
      <c r="L133" s="146"/>
    </row>
    <row r="135" spans="1:12" ht="16.5" customHeight="1" x14ac:dyDescent="0.25">
      <c r="A135" s="142" t="s">
        <v>58</v>
      </c>
      <c r="B135" s="139"/>
      <c r="C135" s="139"/>
      <c r="D135" s="127"/>
      <c r="E135" s="140"/>
      <c r="F135" s="150"/>
      <c r="G135" s="140"/>
      <c r="H135" s="141"/>
      <c r="I135" s="141"/>
      <c r="J135" s="150"/>
      <c r="K135" s="141"/>
      <c r="L135" s="141"/>
    </row>
    <row r="136" spans="1:12" ht="7.5" customHeight="1" x14ac:dyDescent="0.25">
      <c r="A136" s="142"/>
      <c r="B136" s="139"/>
      <c r="C136" s="139"/>
      <c r="D136" s="127"/>
      <c r="E136" s="140"/>
      <c r="F136" s="150"/>
      <c r="G136" s="140"/>
      <c r="H136" s="141"/>
      <c r="I136" s="141"/>
      <c r="J136" s="150"/>
      <c r="K136" s="141"/>
      <c r="L136" s="141"/>
    </row>
    <row r="137" spans="1:12" ht="16.5" customHeight="1" x14ac:dyDescent="0.25">
      <c r="A137" s="168" t="s">
        <v>59</v>
      </c>
      <c r="B137" s="139"/>
      <c r="C137" s="139"/>
      <c r="D137" s="127"/>
      <c r="E137" s="140"/>
      <c r="F137" s="150"/>
      <c r="G137" s="140"/>
      <c r="H137" s="141"/>
      <c r="I137" s="141"/>
      <c r="J137" s="150"/>
      <c r="K137" s="141"/>
      <c r="L137" s="141"/>
    </row>
    <row r="138" spans="1:12" ht="16.5" customHeight="1" x14ac:dyDescent="0.25">
      <c r="A138" s="139"/>
      <c r="B138" s="168" t="s">
        <v>60</v>
      </c>
      <c r="C138" s="139"/>
      <c r="D138" s="127"/>
      <c r="E138" s="140"/>
      <c r="F138" s="150"/>
      <c r="G138" s="140"/>
      <c r="H138" s="141"/>
      <c r="I138" s="141"/>
      <c r="J138" s="150"/>
      <c r="K138" s="141"/>
      <c r="L138" s="141"/>
    </row>
    <row r="139" spans="1:12" ht="16.5" customHeight="1" x14ac:dyDescent="0.25">
      <c r="A139" s="139"/>
      <c r="B139" s="168"/>
      <c r="C139" s="139" t="s">
        <v>61</v>
      </c>
      <c r="D139" s="127"/>
      <c r="E139" s="140"/>
      <c r="F139" s="150"/>
      <c r="G139" s="140"/>
      <c r="H139" s="141"/>
      <c r="I139" s="141"/>
      <c r="J139" s="150"/>
      <c r="K139" s="141"/>
      <c r="L139" s="141"/>
    </row>
    <row r="140" spans="1:12" ht="16.5" customHeight="1" x14ac:dyDescent="0.25">
      <c r="A140" s="139"/>
      <c r="B140" s="168"/>
      <c r="C140" s="139" t="s">
        <v>62</v>
      </c>
      <c r="D140" s="127"/>
      <c r="E140" s="140"/>
      <c r="F140" s="161">
        <v>918932</v>
      </c>
      <c r="G140" s="152"/>
      <c r="H140" s="169">
        <v>918932</v>
      </c>
      <c r="I140" s="152"/>
      <c r="J140" s="161">
        <v>918932</v>
      </c>
      <c r="K140" s="152"/>
      <c r="L140" s="169">
        <v>918932</v>
      </c>
    </row>
    <row r="141" spans="1:12" ht="7.5" customHeight="1" x14ac:dyDescent="0.25">
      <c r="A141" s="168"/>
      <c r="B141" s="139"/>
      <c r="C141" s="139"/>
      <c r="D141" s="127"/>
      <c r="E141" s="140"/>
      <c r="F141" s="156"/>
      <c r="G141" s="152"/>
      <c r="H141" s="152"/>
      <c r="I141" s="152"/>
      <c r="J141" s="151"/>
      <c r="K141" s="152"/>
      <c r="L141" s="153"/>
    </row>
    <row r="142" spans="1:12" ht="16.5" customHeight="1" x14ac:dyDescent="0.25">
      <c r="A142" s="168"/>
      <c r="B142" s="168" t="s">
        <v>63</v>
      </c>
      <c r="C142" s="139"/>
      <c r="D142" s="127"/>
      <c r="E142" s="140"/>
      <c r="F142" s="156"/>
      <c r="G142" s="152"/>
      <c r="H142" s="152"/>
      <c r="I142" s="152"/>
      <c r="J142" s="151"/>
      <c r="K142" s="152"/>
      <c r="L142" s="153"/>
    </row>
    <row r="143" spans="1:12" ht="16.5" customHeight="1" x14ac:dyDescent="0.25">
      <c r="A143" s="168"/>
      <c r="B143" s="168"/>
      <c r="C143" s="139" t="s">
        <v>64</v>
      </c>
      <c r="D143" s="127"/>
      <c r="E143" s="140"/>
      <c r="F143" s="151"/>
      <c r="G143" s="152"/>
      <c r="H143" s="153"/>
      <c r="I143" s="152"/>
      <c r="J143" s="151"/>
      <c r="K143" s="152"/>
      <c r="L143" s="153"/>
    </row>
    <row r="144" spans="1:12" ht="16.5" customHeight="1" x14ac:dyDescent="0.25">
      <c r="A144" s="168"/>
      <c r="B144" s="168"/>
      <c r="C144" s="139" t="s">
        <v>65</v>
      </c>
      <c r="D144" s="127"/>
      <c r="E144" s="140"/>
      <c r="F144" s="156">
        <v>918932</v>
      </c>
      <c r="G144" s="152"/>
      <c r="H144" s="166">
        <v>918932</v>
      </c>
      <c r="I144" s="152"/>
      <c r="J144" s="156">
        <v>918932</v>
      </c>
      <c r="K144" s="152"/>
      <c r="L144" s="166">
        <v>918932</v>
      </c>
    </row>
    <row r="145" spans="1:12" ht="16.5" customHeight="1" x14ac:dyDescent="0.25">
      <c r="A145" s="139" t="s">
        <v>66</v>
      </c>
      <c r="B145" s="168"/>
      <c r="C145" s="139"/>
      <c r="D145" s="127"/>
      <c r="E145" s="140"/>
      <c r="F145" s="156">
        <v>1874482</v>
      </c>
      <c r="G145" s="152"/>
      <c r="H145" s="166">
        <v>1874482</v>
      </c>
      <c r="I145" s="152"/>
      <c r="J145" s="156">
        <v>1874482</v>
      </c>
      <c r="K145" s="152"/>
      <c r="L145" s="166">
        <v>1874482</v>
      </c>
    </row>
    <row r="146" spans="1:12" ht="16.5" customHeight="1" x14ac:dyDescent="0.25">
      <c r="A146" s="139" t="s">
        <v>67</v>
      </c>
      <c r="B146" s="139"/>
      <c r="C146" s="139"/>
      <c r="D146" s="127"/>
      <c r="E146" s="140"/>
      <c r="F146" s="156"/>
      <c r="G146" s="152"/>
      <c r="H146" s="152"/>
      <c r="I146" s="152"/>
      <c r="J146" s="156"/>
      <c r="K146" s="152"/>
      <c r="L146" s="152"/>
    </row>
    <row r="147" spans="1:12" ht="16.5" customHeight="1" x14ac:dyDescent="0.25">
      <c r="A147" s="139"/>
      <c r="B147" s="139" t="s">
        <v>68</v>
      </c>
      <c r="C147" s="139"/>
      <c r="D147" s="127"/>
      <c r="E147" s="140"/>
      <c r="F147" s="156"/>
      <c r="G147" s="152"/>
      <c r="H147" s="152"/>
      <c r="I147" s="152"/>
      <c r="J147" s="156"/>
      <c r="K147" s="152"/>
      <c r="L147" s="152"/>
    </row>
    <row r="148" spans="1:12" ht="16.5" customHeight="1" x14ac:dyDescent="0.25">
      <c r="A148" s="139"/>
      <c r="B148" s="170" t="s">
        <v>69</v>
      </c>
      <c r="C148" s="139"/>
      <c r="D148" s="127"/>
      <c r="E148" s="140"/>
      <c r="F148" s="156">
        <v>162089</v>
      </c>
      <c r="G148" s="152"/>
      <c r="H148" s="166">
        <v>162089</v>
      </c>
      <c r="I148" s="152"/>
      <c r="J148" s="156">
        <v>162089</v>
      </c>
      <c r="K148" s="152"/>
      <c r="L148" s="166">
        <v>162089</v>
      </c>
    </row>
    <row r="149" spans="1:12" ht="16.5" customHeight="1" x14ac:dyDescent="0.25">
      <c r="A149" s="139"/>
      <c r="B149" s="139" t="s">
        <v>70</v>
      </c>
      <c r="C149" s="139"/>
      <c r="D149" s="127"/>
      <c r="E149" s="140"/>
      <c r="F149" s="156">
        <v>13291984</v>
      </c>
      <c r="G149" s="152"/>
      <c r="H149" s="166">
        <v>13166920</v>
      </c>
      <c r="I149" s="152"/>
      <c r="J149" s="156">
        <v>4809436</v>
      </c>
      <c r="K149" s="152"/>
      <c r="L149" s="166">
        <v>4786318</v>
      </c>
    </row>
    <row r="150" spans="1:12" ht="16.5" customHeight="1" x14ac:dyDescent="0.25">
      <c r="A150" s="139" t="s">
        <v>71</v>
      </c>
      <c r="B150" s="139"/>
      <c r="C150" s="139"/>
      <c r="D150" s="127">
        <v>19</v>
      </c>
      <c r="E150" s="140"/>
      <c r="F150" s="157">
        <v>538386</v>
      </c>
      <c r="G150" s="152"/>
      <c r="H150" s="171">
        <v>633576</v>
      </c>
      <c r="I150" s="152"/>
      <c r="J150" s="157">
        <v>1332394</v>
      </c>
      <c r="K150" s="152"/>
      <c r="L150" s="171">
        <v>1332394</v>
      </c>
    </row>
    <row r="151" spans="1:12" ht="7.5" customHeight="1" x14ac:dyDescent="0.25">
      <c r="A151" s="139"/>
      <c r="B151" s="139"/>
      <c r="C151" s="139"/>
      <c r="D151" s="127"/>
      <c r="E151" s="140"/>
      <c r="F151" s="156"/>
      <c r="G151" s="152"/>
      <c r="H151" s="152"/>
      <c r="I151" s="152"/>
      <c r="J151" s="156"/>
      <c r="K151" s="152"/>
      <c r="L151" s="152"/>
    </row>
    <row r="152" spans="1:12" ht="16.5" customHeight="1" x14ac:dyDescent="0.25">
      <c r="A152" s="142" t="s">
        <v>72</v>
      </c>
      <c r="B152" s="142"/>
      <c r="C152" s="139"/>
      <c r="D152" s="127"/>
      <c r="E152" s="140"/>
      <c r="F152" s="151"/>
      <c r="G152" s="153"/>
      <c r="H152" s="153"/>
      <c r="I152" s="153"/>
      <c r="J152" s="151"/>
      <c r="K152" s="153"/>
      <c r="L152" s="153"/>
    </row>
    <row r="153" spans="1:12" ht="16.5" customHeight="1" x14ac:dyDescent="0.25">
      <c r="A153" s="142"/>
      <c r="B153" s="142" t="s">
        <v>73</v>
      </c>
      <c r="C153" s="139"/>
      <c r="D153" s="127"/>
      <c r="E153" s="140"/>
      <c r="F153" s="156">
        <f>SUM(F144:F150)</f>
        <v>16785873</v>
      </c>
      <c r="G153" s="152"/>
      <c r="H153" s="152">
        <f>SUM(H144:H150)</f>
        <v>16755999</v>
      </c>
      <c r="I153" s="152"/>
      <c r="J153" s="156">
        <f>SUM(J144:J150)</f>
        <v>9097333</v>
      </c>
      <c r="K153" s="152"/>
      <c r="L153" s="152">
        <f>SUM(L144:L150)</f>
        <v>9074215</v>
      </c>
    </row>
    <row r="154" spans="1:12" ht="16.5" customHeight="1" x14ac:dyDescent="0.25">
      <c r="A154" s="139" t="s">
        <v>74</v>
      </c>
      <c r="B154" s="139"/>
      <c r="C154" s="139"/>
      <c r="D154" s="127"/>
      <c r="E154" s="140"/>
      <c r="F154" s="154">
        <v>375644</v>
      </c>
      <c r="G154" s="152"/>
      <c r="H154" s="155">
        <v>365820</v>
      </c>
      <c r="I154" s="152"/>
      <c r="J154" s="154">
        <v>0</v>
      </c>
      <c r="K154" s="152"/>
      <c r="L154" s="155">
        <v>0</v>
      </c>
    </row>
    <row r="155" spans="1:12" ht="7.5" customHeight="1" x14ac:dyDescent="0.25">
      <c r="A155" s="139"/>
      <c r="B155" s="139"/>
      <c r="C155" s="139"/>
      <c r="D155" s="127"/>
      <c r="E155" s="140"/>
      <c r="F155" s="156"/>
      <c r="G155" s="152"/>
      <c r="H155" s="152"/>
      <c r="I155" s="152"/>
      <c r="J155" s="156"/>
      <c r="K155" s="152"/>
      <c r="L155" s="152"/>
    </row>
    <row r="156" spans="1:12" ht="16.5" customHeight="1" x14ac:dyDescent="0.25">
      <c r="A156" s="142" t="s">
        <v>75</v>
      </c>
      <c r="B156" s="139"/>
      <c r="C156" s="139"/>
      <c r="D156" s="127"/>
      <c r="E156" s="140"/>
      <c r="F156" s="157">
        <f>SUM(F153:F154)</f>
        <v>17161517</v>
      </c>
      <c r="G156" s="152"/>
      <c r="H156" s="158">
        <f>SUM(H153:H154)</f>
        <v>17121819</v>
      </c>
      <c r="I156" s="152"/>
      <c r="J156" s="157">
        <f>SUM(J153:J154)</f>
        <v>9097333</v>
      </c>
      <c r="K156" s="152"/>
      <c r="L156" s="158">
        <f>SUM(L153:L154)</f>
        <v>9074215</v>
      </c>
    </row>
    <row r="157" spans="1:12" ht="7.5" customHeight="1" x14ac:dyDescent="0.25">
      <c r="A157" s="142"/>
      <c r="B157" s="142"/>
      <c r="C157" s="139"/>
      <c r="D157" s="127"/>
      <c r="E157" s="140"/>
      <c r="F157" s="156"/>
      <c r="G157" s="152"/>
      <c r="H157" s="152"/>
      <c r="I157" s="152"/>
      <c r="J157" s="156"/>
      <c r="K157" s="152"/>
      <c r="L157" s="152"/>
    </row>
    <row r="158" spans="1:12" ht="16.5" customHeight="1" x14ac:dyDescent="0.25">
      <c r="A158" s="142" t="s">
        <v>76</v>
      </c>
      <c r="B158" s="139"/>
      <c r="C158" s="139"/>
      <c r="D158" s="139"/>
      <c r="E158" s="139"/>
      <c r="F158" s="161">
        <f>+F156+F103</f>
        <v>53500897</v>
      </c>
      <c r="G158" s="152"/>
      <c r="H158" s="162">
        <f>+H156+H103</f>
        <v>56889781</v>
      </c>
      <c r="I158" s="152"/>
      <c r="J158" s="161">
        <f>+J156+J103</f>
        <v>32012562</v>
      </c>
      <c r="K158" s="152"/>
      <c r="L158" s="162">
        <f>+L156+L103</f>
        <v>32138043</v>
      </c>
    </row>
    <row r="180" spans="1:12" ht="18.75" customHeight="1" x14ac:dyDescent="0.25"/>
    <row r="181" spans="1:12" ht="16.5" customHeight="1" x14ac:dyDescent="0.25"/>
    <row r="182" spans="1:12" ht="22.2" customHeight="1" x14ac:dyDescent="0.25">
      <c r="A182" s="163" t="str">
        <f>+A60</f>
        <v>The accompanying notes form part of this interim financial information.</v>
      </c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</row>
  </sheetData>
  <mergeCells count="6">
    <mergeCell ref="F6:H6"/>
    <mergeCell ref="J6:L6"/>
    <mergeCell ref="J66:L66"/>
    <mergeCell ref="F66:H66"/>
    <mergeCell ref="F127:H127"/>
    <mergeCell ref="J127:L12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60" max="11" man="1"/>
    <brk id="121" max="11" man="1"/>
  </rowBreaks>
  <ignoredErrors>
    <ignoredError sqref="G9 I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3C36-C9FD-4FE4-BB04-7BCFC8A2ABBF}">
  <dimension ref="A1:N61"/>
  <sheetViews>
    <sheetView zoomScale="130" zoomScaleNormal="130" zoomScaleSheetLayoutView="90" workbookViewId="0">
      <selection activeCell="H53" sqref="H53"/>
    </sheetView>
  </sheetViews>
  <sheetFormatPr defaultColWidth="9.33203125" defaultRowHeight="16.5" customHeight="1" x14ac:dyDescent="0.25"/>
  <cols>
    <col min="1" max="4" width="1.6640625" style="172" customWidth="1"/>
    <col min="5" max="5" width="28.44140625" style="172" customWidth="1"/>
    <col min="6" max="6" width="6.33203125" style="173" customWidth="1"/>
    <col min="7" max="7" width="0.6640625" style="172" customWidth="1"/>
    <col min="8" max="8" width="15.33203125" style="172" customWidth="1"/>
    <col min="9" max="9" width="0.6640625" style="172" customWidth="1"/>
    <col min="10" max="10" width="15.33203125" style="172" customWidth="1"/>
    <col min="11" max="11" width="0.6640625" style="172" customWidth="1"/>
    <col min="12" max="12" width="15.33203125" style="172" customWidth="1"/>
    <col min="13" max="13" width="0.6640625" style="172" customWidth="1"/>
    <col min="14" max="14" width="15.33203125" style="172" customWidth="1"/>
    <col min="15" max="16384" width="9.33203125" style="172"/>
  </cols>
  <sheetData>
    <row r="1" spans="1:14" ht="16.5" customHeight="1" x14ac:dyDescent="0.25">
      <c r="A1" s="1" t="s">
        <v>0</v>
      </c>
      <c r="B1" s="2"/>
      <c r="C1" s="2"/>
      <c r="D1" s="2"/>
      <c r="E1" s="2"/>
      <c r="F1" s="3"/>
      <c r="G1" s="113"/>
      <c r="H1" s="113"/>
      <c r="I1" s="113"/>
      <c r="J1" s="113"/>
      <c r="K1" s="113"/>
      <c r="L1" s="113"/>
      <c r="M1" s="113"/>
      <c r="N1" s="113"/>
    </row>
    <row r="2" spans="1:14" ht="16.5" customHeight="1" x14ac:dyDescent="0.25">
      <c r="A2" s="1" t="s">
        <v>77</v>
      </c>
      <c r="B2" s="2"/>
      <c r="C2" s="2"/>
      <c r="D2" s="2"/>
      <c r="E2" s="2"/>
      <c r="F2" s="3"/>
      <c r="G2" s="113"/>
      <c r="H2" s="113"/>
      <c r="I2" s="113"/>
      <c r="J2" s="113"/>
      <c r="K2" s="113"/>
      <c r="L2" s="113"/>
      <c r="M2" s="113"/>
      <c r="N2" s="113"/>
    </row>
    <row r="3" spans="1:14" ht="16.5" customHeight="1" x14ac:dyDescent="0.25">
      <c r="A3" s="5" t="s">
        <v>211</v>
      </c>
      <c r="B3" s="6"/>
      <c r="C3" s="6"/>
      <c r="D3" s="6"/>
      <c r="E3" s="6"/>
      <c r="F3" s="7"/>
      <c r="G3" s="114"/>
      <c r="H3" s="114"/>
      <c r="I3" s="114"/>
      <c r="J3" s="114"/>
      <c r="K3" s="114"/>
      <c r="L3" s="114"/>
      <c r="M3" s="114"/>
      <c r="N3" s="114"/>
    </row>
    <row r="4" spans="1:14" ht="16.5" customHeight="1" x14ac:dyDescent="0.25">
      <c r="A4" s="2"/>
      <c r="B4" s="2"/>
      <c r="C4" s="2"/>
      <c r="D4" s="2"/>
      <c r="E4" s="2"/>
      <c r="F4" s="3"/>
      <c r="G4" s="113"/>
      <c r="H4" s="113"/>
      <c r="I4" s="113"/>
      <c r="J4" s="113"/>
      <c r="K4" s="113"/>
      <c r="L4" s="113"/>
      <c r="M4" s="113"/>
      <c r="N4" s="113"/>
    </row>
    <row r="5" spans="1:14" ht="16.5" customHeight="1" x14ac:dyDescent="0.25">
      <c r="A5" s="8"/>
      <c r="B5" s="8"/>
      <c r="C5" s="8"/>
      <c r="D5" s="9"/>
      <c r="E5" s="9"/>
      <c r="F5" s="3"/>
      <c r="G5" s="115"/>
      <c r="H5" s="10"/>
      <c r="I5" s="115"/>
      <c r="J5" s="10"/>
      <c r="K5" s="10"/>
      <c r="L5" s="10"/>
      <c r="M5" s="10"/>
      <c r="N5" s="10"/>
    </row>
    <row r="6" spans="1:14" ht="16.2" customHeight="1" x14ac:dyDescent="0.25">
      <c r="A6" s="8"/>
      <c r="B6" s="8"/>
      <c r="C6" s="8"/>
      <c r="D6" s="9"/>
      <c r="E6" s="9"/>
      <c r="F6" s="116"/>
      <c r="G6" s="117"/>
      <c r="H6" s="181" t="s">
        <v>2</v>
      </c>
      <c r="I6" s="181"/>
      <c r="J6" s="181"/>
      <c r="K6" s="12"/>
      <c r="L6" s="181" t="s">
        <v>3</v>
      </c>
      <c r="M6" s="181"/>
      <c r="N6" s="181"/>
    </row>
    <row r="7" spans="1:14" ht="16.2" customHeight="1" x14ac:dyDescent="0.25">
      <c r="A7" s="8"/>
      <c r="B7" s="8"/>
      <c r="C7" s="8"/>
      <c r="D7" s="9"/>
      <c r="E7" s="9"/>
      <c r="F7" s="116"/>
      <c r="G7" s="13"/>
      <c r="H7" s="13" t="s">
        <v>4</v>
      </c>
      <c r="I7" s="13"/>
      <c r="J7" s="13" t="s">
        <v>4</v>
      </c>
      <c r="K7" s="12"/>
      <c r="L7" s="13" t="s">
        <v>4</v>
      </c>
      <c r="M7" s="13"/>
      <c r="N7" s="13" t="s">
        <v>4</v>
      </c>
    </row>
    <row r="8" spans="1:14" ht="16.2" customHeight="1" x14ac:dyDescent="0.25">
      <c r="A8" s="14"/>
      <c r="B8" s="14"/>
      <c r="C8" s="14"/>
      <c r="D8" s="14"/>
      <c r="E8" s="14"/>
      <c r="F8" s="3"/>
      <c r="G8" s="15"/>
      <c r="H8" s="16" t="s">
        <v>186</v>
      </c>
      <c r="I8" s="15"/>
      <c r="J8" s="16" t="s">
        <v>7</v>
      </c>
      <c r="K8" s="13"/>
      <c r="L8" s="16" t="s">
        <v>186</v>
      </c>
      <c r="M8" s="15"/>
      <c r="N8" s="16" t="s">
        <v>7</v>
      </c>
    </row>
    <row r="9" spans="1:14" ht="16.2" customHeight="1" x14ac:dyDescent="0.25">
      <c r="A9" s="14"/>
      <c r="B9" s="14"/>
      <c r="C9" s="14"/>
      <c r="D9" s="14"/>
      <c r="E9" s="14"/>
      <c r="F9" s="118" t="s">
        <v>8</v>
      </c>
      <c r="G9" s="17"/>
      <c r="H9" s="18" t="s">
        <v>9</v>
      </c>
      <c r="I9" s="17"/>
      <c r="J9" s="18" t="s">
        <v>9</v>
      </c>
      <c r="K9" s="13"/>
      <c r="L9" s="18" t="s">
        <v>9</v>
      </c>
      <c r="M9" s="17"/>
      <c r="N9" s="18" t="s">
        <v>9</v>
      </c>
    </row>
    <row r="10" spans="1:14" ht="16.2" customHeight="1" x14ac:dyDescent="0.25">
      <c r="A10" s="1" t="s">
        <v>78</v>
      </c>
      <c r="B10" s="2"/>
      <c r="C10" s="2"/>
      <c r="D10" s="2"/>
      <c r="E10" s="2"/>
      <c r="F10" s="3"/>
      <c r="G10" s="115"/>
      <c r="H10" s="115"/>
      <c r="I10" s="115"/>
      <c r="J10" s="115"/>
      <c r="K10" s="115"/>
      <c r="L10" s="115"/>
      <c r="M10" s="115"/>
      <c r="N10" s="115"/>
    </row>
    <row r="11" spans="1:14" ht="12" customHeight="1" x14ac:dyDescent="0.25">
      <c r="A11" s="1"/>
      <c r="B11" s="2"/>
      <c r="C11" s="2"/>
      <c r="D11" s="2"/>
      <c r="E11" s="2"/>
      <c r="F11" s="3"/>
      <c r="G11" s="115"/>
      <c r="H11" s="115"/>
      <c r="I11" s="115"/>
      <c r="J11" s="115"/>
      <c r="K11" s="115"/>
      <c r="L11" s="115"/>
      <c r="M11" s="115"/>
      <c r="N11" s="115"/>
    </row>
    <row r="12" spans="1:14" ht="16.2" customHeight="1" x14ac:dyDescent="0.25">
      <c r="A12" s="2" t="s">
        <v>79</v>
      </c>
      <c r="B12" s="2"/>
      <c r="C12" s="2"/>
      <c r="D12" s="2"/>
      <c r="E12" s="2"/>
      <c r="F12" s="3"/>
      <c r="G12" s="119"/>
      <c r="H12" s="19">
        <v>19326836</v>
      </c>
      <c r="I12" s="119"/>
      <c r="J12" s="19">
        <v>23145798</v>
      </c>
      <c r="K12" s="119"/>
      <c r="L12" s="19">
        <v>2196810</v>
      </c>
      <c r="M12" s="119"/>
      <c r="N12" s="19">
        <v>2113914</v>
      </c>
    </row>
    <row r="13" spans="1:14" ht="16.2" customHeight="1" x14ac:dyDescent="0.25">
      <c r="A13" s="2" t="s">
        <v>80</v>
      </c>
      <c r="B13" s="2"/>
      <c r="C13" s="2"/>
      <c r="D13" s="2"/>
      <c r="E13" s="2"/>
      <c r="F13" s="3"/>
      <c r="G13" s="119"/>
      <c r="H13" s="19">
        <v>229361</v>
      </c>
      <c r="I13" s="119"/>
      <c r="J13" s="19">
        <v>60287</v>
      </c>
      <c r="K13" s="119"/>
      <c r="L13" s="20">
        <v>122689</v>
      </c>
      <c r="M13" s="119"/>
      <c r="N13" s="20">
        <v>0</v>
      </c>
    </row>
    <row r="14" spans="1:14" ht="16.2" customHeight="1" x14ac:dyDescent="0.25">
      <c r="A14" s="2" t="s">
        <v>81</v>
      </c>
      <c r="B14" s="2"/>
      <c r="C14" s="2"/>
      <c r="D14" s="2"/>
      <c r="E14" s="2"/>
      <c r="F14" s="3"/>
      <c r="G14" s="115"/>
      <c r="H14" s="21">
        <v>52520</v>
      </c>
      <c r="I14" s="115"/>
      <c r="J14" s="21">
        <v>54606</v>
      </c>
      <c r="K14" s="115"/>
      <c r="L14" s="21">
        <v>37483</v>
      </c>
      <c r="M14" s="115"/>
      <c r="N14" s="21">
        <v>35370</v>
      </c>
    </row>
    <row r="15" spans="1:14" ht="12" customHeight="1" x14ac:dyDescent="0.25">
      <c r="A15" s="2"/>
      <c r="B15" s="22"/>
      <c r="C15" s="2"/>
      <c r="D15" s="2"/>
      <c r="E15" s="2"/>
      <c r="F15" s="3"/>
      <c r="G15" s="20"/>
      <c r="H15" s="20"/>
      <c r="I15" s="20"/>
      <c r="J15" s="20"/>
      <c r="K15" s="20"/>
      <c r="L15" s="20"/>
      <c r="M15" s="20"/>
      <c r="N15" s="20"/>
    </row>
    <row r="16" spans="1:14" ht="16.2" customHeight="1" x14ac:dyDescent="0.25">
      <c r="A16" s="1" t="s">
        <v>82</v>
      </c>
      <c r="B16" s="22"/>
      <c r="C16" s="2"/>
      <c r="D16" s="2"/>
      <c r="E16" s="2"/>
      <c r="F16" s="3"/>
      <c r="G16" s="20"/>
      <c r="H16" s="23">
        <f>SUM(H12:H15)</f>
        <v>19608717</v>
      </c>
      <c r="I16" s="20"/>
      <c r="J16" s="23">
        <f>SUM(J12:J15)</f>
        <v>23260691</v>
      </c>
      <c r="K16" s="20"/>
      <c r="L16" s="23">
        <f>SUM(L12:L15)</f>
        <v>2356982</v>
      </c>
      <c r="M16" s="20"/>
      <c r="N16" s="23">
        <f>SUM(N12:N15)</f>
        <v>2149284</v>
      </c>
    </row>
    <row r="17" spans="1:14" ht="12" customHeight="1" x14ac:dyDescent="0.25">
      <c r="A17" s="2"/>
      <c r="B17" s="22"/>
      <c r="C17" s="2"/>
      <c r="D17" s="2"/>
      <c r="E17" s="2"/>
      <c r="F17" s="3"/>
      <c r="G17" s="20"/>
      <c r="H17" s="20"/>
      <c r="I17" s="20"/>
      <c r="J17" s="20"/>
      <c r="K17" s="20"/>
      <c r="L17" s="20"/>
      <c r="M17" s="20"/>
      <c r="N17" s="20"/>
    </row>
    <row r="18" spans="1:14" ht="16.2" customHeight="1" x14ac:dyDescent="0.25">
      <c r="A18" s="2" t="s">
        <v>83</v>
      </c>
      <c r="B18" s="22"/>
      <c r="C18" s="2"/>
      <c r="D18" s="2"/>
      <c r="E18" s="2"/>
      <c r="F18" s="3"/>
      <c r="G18" s="10"/>
      <c r="H18" s="19">
        <v>-18721331</v>
      </c>
      <c r="I18" s="10"/>
      <c r="J18" s="19">
        <v>-21979800</v>
      </c>
      <c r="K18" s="10"/>
      <c r="L18" s="19">
        <v>-2087987</v>
      </c>
      <c r="M18" s="14"/>
      <c r="N18" s="19">
        <v>-2033228</v>
      </c>
    </row>
    <row r="19" spans="1:14" ht="16.2" customHeight="1" x14ac:dyDescent="0.25">
      <c r="A19" s="2" t="s">
        <v>84</v>
      </c>
      <c r="B19" s="2"/>
      <c r="C19" s="2"/>
      <c r="D19" s="2"/>
      <c r="E19" s="2"/>
      <c r="F19" s="3"/>
      <c r="G19" s="14"/>
      <c r="H19" s="21">
        <v>-129401</v>
      </c>
      <c r="I19" s="14"/>
      <c r="J19" s="21">
        <v>-45284</v>
      </c>
      <c r="K19" s="14"/>
      <c r="L19" s="23">
        <v>-42609</v>
      </c>
      <c r="M19" s="115"/>
      <c r="N19" s="23">
        <v>0</v>
      </c>
    </row>
    <row r="20" spans="1:14" ht="12" customHeight="1" x14ac:dyDescent="0.25">
      <c r="A20" s="2"/>
      <c r="B20" s="22"/>
      <c r="C20" s="2"/>
      <c r="D20" s="2"/>
      <c r="E20" s="2"/>
      <c r="F20" s="3"/>
      <c r="G20" s="20"/>
      <c r="H20" s="20"/>
      <c r="I20" s="20"/>
      <c r="J20" s="20"/>
      <c r="K20" s="20"/>
      <c r="L20" s="20"/>
      <c r="M20" s="20"/>
      <c r="N20" s="20"/>
    </row>
    <row r="21" spans="1:14" ht="16.2" customHeight="1" x14ac:dyDescent="0.25">
      <c r="A21" s="1" t="s">
        <v>85</v>
      </c>
      <c r="B21" s="22"/>
      <c r="C21" s="2"/>
      <c r="D21" s="2"/>
      <c r="E21" s="2"/>
      <c r="F21" s="3"/>
      <c r="G21" s="20"/>
      <c r="H21" s="20"/>
      <c r="I21" s="20"/>
      <c r="J21" s="20"/>
      <c r="K21" s="20"/>
      <c r="L21" s="20"/>
      <c r="M21" s="20"/>
      <c r="N21" s="20"/>
    </row>
    <row r="22" spans="1:14" ht="16.2" customHeight="1" x14ac:dyDescent="0.25">
      <c r="A22" s="2"/>
      <c r="B22" s="120" t="s">
        <v>86</v>
      </c>
      <c r="C22" s="2"/>
      <c r="D22" s="2"/>
      <c r="E22" s="2"/>
      <c r="F22" s="3"/>
      <c r="G22" s="24"/>
      <c r="H22" s="25">
        <f>SUM(H18:H20)</f>
        <v>-18850732</v>
      </c>
      <c r="I22" s="24"/>
      <c r="J22" s="25">
        <f>SUM(J18:J20)</f>
        <v>-22025084</v>
      </c>
      <c r="K22" s="24"/>
      <c r="L22" s="25">
        <f>SUM(L18:L20)</f>
        <v>-2130596</v>
      </c>
      <c r="M22" s="24"/>
      <c r="N22" s="25">
        <f>SUM(N18:N20)</f>
        <v>-2033228</v>
      </c>
    </row>
    <row r="23" spans="1:14" ht="12" customHeight="1" x14ac:dyDescent="0.25">
      <c r="A23" s="2"/>
      <c r="B23" s="22"/>
      <c r="C23" s="2"/>
      <c r="D23" s="2"/>
      <c r="E23" s="2"/>
      <c r="F23" s="3"/>
      <c r="G23" s="20"/>
      <c r="H23" s="20"/>
      <c r="I23" s="20"/>
      <c r="J23" s="20"/>
      <c r="K23" s="20"/>
      <c r="L23" s="20"/>
      <c r="M23" s="20"/>
      <c r="N23" s="20"/>
    </row>
    <row r="24" spans="1:14" ht="16.2" customHeight="1" x14ac:dyDescent="0.25">
      <c r="A24" s="1" t="s">
        <v>182</v>
      </c>
      <c r="B24" s="120"/>
      <c r="C24" s="1"/>
      <c r="D24" s="1"/>
      <c r="E24" s="1"/>
      <c r="F24" s="3"/>
      <c r="G24" s="24"/>
      <c r="H24" s="24">
        <f>SUM(H16,H22)</f>
        <v>757985</v>
      </c>
      <c r="I24" s="24"/>
      <c r="J24" s="24">
        <f>SUM(J16,J22)</f>
        <v>1235607</v>
      </c>
      <c r="K24" s="24"/>
      <c r="L24" s="24">
        <f>SUM(L16,L22)</f>
        <v>226386</v>
      </c>
      <c r="M24" s="24"/>
      <c r="N24" s="24">
        <f>SUM(N16,N22)</f>
        <v>116056</v>
      </c>
    </row>
    <row r="25" spans="1:14" ht="16.2" customHeight="1" x14ac:dyDescent="0.25">
      <c r="A25" s="2" t="s">
        <v>87</v>
      </c>
      <c r="B25" s="120"/>
      <c r="C25" s="1"/>
      <c r="D25" s="1"/>
      <c r="E25" s="1"/>
      <c r="F25" s="3"/>
      <c r="G25" s="10"/>
      <c r="H25" s="20">
        <v>1330</v>
      </c>
      <c r="I25" s="10"/>
      <c r="J25" s="20">
        <v>1170</v>
      </c>
      <c r="K25" s="10"/>
      <c r="L25" s="20">
        <v>1330</v>
      </c>
      <c r="M25" s="10"/>
      <c r="N25" s="20">
        <v>1170</v>
      </c>
    </row>
    <row r="26" spans="1:14" ht="16.2" customHeight="1" x14ac:dyDescent="0.25">
      <c r="A26" s="2" t="s">
        <v>88</v>
      </c>
      <c r="B26" s="22"/>
      <c r="C26" s="2"/>
      <c r="D26" s="2"/>
      <c r="E26" s="2"/>
      <c r="F26" s="3">
        <v>17</v>
      </c>
      <c r="G26" s="119"/>
      <c r="H26" s="21">
        <v>93144</v>
      </c>
      <c r="I26" s="119"/>
      <c r="J26" s="21">
        <v>156695</v>
      </c>
      <c r="K26" s="119"/>
      <c r="L26" s="23">
        <v>134872</v>
      </c>
      <c r="M26" s="119"/>
      <c r="N26" s="23">
        <v>146744</v>
      </c>
    </row>
    <row r="27" spans="1:14" ht="12" customHeight="1" x14ac:dyDescent="0.25">
      <c r="A27" s="2"/>
      <c r="B27" s="22"/>
      <c r="C27" s="2"/>
      <c r="D27" s="2"/>
      <c r="E27" s="2"/>
      <c r="F27" s="3"/>
      <c r="G27" s="20"/>
      <c r="H27" s="20"/>
      <c r="I27" s="20"/>
      <c r="J27" s="20"/>
      <c r="K27" s="20"/>
      <c r="L27" s="20"/>
      <c r="M27" s="20"/>
      <c r="N27" s="20"/>
    </row>
    <row r="28" spans="1:14" ht="16.2" customHeight="1" x14ac:dyDescent="0.25">
      <c r="A28" s="1" t="s">
        <v>114</v>
      </c>
      <c r="B28" s="22"/>
      <c r="C28" s="2"/>
      <c r="D28" s="2"/>
      <c r="E28" s="2"/>
      <c r="F28" s="3"/>
      <c r="G28" s="121"/>
      <c r="H28" s="25">
        <f>SUM(H24:H26)</f>
        <v>852459</v>
      </c>
      <c r="I28" s="121"/>
      <c r="J28" s="25">
        <f>SUM(J24:J26)</f>
        <v>1393472</v>
      </c>
      <c r="K28" s="121"/>
      <c r="L28" s="25">
        <f>SUM(L24:L26)</f>
        <v>362588</v>
      </c>
      <c r="M28" s="121"/>
      <c r="N28" s="25">
        <f>SUM(N24:N26)</f>
        <v>263970</v>
      </c>
    </row>
    <row r="29" spans="1:14" ht="12" customHeight="1" x14ac:dyDescent="0.25">
      <c r="A29" s="2"/>
      <c r="B29" s="22"/>
      <c r="C29" s="2"/>
      <c r="D29" s="2"/>
      <c r="E29" s="2"/>
      <c r="F29" s="3"/>
      <c r="G29" s="20"/>
      <c r="H29" s="20"/>
      <c r="I29" s="20"/>
      <c r="J29" s="20"/>
      <c r="K29" s="20"/>
      <c r="L29" s="20"/>
      <c r="M29" s="20"/>
      <c r="N29" s="20"/>
    </row>
    <row r="30" spans="1:14" ht="16.2" customHeight="1" x14ac:dyDescent="0.25">
      <c r="A30" s="2" t="s">
        <v>89</v>
      </c>
      <c r="B30" s="2"/>
      <c r="C30" s="2"/>
      <c r="D30" s="2"/>
      <c r="E30" s="2"/>
      <c r="F30" s="3"/>
      <c r="G30" s="119"/>
      <c r="H30" s="19">
        <v>-65650</v>
      </c>
      <c r="I30" s="119"/>
      <c r="J30" s="19">
        <v>-75462</v>
      </c>
      <c r="K30" s="119"/>
      <c r="L30" s="20">
        <v>-10909</v>
      </c>
      <c r="M30" s="119"/>
      <c r="N30" s="20">
        <v>-11330</v>
      </c>
    </row>
    <row r="31" spans="1:14" ht="16.2" customHeight="1" x14ac:dyDescent="0.25">
      <c r="A31" s="2" t="s">
        <v>90</v>
      </c>
      <c r="B31" s="2"/>
      <c r="C31" s="2"/>
      <c r="D31" s="2"/>
      <c r="E31" s="2"/>
      <c r="F31" s="3"/>
      <c r="G31" s="119"/>
      <c r="H31" s="19">
        <v>-306905</v>
      </c>
      <c r="I31" s="119"/>
      <c r="J31" s="19">
        <v>-331694</v>
      </c>
      <c r="K31" s="119"/>
      <c r="L31" s="19">
        <v>-108708</v>
      </c>
      <c r="M31" s="119"/>
      <c r="N31" s="19">
        <v>-109831</v>
      </c>
    </row>
    <row r="32" spans="1:14" ht="16.2" customHeight="1" x14ac:dyDescent="0.25">
      <c r="A32" s="2" t="s">
        <v>215</v>
      </c>
      <c r="B32" s="2"/>
      <c r="C32" s="2"/>
      <c r="D32" s="2"/>
      <c r="E32" s="2"/>
      <c r="F32" s="3"/>
      <c r="G32" s="10"/>
      <c r="H32" s="23">
        <v>0</v>
      </c>
      <c r="I32" s="10"/>
      <c r="J32" s="21">
        <v>6185</v>
      </c>
      <c r="K32" s="10"/>
      <c r="L32" s="23">
        <v>0</v>
      </c>
      <c r="M32" s="10"/>
      <c r="N32" s="21">
        <v>5898</v>
      </c>
    </row>
    <row r="33" spans="1:14" ht="12" customHeight="1" x14ac:dyDescent="0.25">
      <c r="A33" s="2"/>
      <c r="B33" s="22"/>
      <c r="C33" s="2"/>
      <c r="D33" s="2"/>
      <c r="E33" s="2"/>
      <c r="F33" s="3"/>
      <c r="G33" s="20"/>
      <c r="H33" s="20"/>
      <c r="I33" s="20"/>
      <c r="J33" s="20"/>
      <c r="K33" s="20"/>
      <c r="L33" s="20"/>
      <c r="M33" s="20"/>
      <c r="N33" s="20"/>
    </row>
    <row r="34" spans="1:14" ht="16.2" customHeight="1" x14ac:dyDescent="0.25">
      <c r="A34" s="1" t="s">
        <v>91</v>
      </c>
      <c r="B34" s="2"/>
      <c r="C34" s="2"/>
      <c r="D34" s="2"/>
      <c r="E34" s="2"/>
      <c r="F34" s="3"/>
      <c r="G34" s="24"/>
      <c r="H34" s="25">
        <f>SUM(H30:H33)</f>
        <v>-372555</v>
      </c>
      <c r="I34" s="24"/>
      <c r="J34" s="25">
        <f>SUM(J30:J33)</f>
        <v>-400971</v>
      </c>
      <c r="K34" s="24"/>
      <c r="L34" s="25">
        <f>SUM(L30:L33)</f>
        <v>-119617</v>
      </c>
      <c r="M34" s="24"/>
      <c r="N34" s="25">
        <f>SUM(N30:N33)</f>
        <v>-115263</v>
      </c>
    </row>
    <row r="35" spans="1:14" ht="12" customHeight="1" x14ac:dyDescent="0.25">
      <c r="A35" s="2"/>
      <c r="B35" s="22"/>
      <c r="C35" s="2"/>
      <c r="D35" s="2"/>
      <c r="E35" s="2"/>
      <c r="F35" s="3"/>
      <c r="G35" s="20"/>
      <c r="H35" s="20"/>
      <c r="I35" s="20"/>
      <c r="J35" s="20"/>
      <c r="K35" s="20"/>
      <c r="L35" s="20"/>
      <c r="M35" s="20"/>
      <c r="N35" s="20"/>
    </row>
    <row r="36" spans="1:14" ht="16.2" customHeight="1" x14ac:dyDescent="0.25">
      <c r="A36" s="2" t="s">
        <v>225</v>
      </c>
      <c r="B36" s="2"/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</row>
    <row r="37" spans="1:14" ht="16.2" customHeight="1" x14ac:dyDescent="0.25">
      <c r="A37" s="2"/>
      <c r="B37" s="2" t="s">
        <v>92</v>
      </c>
      <c r="C37" s="2"/>
      <c r="D37" s="2"/>
      <c r="E37" s="2"/>
      <c r="F37" s="3"/>
      <c r="G37" s="10"/>
      <c r="H37" s="23">
        <v>37380</v>
      </c>
      <c r="I37" s="10"/>
      <c r="J37" s="23">
        <v>-17498</v>
      </c>
      <c r="K37" s="10"/>
      <c r="L37" s="23">
        <v>0</v>
      </c>
      <c r="M37" s="10"/>
      <c r="N37" s="23">
        <v>0</v>
      </c>
    </row>
    <row r="38" spans="1:14" ht="12" customHeight="1" x14ac:dyDescent="0.25">
      <c r="A38" s="2"/>
      <c r="B38" s="22"/>
      <c r="C38" s="2"/>
      <c r="D38" s="2"/>
      <c r="E38" s="2"/>
      <c r="F38" s="3"/>
      <c r="G38" s="20"/>
      <c r="H38" s="20"/>
      <c r="I38" s="20"/>
      <c r="J38" s="20"/>
      <c r="K38" s="20"/>
      <c r="L38" s="20"/>
      <c r="M38" s="20"/>
      <c r="N38" s="20"/>
    </row>
    <row r="39" spans="1:14" ht="16.2" customHeight="1" x14ac:dyDescent="0.25">
      <c r="A39" s="1" t="s">
        <v>187</v>
      </c>
      <c r="B39" s="22"/>
      <c r="C39" s="2"/>
      <c r="D39" s="2"/>
      <c r="E39" s="2"/>
      <c r="F39" s="3"/>
      <c r="G39" s="20"/>
      <c r="H39" s="20"/>
      <c r="I39" s="20"/>
      <c r="J39" s="20"/>
      <c r="K39" s="20"/>
      <c r="L39" s="20"/>
      <c r="M39" s="20"/>
      <c r="N39" s="20"/>
    </row>
    <row r="40" spans="1:14" ht="16.2" customHeight="1" x14ac:dyDescent="0.25">
      <c r="A40" s="2"/>
      <c r="B40" s="1" t="s">
        <v>188</v>
      </c>
      <c r="C40" s="2"/>
      <c r="D40" s="2"/>
      <c r="E40" s="2"/>
      <c r="F40" s="3"/>
      <c r="G40" s="24"/>
      <c r="H40" s="24">
        <f>SUM(H28,H34,H37)</f>
        <v>517284</v>
      </c>
      <c r="I40" s="24"/>
      <c r="J40" s="24">
        <f>SUM(J28,J34,J37)</f>
        <v>975003</v>
      </c>
      <c r="K40" s="24"/>
      <c r="L40" s="24">
        <f>SUM(L28,L34,L37)</f>
        <v>242971</v>
      </c>
      <c r="M40" s="24"/>
      <c r="N40" s="24">
        <f>SUM(N28,N34,N37)</f>
        <v>148707</v>
      </c>
    </row>
    <row r="41" spans="1:14" ht="16.2" customHeight="1" x14ac:dyDescent="0.25">
      <c r="A41" s="2" t="s">
        <v>93</v>
      </c>
      <c r="B41" s="2"/>
      <c r="C41" s="2"/>
      <c r="D41" s="2"/>
      <c r="E41" s="2"/>
      <c r="F41" s="3"/>
      <c r="G41" s="26"/>
      <c r="H41" s="21">
        <v>-324574</v>
      </c>
      <c r="I41" s="26"/>
      <c r="J41" s="21">
        <v>-272191</v>
      </c>
      <c r="K41" s="26"/>
      <c r="L41" s="21">
        <v>-211442</v>
      </c>
      <c r="M41" s="122"/>
      <c r="N41" s="21">
        <v>-167932</v>
      </c>
    </row>
    <row r="42" spans="1:14" ht="12" customHeight="1" x14ac:dyDescent="0.25">
      <c r="A42" s="2"/>
      <c r="B42" s="22"/>
      <c r="C42" s="2"/>
      <c r="D42" s="2"/>
      <c r="E42" s="2"/>
      <c r="F42" s="3"/>
      <c r="G42" s="20"/>
      <c r="H42" s="20"/>
      <c r="I42" s="20"/>
      <c r="J42" s="20"/>
      <c r="K42" s="20"/>
      <c r="L42" s="20"/>
      <c r="M42" s="20"/>
      <c r="N42" s="20"/>
    </row>
    <row r="43" spans="1:14" ht="16.2" customHeight="1" x14ac:dyDescent="0.25">
      <c r="A43" s="1" t="s">
        <v>189</v>
      </c>
      <c r="B43" s="22"/>
      <c r="C43" s="2"/>
      <c r="D43" s="2"/>
      <c r="E43" s="2"/>
      <c r="F43" s="3"/>
      <c r="G43" s="24"/>
      <c r="H43" s="24">
        <f>SUM(H40:H41)</f>
        <v>192710</v>
      </c>
      <c r="I43" s="24"/>
      <c r="J43" s="24">
        <f>SUM(J40:J41)</f>
        <v>702812</v>
      </c>
      <c r="K43" s="24"/>
      <c r="L43" s="24">
        <f>SUM(L40:L41)</f>
        <v>31529</v>
      </c>
      <c r="M43" s="24"/>
      <c r="N43" s="24">
        <f>SUM(N40:N41)</f>
        <v>-19225</v>
      </c>
    </row>
    <row r="44" spans="1:14" ht="16.2" customHeight="1" x14ac:dyDescent="0.25">
      <c r="A44" s="2" t="s">
        <v>183</v>
      </c>
      <c r="B44" s="22"/>
      <c r="C44" s="2"/>
      <c r="D44" s="2"/>
      <c r="E44" s="2"/>
      <c r="F44" s="3">
        <v>18</v>
      </c>
      <c r="G44" s="119"/>
      <c r="H44" s="21">
        <v>-59780</v>
      </c>
      <c r="I44" s="119"/>
      <c r="J44" s="21">
        <v>-62522</v>
      </c>
      <c r="K44" s="119"/>
      <c r="L44" s="21">
        <v>-8411</v>
      </c>
      <c r="M44" s="119"/>
      <c r="N44" s="21">
        <v>-6855</v>
      </c>
    </row>
    <row r="45" spans="1:14" ht="12" customHeight="1" x14ac:dyDescent="0.25">
      <c r="A45" s="2"/>
      <c r="B45" s="22"/>
      <c r="C45" s="2"/>
      <c r="D45" s="2"/>
      <c r="E45" s="2"/>
      <c r="F45" s="3"/>
      <c r="G45" s="20"/>
      <c r="H45" s="20"/>
      <c r="I45" s="20"/>
      <c r="J45" s="20"/>
      <c r="K45" s="20"/>
      <c r="L45" s="20"/>
      <c r="M45" s="20"/>
      <c r="N45" s="20"/>
    </row>
    <row r="46" spans="1:14" ht="16.2" customHeight="1" thickBot="1" x14ac:dyDescent="0.3">
      <c r="A46" s="1" t="s">
        <v>190</v>
      </c>
      <c r="B46" s="22"/>
      <c r="C46" s="2"/>
      <c r="D46" s="2"/>
      <c r="E46" s="2"/>
      <c r="F46" s="3"/>
      <c r="G46" s="24"/>
      <c r="H46" s="27">
        <f>SUM(H43:H44)</f>
        <v>132930</v>
      </c>
      <c r="I46" s="24"/>
      <c r="J46" s="27">
        <f>SUM(J43:J44)</f>
        <v>640290</v>
      </c>
      <c r="K46" s="24"/>
      <c r="L46" s="27">
        <f>SUM(L43:L44)</f>
        <v>23118</v>
      </c>
      <c r="M46" s="24"/>
      <c r="N46" s="27">
        <f>SUM(N43:N44)</f>
        <v>-26080</v>
      </c>
    </row>
    <row r="47" spans="1:14" ht="16.2" customHeight="1" thickTop="1" x14ac:dyDescent="0.25">
      <c r="A47" s="8"/>
      <c r="B47" s="8"/>
      <c r="C47" s="8"/>
      <c r="D47" s="9"/>
      <c r="E47" s="9"/>
      <c r="F47" s="3"/>
      <c r="G47" s="20"/>
      <c r="H47" s="24"/>
      <c r="I47" s="20"/>
      <c r="J47" s="24"/>
      <c r="K47" s="20"/>
      <c r="L47" s="24"/>
      <c r="M47" s="24"/>
      <c r="N47" s="24"/>
    </row>
    <row r="48" spans="1:14" ht="16.2" customHeight="1" x14ac:dyDescent="0.25">
      <c r="A48" s="1" t="s">
        <v>191</v>
      </c>
      <c r="B48" s="9"/>
      <c r="C48" s="9"/>
      <c r="D48" s="9"/>
      <c r="E48" s="9"/>
      <c r="F48" s="3"/>
      <c r="G48" s="20"/>
      <c r="H48" s="24"/>
      <c r="I48" s="20"/>
      <c r="J48" s="24"/>
      <c r="K48" s="20"/>
      <c r="L48" s="24"/>
      <c r="M48" s="24"/>
      <c r="N48" s="24"/>
    </row>
    <row r="49" spans="1:14" ht="16.2" customHeight="1" x14ac:dyDescent="0.25">
      <c r="A49" s="28" t="s">
        <v>94</v>
      </c>
      <c r="B49" s="9"/>
      <c r="C49" s="9"/>
      <c r="D49" s="9"/>
      <c r="E49" s="9"/>
      <c r="F49" s="3"/>
      <c r="G49" s="19"/>
      <c r="H49" s="19">
        <f>H46-H50</f>
        <v>125064</v>
      </c>
      <c r="I49" s="19"/>
      <c r="J49" s="19">
        <v>635734</v>
      </c>
      <c r="K49" s="19"/>
      <c r="L49" s="19">
        <f>L46-L50</f>
        <v>23118</v>
      </c>
      <c r="M49" s="19"/>
      <c r="N49" s="19">
        <v>-26080</v>
      </c>
    </row>
    <row r="50" spans="1:14" ht="16.2" customHeight="1" x14ac:dyDescent="0.25">
      <c r="A50" s="174" t="s">
        <v>74</v>
      </c>
      <c r="B50" s="2"/>
      <c r="C50" s="9"/>
      <c r="D50" s="9"/>
      <c r="E50" s="9"/>
      <c r="F50" s="3"/>
      <c r="G50" s="19"/>
      <c r="H50" s="21">
        <v>7866</v>
      </c>
      <c r="I50" s="19"/>
      <c r="J50" s="21">
        <v>4556</v>
      </c>
      <c r="K50" s="19"/>
      <c r="L50" s="23">
        <v>0</v>
      </c>
      <c r="M50" s="19"/>
      <c r="N50" s="23">
        <v>0</v>
      </c>
    </row>
    <row r="51" spans="1:14" ht="12" customHeight="1" x14ac:dyDescent="0.25">
      <c r="A51" s="28"/>
      <c r="B51" s="9"/>
      <c r="C51" s="9"/>
      <c r="D51" s="9"/>
      <c r="E51" s="9"/>
      <c r="F51" s="3"/>
      <c r="G51" s="20"/>
      <c r="H51" s="24"/>
      <c r="I51" s="20"/>
      <c r="J51" s="24"/>
      <c r="K51" s="20"/>
      <c r="L51" s="24"/>
      <c r="M51" s="20"/>
      <c r="N51" s="24"/>
    </row>
    <row r="52" spans="1:14" ht="16.2" customHeight="1" thickBot="1" x14ac:dyDescent="0.3">
      <c r="A52" s="1" t="s">
        <v>190</v>
      </c>
      <c r="B52" s="9"/>
      <c r="C52" s="9"/>
      <c r="D52" s="9"/>
      <c r="E52" s="9"/>
      <c r="F52" s="3"/>
      <c r="G52" s="24"/>
      <c r="H52" s="27">
        <f>SUM(H49:H51)</f>
        <v>132930</v>
      </c>
      <c r="I52" s="24"/>
      <c r="J52" s="27">
        <f>SUM(J49:J51)</f>
        <v>640290</v>
      </c>
      <c r="K52" s="24"/>
      <c r="L52" s="27">
        <f>SUM(L49:L51)</f>
        <v>23118</v>
      </c>
      <c r="M52" s="24"/>
      <c r="N52" s="27">
        <f>SUM(N49:N51)</f>
        <v>-26080</v>
      </c>
    </row>
    <row r="53" spans="1:14" ht="16.2" customHeight="1" thickTop="1" x14ac:dyDescent="0.25">
      <c r="A53" s="1"/>
      <c r="B53" s="9"/>
      <c r="C53" s="9"/>
      <c r="D53" s="9"/>
      <c r="E53" s="9"/>
      <c r="F53" s="3"/>
      <c r="G53" s="24"/>
      <c r="H53" s="24"/>
      <c r="I53" s="24"/>
      <c r="J53" s="24"/>
      <c r="K53" s="24"/>
      <c r="L53" s="24"/>
      <c r="M53" s="24"/>
      <c r="N53" s="24"/>
    </row>
    <row r="54" spans="1:14" ht="16.2" customHeight="1" x14ac:dyDescent="0.25">
      <c r="A54" s="123" t="s">
        <v>192</v>
      </c>
      <c r="B54" s="124"/>
      <c r="C54" s="124"/>
      <c r="D54" s="124"/>
      <c r="E54" s="124"/>
      <c r="F54" s="3"/>
      <c r="G54" s="115"/>
      <c r="H54" s="10"/>
      <c r="I54" s="115"/>
      <c r="J54" s="10"/>
      <c r="K54" s="115"/>
      <c r="L54" s="10"/>
      <c r="M54" s="10"/>
      <c r="N54" s="10"/>
    </row>
    <row r="55" spans="1:14" ht="16.2" customHeight="1" x14ac:dyDescent="0.25">
      <c r="A55" s="123"/>
      <c r="B55" s="123" t="s">
        <v>95</v>
      </c>
      <c r="C55" s="124"/>
      <c r="D55" s="124"/>
      <c r="E55" s="124"/>
      <c r="F55" s="3"/>
      <c r="G55" s="115"/>
      <c r="H55" s="10"/>
      <c r="I55" s="115"/>
      <c r="J55" s="10"/>
      <c r="K55" s="115"/>
      <c r="L55" s="10"/>
      <c r="M55" s="10"/>
      <c r="N55" s="10"/>
    </row>
    <row r="56" spans="1:14" ht="16.2" customHeight="1" x14ac:dyDescent="0.25">
      <c r="A56" s="123"/>
      <c r="B56" s="123" t="s">
        <v>96</v>
      </c>
      <c r="C56" s="124"/>
      <c r="D56" s="124"/>
      <c r="E56" s="124"/>
      <c r="F56" s="3"/>
      <c r="G56" s="115"/>
      <c r="H56" s="10"/>
      <c r="I56" s="115"/>
      <c r="J56" s="10"/>
      <c r="K56" s="115"/>
      <c r="L56" s="10"/>
      <c r="M56" s="10"/>
      <c r="N56" s="10"/>
    </row>
    <row r="57" spans="1:14" ht="12" customHeight="1" x14ac:dyDescent="0.25">
      <c r="A57" s="8"/>
      <c r="B57" s="8"/>
      <c r="C57" s="8"/>
      <c r="D57" s="9"/>
      <c r="E57" s="9"/>
      <c r="F57" s="3"/>
      <c r="G57" s="115"/>
      <c r="H57" s="10"/>
      <c r="I57" s="115"/>
      <c r="J57" s="10"/>
      <c r="K57" s="115"/>
      <c r="L57" s="10"/>
      <c r="M57" s="10"/>
      <c r="N57" s="10"/>
    </row>
    <row r="58" spans="1:14" ht="16.2" customHeight="1" thickBot="1" x14ac:dyDescent="0.3">
      <c r="A58" s="28" t="s">
        <v>193</v>
      </c>
      <c r="B58" s="2"/>
      <c r="C58" s="2"/>
      <c r="D58" s="2"/>
      <c r="E58" s="2"/>
      <c r="F58" s="3"/>
      <c r="G58" s="125"/>
      <c r="H58" s="29">
        <f>ROUND(H49/1837863,5)</f>
        <v>6.8049999999999999E-2</v>
      </c>
      <c r="I58" s="125"/>
      <c r="J58" s="29">
        <f>ROUND(J49/1837863,5)</f>
        <v>0.34591</v>
      </c>
      <c r="K58" s="125"/>
      <c r="L58" s="29">
        <f>ROUND(L49/1837863,5)</f>
        <v>1.2579999999999999E-2</v>
      </c>
      <c r="M58" s="125"/>
      <c r="N58" s="29">
        <f>ROUND(N49/1837863,5)</f>
        <v>-1.4189999999999999E-2</v>
      </c>
    </row>
    <row r="59" spans="1:14" ht="16.2" customHeight="1" thickTop="1" x14ac:dyDescent="0.25">
      <c r="A59" s="28"/>
      <c r="B59" s="2"/>
      <c r="C59" s="2"/>
      <c r="D59" s="2"/>
      <c r="E59" s="2"/>
      <c r="F59" s="3"/>
      <c r="G59" s="125"/>
      <c r="H59" s="30"/>
      <c r="I59" s="125"/>
      <c r="J59" s="30"/>
      <c r="K59" s="125"/>
      <c r="L59" s="31"/>
      <c r="M59" s="125"/>
      <c r="N59" s="31"/>
    </row>
    <row r="60" spans="1:14" ht="18.75" customHeight="1" x14ac:dyDescent="0.25">
      <c r="A60" s="28"/>
      <c r="B60" s="2"/>
      <c r="C60" s="2"/>
      <c r="D60" s="2"/>
      <c r="E60" s="2"/>
      <c r="F60" s="3"/>
      <c r="G60" s="125"/>
      <c r="H60" s="30"/>
      <c r="I60" s="125"/>
      <c r="J60" s="30"/>
      <c r="K60" s="125"/>
      <c r="L60" s="31"/>
      <c r="M60" s="125"/>
      <c r="N60" s="31"/>
    </row>
    <row r="61" spans="1:14" ht="22.2" customHeight="1" x14ac:dyDescent="0.25">
      <c r="A61" s="32" t="str">
        <f>'[1]B&amp;S 2-4'!A56</f>
        <v>The accompanying notes form part of this interim financial information.</v>
      </c>
      <c r="B61" s="32"/>
      <c r="C61" s="32"/>
      <c r="D61" s="32"/>
      <c r="E61" s="32"/>
      <c r="F61" s="126"/>
      <c r="G61" s="32"/>
      <c r="H61" s="32"/>
      <c r="I61" s="32"/>
      <c r="J61" s="32"/>
      <c r="K61" s="32"/>
      <c r="L61" s="32"/>
      <c r="M61" s="32"/>
      <c r="N61" s="32"/>
    </row>
  </sheetData>
  <mergeCells count="2">
    <mergeCell ref="H6:J6"/>
    <mergeCell ref="L6:N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8F3E-82CC-4940-9189-EE344A0C28CB}">
  <dimension ref="A1:K57"/>
  <sheetViews>
    <sheetView zoomScale="115" zoomScaleNormal="115" zoomScaleSheetLayoutView="90" workbookViewId="0">
      <selection activeCell="I34" sqref="I34"/>
    </sheetView>
  </sheetViews>
  <sheetFormatPr defaultColWidth="9.33203125" defaultRowHeight="16.5" customHeight="1" x14ac:dyDescent="0.3"/>
  <cols>
    <col min="1" max="2" width="1.44140625" style="2" customWidth="1"/>
    <col min="3" max="3" width="39.109375" style="2" customWidth="1"/>
    <col min="4" max="4" width="2.5546875" style="2" customWidth="1"/>
    <col min="5" max="5" width="14.6640625" style="2" customWidth="1"/>
    <col min="6" max="6" width="0.6640625" style="2" customWidth="1"/>
    <col min="7" max="7" width="14.6640625" style="2" customWidth="1"/>
    <col min="8" max="8" width="0.6640625" style="2" customWidth="1"/>
    <col min="9" max="9" width="14.6640625" style="2" customWidth="1"/>
    <col min="10" max="10" width="0.6640625" style="2" customWidth="1"/>
    <col min="11" max="11" width="14.6640625" style="2" customWidth="1"/>
    <col min="12" max="16384" width="9.33203125" style="2"/>
  </cols>
  <sheetData>
    <row r="1" spans="1:11" ht="16.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6.5" customHeight="1" x14ac:dyDescent="0.3">
      <c r="A2" s="182" t="s">
        <v>97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16.5" customHeight="1" x14ac:dyDescent="0.3">
      <c r="A3" s="183" t="s">
        <v>211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6.5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6.5" customHeight="1" x14ac:dyDescent="0.3">
      <c r="A5" s="8"/>
      <c r="B5" s="105"/>
      <c r="C5" s="105"/>
      <c r="D5" s="105"/>
      <c r="E5" s="175"/>
      <c r="F5" s="33"/>
      <c r="G5" s="175"/>
      <c r="H5" s="33"/>
      <c r="I5" s="175"/>
      <c r="J5" s="33"/>
      <c r="K5" s="175"/>
    </row>
    <row r="6" spans="1:11" ht="16.5" customHeight="1" x14ac:dyDescent="0.3">
      <c r="A6" s="8"/>
      <c r="B6" s="105"/>
      <c r="C6" s="105"/>
      <c r="D6" s="105"/>
      <c r="E6" s="181" t="s">
        <v>2</v>
      </c>
      <c r="F6" s="181"/>
      <c r="G6" s="181"/>
      <c r="H6" s="12"/>
      <c r="I6" s="181" t="s">
        <v>3</v>
      </c>
      <c r="J6" s="181"/>
      <c r="K6" s="181"/>
    </row>
    <row r="7" spans="1:11" ht="16.5" customHeight="1" x14ac:dyDescent="0.3">
      <c r="A7" s="8"/>
      <c r="B7" s="105"/>
      <c r="C7" s="105"/>
      <c r="D7" s="105"/>
      <c r="E7" s="13" t="s">
        <v>4</v>
      </c>
      <c r="F7" s="13"/>
      <c r="G7" s="13" t="s">
        <v>4</v>
      </c>
      <c r="H7" s="12"/>
      <c r="I7" s="13" t="s">
        <v>4</v>
      </c>
      <c r="J7" s="13"/>
      <c r="K7" s="13" t="s">
        <v>4</v>
      </c>
    </row>
    <row r="8" spans="1:11" ht="16.5" customHeight="1" x14ac:dyDescent="0.3">
      <c r="A8" s="1"/>
      <c r="B8" s="1"/>
      <c r="C8" s="1"/>
      <c r="D8" s="8"/>
      <c r="E8" s="16" t="s">
        <v>186</v>
      </c>
      <c r="F8" s="15"/>
      <c r="G8" s="16" t="s">
        <v>7</v>
      </c>
      <c r="H8" s="13"/>
      <c r="I8" s="16" t="s">
        <v>186</v>
      </c>
      <c r="J8" s="15"/>
      <c r="K8" s="16" t="s">
        <v>7</v>
      </c>
    </row>
    <row r="9" spans="1:11" ht="16.5" customHeight="1" x14ac:dyDescent="0.3">
      <c r="A9" s="8"/>
      <c r="B9" s="8"/>
      <c r="C9" s="8"/>
      <c r="D9" s="105"/>
      <c r="E9" s="18" t="s">
        <v>9</v>
      </c>
      <c r="F9" s="17"/>
      <c r="G9" s="18" t="s">
        <v>9</v>
      </c>
      <c r="H9" s="13"/>
      <c r="I9" s="18" t="s">
        <v>9</v>
      </c>
      <c r="J9" s="17"/>
      <c r="K9" s="18" t="s">
        <v>9</v>
      </c>
    </row>
    <row r="10" spans="1:11" ht="16.5" customHeight="1" x14ac:dyDescent="0.3">
      <c r="A10" s="8"/>
      <c r="B10" s="8"/>
      <c r="C10" s="8"/>
      <c r="D10" s="8"/>
      <c r="E10" s="106"/>
      <c r="F10" s="106"/>
      <c r="G10" s="106"/>
      <c r="H10" s="106"/>
      <c r="I10" s="106"/>
      <c r="J10" s="107"/>
      <c r="K10" s="106"/>
    </row>
    <row r="11" spans="1:11" ht="16.5" customHeight="1" x14ac:dyDescent="0.3">
      <c r="A11" s="8" t="s">
        <v>190</v>
      </c>
      <c r="C11" s="108"/>
      <c r="D11" s="108"/>
      <c r="E11" s="25">
        <f>'P&amp;L 5'!H46</f>
        <v>132930</v>
      </c>
      <c r="F11" s="34"/>
      <c r="G11" s="25">
        <v>640290</v>
      </c>
      <c r="H11" s="34"/>
      <c r="I11" s="25">
        <f>'P&amp;L 5'!L46</f>
        <v>23118</v>
      </c>
      <c r="J11" s="34"/>
      <c r="K11" s="25">
        <v>-26080</v>
      </c>
    </row>
    <row r="12" spans="1:11" ht="16.5" customHeight="1" x14ac:dyDescent="0.3">
      <c r="A12" s="28"/>
      <c r="C12" s="108"/>
      <c r="D12" s="108"/>
      <c r="E12" s="24"/>
      <c r="F12" s="34"/>
      <c r="G12" s="24"/>
      <c r="H12" s="34"/>
      <c r="I12" s="24"/>
      <c r="J12" s="34"/>
      <c r="K12" s="24"/>
    </row>
    <row r="13" spans="1:11" ht="16.5" customHeight="1" x14ac:dyDescent="0.3">
      <c r="A13" s="28" t="s">
        <v>115</v>
      </c>
      <c r="C13" s="108"/>
      <c r="D13" s="108"/>
      <c r="E13" s="35"/>
      <c r="F13" s="35"/>
      <c r="G13" s="35"/>
      <c r="H13" s="35"/>
      <c r="I13" s="35"/>
      <c r="J13" s="35"/>
      <c r="K13" s="35"/>
    </row>
    <row r="14" spans="1:11" ht="16.5" customHeight="1" x14ac:dyDescent="0.3">
      <c r="A14" s="28" t="s">
        <v>98</v>
      </c>
      <c r="C14" s="108"/>
      <c r="D14" s="108"/>
      <c r="E14" s="24"/>
      <c r="F14" s="34"/>
      <c r="G14" s="24"/>
      <c r="H14" s="34"/>
      <c r="I14" s="24"/>
      <c r="J14" s="34"/>
      <c r="K14" s="24"/>
    </row>
    <row r="15" spans="1:11" ht="16.5" customHeight="1" x14ac:dyDescent="0.3">
      <c r="A15" s="28"/>
      <c r="B15" s="2" t="s">
        <v>99</v>
      </c>
      <c r="C15" s="108"/>
      <c r="D15" s="108"/>
      <c r="E15" s="24"/>
      <c r="F15" s="34"/>
      <c r="G15" s="24"/>
      <c r="H15" s="34"/>
      <c r="I15" s="24"/>
      <c r="J15" s="34"/>
      <c r="K15" s="24"/>
    </row>
    <row r="16" spans="1:11" ht="16.5" customHeight="1" x14ac:dyDescent="0.3">
      <c r="A16" s="28"/>
      <c r="B16" s="22" t="s">
        <v>100</v>
      </c>
      <c r="C16" s="108"/>
      <c r="D16" s="108"/>
      <c r="E16" s="24">
        <v>0</v>
      </c>
      <c r="F16" s="34"/>
      <c r="G16" s="24">
        <v>49419</v>
      </c>
      <c r="H16" s="34"/>
      <c r="I16" s="24">
        <v>0</v>
      </c>
      <c r="J16" s="34"/>
      <c r="K16" s="24">
        <v>0</v>
      </c>
    </row>
    <row r="17" spans="1:11" ht="16.5" customHeight="1" x14ac:dyDescent="0.3">
      <c r="A17" s="28"/>
      <c r="B17" s="22" t="s">
        <v>102</v>
      </c>
      <c r="C17" s="108"/>
      <c r="D17" s="108"/>
      <c r="E17" s="24"/>
      <c r="F17" s="34"/>
      <c r="G17" s="24"/>
      <c r="H17" s="34"/>
      <c r="I17" s="24"/>
      <c r="J17" s="34"/>
      <c r="K17" s="24"/>
    </row>
    <row r="18" spans="1:11" ht="16.5" customHeight="1" x14ac:dyDescent="0.3">
      <c r="A18" s="28"/>
      <c r="C18" s="176" t="s">
        <v>103</v>
      </c>
      <c r="D18" s="108"/>
      <c r="E18" s="25">
        <v>0</v>
      </c>
      <c r="F18" s="34"/>
      <c r="G18" s="25">
        <v>-9884</v>
      </c>
      <c r="H18" s="34"/>
      <c r="I18" s="25">
        <v>0</v>
      </c>
      <c r="J18" s="34"/>
      <c r="K18" s="25">
        <v>0</v>
      </c>
    </row>
    <row r="19" spans="1:11" ht="16.5" customHeight="1" x14ac:dyDescent="0.3">
      <c r="A19" s="28"/>
      <c r="C19" s="108"/>
      <c r="D19" s="108"/>
      <c r="E19" s="24"/>
      <c r="F19" s="34"/>
      <c r="G19" s="24"/>
      <c r="H19" s="34"/>
      <c r="I19" s="24"/>
      <c r="J19" s="34"/>
      <c r="K19" s="24"/>
    </row>
    <row r="20" spans="1:11" ht="16.5" customHeight="1" x14ac:dyDescent="0.3">
      <c r="A20" s="28" t="s">
        <v>104</v>
      </c>
      <c r="C20" s="108"/>
      <c r="D20" s="108"/>
      <c r="E20" s="24"/>
      <c r="F20" s="34"/>
      <c r="G20" s="24"/>
      <c r="H20" s="34"/>
      <c r="I20" s="24"/>
      <c r="J20" s="34"/>
      <c r="K20" s="24"/>
    </row>
    <row r="21" spans="1:11" ht="16.5" customHeight="1" x14ac:dyDescent="0.3">
      <c r="A21" s="28"/>
      <c r="B21" s="2" t="s">
        <v>99</v>
      </c>
      <c r="C21" s="108"/>
      <c r="D21" s="108"/>
      <c r="E21" s="25">
        <f>SUM(E16:E18)</f>
        <v>0</v>
      </c>
      <c r="F21" s="34"/>
      <c r="G21" s="25">
        <f>SUM(G16:G18)</f>
        <v>39535</v>
      </c>
      <c r="H21" s="34"/>
      <c r="I21" s="25">
        <f>SUM(I16:I18)</f>
        <v>0</v>
      </c>
      <c r="J21" s="34"/>
      <c r="K21" s="25">
        <f>SUM(K16:K18)</f>
        <v>0</v>
      </c>
    </row>
    <row r="22" spans="1:11" ht="16.5" customHeight="1" x14ac:dyDescent="0.3">
      <c r="A22" s="28"/>
      <c r="C22" s="108"/>
      <c r="D22" s="108"/>
      <c r="E22" s="24"/>
      <c r="F22" s="34"/>
      <c r="G22" s="24"/>
      <c r="H22" s="34"/>
      <c r="I22" s="24"/>
      <c r="J22" s="34"/>
      <c r="K22" s="24"/>
    </row>
    <row r="23" spans="1:11" ht="16.5" customHeight="1" x14ac:dyDescent="0.3">
      <c r="A23" s="109" t="s">
        <v>105</v>
      </c>
      <c r="B23" s="110"/>
      <c r="C23" s="111"/>
      <c r="D23" s="111"/>
      <c r="E23" s="110"/>
      <c r="F23" s="110"/>
      <c r="G23" s="110"/>
      <c r="H23" s="110"/>
      <c r="I23" s="110"/>
      <c r="J23" s="110"/>
      <c r="K23" s="110"/>
    </row>
    <row r="24" spans="1:11" ht="16.5" customHeight="1" x14ac:dyDescent="0.3">
      <c r="A24" s="109"/>
      <c r="B24" s="110" t="s">
        <v>99</v>
      </c>
      <c r="C24" s="111"/>
      <c r="D24" s="111"/>
      <c r="E24" s="36"/>
      <c r="F24" s="36"/>
      <c r="G24" s="36"/>
      <c r="H24" s="36"/>
      <c r="I24" s="36"/>
      <c r="J24" s="36"/>
      <c r="K24" s="36"/>
    </row>
    <row r="25" spans="1:11" ht="16.5" customHeight="1" x14ac:dyDescent="0.3">
      <c r="A25" s="177"/>
      <c r="B25" s="22" t="s">
        <v>194</v>
      </c>
      <c r="C25" s="108"/>
      <c r="D25" s="176"/>
      <c r="E25" s="36"/>
      <c r="F25" s="36"/>
      <c r="G25" s="36"/>
      <c r="H25" s="36"/>
      <c r="I25" s="36"/>
      <c r="J25" s="36"/>
      <c r="K25" s="36"/>
    </row>
    <row r="26" spans="1:11" ht="16.5" customHeight="1" x14ac:dyDescent="0.3">
      <c r="A26" s="176"/>
      <c r="B26" s="176"/>
      <c r="C26" s="176" t="s">
        <v>195</v>
      </c>
      <c r="D26" s="176"/>
      <c r="E26" s="37"/>
      <c r="F26" s="37"/>
      <c r="G26" s="37"/>
      <c r="H26" s="37"/>
      <c r="I26" s="37"/>
      <c r="J26" s="37"/>
      <c r="K26" s="37"/>
    </row>
    <row r="27" spans="1:11" ht="16.5" customHeight="1" x14ac:dyDescent="0.3">
      <c r="A27" s="176"/>
      <c r="B27" s="176"/>
      <c r="C27" s="176" t="s">
        <v>196</v>
      </c>
      <c r="D27" s="176"/>
      <c r="E27" s="37">
        <v>-2733</v>
      </c>
      <c r="F27" s="37"/>
      <c r="G27" s="37">
        <v>87675</v>
      </c>
      <c r="H27" s="37"/>
      <c r="I27" s="37">
        <v>0</v>
      </c>
      <c r="J27" s="37"/>
      <c r="K27" s="37">
        <v>0</v>
      </c>
    </row>
    <row r="28" spans="1:11" ht="16.5" customHeight="1" x14ac:dyDescent="0.3">
      <c r="A28" s="109"/>
      <c r="B28" s="112" t="s">
        <v>106</v>
      </c>
      <c r="C28" s="110"/>
      <c r="D28" s="110"/>
      <c r="E28" s="25">
        <v>-90499</v>
      </c>
      <c r="F28" s="37"/>
      <c r="G28" s="25">
        <v>721208</v>
      </c>
      <c r="H28" s="37"/>
      <c r="I28" s="38">
        <v>0</v>
      </c>
      <c r="J28" s="37"/>
      <c r="K28" s="38">
        <v>0</v>
      </c>
    </row>
    <row r="30" spans="1:11" ht="16.5" customHeight="1" x14ac:dyDescent="0.3">
      <c r="A30" s="2" t="s">
        <v>107</v>
      </c>
    </row>
    <row r="31" spans="1:11" ht="16.5" customHeight="1" x14ac:dyDescent="0.3">
      <c r="B31" s="2" t="s">
        <v>108</v>
      </c>
      <c r="E31" s="23">
        <f>SUM(E27:E28)</f>
        <v>-93232</v>
      </c>
      <c r="G31" s="23">
        <f>SUM(G27:G28)</f>
        <v>808883</v>
      </c>
      <c r="I31" s="23">
        <f>SUM(I27:I28)</f>
        <v>0</v>
      </c>
      <c r="K31" s="23">
        <f>SUM(K27:K28)</f>
        <v>0</v>
      </c>
    </row>
    <row r="33" spans="1:11" ht="16.5" customHeight="1" x14ac:dyDescent="0.3">
      <c r="A33" s="22" t="s">
        <v>115</v>
      </c>
    </row>
    <row r="34" spans="1:11" ht="16.5" customHeight="1" x14ac:dyDescent="0.3">
      <c r="A34" s="22"/>
      <c r="B34" s="22" t="s">
        <v>229</v>
      </c>
      <c r="C34" s="22"/>
      <c r="E34" s="39">
        <f>SUM(E21,E31)</f>
        <v>-93232</v>
      </c>
      <c r="F34" s="34"/>
      <c r="G34" s="39">
        <f>SUM(G21,G31)</f>
        <v>848418</v>
      </c>
      <c r="H34" s="34"/>
      <c r="I34" s="39">
        <f>SUM(I21,I31)</f>
        <v>0</v>
      </c>
      <c r="J34" s="34"/>
      <c r="K34" s="39">
        <f>SUM(K21,K31)</f>
        <v>0</v>
      </c>
    </row>
    <row r="35" spans="1:11" ht="16.5" customHeight="1" x14ac:dyDescent="0.3">
      <c r="B35" s="22"/>
      <c r="E35" s="34"/>
      <c r="F35" s="34"/>
      <c r="G35" s="34"/>
      <c r="H35" s="34"/>
      <c r="I35" s="34"/>
      <c r="J35" s="34"/>
      <c r="K35" s="34"/>
    </row>
    <row r="36" spans="1:11" ht="16.5" customHeight="1" x14ac:dyDescent="0.3">
      <c r="A36" s="8" t="s">
        <v>109</v>
      </c>
      <c r="B36" s="1"/>
      <c r="C36" s="108"/>
      <c r="D36" s="108"/>
      <c r="E36" s="34"/>
      <c r="G36" s="34"/>
    </row>
    <row r="37" spans="1:11" ht="16.5" customHeight="1" thickBot="1" x14ac:dyDescent="0.35">
      <c r="A37" s="8"/>
      <c r="B37" s="8" t="s">
        <v>110</v>
      </c>
      <c r="C37" s="105"/>
      <c r="D37" s="105"/>
      <c r="E37" s="40">
        <f>SUM(E11,E34)</f>
        <v>39698</v>
      </c>
      <c r="F37" s="34"/>
      <c r="G37" s="40">
        <f>SUM(G11,G34)</f>
        <v>1488708</v>
      </c>
      <c r="H37" s="34"/>
      <c r="I37" s="40">
        <f>SUM(I11,I34)</f>
        <v>23118</v>
      </c>
      <c r="J37" s="34"/>
      <c r="K37" s="40">
        <f>SUM(K11,K34)</f>
        <v>-26080</v>
      </c>
    </row>
    <row r="38" spans="1:11" ht="16.5" customHeight="1" thickTop="1" x14ac:dyDescent="0.3">
      <c r="A38" s="28"/>
      <c r="B38" s="105"/>
      <c r="C38" s="105"/>
      <c r="D38" s="105"/>
      <c r="E38" s="35"/>
      <c r="F38" s="24"/>
      <c r="G38" s="35"/>
      <c r="H38" s="24"/>
      <c r="I38" s="35"/>
      <c r="J38" s="24"/>
      <c r="K38" s="35"/>
    </row>
    <row r="39" spans="1:11" ht="16.5" customHeight="1" x14ac:dyDescent="0.3">
      <c r="A39" s="8" t="s">
        <v>111</v>
      </c>
      <c r="B39" s="105"/>
      <c r="C39" s="105"/>
      <c r="D39" s="105"/>
      <c r="E39" s="35"/>
      <c r="F39" s="24"/>
      <c r="G39" s="35"/>
      <c r="H39" s="24"/>
      <c r="I39" s="35"/>
      <c r="J39" s="24"/>
      <c r="K39" s="35"/>
    </row>
    <row r="40" spans="1:11" ht="16.5" customHeight="1" x14ac:dyDescent="0.3">
      <c r="A40" s="8"/>
      <c r="B40" s="8" t="s">
        <v>112</v>
      </c>
      <c r="C40" s="105"/>
      <c r="D40" s="105"/>
      <c r="E40" s="35"/>
      <c r="F40" s="24"/>
      <c r="G40" s="35"/>
      <c r="H40" s="24"/>
      <c r="I40" s="35"/>
      <c r="J40" s="24"/>
      <c r="K40" s="35"/>
    </row>
    <row r="41" spans="1:11" ht="16.5" customHeight="1" x14ac:dyDescent="0.3">
      <c r="A41" s="28" t="s">
        <v>113</v>
      </c>
      <c r="B41" s="105"/>
      <c r="C41" s="105"/>
      <c r="D41" s="105"/>
      <c r="E41" s="41">
        <v>29874</v>
      </c>
      <c r="F41" s="34"/>
      <c r="G41" s="41">
        <v>1473364</v>
      </c>
      <c r="H41" s="34"/>
      <c r="I41" s="41">
        <v>23118</v>
      </c>
      <c r="J41" s="34"/>
      <c r="K41" s="41">
        <v>-26080</v>
      </c>
    </row>
    <row r="42" spans="1:11" ht="16.5" customHeight="1" x14ac:dyDescent="0.3">
      <c r="A42" s="28" t="s">
        <v>74</v>
      </c>
      <c r="B42" s="105"/>
      <c r="C42" s="105"/>
      <c r="D42" s="105"/>
      <c r="E42" s="42">
        <v>9824</v>
      </c>
      <c r="F42" s="34"/>
      <c r="G42" s="42">
        <v>15344</v>
      </c>
      <c r="H42" s="34"/>
      <c r="I42" s="42">
        <v>0</v>
      </c>
      <c r="J42" s="34"/>
      <c r="K42" s="42">
        <v>0</v>
      </c>
    </row>
    <row r="43" spans="1:11" ht="16.5" customHeight="1" x14ac:dyDescent="0.3">
      <c r="A43" s="28"/>
      <c r="B43" s="105"/>
      <c r="C43" s="105"/>
      <c r="D43" s="105"/>
      <c r="E43" s="20"/>
      <c r="F43" s="20"/>
      <c r="G43" s="20"/>
      <c r="H43" s="20"/>
      <c r="I43" s="20"/>
      <c r="J43" s="20"/>
      <c r="K43" s="20"/>
    </row>
    <row r="44" spans="1:11" ht="16.5" customHeight="1" thickBot="1" x14ac:dyDescent="0.35">
      <c r="A44" s="8"/>
      <c r="B44" s="105"/>
      <c r="C44" s="105"/>
      <c r="D44" s="105"/>
      <c r="E44" s="178">
        <f>SUM(E41:E42)</f>
        <v>39698</v>
      </c>
      <c r="F44" s="43"/>
      <c r="G44" s="178">
        <f>SUM(G41:G42)</f>
        <v>1488708</v>
      </c>
      <c r="H44" s="43"/>
      <c r="I44" s="178">
        <f>SUM(I41:I42)</f>
        <v>23118</v>
      </c>
      <c r="J44" s="43"/>
      <c r="K44" s="178">
        <f>SUM(K41:K42)</f>
        <v>-26080</v>
      </c>
    </row>
    <row r="45" spans="1:11" ht="16.5" customHeight="1" thickTop="1" x14ac:dyDescent="0.3">
      <c r="A45" s="8"/>
      <c r="B45" s="105"/>
      <c r="C45" s="105"/>
      <c r="D45" s="105"/>
      <c r="E45" s="175"/>
      <c r="F45" s="33"/>
      <c r="G45" s="175"/>
      <c r="H45" s="33"/>
      <c r="I45" s="175"/>
      <c r="J45" s="33"/>
      <c r="K45" s="175"/>
    </row>
    <row r="46" spans="1:11" ht="16.5" customHeight="1" x14ac:dyDescent="0.3">
      <c r="A46" s="8"/>
      <c r="B46" s="105"/>
      <c r="C46" s="105"/>
      <c r="D46" s="105"/>
      <c r="E46" s="175"/>
      <c r="F46" s="33"/>
      <c r="G46" s="175"/>
      <c r="H46" s="33"/>
      <c r="I46" s="175"/>
      <c r="J46" s="33"/>
      <c r="K46" s="175"/>
    </row>
    <row r="47" spans="1:11" ht="16.5" customHeight="1" x14ac:dyDescent="0.3">
      <c r="A47" s="8"/>
      <c r="B47" s="105"/>
      <c r="C47" s="105"/>
      <c r="D47" s="105"/>
      <c r="E47" s="175"/>
      <c r="F47" s="33"/>
      <c r="G47" s="175"/>
      <c r="H47" s="33"/>
      <c r="I47" s="175"/>
      <c r="J47" s="33"/>
      <c r="K47" s="175"/>
    </row>
    <row r="48" spans="1:11" ht="16.5" customHeight="1" x14ac:dyDescent="0.3">
      <c r="A48" s="8"/>
      <c r="B48" s="105"/>
      <c r="C48" s="105"/>
      <c r="D48" s="105"/>
      <c r="E48" s="175"/>
      <c r="F48" s="33"/>
      <c r="G48" s="175"/>
      <c r="H48" s="33"/>
      <c r="I48" s="175"/>
      <c r="J48" s="33"/>
      <c r="K48" s="175"/>
    </row>
    <row r="49" spans="1:11" ht="16.5" customHeight="1" x14ac:dyDescent="0.3">
      <c r="A49" s="8"/>
      <c r="B49" s="105"/>
      <c r="C49" s="105"/>
      <c r="D49" s="105"/>
      <c r="E49" s="175"/>
      <c r="F49" s="33"/>
      <c r="G49" s="175"/>
      <c r="H49" s="33"/>
      <c r="I49" s="175"/>
      <c r="J49" s="33"/>
      <c r="K49" s="175"/>
    </row>
    <row r="50" spans="1:11" ht="16.5" customHeight="1" x14ac:dyDescent="0.3">
      <c r="A50" s="8"/>
      <c r="B50" s="105"/>
      <c r="C50" s="105"/>
      <c r="D50" s="105"/>
      <c r="E50" s="175"/>
      <c r="F50" s="33"/>
      <c r="G50" s="175"/>
      <c r="H50" s="33"/>
      <c r="I50" s="175"/>
      <c r="J50" s="33"/>
      <c r="K50" s="175"/>
    </row>
    <row r="51" spans="1:11" ht="16.5" customHeight="1" x14ac:dyDescent="0.3">
      <c r="A51" s="8"/>
      <c r="B51" s="105"/>
      <c r="C51" s="105"/>
      <c r="D51" s="105"/>
      <c r="E51" s="175"/>
      <c r="F51" s="33"/>
      <c r="G51" s="175"/>
      <c r="H51" s="33"/>
      <c r="I51" s="175"/>
      <c r="J51" s="33"/>
      <c r="K51" s="175"/>
    </row>
    <row r="52" spans="1:11" ht="16.5" customHeight="1" x14ac:dyDescent="0.3">
      <c r="A52" s="8"/>
      <c r="B52" s="105"/>
      <c r="C52" s="105"/>
      <c r="D52" s="105"/>
      <c r="E52" s="175"/>
      <c r="F52" s="33"/>
      <c r="G52" s="175"/>
      <c r="H52" s="33"/>
      <c r="I52" s="175"/>
      <c r="J52" s="33"/>
      <c r="K52" s="175"/>
    </row>
    <row r="53" spans="1:11" ht="16.5" customHeight="1" x14ac:dyDescent="0.3">
      <c r="A53" s="8"/>
      <c r="B53" s="105"/>
      <c r="C53" s="105"/>
      <c r="D53" s="105"/>
      <c r="E53" s="175"/>
      <c r="F53" s="33"/>
      <c r="G53" s="175"/>
      <c r="H53" s="33"/>
      <c r="I53" s="175"/>
      <c r="J53" s="33"/>
      <c r="K53" s="175"/>
    </row>
    <row r="54" spans="1:11" ht="16.5" customHeight="1" x14ac:dyDescent="0.3">
      <c r="A54" s="8"/>
      <c r="B54" s="105"/>
      <c r="C54" s="105"/>
      <c r="D54" s="105"/>
      <c r="F54" s="33"/>
      <c r="H54" s="33"/>
      <c r="I54" s="175"/>
      <c r="J54" s="33"/>
      <c r="K54" s="175"/>
    </row>
    <row r="55" spans="1:11" ht="16.5" customHeight="1" x14ac:dyDescent="0.3">
      <c r="A55" s="8"/>
      <c r="B55" s="105"/>
      <c r="C55" s="105"/>
      <c r="D55" s="105"/>
      <c r="E55" s="175"/>
      <c r="F55" s="33"/>
      <c r="G55" s="175"/>
      <c r="H55" s="33"/>
      <c r="I55" s="175"/>
      <c r="J55" s="33"/>
      <c r="K55" s="175"/>
    </row>
    <row r="56" spans="1:11" ht="4.5" customHeight="1" x14ac:dyDescent="0.3">
      <c r="A56" s="8"/>
      <c r="B56" s="105"/>
      <c r="C56" s="105"/>
      <c r="D56" s="105"/>
      <c r="E56" s="175"/>
      <c r="F56" s="33"/>
      <c r="G56" s="175"/>
      <c r="H56" s="33"/>
      <c r="I56" s="175"/>
      <c r="J56" s="33"/>
      <c r="K56" s="175"/>
    </row>
    <row r="57" spans="1:11" ht="22.2" customHeight="1" x14ac:dyDescent="0.3">
      <c r="A57" s="32" t="str">
        <f>'[1]B&amp;S 2-4'!A56</f>
        <v>The accompanying notes form part of this interim financial information.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98EA-F311-494F-B4F6-5A835D282575}">
  <dimension ref="A1:T36"/>
  <sheetViews>
    <sheetView zoomScale="80" zoomScaleNormal="80" zoomScaleSheetLayoutView="90" workbookViewId="0">
      <selection activeCell="N17" sqref="N17"/>
    </sheetView>
  </sheetViews>
  <sheetFormatPr defaultColWidth="9.33203125" defaultRowHeight="16.5" customHeight="1" x14ac:dyDescent="0.25"/>
  <cols>
    <col min="1" max="2" width="1.6640625" style="4" customWidth="1"/>
    <col min="3" max="3" width="32.44140625" style="4" customWidth="1"/>
    <col min="4" max="4" width="3" style="4" customWidth="1"/>
    <col min="5" max="5" width="3.6640625" style="4" customWidth="1"/>
    <col min="6" max="6" width="12.33203125" style="4" customWidth="1"/>
    <col min="7" max="7" width="1" style="4" customWidth="1"/>
    <col min="8" max="8" width="10.6640625" style="4" customWidth="1"/>
    <col min="9" max="9" width="1" style="4" customWidth="1"/>
    <col min="10" max="10" width="10.6640625" style="4" customWidth="1"/>
    <col min="11" max="11" width="1" style="4" customWidth="1"/>
    <col min="12" max="12" width="15.33203125" style="4" customWidth="1"/>
    <col min="13" max="13" width="1" style="4" customWidth="1"/>
    <col min="14" max="14" width="12.6640625" style="4" customWidth="1"/>
    <col min="15" max="15" width="1" style="4" customWidth="1"/>
    <col min="16" max="16" width="13.5546875" style="4" customWidth="1"/>
    <col min="17" max="17" width="1" style="4" customWidth="1"/>
    <col min="18" max="18" width="10.6640625" style="4" customWidth="1"/>
    <col min="19" max="19" width="1" style="4" customWidth="1"/>
    <col min="20" max="20" width="11.6640625" style="4" customWidth="1"/>
    <col min="21" max="16384" width="9.33203125" style="4"/>
  </cols>
  <sheetData>
    <row r="1" spans="1:20" ht="16.5" customHeight="1" x14ac:dyDescent="0.25">
      <c r="A1" s="67" t="s">
        <v>0</v>
      </c>
      <c r="B1" s="67"/>
      <c r="C1" s="67"/>
      <c r="D1" s="67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9"/>
      <c r="S1" s="81"/>
      <c r="T1" s="82"/>
    </row>
    <row r="2" spans="1:20" ht="16.5" customHeight="1" x14ac:dyDescent="0.25">
      <c r="A2" s="83" t="s">
        <v>116</v>
      </c>
      <c r="B2" s="83"/>
      <c r="C2" s="83"/>
      <c r="D2" s="8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9"/>
      <c r="S2" s="81"/>
      <c r="T2" s="81"/>
    </row>
    <row r="3" spans="1:20" ht="16.5" customHeight="1" x14ac:dyDescent="0.25">
      <c r="A3" s="183" t="s">
        <v>211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85"/>
      <c r="M3" s="85"/>
      <c r="N3" s="85"/>
      <c r="O3" s="85"/>
      <c r="P3" s="85"/>
      <c r="Q3" s="85"/>
      <c r="R3" s="101"/>
      <c r="S3" s="85"/>
      <c r="T3" s="86"/>
    </row>
    <row r="4" spans="1:20" ht="16.5" customHeight="1" x14ac:dyDescent="0.25">
      <c r="A4" s="83"/>
      <c r="B4" s="83"/>
      <c r="C4" s="83"/>
      <c r="D4" s="83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9"/>
      <c r="S4" s="81"/>
      <c r="T4" s="81"/>
    </row>
    <row r="5" spans="1:20" ht="16.5" customHeight="1" x14ac:dyDescent="0.25">
      <c r="A5" s="83"/>
      <c r="B5" s="83"/>
      <c r="C5" s="83"/>
      <c r="D5" s="83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9"/>
      <c r="S5" s="81"/>
      <c r="T5" s="81"/>
    </row>
    <row r="6" spans="1:20" ht="16.5" customHeight="1" x14ac:dyDescent="0.25">
      <c r="A6" s="83"/>
      <c r="B6" s="83"/>
      <c r="C6" s="83"/>
      <c r="D6" s="83"/>
      <c r="E6" s="83"/>
      <c r="F6" s="184" t="s">
        <v>117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ht="16.5" customHeight="1" x14ac:dyDescent="0.25">
      <c r="A7" s="83"/>
      <c r="B7" s="83"/>
      <c r="C7" s="83"/>
      <c r="D7" s="83"/>
      <c r="E7" s="83"/>
      <c r="F7" s="185" t="s">
        <v>118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02"/>
      <c r="R7" s="103"/>
      <c r="S7" s="103"/>
      <c r="T7" s="103"/>
    </row>
    <row r="8" spans="1:20" ht="16.5" customHeight="1" x14ac:dyDescent="0.25">
      <c r="A8" s="87"/>
      <c r="B8" s="87"/>
      <c r="C8" s="87"/>
      <c r="D8" s="87"/>
      <c r="E8" s="82"/>
      <c r="F8" s="82" t="s">
        <v>119</v>
      </c>
      <c r="G8" s="82"/>
      <c r="H8" s="82" t="s">
        <v>120</v>
      </c>
      <c r="I8" s="82"/>
      <c r="J8" s="186" t="s">
        <v>67</v>
      </c>
      <c r="K8" s="186"/>
      <c r="L8" s="186"/>
      <c r="M8" s="89"/>
      <c r="N8" s="88" t="s">
        <v>121</v>
      </c>
      <c r="O8" s="88"/>
      <c r="P8" s="88" t="s">
        <v>122</v>
      </c>
      <c r="Q8" s="89"/>
      <c r="R8" s="88" t="s">
        <v>123</v>
      </c>
      <c r="S8" s="82"/>
      <c r="T8" s="82"/>
    </row>
    <row r="9" spans="1:20" ht="16.5" customHeight="1" x14ac:dyDescent="0.25">
      <c r="A9" s="87"/>
      <c r="B9" s="87"/>
      <c r="C9" s="90"/>
      <c r="D9" s="90"/>
      <c r="E9" s="82"/>
      <c r="F9" s="82" t="s">
        <v>124</v>
      </c>
      <c r="G9" s="82"/>
      <c r="H9" s="82" t="s">
        <v>125</v>
      </c>
      <c r="I9" s="82"/>
      <c r="J9" s="88" t="s">
        <v>126</v>
      </c>
      <c r="K9" s="82"/>
      <c r="L9" s="88"/>
      <c r="M9" s="89"/>
      <c r="N9" s="88" t="s">
        <v>127</v>
      </c>
      <c r="O9" s="88"/>
      <c r="P9" s="88" t="s">
        <v>128</v>
      </c>
      <c r="Q9" s="82"/>
      <c r="R9" s="82" t="s">
        <v>129</v>
      </c>
      <c r="S9" s="82"/>
      <c r="T9" s="82" t="s">
        <v>130</v>
      </c>
    </row>
    <row r="10" spans="1:20" ht="16.5" customHeight="1" x14ac:dyDescent="0.25">
      <c r="A10" s="87"/>
      <c r="B10" s="87"/>
      <c r="C10" s="87"/>
      <c r="D10" s="87"/>
      <c r="E10" s="82"/>
      <c r="F10" s="82" t="s">
        <v>131</v>
      </c>
      <c r="G10" s="82"/>
      <c r="H10" s="82" t="s">
        <v>132</v>
      </c>
      <c r="I10" s="82"/>
      <c r="J10" s="82" t="s">
        <v>133</v>
      </c>
      <c r="K10" s="89"/>
      <c r="L10" s="82" t="s">
        <v>70</v>
      </c>
      <c r="M10" s="81"/>
      <c r="N10" s="82" t="s">
        <v>134</v>
      </c>
      <c r="O10" s="82"/>
      <c r="P10" s="88" t="s">
        <v>135</v>
      </c>
      <c r="Q10" s="89"/>
      <c r="R10" s="82" t="s">
        <v>136</v>
      </c>
      <c r="S10" s="89"/>
      <c r="T10" s="82" t="s">
        <v>137</v>
      </c>
    </row>
    <row r="11" spans="1:20" ht="16.5" customHeight="1" x14ac:dyDescent="0.25">
      <c r="A11" s="87"/>
      <c r="B11" s="87"/>
      <c r="C11" s="87"/>
      <c r="D11" s="87"/>
      <c r="E11" s="92"/>
      <c r="F11" s="91" t="s">
        <v>9</v>
      </c>
      <c r="G11" s="92"/>
      <c r="H11" s="91" t="s">
        <v>9</v>
      </c>
      <c r="I11" s="92"/>
      <c r="J11" s="91" t="s">
        <v>9</v>
      </c>
      <c r="K11" s="92"/>
      <c r="L11" s="91" t="s">
        <v>9</v>
      </c>
      <c r="M11" s="92"/>
      <c r="N11" s="91" t="s">
        <v>9</v>
      </c>
      <c r="O11" s="64"/>
      <c r="P11" s="91" t="s">
        <v>9</v>
      </c>
      <c r="Q11" s="92"/>
      <c r="R11" s="91" t="s">
        <v>9</v>
      </c>
      <c r="S11" s="89"/>
      <c r="T11" s="91" t="s">
        <v>9</v>
      </c>
    </row>
    <row r="12" spans="1:20" ht="16.5" customHeight="1" x14ac:dyDescent="0.25">
      <c r="A12" s="87"/>
      <c r="B12" s="87"/>
      <c r="C12" s="87"/>
      <c r="D12" s="87"/>
      <c r="E12" s="94"/>
      <c r="F12" s="94"/>
      <c r="G12" s="94"/>
      <c r="H12" s="94"/>
      <c r="I12" s="94"/>
      <c r="J12" s="94"/>
      <c r="K12" s="94"/>
      <c r="L12" s="94"/>
      <c r="M12" s="94"/>
      <c r="N12" s="81" t="s">
        <v>197</v>
      </c>
      <c r="O12" s="81"/>
      <c r="P12" s="81"/>
      <c r="Q12" s="94"/>
      <c r="R12" s="94"/>
      <c r="S12" s="94"/>
      <c r="T12" s="94"/>
    </row>
    <row r="13" spans="1:20" ht="16.5" customHeight="1" x14ac:dyDescent="0.25">
      <c r="A13" s="87"/>
      <c r="B13" s="87"/>
      <c r="C13" s="87"/>
      <c r="D13" s="87"/>
      <c r="E13" s="94"/>
      <c r="F13" s="94"/>
      <c r="G13" s="94"/>
      <c r="H13" s="94"/>
      <c r="I13" s="94"/>
      <c r="J13" s="94"/>
      <c r="K13" s="94"/>
      <c r="L13" s="94"/>
      <c r="M13" s="94"/>
      <c r="N13" s="81"/>
      <c r="O13" s="81"/>
      <c r="P13" s="81"/>
      <c r="Q13" s="94"/>
      <c r="R13" s="94"/>
      <c r="S13" s="94"/>
      <c r="T13" s="94"/>
    </row>
    <row r="14" spans="1:20" ht="16.5" customHeight="1" x14ac:dyDescent="0.25">
      <c r="A14" s="90" t="s">
        <v>138</v>
      </c>
      <c r="B14" s="90"/>
      <c r="C14" s="87"/>
      <c r="D14" s="87"/>
      <c r="E14" s="24"/>
      <c r="F14" s="24">
        <v>918932</v>
      </c>
      <c r="G14" s="24"/>
      <c r="H14" s="24">
        <v>1874482</v>
      </c>
      <c r="I14" s="24"/>
      <c r="J14" s="24">
        <v>162089</v>
      </c>
      <c r="K14" s="24"/>
      <c r="L14" s="24">
        <v>12399354</v>
      </c>
      <c r="M14" s="24"/>
      <c r="N14" s="24">
        <v>220502</v>
      </c>
      <c r="O14" s="24"/>
      <c r="P14" s="44">
        <f>SUM(F14:N14)</f>
        <v>15575359</v>
      </c>
      <c r="Q14" s="24"/>
      <c r="R14" s="24">
        <v>338966</v>
      </c>
      <c r="S14" s="24"/>
      <c r="T14" s="24">
        <f>SUM(P14:R14)</f>
        <v>15914325</v>
      </c>
    </row>
    <row r="15" spans="1:20" ht="16.5" customHeight="1" x14ac:dyDescent="0.25">
      <c r="A15" s="95" t="s">
        <v>139</v>
      </c>
      <c r="B15" s="90"/>
      <c r="C15" s="87"/>
      <c r="D15" s="87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44"/>
      <c r="Q15" s="24"/>
      <c r="R15" s="24"/>
      <c r="S15" s="24"/>
      <c r="T15" s="24"/>
    </row>
    <row r="16" spans="1:20" ht="16.5" customHeight="1" x14ac:dyDescent="0.25">
      <c r="A16" s="95"/>
      <c r="B16" s="98" t="s">
        <v>110</v>
      </c>
      <c r="C16" s="90"/>
      <c r="D16" s="96"/>
      <c r="E16" s="24"/>
      <c r="F16" s="38">
        <v>0</v>
      </c>
      <c r="G16" s="24"/>
      <c r="H16" s="38">
        <v>0</v>
      </c>
      <c r="I16" s="20"/>
      <c r="J16" s="38">
        <v>0</v>
      </c>
      <c r="K16" s="24"/>
      <c r="L16" s="38">
        <v>635734</v>
      </c>
      <c r="M16" s="24"/>
      <c r="N16" s="45">
        <v>837630</v>
      </c>
      <c r="O16" s="24"/>
      <c r="P16" s="45">
        <f>SUM(F16:N16)</f>
        <v>1473364</v>
      </c>
      <c r="Q16" s="24"/>
      <c r="R16" s="25">
        <v>15344</v>
      </c>
      <c r="S16" s="24"/>
      <c r="T16" s="25">
        <f>SUM(P16:R16)</f>
        <v>1488708</v>
      </c>
    </row>
    <row r="17" spans="1:20" ht="16.5" customHeight="1" x14ac:dyDescent="0.25">
      <c r="A17" s="98"/>
      <c r="B17" s="90"/>
      <c r="C17" s="90"/>
      <c r="D17" s="90"/>
      <c r="E17" s="94"/>
      <c r="F17" s="43"/>
      <c r="G17" s="94"/>
      <c r="H17" s="43"/>
      <c r="I17" s="94"/>
      <c r="J17" s="43"/>
      <c r="K17" s="81"/>
      <c r="L17" s="81"/>
      <c r="M17" s="81"/>
      <c r="N17" s="43"/>
      <c r="O17" s="81"/>
      <c r="P17" s="43"/>
      <c r="Q17" s="94"/>
      <c r="R17" s="81"/>
      <c r="S17" s="81"/>
      <c r="T17" s="81"/>
    </row>
    <row r="18" spans="1:20" ht="16.5" customHeight="1" thickBot="1" x14ac:dyDescent="0.3">
      <c r="A18" s="83" t="s">
        <v>198</v>
      </c>
      <c r="B18" s="104"/>
      <c r="C18" s="83"/>
      <c r="D18" s="83"/>
      <c r="E18" s="41"/>
      <c r="F18" s="46">
        <f>SUM(F14:F16)</f>
        <v>918932</v>
      </c>
      <c r="G18" s="41"/>
      <c r="H18" s="46">
        <f>SUM(H14:H16)</f>
        <v>1874482</v>
      </c>
      <c r="I18" s="41"/>
      <c r="J18" s="46">
        <f>SUM(J14:J16)</f>
        <v>162089</v>
      </c>
      <c r="K18" s="41"/>
      <c r="L18" s="46">
        <f>SUM(L14:L16)</f>
        <v>13035088</v>
      </c>
      <c r="M18" s="41"/>
      <c r="N18" s="46">
        <f>SUM(N14:N16)</f>
        <v>1058132</v>
      </c>
      <c r="O18" s="41"/>
      <c r="P18" s="46">
        <f>SUM(P14:P16)</f>
        <v>17048723</v>
      </c>
      <c r="Q18" s="41"/>
      <c r="R18" s="46">
        <f>SUM(R14:R16)</f>
        <v>354310</v>
      </c>
      <c r="S18" s="41"/>
      <c r="T18" s="46">
        <f>SUM(T14:T16)</f>
        <v>17403033</v>
      </c>
    </row>
    <row r="19" spans="1:20" ht="16.5" customHeight="1" thickTop="1" x14ac:dyDescent="0.25">
      <c r="A19" s="83"/>
      <c r="B19" s="83"/>
      <c r="C19" s="83"/>
      <c r="D19" s="83"/>
      <c r="E19" s="81"/>
      <c r="F19" s="24"/>
      <c r="G19" s="81"/>
      <c r="H19" s="24"/>
      <c r="I19" s="81"/>
      <c r="J19" s="24"/>
      <c r="K19" s="81"/>
      <c r="L19" s="24"/>
      <c r="M19" s="81"/>
      <c r="N19" s="24"/>
      <c r="O19" s="24"/>
      <c r="P19" s="24"/>
      <c r="Q19" s="81"/>
      <c r="R19" s="24"/>
      <c r="S19" s="81"/>
      <c r="T19" s="24"/>
    </row>
    <row r="20" spans="1:20" ht="16.5" customHeight="1" x14ac:dyDescent="0.25">
      <c r="A20" s="83"/>
      <c r="B20" s="104"/>
      <c r="C20" s="83"/>
      <c r="D20" s="8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 ht="16.5" customHeight="1" x14ac:dyDescent="0.25">
      <c r="A21" s="90" t="s">
        <v>212</v>
      </c>
      <c r="B21" s="90"/>
      <c r="C21" s="87"/>
      <c r="D21" s="87"/>
      <c r="E21" s="24"/>
      <c r="F21" s="24">
        <v>918932</v>
      </c>
      <c r="G21" s="24"/>
      <c r="H21" s="24">
        <v>1874482</v>
      </c>
      <c r="I21" s="24"/>
      <c r="J21" s="24">
        <v>162089</v>
      </c>
      <c r="K21" s="24"/>
      <c r="L21" s="24">
        <v>13166920</v>
      </c>
      <c r="M21" s="24"/>
      <c r="N21" s="24">
        <v>633576</v>
      </c>
      <c r="O21" s="24"/>
      <c r="P21" s="44">
        <v>16755999</v>
      </c>
      <c r="Q21" s="24"/>
      <c r="R21" s="24">
        <v>365820</v>
      </c>
      <c r="S21" s="24"/>
      <c r="T21" s="24">
        <f>SUM(P21:R21)</f>
        <v>17121819</v>
      </c>
    </row>
    <row r="22" spans="1:20" ht="16.5" customHeight="1" x14ac:dyDescent="0.25">
      <c r="A22" s="95" t="s">
        <v>109</v>
      </c>
      <c r="B22" s="90"/>
      <c r="C22" s="87"/>
      <c r="D22" s="87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44"/>
      <c r="Q22" s="24"/>
      <c r="R22" s="24"/>
      <c r="S22" s="24"/>
      <c r="T22" s="24"/>
    </row>
    <row r="23" spans="1:20" ht="16.5" customHeight="1" x14ac:dyDescent="0.25">
      <c r="A23" s="95"/>
      <c r="B23" s="98" t="s">
        <v>110</v>
      </c>
      <c r="C23" s="90"/>
      <c r="D23" s="96"/>
      <c r="E23" s="24"/>
      <c r="F23" s="38">
        <v>0</v>
      </c>
      <c r="G23" s="24"/>
      <c r="H23" s="38">
        <v>0</v>
      </c>
      <c r="I23" s="20"/>
      <c r="J23" s="38">
        <v>0</v>
      </c>
      <c r="K23" s="24"/>
      <c r="L23" s="38">
        <f>'P&amp;L 5'!H49</f>
        <v>125064</v>
      </c>
      <c r="M23" s="24"/>
      <c r="N23" s="45">
        <v>-95190</v>
      </c>
      <c r="O23" s="24"/>
      <c r="P23" s="45">
        <f>SUM(F23:N23)</f>
        <v>29874</v>
      </c>
      <c r="Q23" s="24"/>
      <c r="R23" s="25">
        <f>'PL6'!E42</f>
        <v>9824</v>
      </c>
      <c r="S23" s="24"/>
      <c r="T23" s="25">
        <f>SUM(P23:R23)</f>
        <v>39698</v>
      </c>
    </row>
    <row r="24" spans="1:20" ht="16.5" customHeight="1" x14ac:dyDescent="0.25">
      <c r="A24" s="98"/>
      <c r="B24" s="90"/>
      <c r="C24" s="90"/>
      <c r="D24" s="90"/>
      <c r="E24" s="94"/>
      <c r="F24" s="43"/>
      <c r="G24" s="94"/>
      <c r="H24" s="43"/>
      <c r="I24" s="94"/>
      <c r="J24" s="43"/>
      <c r="K24" s="81"/>
      <c r="L24" s="81"/>
      <c r="M24" s="81"/>
      <c r="N24" s="43"/>
      <c r="O24" s="81"/>
      <c r="P24" s="43"/>
      <c r="Q24" s="94"/>
      <c r="R24" s="81"/>
      <c r="S24" s="81"/>
      <c r="T24" s="81"/>
    </row>
    <row r="25" spans="1:20" ht="16.5" customHeight="1" thickBot="1" x14ac:dyDescent="0.3">
      <c r="A25" s="83" t="s">
        <v>213</v>
      </c>
      <c r="B25" s="104"/>
      <c r="C25" s="83"/>
      <c r="D25" s="83"/>
      <c r="E25" s="41"/>
      <c r="F25" s="46">
        <f>SUM(F21:F23)</f>
        <v>918932</v>
      </c>
      <c r="G25" s="41"/>
      <c r="H25" s="46">
        <f>SUM(H21:H23)</f>
        <v>1874482</v>
      </c>
      <c r="I25" s="41"/>
      <c r="J25" s="46">
        <f>SUM(J21:J23)</f>
        <v>162089</v>
      </c>
      <c r="K25" s="41"/>
      <c r="L25" s="46">
        <f>SUM(L21:L23)</f>
        <v>13291984</v>
      </c>
      <c r="M25" s="41"/>
      <c r="N25" s="46">
        <f>SUM(N21:N23)</f>
        <v>538386</v>
      </c>
      <c r="O25" s="41"/>
      <c r="P25" s="46">
        <f>SUM(P21:P23)</f>
        <v>16785873</v>
      </c>
      <c r="Q25" s="41"/>
      <c r="R25" s="46">
        <f>SUM(R21:R23)</f>
        <v>375644</v>
      </c>
      <c r="S25" s="41"/>
      <c r="T25" s="46">
        <f>SUM(T21:T23)</f>
        <v>17161517</v>
      </c>
    </row>
    <row r="26" spans="1:20" ht="16.5" customHeight="1" thickTop="1" x14ac:dyDescent="0.25">
      <c r="A26" s="83"/>
      <c r="B26" s="104"/>
      <c r="C26" s="83"/>
      <c r="D26" s="83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 ht="16.5" customHeight="1" x14ac:dyDescent="0.25">
      <c r="A27" s="83"/>
      <c r="B27" s="104"/>
      <c r="C27" s="83"/>
      <c r="D27" s="83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 ht="16.5" customHeight="1" x14ac:dyDescent="0.25">
      <c r="A28" s="83"/>
      <c r="B28" s="104"/>
      <c r="C28" s="83"/>
      <c r="D28" s="83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 ht="16.5" customHeight="1" x14ac:dyDescent="0.25">
      <c r="A29" s="83"/>
      <c r="B29" s="104"/>
      <c r="C29" s="83"/>
      <c r="D29" s="83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 ht="16.5" customHeight="1" x14ac:dyDescent="0.25">
      <c r="A30" s="83"/>
      <c r="B30" s="104"/>
      <c r="C30" s="83"/>
      <c r="D30" s="83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 ht="16.5" customHeight="1" x14ac:dyDescent="0.25">
      <c r="A31" s="83"/>
      <c r="B31" s="104"/>
      <c r="C31" s="83"/>
      <c r="D31" s="83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 ht="16.5" customHeight="1" x14ac:dyDescent="0.25">
      <c r="A32" s="83"/>
      <c r="B32" s="104"/>
      <c r="C32" s="83"/>
      <c r="D32" s="83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 ht="16.5" customHeight="1" x14ac:dyDescent="0.25">
      <c r="A33" s="83"/>
      <c r="B33" s="104"/>
      <c r="C33" s="83"/>
      <c r="D33" s="83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 ht="16.5" customHeight="1" x14ac:dyDescent="0.25">
      <c r="A34" s="83"/>
      <c r="B34" s="104"/>
      <c r="C34" s="83"/>
      <c r="D34" s="83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 ht="11.25" customHeight="1" x14ac:dyDescent="0.25">
      <c r="A35" s="83"/>
      <c r="B35" s="104"/>
      <c r="C35" s="83"/>
      <c r="D35" s="83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 ht="22.2" customHeight="1" x14ac:dyDescent="0.25">
      <c r="A36" s="187" t="s">
        <v>35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</row>
  </sheetData>
  <mergeCells count="5">
    <mergeCell ref="A3:K3"/>
    <mergeCell ref="F6:T6"/>
    <mergeCell ref="F7:P7"/>
    <mergeCell ref="J8:L8"/>
    <mergeCell ref="A36:T36"/>
  </mergeCells>
  <pageMargins left="0.7" right="0.7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E8D1C-B1C8-4977-BEA9-C3471BB92BE0}">
  <dimension ref="A1:P32"/>
  <sheetViews>
    <sheetView zoomScale="80" zoomScaleNormal="80" zoomScaleSheetLayoutView="90" workbookViewId="0">
      <selection activeCell="J20" sqref="J20"/>
    </sheetView>
  </sheetViews>
  <sheetFormatPr defaultColWidth="9.33203125" defaultRowHeight="16.5" customHeight="1" x14ac:dyDescent="0.25"/>
  <cols>
    <col min="1" max="2" width="1.6640625" style="4" customWidth="1"/>
    <col min="3" max="3" width="35" style="4" customWidth="1"/>
    <col min="4" max="4" width="5.33203125" style="4" customWidth="1"/>
    <col min="5" max="5" width="1" style="4" customWidth="1"/>
    <col min="6" max="6" width="13" style="4" customWidth="1"/>
    <col min="7" max="7" width="1" style="4" customWidth="1"/>
    <col min="8" max="8" width="13.6640625" style="4" bestFit="1" customWidth="1"/>
    <col min="9" max="9" width="1" style="4" customWidth="1"/>
    <col min="10" max="10" width="13.6640625" style="4" customWidth="1"/>
    <col min="11" max="11" width="1" style="4" customWidth="1"/>
    <col min="12" max="12" width="15.6640625" style="4" bestFit="1" customWidth="1"/>
    <col min="13" max="13" width="1" style="4" customWidth="1"/>
    <col min="14" max="14" width="13" style="4" customWidth="1"/>
    <col min="15" max="15" width="1" style="4" customWidth="1"/>
    <col min="16" max="16" width="13.6640625" style="4" bestFit="1" customWidth="1"/>
    <col min="17" max="16384" width="9.33203125" style="4"/>
  </cols>
  <sheetData>
    <row r="1" spans="1:16" ht="16.5" customHeight="1" x14ac:dyDescent="0.25">
      <c r="A1" s="67" t="s">
        <v>0</v>
      </c>
      <c r="B1" s="67"/>
      <c r="C1" s="67"/>
      <c r="D1" s="67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16" ht="16.5" customHeight="1" x14ac:dyDescent="0.25">
      <c r="A2" s="83" t="s">
        <v>116</v>
      </c>
      <c r="B2" s="83"/>
      <c r="C2" s="83"/>
      <c r="D2" s="8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5" customHeight="1" x14ac:dyDescent="0.25">
      <c r="A3" s="84" t="s">
        <v>211</v>
      </c>
      <c r="B3" s="84"/>
      <c r="C3" s="84"/>
      <c r="D3" s="84"/>
      <c r="E3" s="84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</row>
    <row r="4" spans="1:16" ht="16.5" customHeight="1" x14ac:dyDescent="0.25">
      <c r="A4" s="83"/>
      <c r="B4" s="83"/>
      <c r="C4" s="83"/>
      <c r="D4" s="83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16.5" customHeight="1" x14ac:dyDescent="0.25">
      <c r="A5" s="83"/>
      <c r="B5" s="83"/>
      <c r="C5" s="83"/>
      <c r="D5" s="83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16.5" customHeight="1" x14ac:dyDescent="0.25">
      <c r="A6" s="83"/>
      <c r="B6" s="83"/>
      <c r="C6" s="83"/>
      <c r="D6" s="83"/>
      <c r="E6" s="83"/>
      <c r="F6" s="184" t="s">
        <v>140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</row>
    <row r="7" spans="1:16" ht="16.5" customHeight="1" x14ac:dyDescent="0.25">
      <c r="A7" s="87"/>
      <c r="B7" s="87"/>
      <c r="C7" s="87"/>
      <c r="D7" s="83"/>
      <c r="E7" s="83"/>
      <c r="F7" s="82" t="s">
        <v>119</v>
      </c>
      <c r="G7" s="82"/>
      <c r="H7" s="82" t="s">
        <v>120</v>
      </c>
      <c r="I7" s="82"/>
      <c r="J7" s="186" t="s">
        <v>67</v>
      </c>
      <c r="K7" s="186"/>
      <c r="L7" s="186"/>
      <c r="M7" s="82"/>
      <c r="N7" s="88" t="s">
        <v>121</v>
      </c>
      <c r="O7" s="82"/>
      <c r="P7" s="89"/>
    </row>
    <row r="8" spans="1:16" ht="16.5" customHeight="1" x14ac:dyDescent="0.25">
      <c r="A8" s="87"/>
      <c r="B8" s="87"/>
      <c r="C8" s="87"/>
      <c r="D8" s="87"/>
      <c r="E8" s="82"/>
      <c r="F8" s="82" t="s">
        <v>124</v>
      </c>
      <c r="G8" s="82"/>
      <c r="H8" s="82" t="s">
        <v>125</v>
      </c>
      <c r="I8" s="82"/>
      <c r="J8" s="88"/>
      <c r="K8" s="82"/>
      <c r="L8" s="88"/>
      <c r="M8" s="82"/>
      <c r="N8" s="88" t="s">
        <v>127</v>
      </c>
      <c r="O8" s="82"/>
      <c r="P8" s="82" t="s">
        <v>130</v>
      </c>
    </row>
    <row r="9" spans="1:16" ht="16.5" customHeight="1" x14ac:dyDescent="0.25">
      <c r="A9" s="87"/>
      <c r="B9" s="87"/>
      <c r="C9" s="87"/>
      <c r="D9" s="90"/>
      <c r="E9" s="82"/>
      <c r="F9" s="82" t="s">
        <v>131</v>
      </c>
      <c r="G9" s="82"/>
      <c r="H9" s="82" t="s">
        <v>132</v>
      </c>
      <c r="I9" s="82"/>
      <c r="J9" s="82" t="s">
        <v>141</v>
      </c>
      <c r="K9" s="89"/>
      <c r="L9" s="88" t="s">
        <v>70</v>
      </c>
      <c r="M9" s="89"/>
      <c r="N9" s="82" t="s">
        <v>134</v>
      </c>
      <c r="O9" s="89"/>
      <c r="P9" s="82" t="s">
        <v>137</v>
      </c>
    </row>
    <row r="10" spans="1:16" ht="16.5" customHeight="1" x14ac:dyDescent="0.25">
      <c r="A10" s="87"/>
      <c r="B10" s="87"/>
      <c r="C10" s="87"/>
      <c r="D10" s="90"/>
      <c r="E10" s="82"/>
      <c r="F10" s="91" t="s">
        <v>9</v>
      </c>
      <c r="G10" s="92"/>
      <c r="H10" s="91" t="s">
        <v>9</v>
      </c>
      <c r="I10" s="92"/>
      <c r="J10" s="91" t="s">
        <v>9</v>
      </c>
      <c r="K10" s="92"/>
      <c r="L10" s="91" t="s">
        <v>9</v>
      </c>
      <c r="M10" s="92"/>
      <c r="N10" s="91" t="s">
        <v>9</v>
      </c>
      <c r="O10" s="89"/>
      <c r="P10" s="91" t="s">
        <v>9</v>
      </c>
    </row>
    <row r="11" spans="1:16" ht="16.5" customHeight="1" x14ac:dyDescent="0.25">
      <c r="A11" s="87"/>
      <c r="B11" s="87"/>
      <c r="C11" s="87"/>
      <c r="D11" s="70"/>
      <c r="E11" s="92"/>
      <c r="F11" s="79"/>
      <c r="G11" s="79"/>
      <c r="H11" s="79"/>
      <c r="I11" s="79"/>
      <c r="J11" s="79"/>
      <c r="K11" s="79"/>
      <c r="L11" s="79"/>
      <c r="M11" s="79"/>
      <c r="N11" s="93" t="s">
        <v>197</v>
      </c>
      <c r="O11" s="79"/>
      <c r="P11" s="79"/>
    </row>
    <row r="12" spans="1:16" ht="16.5" customHeight="1" x14ac:dyDescent="0.25">
      <c r="A12" s="87"/>
      <c r="B12" s="87"/>
      <c r="C12" s="87"/>
      <c r="D12" s="70"/>
      <c r="E12" s="92"/>
      <c r="F12" s="79"/>
      <c r="G12" s="79"/>
      <c r="H12" s="79"/>
      <c r="I12" s="79"/>
      <c r="J12" s="79"/>
      <c r="K12" s="79"/>
      <c r="L12" s="79"/>
      <c r="M12" s="79"/>
      <c r="N12" s="93"/>
      <c r="O12" s="79"/>
      <c r="P12" s="79"/>
    </row>
    <row r="13" spans="1:16" ht="16.5" customHeight="1" x14ac:dyDescent="0.25">
      <c r="A13" s="90" t="s">
        <v>138</v>
      </c>
      <c r="B13" s="90"/>
      <c r="C13" s="87"/>
      <c r="D13" s="87"/>
      <c r="E13" s="24"/>
      <c r="F13" s="94">
        <v>918932</v>
      </c>
      <c r="G13" s="94"/>
      <c r="H13" s="94">
        <v>1874482</v>
      </c>
      <c r="I13" s="94"/>
      <c r="J13" s="94">
        <v>162089</v>
      </c>
      <c r="K13" s="94"/>
      <c r="L13" s="94">
        <v>4474367</v>
      </c>
      <c r="M13" s="94"/>
      <c r="N13" s="94">
        <v>872370</v>
      </c>
      <c r="O13" s="94"/>
      <c r="P13" s="94">
        <f>SUM(F13:N13)</f>
        <v>8302240</v>
      </c>
    </row>
    <row r="14" spans="1:16" ht="16.5" customHeight="1" x14ac:dyDescent="0.25">
      <c r="A14" s="95" t="s">
        <v>199</v>
      </c>
      <c r="B14" s="87"/>
      <c r="C14" s="90"/>
      <c r="D14" s="96"/>
      <c r="E14" s="24"/>
      <c r="F14" s="38">
        <v>0</v>
      </c>
      <c r="G14" s="24"/>
      <c r="H14" s="38">
        <v>0</v>
      </c>
      <c r="I14" s="24"/>
      <c r="J14" s="38">
        <v>0</v>
      </c>
      <c r="K14" s="24"/>
      <c r="L14" s="47">
        <v>-26080</v>
      </c>
      <c r="M14" s="24"/>
      <c r="N14" s="38">
        <v>0</v>
      </c>
      <c r="O14" s="24"/>
      <c r="P14" s="97">
        <f>SUM(F14:N14)</f>
        <v>-26080</v>
      </c>
    </row>
    <row r="15" spans="1:16" ht="16.5" customHeight="1" x14ac:dyDescent="0.25">
      <c r="A15" s="98"/>
      <c r="B15" s="90"/>
      <c r="C15" s="90"/>
      <c r="D15" s="99"/>
      <c r="E15" s="24"/>
      <c r="F15" s="43"/>
      <c r="G15" s="94"/>
      <c r="H15" s="43"/>
      <c r="I15" s="94"/>
      <c r="J15" s="43"/>
      <c r="K15" s="81"/>
      <c r="L15" s="81"/>
      <c r="M15" s="81"/>
      <c r="N15" s="43"/>
      <c r="O15" s="94"/>
      <c r="P15" s="100"/>
    </row>
    <row r="16" spans="1:16" ht="16.5" customHeight="1" thickBot="1" x14ac:dyDescent="0.3">
      <c r="A16" s="83" t="s">
        <v>198</v>
      </c>
      <c r="B16" s="83"/>
      <c r="C16" s="83"/>
      <c r="D16" s="96"/>
      <c r="E16" s="24"/>
      <c r="F16" s="46">
        <f>SUM(F13:F15)</f>
        <v>918932</v>
      </c>
      <c r="G16" s="24"/>
      <c r="H16" s="46">
        <f>SUM(H13:H15)</f>
        <v>1874482</v>
      </c>
      <c r="I16" s="24"/>
      <c r="J16" s="46">
        <f>SUM(J13:J15)</f>
        <v>162089</v>
      </c>
      <c r="K16" s="24"/>
      <c r="L16" s="46">
        <f>SUM(L13:L15)</f>
        <v>4448287</v>
      </c>
      <c r="M16" s="24"/>
      <c r="N16" s="46">
        <f>SUM(N13:N15)</f>
        <v>872370</v>
      </c>
      <c r="O16" s="24"/>
      <c r="P16" s="46">
        <f>SUM(P13:P15)</f>
        <v>8276160</v>
      </c>
    </row>
    <row r="17" spans="1:16" ht="16.5" customHeight="1" thickTop="1" x14ac:dyDescent="0.25">
      <c r="A17" s="83"/>
      <c r="B17" s="83"/>
      <c r="C17" s="83"/>
      <c r="D17" s="96"/>
      <c r="E17" s="24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94"/>
    </row>
    <row r="18" spans="1:16" ht="16.5" customHeight="1" x14ac:dyDescent="0.25">
      <c r="A18" s="83"/>
      <c r="B18" s="83"/>
      <c r="C18" s="83"/>
      <c r="D18" s="96"/>
      <c r="E18" s="24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94"/>
    </row>
    <row r="19" spans="1:16" ht="16.5" customHeight="1" x14ac:dyDescent="0.25">
      <c r="A19" s="90" t="s">
        <v>212</v>
      </c>
      <c r="B19" s="90"/>
      <c r="C19" s="87"/>
      <c r="D19" s="87"/>
      <c r="E19" s="24"/>
      <c r="F19" s="94">
        <v>918932</v>
      </c>
      <c r="G19" s="94"/>
      <c r="H19" s="94">
        <v>1874482</v>
      </c>
      <c r="I19" s="94"/>
      <c r="J19" s="94">
        <v>162089</v>
      </c>
      <c r="K19" s="94"/>
      <c r="L19" s="94">
        <v>4786318</v>
      </c>
      <c r="M19" s="94"/>
      <c r="N19" s="94">
        <v>1332394</v>
      </c>
      <c r="O19" s="94"/>
      <c r="P19" s="94">
        <f>SUM(F19:N19)</f>
        <v>9074215</v>
      </c>
    </row>
    <row r="20" spans="1:16" ht="16.5" customHeight="1" x14ac:dyDescent="0.25">
      <c r="A20" s="95" t="s">
        <v>224</v>
      </c>
      <c r="B20" s="87"/>
      <c r="C20" s="90"/>
      <c r="D20" s="96"/>
      <c r="E20" s="24"/>
      <c r="F20" s="38">
        <v>0</v>
      </c>
      <c r="G20" s="24"/>
      <c r="H20" s="38">
        <v>0</v>
      </c>
      <c r="I20" s="24"/>
      <c r="J20" s="38">
        <v>0</v>
      </c>
      <c r="K20" s="24"/>
      <c r="L20" s="47">
        <f>'PL6'!I41</f>
        <v>23118</v>
      </c>
      <c r="M20" s="24"/>
      <c r="N20" s="38">
        <v>0</v>
      </c>
      <c r="O20" s="24"/>
      <c r="P20" s="97">
        <f>SUM(F20:N20)</f>
        <v>23118</v>
      </c>
    </row>
    <row r="21" spans="1:16" ht="16.5" customHeight="1" x14ac:dyDescent="0.25">
      <c r="A21" s="98"/>
      <c r="B21" s="90"/>
      <c r="C21" s="90"/>
      <c r="D21" s="99"/>
      <c r="E21" s="24"/>
      <c r="F21" s="43"/>
      <c r="G21" s="94"/>
      <c r="H21" s="43"/>
      <c r="I21" s="94"/>
      <c r="J21" s="43"/>
      <c r="K21" s="81"/>
      <c r="L21" s="81"/>
      <c r="M21" s="81"/>
      <c r="N21" s="43"/>
      <c r="O21" s="94"/>
      <c r="P21" s="100"/>
    </row>
    <row r="22" spans="1:16" ht="16.5" customHeight="1" thickBot="1" x14ac:dyDescent="0.3">
      <c r="A22" s="83" t="s">
        <v>213</v>
      </c>
      <c r="B22" s="83"/>
      <c r="C22" s="83"/>
      <c r="D22" s="96"/>
      <c r="E22" s="24"/>
      <c r="F22" s="46">
        <f>SUM(F19:F21)</f>
        <v>918932</v>
      </c>
      <c r="G22" s="24"/>
      <c r="H22" s="46">
        <f>SUM(H19:H21)</f>
        <v>1874482</v>
      </c>
      <c r="I22" s="24"/>
      <c r="J22" s="46">
        <f>SUM(J19:J21)</f>
        <v>162089</v>
      </c>
      <c r="K22" s="24"/>
      <c r="L22" s="46">
        <f>SUM(L19:L21)</f>
        <v>4809436</v>
      </c>
      <c r="M22" s="24"/>
      <c r="N22" s="46">
        <f>SUM(N19:N21)</f>
        <v>1332394</v>
      </c>
      <c r="O22" s="24"/>
      <c r="P22" s="46">
        <f>SUM(P19:P21)</f>
        <v>9097333</v>
      </c>
    </row>
    <row r="23" spans="1:16" ht="16.5" customHeight="1" thickTop="1" x14ac:dyDescent="0.25">
      <c r="A23" s="83"/>
      <c r="B23" s="83"/>
      <c r="C23" s="83"/>
      <c r="D23" s="99"/>
      <c r="E23" s="24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94"/>
    </row>
    <row r="24" spans="1:16" ht="16.5" customHeight="1" x14ac:dyDescent="0.25">
      <c r="A24" s="83"/>
      <c r="B24" s="83"/>
      <c r="C24" s="83"/>
      <c r="D24" s="96"/>
      <c r="E24" s="24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94"/>
    </row>
    <row r="25" spans="1:16" ht="16.5" customHeight="1" x14ac:dyDescent="0.25">
      <c r="A25" s="83"/>
      <c r="B25" s="83"/>
      <c r="C25" s="83"/>
      <c r="D25" s="96"/>
      <c r="E25" s="24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94"/>
    </row>
    <row r="26" spans="1:16" ht="16.5" customHeight="1" x14ac:dyDescent="0.25">
      <c r="A26" s="83"/>
      <c r="B26" s="83"/>
      <c r="C26" s="83"/>
      <c r="D26" s="96"/>
      <c r="E26" s="24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94"/>
    </row>
    <row r="27" spans="1:16" ht="16.5" customHeight="1" x14ac:dyDescent="0.25">
      <c r="A27" s="83"/>
      <c r="B27" s="83"/>
      <c r="C27" s="83"/>
      <c r="D27" s="96"/>
      <c r="E27" s="24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94"/>
    </row>
    <row r="28" spans="1:16" ht="16.5" customHeight="1" x14ac:dyDescent="0.25">
      <c r="A28" s="83"/>
      <c r="B28" s="83"/>
      <c r="C28" s="83"/>
      <c r="D28" s="96"/>
      <c r="E28" s="24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94"/>
    </row>
    <row r="29" spans="1:16" ht="16.5" customHeight="1" x14ac:dyDescent="0.25">
      <c r="A29" s="83"/>
      <c r="B29" s="83"/>
      <c r="C29" s="83"/>
      <c r="D29" s="96"/>
      <c r="E29" s="24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94"/>
    </row>
    <row r="30" spans="1:16" ht="16.5" customHeight="1" x14ac:dyDescent="0.25">
      <c r="A30" s="83"/>
      <c r="B30" s="83"/>
      <c r="C30" s="83"/>
      <c r="D30" s="96"/>
      <c r="E30" s="24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94"/>
    </row>
    <row r="31" spans="1:16" ht="16.5" customHeight="1" x14ac:dyDescent="0.25">
      <c r="A31" s="83"/>
      <c r="B31" s="83"/>
      <c r="C31" s="83"/>
      <c r="D31" s="96"/>
      <c r="E31" s="24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94"/>
    </row>
    <row r="32" spans="1:16" ht="22.2" customHeight="1" x14ac:dyDescent="0.25">
      <c r="A32" s="187" t="s">
        <v>35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</row>
  </sheetData>
  <mergeCells count="3">
    <mergeCell ref="F6:P6"/>
    <mergeCell ref="J7:L7"/>
    <mergeCell ref="A32:P32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051F7-5D55-4117-B447-04350F3E8DAC}">
  <dimension ref="A1:M184"/>
  <sheetViews>
    <sheetView topLeftCell="A125" zoomScale="115" zoomScaleNormal="115" zoomScaleSheetLayoutView="80" workbookViewId="0">
      <selection activeCell="K96" sqref="K96"/>
    </sheetView>
  </sheetViews>
  <sheetFormatPr defaultColWidth="9.33203125" defaultRowHeight="16.5" customHeight="1" x14ac:dyDescent="0.3"/>
  <cols>
    <col min="1" max="3" width="1.6640625" style="2" customWidth="1"/>
    <col min="4" max="4" width="40.109375" style="2" customWidth="1"/>
    <col min="5" max="5" width="6" style="2" customWidth="1"/>
    <col min="6" max="6" width="1" style="2" customWidth="1"/>
    <col min="7" max="7" width="15.33203125" style="2" customWidth="1"/>
    <col min="8" max="8" width="1" style="2" customWidth="1"/>
    <col min="9" max="9" width="15.33203125" style="2" customWidth="1"/>
    <col min="10" max="10" width="1" style="2" customWidth="1"/>
    <col min="11" max="11" width="15.33203125" style="2" customWidth="1"/>
    <col min="12" max="12" width="1" style="2" customWidth="1"/>
    <col min="13" max="13" width="15.33203125" style="2" customWidth="1"/>
    <col min="14" max="16384" width="9.33203125" style="2"/>
  </cols>
  <sheetData>
    <row r="1" spans="1:13" ht="16.5" customHeight="1" x14ac:dyDescent="0.3">
      <c r="A1" s="67" t="s">
        <v>0</v>
      </c>
      <c r="E1" s="3"/>
      <c r="G1" s="10"/>
      <c r="H1" s="68"/>
      <c r="I1" s="10"/>
      <c r="J1" s="68"/>
      <c r="K1" s="24"/>
      <c r="L1" s="68"/>
      <c r="M1" s="24"/>
    </row>
    <row r="2" spans="1:13" ht="16.5" customHeight="1" x14ac:dyDescent="0.3">
      <c r="A2" s="1" t="s">
        <v>142</v>
      </c>
      <c r="E2" s="3"/>
      <c r="G2" s="10"/>
      <c r="H2" s="68"/>
      <c r="I2" s="10"/>
      <c r="J2" s="68"/>
      <c r="K2" s="24"/>
      <c r="L2" s="68"/>
      <c r="M2" s="24"/>
    </row>
    <row r="3" spans="1:13" ht="16.5" customHeight="1" x14ac:dyDescent="0.3">
      <c r="A3" s="5" t="s">
        <v>211</v>
      </c>
      <c r="B3" s="6"/>
      <c r="C3" s="6"/>
      <c r="D3" s="6"/>
      <c r="E3" s="7"/>
      <c r="F3" s="6"/>
      <c r="G3" s="58"/>
      <c r="H3" s="69"/>
      <c r="I3" s="58"/>
      <c r="J3" s="69"/>
      <c r="K3" s="25"/>
      <c r="L3" s="69"/>
      <c r="M3" s="25"/>
    </row>
    <row r="4" spans="1:13" ht="16.5" customHeight="1" x14ac:dyDescent="0.3">
      <c r="A4" s="1"/>
      <c r="E4" s="3"/>
      <c r="G4" s="10"/>
      <c r="H4" s="68"/>
      <c r="I4" s="10"/>
      <c r="J4" s="68"/>
      <c r="K4" s="24"/>
      <c r="L4" s="68"/>
      <c r="M4" s="24"/>
    </row>
    <row r="5" spans="1:13" ht="16.5" customHeight="1" x14ac:dyDescent="0.3">
      <c r="A5" s="1"/>
      <c r="E5" s="3"/>
      <c r="G5" s="10"/>
      <c r="H5" s="68"/>
      <c r="I5" s="10"/>
      <c r="J5" s="68"/>
      <c r="K5" s="24"/>
      <c r="L5" s="68"/>
      <c r="M5" s="24"/>
    </row>
    <row r="6" spans="1:13" ht="16.5" customHeight="1" x14ac:dyDescent="0.3">
      <c r="A6" s="14"/>
      <c r="B6" s="14"/>
      <c r="C6" s="14"/>
      <c r="D6" s="14"/>
      <c r="E6" s="70"/>
      <c r="F6" s="9"/>
      <c r="G6" s="181" t="s">
        <v>2</v>
      </c>
      <c r="H6" s="181"/>
      <c r="I6" s="181"/>
      <c r="J6" s="71"/>
      <c r="K6" s="181" t="s">
        <v>3</v>
      </c>
      <c r="L6" s="181"/>
      <c r="M6" s="181"/>
    </row>
    <row r="7" spans="1:13" ht="16.5" customHeight="1" x14ac:dyDescent="0.3">
      <c r="A7" s="14"/>
      <c r="B7" s="14"/>
      <c r="C7" s="14"/>
      <c r="D7" s="14"/>
      <c r="E7" s="70"/>
      <c r="F7" s="9"/>
      <c r="G7" s="59" t="s">
        <v>4</v>
      </c>
      <c r="H7" s="72"/>
      <c r="I7" s="59" t="s">
        <v>4</v>
      </c>
      <c r="J7" s="71"/>
      <c r="K7" s="59" t="s">
        <v>4</v>
      </c>
      <c r="L7" s="72"/>
      <c r="M7" s="59" t="s">
        <v>4</v>
      </c>
    </row>
    <row r="8" spans="1:13" ht="16.5" customHeight="1" x14ac:dyDescent="0.3">
      <c r="A8" s="14"/>
      <c r="B8" s="14"/>
      <c r="C8" s="14"/>
      <c r="D8" s="14"/>
      <c r="E8" s="3"/>
      <c r="F8" s="14"/>
      <c r="G8" s="60" t="s">
        <v>186</v>
      </c>
      <c r="H8" s="13"/>
      <c r="I8" s="60" t="s">
        <v>7</v>
      </c>
      <c r="J8" s="13"/>
      <c r="K8" s="60" t="s">
        <v>186</v>
      </c>
      <c r="L8" s="13"/>
      <c r="M8" s="60" t="s">
        <v>7</v>
      </c>
    </row>
    <row r="9" spans="1:13" ht="16.5" customHeight="1" x14ac:dyDescent="0.3">
      <c r="A9" s="14"/>
      <c r="B9" s="14"/>
      <c r="C9" s="14"/>
      <c r="D9" s="14"/>
      <c r="E9" s="73" t="s">
        <v>8</v>
      </c>
      <c r="F9" s="9"/>
      <c r="G9" s="11" t="s">
        <v>9</v>
      </c>
      <c r="H9" s="61"/>
      <c r="I9" s="11" t="s">
        <v>9</v>
      </c>
      <c r="J9" s="61"/>
      <c r="K9" s="11" t="s">
        <v>9</v>
      </c>
      <c r="L9" s="61"/>
      <c r="M9" s="11" t="s">
        <v>9</v>
      </c>
    </row>
    <row r="10" spans="1:13" ht="16.5" customHeight="1" x14ac:dyDescent="0.3">
      <c r="A10" s="14"/>
      <c r="B10" s="14"/>
      <c r="C10" s="14"/>
      <c r="D10" s="14"/>
      <c r="E10" s="70"/>
      <c r="F10" s="9"/>
      <c r="G10" s="13"/>
      <c r="H10" s="61"/>
      <c r="I10" s="13"/>
      <c r="J10" s="61"/>
      <c r="K10" s="64"/>
      <c r="L10" s="61"/>
      <c r="M10" s="64"/>
    </row>
    <row r="11" spans="1:13" ht="16.5" customHeight="1" x14ac:dyDescent="0.3">
      <c r="A11" s="182" t="s">
        <v>143</v>
      </c>
      <c r="B11" s="182"/>
      <c r="C11" s="182"/>
      <c r="D11" s="182"/>
      <c r="E11" s="70"/>
      <c r="F11" s="9"/>
      <c r="G11" s="61"/>
      <c r="H11" s="74"/>
      <c r="I11" s="61"/>
      <c r="J11" s="74"/>
      <c r="K11" s="15"/>
      <c r="L11" s="74"/>
      <c r="M11" s="15"/>
    </row>
    <row r="12" spans="1:13" ht="16.5" customHeight="1" x14ac:dyDescent="0.3">
      <c r="A12" s="28" t="s">
        <v>189</v>
      </c>
      <c r="B12" s="28"/>
      <c r="C12" s="28"/>
      <c r="D12" s="28"/>
      <c r="E12" s="3"/>
      <c r="F12" s="14"/>
      <c r="G12" s="20">
        <f>'P&amp;L 5'!H43</f>
        <v>192710</v>
      </c>
      <c r="H12" s="20"/>
      <c r="I12" s="20">
        <v>702812</v>
      </c>
      <c r="J12" s="75"/>
      <c r="K12" s="49">
        <f>'P&amp;L 5'!L43</f>
        <v>31529</v>
      </c>
      <c r="L12" s="75"/>
      <c r="M12" s="49">
        <v>-19225</v>
      </c>
    </row>
    <row r="13" spans="1:13" ht="16.5" customHeight="1" x14ac:dyDescent="0.3">
      <c r="A13" s="28" t="s">
        <v>200</v>
      </c>
      <c r="B13" s="28"/>
      <c r="C13" s="28"/>
      <c r="D13" s="28"/>
      <c r="E13" s="3"/>
      <c r="F13" s="14"/>
      <c r="G13" s="24"/>
      <c r="H13" s="24"/>
      <c r="I13" s="24"/>
      <c r="J13" s="48"/>
      <c r="K13" s="48"/>
      <c r="L13" s="48"/>
      <c r="M13" s="48"/>
    </row>
    <row r="14" spans="1:13" ht="16.5" customHeight="1" x14ac:dyDescent="0.3">
      <c r="A14" s="14"/>
      <c r="B14" s="28" t="s">
        <v>144</v>
      </c>
      <c r="C14" s="28"/>
      <c r="D14" s="28"/>
      <c r="E14" s="3">
        <v>10</v>
      </c>
      <c r="F14" s="9"/>
      <c r="G14" s="20">
        <v>365652</v>
      </c>
      <c r="H14" s="24"/>
      <c r="I14" s="20">
        <v>302625</v>
      </c>
      <c r="J14" s="53"/>
      <c r="K14" s="20">
        <v>52926</v>
      </c>
      <c r="L14" s="53"/>
      <c r="M14" s="20">
        <v>36711</v>
      </c>
    </row>
    <row r="15" spans="1:13" ht="16.5" customHeight="1" x14ac:dyDescent="0.3">
      <c r="A15" s="14"/>
      <c r="B15" s="28" t="s">
        <v>145</v>
      </c>
      <c r="C15" s="28"/>
      <c r="D15" s="28"/>
      <c r="E15" s="3">
        <v>11</v>
      </c>
      <c r="F15" s="9"/>
      <c r="G15" s="20">
        <v>34366</v>
      </c>
      <c r="H15" s="24"/>
      <c r="I15" s="20">
        <v>35452</v>
      </c>
      <c r="J15" s="53"/>
      <c r="K15" s="20">
        <v>13436</v>
      </c>
      <c r="L15" s="53"/>
      <c r="M15" s="20">
        <v>13202</v>
      </c>
    </row>
    <row r="16" spans="1:13" ht="16.5" customHeight="1" x14ac:dyDescent="0.3">
      <c r="A16" s="14"/>
      <c r="B16" s="189" t="s">
        <v>146</v>
      </c>
      <c r="C16" s="189"/>
      <c r="D16" s="189"/>
      <c r="E16" s="3">
        <v>10</v>
      </c>
      <c r="F16" s="9"/>
      <c r="G16" s="20">
        <v>3366</v>
      </c>
      <c r="H16" s="24"/>
      <c r="I16" s="20">
        <v>3286</v>
      </c>
      <c r="J16" s="53"/>
      <c r="K16" s="20">
        <v>106</v>
      </c>
      <c r="L16" s="53"/>
      <c r="M16" s="20">
        <v>138</v>
      </c>
    </row>
    <row r="17" spans="1:13" ht="16.5" customHeight="1" x14ac:dyDescent="0.3">
      <c r="A17" s="14"/>
      <c r="B17" s="28" t="s">
        <v>201</v>
      </c>
      <c r="C17" s="28"/>
      <c r="D17" s="28"/>
      <c r="E17" s="3"/>
      <c r="F17" s="14"/>
      <c r="G17" s="20"/>
      <c r="H17" s="24"/>
      <c r="I17" s="20"/>
      <c r="J17" s="53"/>
      <c r="K17" s="49"/>
      <c r="L17" s="53"/>
      <c r="M17" s="49"/>
    </row>
    <row r="18" spans="1:13" ht="16.5" customHeight="1" x14ac:dyDescent="0.3">
      <c r="A18" s="14"/>
      <c r="B18" s="28"/>
      <c r="C18" s="28" t="s">
        <v>202</v>
      </c>
      <c r="D18" s="28"/>
      <c r="E18" s="3"/>
      <c r="F18" s="14"/>
      <c r="G18" s="20">
        <v>1651</v>
      </c>
      <c r="H18" s="24"/>
      <c r="I18" s="20">
        <v>3945</v>
      </c>
      <c r="J18" s="53"/>
      <c r="K18" s="49">
        <v>136</v>
      </c>
      <c r="L18" s="53"/>
      <c r="M18" s="49">
        <v>-2486</v>
      </c>
    </row>
    <row r="19" spans="1:13" ht="16.5" customHeight="1" x14ac:dyDescent="0.3">
      <c r="A19" s="14"/>
      <c r="B19" s="28" t="s">
        <v>216</v>
      </c>
      <c r="C19" s="28"/>
      <c r="D19" s="28"/>
      <c r="E19" s="3"/>
      <c r="F19" s="14"/>
      <c r="G19" s="20"/>
      <c r="H19" s="24"/>
      <c r="I19" s="20"/>
      <c r="J19" s="53"/>
      <c r="K19" s="49"/>
      <c r="L19" s="53"/>
      <c r="M19" s="49"/>
    </row>
    <row r="20" spans="1:13" ht="16.5" customHeight="1" x14ac:dyDescent="0.3">
      <c r="A20" s="28"/>
      <c r="B20" s="14"/>
      <c r="C20" s="2" t="s">
        <v>147</v>
      </c>
      <c r="D20" s="28"/>
      <c r="E20" s="3"/>
      <c r="F20" s="14"/>
      <c r="G20" s="20">
        <v>11</v>
      </c>
      <c r="H20" s="24"/>
      <c r="I20" s="20">
        <v>-78</v>
      </c>
      <c r="J20" s="53"/>
      <c r="K20" s="49">
        <v>11</v>
      </c>
      <c r="L20" s="53"/>
      <c r="M20" s="49">
        <v>-78</v>
      </c>
    </row>
    <row r="21" spans="1:13" ht="16.5" customHeight="1" x14ac:dyDescent="0.3">
      <c r="A21" s="28"/>
      <c r="B21" s="28" t="s">
        <v>148</v>
      </c>
      <c r="C21" s="28"/>
      <c r="D21" s="28"/>
      <c r="E21" s="3"/>
      <c r="F21" s="14"/>
      <c r="G21" s="20"/>
      <c r="H21" s="24"/>
      <c r="I21" s="20"/>
      <c r="J21" s="53"/>
      <c r="K21" s="49"/>
      <c r="L21" s="53"/>
      <c r="M21" s="49"/>
    </row>
    <row r="22" spans="1:13" ht="16.5" customHeight="1" x14ac:dyDescent="0.3">
      <c r="A22" s="28"/>
      <c r="B22" s="28"/>
      <c r="C22" s="28" t="s">
        <v>149</v>
      </c>
      <c r="D22" s="28"/>
      <c r="E22" s="3"/>
      <c r="F22" s="14"/>
      <c r="G22" s="20">
        <v>-1330</v>
      </c>
      <c r="H22" s="24"/>
      <c r="I22" s="20">
        <v>-1170</v>
      </c>
      <c r="J22" s="53"/>
      <c r="K22" s="49">
        <v>-1330</v>
      </c>
      <c r="L22" s="53"/>
      <c r="M22" s="49">
        <v>-1170</v>
      </c>
    </row>
    <row r="23" spans="1:13" ht="16.5" customHeight="1" x14ac:dyDescent="0.3">
      <c r="A23" s="28"/>
      <c r="B23" s="28" t="s">
        <v>217</v>
      </c>
      <c r="C23" s="28"/>
      <c r="D23" s="14"/>
      <c r="E23" s="3"/>
      <c r="F23" s="14"/>
      <c r="G23" s="20">
        <v>0</v>
      </c>
      <c r="H23" s="24"/>
      <c r="I23" s="20">
        <v>-6185</v>
      </c>
      <c r="J23" s="53"/>
      <c r="K23" s="20">
        <v>0</v>
      </c>
      <c r="L23" s="53"/>
      <c r="M23" s="49">
        <v>-5898</v>
      </c>
    </row>
    <row r="24" spans="1:13" ht="16.5" customHeight="1" x14ac:dyDescent="0.3">
      <c r="A24" s="14"/>
      <c r="B24" s="28" t="s">
        <v>218</v>
      </c>
      <c r="C24" s="28"/>
      <c r="D24" s="28"/>
      <c r="E24" s="3">
        <v>9.1999999999999993</v>
      </c>
      <c r="F24" s="14"/>
      <c r="G24" s="20">
        <v>-37626</v>
      </c>
      <c r="H24" s="24"/>
      <c r="I24" s="20">
        <v>17235</v>
      </c>
      <c r="J24" s="53"/>
      <c r="K24" s="20">
        <v>0</v>
      </c>
      <c r="L24" s="53"/>
      <c r="M24" s="20">
        <v>0</v>
      </c>
    </row>
    <row r="25" spans="1:13" ht="16.5" customHeight="1" x14ac:dyDescent="0.3">
      <c r="A25" s="14"/>
      <c r="B25" s="28" t="s">
        <v>203</v>
      </c>
      <c r="C25" s="28"/>
      <c r="D25" s="28"/>
      <c r="E25" s="3">
        <v>9.3000000000000007</v>
      </c>
      <c r="F25" s="14"/>
      <c r="G25" s="20">
        <v>246</v>
      </c>
      <c r="H25" s="24"/>
      <c r="I25" s="20">
        <v>263</v>
      </c>
      <c r="J25" s="53"/>
      <c r="K25" s="20">
        <v>0</v>
      </c>
      <c r="L25" s="53"/>
      <c r="M25" s="20">
        <v>0</v>
      </c>
    </row>
    <row r="26" spans="1:13" ht="16.5" customHeight="1" x14ac:dyDescent="0.3">
      <c r="A26" s="14"/>
      <c r="B26" s="28" t="s">
        <v>150</v>
      </c>
      <c r="C26" s="28"/>
      <c r="D26" s="28"/>
      <c r="E26" s="14"/>
      <c r="F26" s="14"/>
      <c r="G26" s="20">
        <v>770</v>
      </c>
      <c r="H26" s="24"/>
      <c r="I26" s="20">
        <v>3362</v>
      </c>
      <c r="J26" s="53"/>
      <c r="K26" s="20">
        <v>792</v>
      </c>
      <c r="L26" s="53"/>
      <c r="M26" s="20">
        <v>299</v>
      </c>
    </row>
    <row r="27" spans="1:13" ht="16.5" customHeight="1" x14ac:dyDescent="0.3">
      <c r="A27" s="14"/>
      <c r="B27" s="76" t="s">
        <v>226</v>
      </c>
      <c r="C27" s="28"/>
      <c r="D27" s="28"/>
      <c r="E27" s="14"/>
      <c r="F27" s="14"/>
      <c r="G27" s="20">
        <v>-11057</v>
      </c>
      <c r="H27" s="24"/>
      <c r="I27" s="20">
        <v>2157</v>
      </c>
      <c r="J27" s="53"/>
      <c r="K27" s="20">
        <v>0</v>
      </c>
      <c r="L27" s="53"/>
      <c r="M27" s="20">
        <v>0</v>
      </c>
    </row>
    <row r="28" spans="1:13" ht="16.5" customHeight="1" x14ac:dyDescent="0.3">
      <c r="A28" s="14"/>
      <c r="B28" s="76" t="s">
        <v>151</v>
      </c>
      <c r="C28" s="76"/>
      <c r="D28" s="76"/>
      <c r="E28" s="3"/>
      <c r="F28" s="14"/>
      <c r="G28" s="20">
        <v>7635</v>
      </c>
      <c r="H28" s="24"/>
      <c r="I28" s="20">
        <v>13540</v>
      </c>
      <c r="J28" s="53"/>
      <c r="K28" s="20">
        <v>2917</v>
      </c>
      <c r="L28" s="53"/>
      <c r="M28" s="20">
        <v>2550</v>
      </c>
    </row>
    <row r="29" spans="1:13" ht="16.5" customHeight="1" x14ac:dyDescent="0.3">
      <c r="A29" s="14"/>
      <c r="B29" s="76" t="s">
        <v>223</v>
      </c>
      <c r="C29" s="76"/>
      <c r="D29" s="76"/>
      <c r="E29" s="3"/>
      <c r="F29" s="14"/>
      <c r="G29" s="20">
        <v>-3129</v>
      </c>
      <c r="H29" s="24"/>
      <c r="I29" s="20">
        <v>-19954</v>
      </c>
      <c r="J29" s="53"/>
      <c r="K29" s="49">
        <v>15126</v>
      </c>
      <c r="L29" s="53"/>
      <c r="M29" s="49">
        <v>-13156</v>
      </c>
    </row>
    <row r="30" spans="1:13" ht="16.5" customHeight="1" x14ac:dyDescent="0.3">
      <c r="A30" s="14"/>
      <c r="B30" s="76" t="s">
        <v>152</v>
      </c>
      <c r="C30" s="76"/>
      <c r="D30" s="76"/>
      <c r="E30" s="3">
        <v>17</v>
      </c>
      <c r="F30" s="14"/>
      <c r="G30" s="20">
        <v>-5010</v>
      </c>
      <c r="H30" s="24"/>
      <c r="I30" s="20">
        <v>-5727</v>
      </c>
      <c r="J30" s="53"/>
      <c r="K30" s="50">
        <v>-45347</v>
      </c>
      <c r="L30" s="53"/>
      <c r="M30" s="50">
        <v>-33948</v>
      </c>
    </row>
    <row r="31" spans="1:13" ht="16.5" customHeight="1" x14ac:dyDescent="0.3">
      <c r="A31" s="14"/>
      <c r="B31" s="76" t="s">
        <v>93</v>
      </c>
      <c r="C31" s="76"/>
      <c r="D31" s="76"/>
      <c r="E31" s="3"/>
      <c r="F31" s="9"/>
      <c r="G31" s="23">
        <v>324574</v>
      </c>
      <c r="H31" s="24"/>
      <c r="I31" s="23">
        <v>272191</v>
      </c>
      <c r="J31" s="53"/>
      <c r="K31" s="23">
        <f>-'P&amp;L 5'!L41</f>
        <v>211442</v>
      </c>
      <c r="L31" s="53"/>
      <c r="M31" s="23">
        <v>167932</v>
      </c>
    </row>
    <row r="32" spans="1:13" ht="16.5" customHeight="1" x14ac:dyDescent="0.3">
      <c r="A32" s="14"/>
      <c r="B32" s="28"/>
      <c r="C32" s="28"/>
      <c r="D32" s="28"/>
      <c r="E32" s="3"/>
      <c r="F32" s="14"/>
      <c r="G32" s="41"/>
      <c r="H32" s="24"/>
      <c r="I32" s="41"/>
      <c r="J32" s="53"/>
      <c r="K32" s="51"/>
      <c r="L32" s="53"/>
      <c r="M32" s="51"/>
    </row>
    <row r="33" spans="1:13" ht="16.5" customHeight="1" x14ac:dyDescent="0.3">
      <c r="A33" s="28"/>
      <c r="B33" s="28"/>
      <c r="C33" s="28"/>
      <c r="D33" s="28"/>
      <c r="E33" s="3"/>
      <c r="F33" s="14"/>
      <c r="G33" s="24">
        <f>SUM(G12:G31)</f>
        <v>872829</v>
      </c>
      <c r="H33" s="24"/>
      <c r="I33" s="24">
        <f>SUM(I12:I31)</f>
        <v>1323754</v>
      </c>
      <c r="J33" s="53"/>
      <c r="K33" s="20">
        <f>SUM(K12:K31)</f>
        <v>281744</v>
      </c>
      <c r="L33" s="53"/>
      <c r="M33" s="20">
        <f>SUM(M12:M31)</f>
        <v>144871</v>
      </c>
    </row>
    <row r="34" spans="1:13" ht="16.5" customHeight="1" x14ac:dyDescent="0.3">
      <c r="A34" s="190" t="s">
        <v>153</v>
      </c>
      <c r="B34" s="190"/>
      <c r="C34" s="190"/>
      <c r="D34" s="190"/>
      <c r="E34" s="3"/>
      <c r="F34" s="9"/>
      <c r="G34" s="24"/>
      <c r="H34" s="24"/>
      <c r="I34" s="24"/>
      <c r="J34" s="53"/>
      <c r="K34" s="53"/>
      <c r="L34" s="53"/>
      <c r="M34" s="53"/>
    </row>
    <row r="35" spans="1:13" ht="16.5" customHeight="1" x14ac:dyDescent="0.3">
      <c r="A35" s="28"/>
      <c r="B35" s="77" t="s">
        <v>101</v>
      </c>
      <c r="C35" s="2" t="s">
        <v>154</v>
      </c>
      <c r="D35" s="28"/>
      <c r="E35" s="3"/>
      <c r="F35" s="9"/>
      <c r="G35" s="20">
        <v>876494</v>
      </c>
      <c r="H35" s="24"/>
      <c r="I35" s="20">
        <v>-207095</v>
      </c>
      <c r="J35" s="53"/>
      <c r="K35" s="20">
        <v>-109944</v>
      </c>
      <c r="L35" s="53"/>
      <c r="M35" s="20">
        <v>11080</v>
      </c>
    </row>
    <row r="36" spans="1:13" ht="16.5" customHeight="1" x14ac:dyDescent="0.3">
      <c r="A36" s="14"/>
      <c r="B36" s="77" t="s">
        <v>101</v>
      </c>
      <c r="C36" s="2" t="s">
        <v>155</v>
      </c>
      <c r="D36" s="14"/>
      <c r="E36" s="3"/>
      <c r="F36" s="9"/>
      <c r="G36" s="20">
        <v>3288013</v>
      </c>
      <c r="H36" s="24"/>
      <c r="I36" s="20">
        <v>1932272</v>
      </c>
      <c r="J36" s="53"/>
      <c r="K36" s="51">
        <v>-152948</v>
      </c>
      <c r="L36" s="53"/>
      <c r="M36" s="51">
        <v>-14120</v>
      </c>
    </row>
    <row r="37" spans="1:13" ht="16.5" customHeight="1" x14ac:dyDescent="0.3">
      <c r="A37" s="14"/>
      <c r="B37" s="77" t="s">
        <v>101</v>
      </c>
      <c r="C37" s="2" t="s">
        <v>18</v>
      </c>
      <c r="D37" s="14"/>
      <c r="E37" s="3"/>
      <c r="F37" s="9"/>
      <c r="G37" s="20">
        <v>63483</v>
      </c>
      <c r="H37" s="24"/>
      <c r="I37" s="20">
        <v>-28302</v>
      </c>
      <c r="J37" s="53"/>
      <c r="K37" s="51">
        <v>-7674</v>
      </c>
      <c r="L37" s="53"/>
      <c r="M37" s="65">
        <v>676</v>
      </c>
    </row>
    <row r="38" spans="1:13" ht="16.5" customHeight="1" x14ac:dyDescent="0.3">
      <c r="A38" s="14"/>
      <c r="B38" s="77" t="s">
        <v>101</v>
      </c>
      <c r="C38" s="2" t="s">
        <v>31</v>
      </c>
      <c r="D38" s="14"/>
      <c r="E38" s="3"/>
      <c r="F38" s="9"/>
      <c r="G38" s="20">
        <v>-23253</v>
      </c>
      <c r="H38" s="24"/>
      <c r="I38" s="20">
        <v>8865</v>
      </c>
      <c r="J38" s="53"/>
      <c r="K38" s="51">
        <v>-807</v>
      </c>
      <c r="L38" s="53"/>
      <c r="M38" s="66">
        <v>315</v>
      </c>
    </row>
    <row r="39" spans="1:13" ht="16.5" customHeight="1" x14ac:dyDescent="0.3">
      <c r="A39" s="14"/>
      <c r="B39" s="77" t="s">
        <v>101</v>
      </c>
      <c r="C39" s="2" t="s">
        <v>40</v>
      </c>
      <c r="D39" s="14"/>
      <c r="E39" s="70"/>
      <c r="F39" s="9"/>
      <c r="G39" s="20">
        <v>-672841</v>
      </c>
      <c r="H39" s="24"/>
      <c r="I39" s="20">
        <v>590176</v>
      </c>
      <c r="J39" s="53"/>
      <c r="K39" s="20">
        <v>-83225</v>
      </c>
      <c r="L39" s="53"/>
      <c r="M39" s="20">
        <v>87432</v>
      </c>
    </row>
    <row r="40" spans="1:13" ht="16.5" customHeight="1" x14ac:dyDescent="0.3">
      <c r="A40" s="14"/>
      <c r="B40" s="77" t="s">
        <v>101</v>
      </c>
      <c r="C40" s="28" t="s">
        <v>45</v>
      </c>
      <c r="D40" s="14"/>
      <c r="E40" s="70"/>
      <c r="F40" s="9"/>
      <c r="G40" s="20">
        <v>9733</v>
      </c>
      <c r="H40" s="24"/>
      <c r="I40" s="20">
        <v>29032</v>
      </c>
      <c r="J40" s="53"/>
      <c r="K40" s="20">
        <v>-11093</v>
      </c>
      <c r="L40" s="53"/>
      <c r="M40" s="20">
        <v>2022</v>
      </c>
    </row>
    <row r="41" spans="1:13" ht="16.5" customHeight="1" x14ac:dyDescent="0.3">
      <c r="A41" s="14"/>
      <c r="B41" s="77" t="s">
        <v>101</v>
      </c>
      <c r="C41" s="2" t="s">
        <v>204</v>
      </c>
      <c r="D41" s="14"/>
      <c r="E41" s="70"/>
      <c r="F41" s="9"/>
      <c r="G41" s="20">
        <v>56333</v>
      </c>
      <c r="H41" s="24"/>
      <c r="I41" s="20">
        <v>64166</v>
      </c>
      <c r="J41" s="53"/>
      <c r="K41" s="20">
        <v>12688</v>
      </c>
      <c r="L41" s="53"/>
      <c r="M41" s="20">
        <v>6073</v>
      </c>
    </row>
    <row r="42" spans="1:13" ht="16.5" customHeight="1" x14ac:dyDescent="0.3">
      <c r="A42" s="14"/>
      <c r="B42" s="77" t="s">
        <v>101</v>
      </c>
      <c r="C42" s="2" t="s">
        <v>54</v>
      </c>
      <c r="D42" s="14"/>
      <c r="E42" s="70"/>
      <c r="F42" s="9"/>
      <c r="G42" s="20">
        <v>-3684</v>
      </c>
      <c r="H42" s="24"/>
      <c r="I42" s="20">
        <v>-125</v>
      </c>
      <c r="J42" s="53"/>
      <c r="K42" s="20">
        <v>99</v>
      </c>
      <c r="L42" s="53"/>
      <c r="M42" s="20">
        <v>16</v>
      </c>
    </row>
    <row r="43" spans="1:13" ht="16.5" customHeight="1" x14ac:dyDescent="0.3">
      <c r="A43" s="14"/>
      <c r="B43" s="28" t="s">
        <v>101</v>
      </c>
      <c r="C43" s="2" t="s">
        <v>156</v>
      </c>
      <c r="D43" s="14"/>
      <c r="E43" s="3"/>
      <c r="F43" s="9"/>
      <c r="G43" s="25">
        <v>-7370</v>
      </c>
      <c r="H43" s="41"/>
      <c r="I43" s="25">
        <v>-9346</v>
      </c>
      <c r="J43" s="51"/>
      <c r="K43" s="52">
        <v>-2940</v>
      </c>
      <c r="L43" s="51"/>
      <c r="M43" s="52">
        <v>-3472</v>
      </c>
    </row>
    <row r="44" spans="1:13" ht="16.5" customHeight="1" x14ac:dyDescent="0.3">
      <c r="A44" s="14"/>
      <c r="B44" s="77"/>
      <c r="D44" s="14"/>
      <c r="E44" s="70"/>
      <c r="F44" s="9"/>
      <c r="G44" s="24"/>
      <c r="H44" s="24"/>
      <c r="I44" s="24"/>
      <c r="J44" s="53"/>
      <c r="K44" s="53"/>
      <c r="L44" s="53"/>
      <c r="M44" s="53"/>
    </row>
    <row r="45" spans="1:13" ht="16.5" customHeight="1" x14ac:dyDescent="0.3">
      <c r="A45" s="28" t="s">
        <v>220</v>
      </c>
      <c r="B45" s="28"/>
      <c r="C45" s="28"/>
      <c r="D45" s="28"/>
      <c r="E45" s="70"/>
      <c r="F45" s="9"/>
      <c r="G45" s="24">
        <f>SUM(G33:G43)</f>
        <v>4459737</v>
      </c>
      <c r="H45" s="24"/>
      <c r="I45" s="24">
        <f>SUM(I33:I43)</f>
        <v>3703397</v>
      </c>
      <c r="J45" s="53"/>
      <c r="K45" s="20">
        <f>SUM(K33:K43)</f>
        <v>-74100</v>
      </c>
      <c r="L45" s="53"/>
      <c r="M45" s="20">
        <f>SUM(M33:M43)</f>
        <v>234893</v>
      </c>
    </row>
    <row r="46" spans="1:13" ht="16.5" customHeight="1" x14ac:dyDescent="0.3">
      <c r="A46" s="28"/>
      <c r="B46" s="28" t="s">
        <v>101</v>
      </c>
      <c r="C46" s="28" t="s">
        <v>157</v>
      </c>
      <c r="D46" s="28"/>
      <c r="E46" s="70"/>
      <c r="F46" s="9"/>
      <c r="G46" s="24">
        <v>-331765</v>
      </c>
      <c r="H46" s="24"/>
      <c r="I46" s="24">
        <v>-291461</v>
      </c>
      <c r="J46" s="53"/>
      <c r="K46" s="51">
        <v>-209122</v>
      </c>
      <c r="L46" s="53"/>
      <c r="M46" s="51">
        <v>-182903</v>
      </c>
    </row>
    <row r="47" spans="1:13" ht="16.5" customHeight="1" x14ac:dyDescent="0.3">
      <c r="A47" s="28"/>
      <c r="B47" s="28" t="s">
        <v>101</v>
      </c>
      <c r="C47" s="28" t="s">
        <v>158</v>
      </c>
      <c r="D47" s="28"/>
      <c r="E47" s="70"/>
      <c r="F47" s="9"/>
      <c r="G47" s="52">
        <v>-25837</v>
      </c>
      <c r="H47" s="41"/>
      <c r="I47" s="52">
        <v>-27956</v>
      </c>
      <c r="J47" s="51"/>
      <c r="K47" s="52">
        <v>-5352</v>
      </c>
      <c r="L47" s="51"/>
      <c r="M47" s="52">
        <v>-4719</v>
      </c>
    </row>
    <row r="48" spans="1:13" ht="16.5" customHeight="1" x14ac:dyDescent="0.3">
      <c r="A48" s="28"/>
      <c r="B48" s="28"/>
      <c r="C48" s="28"/>
      <c r="D48" s="28"/>
      <c r="E48" s="70"/>
      <c r="F48" s="9"/>
      <c r="G48" s="24"/>
      <c r="H48" s="24"/>
      <c r="I48" s="24"/>
      <c r="J48" s="53"/>
      <c r="K48" s="53"/>
      <c r="L48" s="53"/>
      <c r="M48" s="53"/>
    </row>
    <row r="49" spans="1:13" ht="16.5" customHeight="1" x14ac:dyDescent="0.3">
      <c r="A49" s="8" t="s">
        <v>159</v>
      </c>
      <c r="B49" s="28"/>
      <c r="C49" s="28"/>
      <c r="D49" s="28"/>
      <c r="E49" s="70"/>
      <c r="F49" s="9"/>
      <c r="G49" s="25">
        <f>SUM(G45:G47)</f>
        <v>4102135</v>
      </c>
      <c r="H49" s="24"/>
      <c r="I49" s="25">
        <f>SUM(I45:I47)</f>
        <v>3383980</v>
      </c>
      <c r="J49" s="53"/>
      <c r="K49" s="25">
        <f>SUM(K45:K47)</f>
        <v>-288574</v>
      </c>
      <c r="L49" s="53"/>
      <c r="M49" s="25">
        <f>SUM(M45:M47)</f>
        <v>47271</v>
      </c>
    </row>
    <row r="50" spans="1:13" ht="16.5" customHeight="1" x14ac:dyDescent="0.3">
      <c r="A50" s="8"/>
      <c r="B50" s="28"/>
      <c r="C50" s="28"/>
      <c r="D50" s="28"/>
      <c r="E50" s="70"/>
      <c r="F50" s="9"/>
      <c r="G50" s="24"/>
      <c r="H50" s="24"/>
      <c r="I50" s="24"/>
      <c r="J50" s="24"/>
      <c r="K50" s="24"/>
      <c r="L50" s="24"/>
      <c r="M50" s="24"/>
    </row>
    <row r="51" spans="1:13" ht="16.5" customHeight="1" x14ac:dyDescent="0.3">
      <c r="A51" s="8"/>
      <c r="B51" s="28"/>
      <c r="C51" s="28"/>
      <c r="D51" s="28"/>
      <c r="E51" s="70"/>
      <c r="F51" s="9"/>
      <c r="G51" s="24"/>
      <c r="H51" s="24"/>
      <c r="I51" s="24"/>
      <c r="J51" s="24"/>
      <c r="K51" s="24"/>
      <c r="L51" s="24"/>
      <c r="M51" s="24"/>
    </row>
    <row r="52" spans="1:13" ht="16.5" customHeight="1" x14ac:dyDescent="0.3">
      <c r="A52" s="8"/>
      <c r="B52" s="28"/>
      <c r="C52" s="28"/>
      <c r="D52" s="28"/>
      <c r="E52" s="70"/>
      <c r="F52" s="9"/>
      <c r="G52" s="24"/>
      <c r="H52" s="24"/>
      <c r="I52" s="24"/>
      <c r="J52" s="24"/>
      <c r="K52" s="24"/>
      <c r="L52" s="24"/>
      <c r="M52" s="24"/>
    </row>
    <row r="53" spans="1:13" ht="16.5" customHeight="1" x14ac:dyDescent="0.3">
      <c r="A53" s="8"/>
      <c r="B53" s="28"/>
      <c r="C53" s="28"/>
      <c r="D53" s="28"/>
      <c r="E53" s="70"/>
      <c r="F53" s="9"/>
      <c r="G53" s="24"/>
      <c r="H53" s="24"/>
      <c r="I53" s="24"/>
      <c r="J53" s="24"/>
      <c r="K53" s="24"/>
      <c r="L53" s="24"/>
      <c r="M53" s="24"/>
    </row>
    <row r="54" spans="1:13" ht="14.25" customHeight="1" x14ac:dyDescent="0.3">
      <c r="A54" s="8"/>
      <c r="B54" s="28"/>
      <c r="C54" s="28"/>
      <c r="D54" s="28"/>
      <c r="E54" s="70"/>
      <c r="F54" s="9"/>
      <c r="G54" s="24"/>
      <c r="H54" s="24"/>
      <c r="I54" s="24"/>
      <c r="J54" s="24"/>
      <c r="K54" s="24"/>
      <c r="L54" s="24"/>
      <c r="M54" s="24"/>
    </row>
    <row r="55" spans="1:13" ht="16.5" customHeight="1" x14ac:dyDescent="0.3">
      <c r="A55" s="8"/>
      <c r="B55" s="28"/>
      <c r="C55" s="28"/>
      <c r="D55" s="28"/>
      <c r="E55" s="70"/>
      <c r="F55" s="9"/>
      <c r="G55" s="24"/>
      <c r="H55" s="24"/>
      <c r="I55" s="24"/>
      <c r="J55" s="24"/>
      <c r="K55" s="24"/>
      <c r="L55" s="24"/>
      <c r="M55" s="24"/>
    </row>
    <row r="56" spans="1:13" ht="16.5" customHeight="1" x14ac:dyDescent="0.3">
      <c r="A56" s="8"/>
      <c r="B56" s="28"/>
      <c r="C56" s="28"/>
      <c r="D56" s="28"/>
      <c r="E56" s="70"/>
      <c r="F56" s="9"/>
      <c r="G56" s="24"/>
      <c r="H56" s="24"/>
      <c r="I56" s="24"/>
      <c r="J56" s="24"/>
      <c r="K56" s="24"/>
      <c r="L56" s="24"/>
      <c r="M56" s="24"/>
    </row>
    <row r="57" spans="1:13" ht="16.5" customHeight="1" x14ac:dyDescent="0.3">
      <c r="A57" s="8"/>
      <c r="B57" s="28"/>
      <c r="C57" s="28"/>
      <c r="D57" s="28"/>
      <c r="E57" s="70"/>
      <c r="F57" s="9"/>
      <c r="G57" s="24"/>
      <c r="H57" s="24"/>
      <c r="I57" s="24"/>
      <c r="J57" s="24"/>
      <c r="K57" s="24"/>
      <c r="L57" s="24"/>
      <c r="M57" s="24"/>
    </row>
    <row r="58" spans="1:13" ht="16.5" customHeight="1" x14ac:dyDescent="0.3">
      <c r="A58" s="8"/>
      <c r="B58" s="28"/>
      <c r="C58" s="28"/>
      <c r="D58" s="28"/>
      <c r="E58" s="70"/>
      <c r="F58" s="9"/>
      <c r="G58" s="24"/>
      <c r="H58" s="24"/>
      <c r="I58" s="24"/>
      <c r="J58" s="24"/>
      <c r="K58" s="24"/>
      <c r="L58" s="24"/>
      <c r="M58" s="24"/>
    </row>
    <row r="59" spans="1:13" ht="16.5" customHeight="1" x14ac:dyDescent="0.3">
      <c r="A59" s="8"/>
      <c r="B59" s="28"/>
      <c r="C59" s="28"/>
      <c r="D59" s="28"/>
      <c r="E59" s="70"/>
      <c r="F59" s="9"/>
      <c r="G59" s="24"/>
      <c r="H59" s="24"/>
      <c r="I59" s="24"/>
      <c r="J59" s="24"/>
      <c r="K59" s="24"/>
      <c r="L59" s="24"/>
      <c r="M59" s="24"/>
    </row>
    <row r="60" spans="1:13" ht="16.5" customHeight="1" x14ac:dyDescent="0.3">
      <c r="A60" s="8"/>
      <c r="B60" s="28"/>
      <c r="C60" s="28"/>
      <c r="D60" s="28"/>
      <c r="E60" s="70"/>
      <c r="F60" s="9"/>
      <c r="G60" s="24"/>
      <c r="H60" s="24"/>
      <c r="I60" s="24"/>
      <c r="J60" s="24"/>
      <c r="K60" s="24"/>
      <c r="L60" s="24"/>
      <c r="M60" s="24"/>
    </row>
    <row r="61" spans="1:13" ht="20.25" customHeight="1" x14ac:dyDescent="0.3">
      <c r="A61" s="8"/>
      <c r="B61" s="28"/>
      <c r="C61" s="28"/>
      <c r="D61" s="28"/>
      <c r="E61" s="70"/>
      <c r="F61" s="9"/>
      <c r="G61" s="24"/>
      <c r="H61" s="24"/>
      <c r="I61" s="24"/>
      <c r="J61" s="24"/>
      <c r="K61" s="24"/>
      <c r="L61" s="24"/>
      <c r="M61" s="24"/>
    </row>
    <row r="62" spans="1:13" ht="22.2" customHeight="1" x14ac:dyDescent="0.3">
      <c r="A62" s="32" t="str">
        <f>'[1]B&amp;S 2-4'!A56</f>
        <v>The accompanying notes form part of this interim financial information.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</row>
    <row r="63" spans="1:13" ht="16.5" customHeight="1" x14ac:dyDescent="0.3">
      <c r="A63" s="67" t="s">
        <v>0</v>
      </c>
      <c r="E63" s="3"/>
      <c r="G63" s="10"/>
      <c r="H63" s="68"/>
      <c r="I63" s="10"/>
      <c r="J63" s="68"/>
      <c r="K63" s="24"/>
      <c r="L63" s="68"/>
      <c r="M63" s="24"/>
    </row>
    <row r="64" spans="1:13" ht="16.5" customHeight="1" x14ac:dyDescent="0.3">
      <c r="A64" s="1" t="s">
        <v>142</v>
      </c>
      <c r="E64" s="3"/>
      <c r="G64" s="10"/>
      <c r="H64" s="68"/>
      <c r="I64" s="10"/>
      <c r="J64" s="68"/>
      <c r="K64" s="24"/>
      <c r="L64" s="68"/>
      <c r="M64" s="24"/>
    </row>
    <row r="65" spans="1:13" ht="16.5" customHeight="1" x14ac:dyDescent="0.3">
      <c r="A65" s="5" t="str">
        <f>A3</f>
        <v>For the three-month period ended 31 March 2025</v>
      </c>
      <c r="B65" s="6"/>
      <c r="C65" s="6"/>
      <c r="D65" s="6"/>
      <c r="E65" s="7"/>
      <c r="F65" s="6"/>
      <c r="G65" s="58"/>
      <c r="H65" s="69"/>
      <c r="I65" s="58"/>
      <c r="J65" s="69"/>
      <c r="K65" s="25"/>
      <c r="L65" s="69"/>
      <c r="M65" s="25"/>
    </row>
    <row r="66" spans="1:13" ht="16.5" customHeight="1" x14ac:dyDescent="0.3">
      <c r="A66" s="1"/>
      <c r="E66" s="3"/>
      <c r="G66" s="10"/>
      <c r="H66" s="68"/>
      <c r="I66" s="10"/>
      <c r="J66" s="68"/>
      <c r="K66" s="24"/>
      <c r="L66" s="68"/>
      <c r="M66" s="24"/>
    </row>
    <row r="67" spans="1:13" ht="16.5" customHeight="1" x14ac:dyDescent="0.3">
      <c r="A67" s="1"/>
      <c r="E67" s="3"/>
      <c r="G67" s="10"/>
      <c r="H67" s="68"/>
      <c r="I67" s="10"/>
      <c r="J67" s="68"/>
      <c r="K67" s="24"/>
      <c r="L67" s="68"/>
      <c r="M67" s="24"/>
    </row>
    <row r="68" spans="1:13" ht="16.5" customHeight="1" x14ac:dyDescent="0.3">
      <c r="A68" s="14"/>
      <c r="B68" s="14"/>
      <c r="C68" s="14"/>
      <c r="D68" s="14"/>
      <c r="E68" s="70"/>
      <c r="F68" s="9"/>
      <c r="G68" s="181" t="s">
        <v>2</v>
      </c>
      <c r="H68" s="181"/>
      <c r="I68" s="181"/>
      <c r="J68" s="71"/>
      <c r="K68" s="188" t="s">
        <v>3</v>
      </c>
      <c r="L68" s="188"/>
      <c r="M68" s="188"/>
    </row>
    <row r="69" spans="1:13" ht="16.5" customHeight="1" x14ac:dyDescent="0.3">
      <c r="A69" s="14"/>
      <c r="B69" s="14"/>
      <c r="C69" s="14"/>
      <c r="D69" s="14"/>
      <c r="E69" s="70"/>
      <c r="F69" s="9"/>
      <c r="G69" s="59" t="s">
        <v>4</v>
      </c>
      <c r="H69" s="72"/>
      <c r="I69" s="59" t="s">
        <v>4</v>
      </c>
      <c r="J69" s="71"/>
      <c r="K69" s="59" t="s">
        <v>4</v>
      </c>
      <c r="L69" s="72"/>
      <c r="M69" s="59" t="s">
        <v>4</v>
      </c>
    </row>
    <row r="70" spans="1:13" ht="16.5" customHeight="1" x14ac:dyDescent="0.3">
      <c r="A70" s="14"/>
      <c r="B70" s="14"/>
      <c r="C70" s="14"/>
      <c r="D70" s="14"/>
      <c r="E70" s="3"/>
      <c r="G70" s="60" t="s">
        <v>186</v>
      </c>
      <c r="H70" s="13"/>
      <c r="I70" s="60" t="s">
        <v>7</v>
      </c>
      <c r="J70" s="13"/>
      <c r="K70" s="60" t="s">
        <v>186</v>
      </c>
      <c r="L70" s="13"/>
      <c r="M70" s="60" t="s">
        <v>7</v>
      </c>
    </row>
    <row r="71" spans="1:13" ht="16.5" customHeight="1" x14ac:dyDescent="0.3">
      <c r="A71" s="14"/>
      <c r="B71" s="14"/>
      <c r="C71" s="14"/>
      <c r="D71" s="14"/>
      <c r="E71" s="73" t="s">
        <v>8</v>
      </c>
      <c r="F71" s="9"/>
      <c r="G71" s="11" t="s">
        <v>9</v>
      </c>
      <c r="H71" s="61"/>
      <c r="I71" s="11" t="s">
        <v>9</v>
      </c>
      <c r="J71" s="61"/>
      <c r="K71" s="11" t="s">
        <v>9</v>
      </c>
      <c r="L71" s="61"/>
      <c r="M71" s="11" t="s">
        <v>9</v>
      </c>
    </row>
    <row r="72" spans="1:13" ht="16.5" customHeight="1" x14ac:dyDescent="0.3">
      <c r="A72" s="14"/>
      <c r="B72" s="14"/>
      <c r="C72" s="14"/>
      <c r="D72" s="14"/>
      <c r="E72" s="70"/>
      <c r="F72" s="9"/>
      <c r="G72" s="13"/>
      <c r="H72" s="61"/>
      <c r="I72" s="13"/>
      <c r="J72" s="61"/>
      <c r="K72" s="13"/>
      <c r="L72" s="61"/>
      <c r="M72" s="13"/>
    </row>
    <row r="73" spans="1:13" ht="16.5" customHeight="1" x14ac:dyDescent="0.3">
      <c r="A73" s="1" t="s">
        <v>160</v>
      </c>
      <c r="E73" s="3"/>
      <c r="G73" s="24"/>
      <c r="H73" s="24"/>
      <c r="I73" s="24"/>
      <c r="J73" s="24"/>
      <c r="K73" s="24"/>
      <c r="L73" s="24"/>
      <c r="M73" s="24"/>
    </row>
    <row r="74" spans="1:13" ht="16.5" customHeight="1" x14ac:dyDescent="0.3">
      <c r="A74" s="1"/>
      <c r="B74" s="2" t="s">
        <v>205</v>
      </c>
      <c r="E74" s="3"/>
      <c r="G74" s="24"/>
      <c r="H74" s="24"/>
      <c r="I74" s="24"/>
      <c r="J74" s="24"/>
      <c r="K74" s="24"/>
      <c r="L74" s="24"/>
      <c r="M74" s="24"/>
    </row>
    <row r="75" spans="1:13" ht="16.5" customHeight="1" x14ac:dyDescent="0.3">
      <c r="A75" s="1"/>
      <c r="C75" s="2" t="s">
        <v>206</v>
      </c>
      <c r="E75" s="3">
        <v>20</v>
      </c>
      <c r="G75" s="24">
        <v>0</v>
      </c>
      <c r="H75" s="24"/>
      <c r="I75" s="24">
        <v>0</v>
      </c>
      <c r="J75" s="24"/>
      <c r="K75" s="24">
        <v>-103814</v>
      </c>
      <c r="L75" s="24"/>
      <c r="M75" s="24">
        <v>87752</v>
      </c>
    </row>
    <row r="76" spans="1:13" ht="16.5" customHeight="1" x14ac:dyDescent="0.3">
      <c r="A76" s="22"/>
      <c r="B76" s="2" t="s">
        <v>161</v>
      </c>
      <c r="E76" s="3">
        <v>20</v>
      </c>
      <c r="G76" s="24">
        <v>30676</v>
      </c>
      <c r="H76" s="54"/>
      <c r="I76" s="24">
        <v>21731</v>
      </c>
      <c r="J76" s="54"/>
      <c r="K76" s="24">
        <v>72010</v>
      </c>
      <c r="L76" s="54"/>
      <c r="M76" s="24">
        <v>0</v>
      </c>
    </row>
    <row r="77" spans="1:13" ht="16.5" customHeight="1" x14ac:dyDescent="0.3">
      <c r="A77" s="22"/>
      <c r="B77" s="22" t="s">
        <v>162</v>
      </c>
      <c r="E77" s="3"/>
      <c r="G77" s="24">
        <v>0</v>
      </c>
      <c r="H77" s="54"/>
      <c r="I77" s="24">
        <v>0</v>
      </c>
      <c r="J77" s="54"/>
      <c r="K77" s="24">
        <v>0</v>
      </c>
      <c r="L77" s="54"/>
      <c r="M77" s="24">
        <v>-882750</v>
      </c>
    </row>
    <row r="78" spans="1:13" ht="16.5" customHeight="1" x14ac:dyDescent="0.3">
      <c r="A78" s="22"/>
      <c r="B78" s="22" t="s">
        <v>163</v>
      </c>
      <c r="E78" s="3"/>
      <c r="G78" s="24">
        <v>0</v>
      </c>
      <c r="H78" s="54"/>
      <c r="I78" s="24">
        <v>0</v>
      </c>
      <c r="J78" s="54"/>
      <c r="K78" s="24">
        <v>0</v>
      </c>
      <c r="L78" s="54"/>
      <c r="M78" s="24">
        <v>-3479</v>
      </c>
    </row>
    <row r="79" spans="1:13" ht="16.5" customHeight="1" x14ac:dyDescent="0.3">
      <c r="B79" s="2" t="s">
        <v>164</v>
      </c>
      <c r="E79" s="3"/>
      <c r="G79" s="24">
        <v>-733064</v>
      </c>
      <c r="H79" s="54"/>
      <c r="I79" s="24">
        <v>-92326</v>
      </c>
      <c r="J79" s="54"/>
      <c r="K79" s="24">
        <v>-35498</v>
      </c>
      <c r="L79" s="54"/>
      <c r="M79" s="24">
        <v>-16803</v>
      </c>
    </row>
    <row r="80" spans="1:13" ht="16.5" customHeight="1" x14ac:dyDescent="0.3">
      <c r="A80" s="22"/>
      <c r="B80" s="2" t="s">
        <v>165</v>
      </c>
      <c r="E80" s="3"/>
      <c r="G80" s="24">
        <v>-23506</v>
      </c>
      <c r="H80" s="54"/>
      <c r="I80" s="24">
        <v>-15332</v>
      </c>
      <c r="J80" s="54"/>
      <c r="K80" s="24">
        <v>-8421</v>
      </c>
      <c r="L80" s="54"/>
      <c r="M80" s="24">
        <v>0</v>
      </c>
    </row>
    <row r="81" spans="1:13" ht="16.5" customHeight="1" x14ac:dyDescent="0.3">
      <c r="B81" s="2" t="s">
        <v>207</v>
      </c>
      <c r="E81" s="3"/>
      <c r="G81" s="24">
        <v>973</v>
      </c>
      <c r="H81" s="54"/>
      <c r="I81" s="24">
        <v>4300</v>
      </c>
      <c r="J81" s="54"/>
      <c r="K81" s="24">
        <v>119</v>
      </c>
      <c r="L81" s="54"/>
      <c r="M81" s="24">
        <v>22407</v>
      </c>
    </row>
    <row r="82" spans="1:13" ht="16.5" customHeight="1" x14ac:dyDescent="0.3">
      <c r="B82" s="2" t="s">
        <v>219</v>
      </c>
      <c r="E82" s="3"/>
      <c r="G82" s="24">
        <v>-969</v>
      </c>
      <c r="H82" s="54"/>
      <c r="I82" s="24">
        <v>0</v>
      </c>
      <c r="J82" s="54"/>
      <c r="K82" s="24">
        <v>0</v>
      </c>
      <c r="L82" s="54"/>
      <c r="M82" s="24">
        <v>0</v>
      </c>
    </row>
    <row r="83" spans="1:13" ht="16.5" customHeight="1" x14ac:dyDescent="0.3">
      <c r="B83" s="2" t="s">
        <v>166</v>
      </c>
      <c r="C83" s="78"/>
      <c r="E83" s="3"/>
      <c r="G83" s="24">
        <v>5010</v>
      </c>
      <c r="H83" s="54"/>
      <c r="I83" s="24">
        <v>5664</v>
      </c>
      <c r="J83" s="54"/>
      <c r="K83" s="24">
        <v>40228</v>
      </c>
      <c r="L83" s="54"/>
      <c r="M83" s="24">
        <v>19541</v>
      </c>
    </row>
    <row r="84" spans="1:13" ht="16.5" customHeight="1" x14ac:dyDescent="0.3">
      <c r="B84" s="2" t="s">
        <v>148</v>
      </c>
      <c r="C84" s="78"/>
      <c r="E84" s="3"/>
      <c r="G84" s="24"/>
      <c r="H84" s="54"/>
      <c r="I84" s="24"/>
      <c r="J84" s="54"/>
      <c r="K84" s="24"/>
      <c r="L84" s="54"/>
      <c r="M84" s="24"/>
    </row>
    <row r="85" spans="1:13" ht="16.5" customHeight="1" x14ac:dyDescent="0.3">
      <c r="C85" s="78" t="s">
        <v>149</v>
      </c>
      <c r="E85" s="3"/>
      <c r="G85" s="55">
        <v>1330</v>
      </c>
      <c r="H85" s="24"/>
      <c r="I85" s="55">
        <v>1170</v>
      </c>
      <c r="J85" s="24"/>
      <c r="K85" s="55">
        <v>1330</v>
      </c>
      <c r="L85" s="24"/>
      <c r="M85" s="55">
        <v>1170</v>
      </c>
    </row>
    <row r="86" spans="1:13" ht="16.5" customHeight="1" x14ac:dyDescent="0.3">
      <c r="B86" s="79"/>
      <c r="C86" s="78"/>
      <c r="E86" s="3"/>
      <c r="G86" s="24"/>
      <c r="H86" s="24"/>
      <c r="I86" s="24"/>
      <c r="J86" s="24"/>
      <c r="K86" s="24"/>
      <c r="L86" s="24"/>
      <c r="M86" s="24"/>
    </row>
    <row r="87" spans="1:13" ht="16.5" customHeight="1" x14ac:dyDescent="0.3">
      <c r="A87" s="1" t="s">
        <v>221</v>
      </c>
      <c r="E87" s="3"/>
      <c r="G87" s="25">
        <f>SUM(G74:G85)</f>
        <v>-719550</v>
      </c>
      <c r="H87" s="24"/>
      <c r="I87" s="25">
        <f>SUM(I74:I85)</f>
        <v>-74793</v>
      </c>
      <c r="J87" s="24"/>
      <c r="K87" s="25">
        <f>SUM(K74:K85)</f>
        <v>-34046</v>
      </c>
      <c r="L87" s="24"/>
      <c r="M87" s="25">
        <f>SUM(M74:M85)</f>
        <v>-772162</v>
      </c>
    </row>
    <row r="88" spans="1:13" ht="16.5" customHeight="1" x14ac:dyDescent="0.3">
      <c r="E88" s="3"/>
      <c r="G88" s="24"/>
      <c r="H88" s="24"/>
      <c r="I88" s="24"/>
      <c r="J88" s="24"/>
      <c r="K88" s="24"/>
      <c r="L88" s="24"/>
      <c r="M88" s="24"/>
    </row>
    <row r="89" spans="1:13" ht="16.5" customHeight="1" x14ac:dyDescent="0.3">
      <c r="A89" s="1" t="s">
        <v>167</v>
      </c>
      <c r="E89" s="3"/>
      <c r="G89" s="10"/>
      <c r="H89" s="68"/>
      <c r="I89" s="10"/>
      <c r="J89" s="68"/>
      <c r="K89" s="10"/>
      <c r="L89" s="68"/>
      <c r="M89" s="10"/>
    </row>
    <row r="90" spans="1:13" ht="16.5" customHeight="1" x14ac:dyDescent="0.3">
      <c r="A90" s="1"/>
      <c r="B90" s="2" t="s">
        <v>168</v>
      </c>
      <c r="E90" s="3"/>
      <c r="G90" s="10">
        <v>-27163</v>
      </c>
      <c r="H90" s="68"/>
      <c r="I90" s="10">
        <v>-29146</v>
      </c>
      <c r="J90" s="68"/>
      <c r="K90" s="10">
        <v>-18357</v>
      </c>
      <c r="L90" s="68"/>
      <c r="M90" s="10">
        <v>-18008</v>
      </c>
    </row>
    <row r="91" spans="1:13" ht="16.5" customHeight="1" x14ac:dyDescent="0.3">
      <c r="B91" s="2" t="s">
        <v>208</v>
      </c>
      <c r="G91" s="62"/>
      <c r="H91" s="62"/>
      <c r="I91" s="62"/>
      <c r="J91" s="62"/>
      <c r="K91" s="62"/>
      <c r="L91" s="62"/>
      <c r="M91" s="62"/>
    </row>
    <row r="92" spans="1:13" ht="16.5" customHeight="1" x14ac:dyDescent="0.3">
      <c r="C92" s="2" t="s">
        <v>169</v>
      </c>
      <c r="E92" s="3"/>
      <c r="G92" s="62">
        <v>-2600322</v>
      </c>
      <c r="H92" s="62"/>
      <c r="I92" s="62">
        <v>-1491840</v>
      </c>
      <c r="J92" s="62"/>
      <c r="K92" s="24">
        <v>-150000</v>
      </c>
      <c r="L92" s="62"/>
      <c r="M92" s="24">
        <v>2700000</v>
      </c>
    </row>
    <row r="93" spans="1:13" ht="16.5" customHeight="1" x14ac:dyDescent="0.3">
      <c r="B93" s="2" t="s">
        <v>170</v>
      </c>
      <c r="E93" s="3"/>
      <c r="G93" s="62"/>
      <c r="H93" s="62"/>
      <c r="I93" s="62"/>
      <c r="J93" s="62"/>
      <c r="K93" s="62"/>
      <c r="L93" s="62"/>
      <c r="M93" s="62"/>
    </row>
    <row r="94" spans="1:13" ht="16.5" customHeight="1" x14ac:dyDescent="0.3">
      <c r="C94" s="2" t="s">
        <v>169</v>
      </c>
      <c r="E94" s="3">
        <v>15</v>
      </c>
      <c r="G94" s="62">
        <v>-232546</v>
      </c>
      <c r="H94" s="62"/>
      <c r="I94" s="62">
        <v>-79246</v>
      </c>
      <c r="J94" s="62"/>
      <c r="K94" s="62">
        <v>-134000</v>
      </c>
      <c r="L94" s="62"/>
      <c r="M94" s="62">
        <v>-25000</v>
      </c>
    </row>
    <row r="95" spans="1:13" ht="16.5" customHeight="1" x14ac:dyDescent="0.3">
      <c r="B95" s="2" t="s">
        <v>171</v>
      </c>
      <c r="E95" s="3">
        <v>20</v>
      </c>
      <c r="G95" s="24">
        <v>0</v>
      </c>
      <c r="H95" s="62"/>
      <c r="I95" s="24">
        <v>0</v>
      </c>
      <c r="J95" s="62"/>
      <c r="K95" s="24">
        <v>232324</v>
      </c>
      <c r="L95" s="62"/>
      <c r="M95" s="24">
        <v>235615</v>
      </c>
    </row>
    <row r="96" spans="1:13" ht="16.5" customHeight="1" x14ac:dyDescent="0.3">
      <c r="A96" s="22"/>
      <c r="B96" s="22" t="s">
        <v>172</v>
      </c>
      <c r="E96" s="3"/>
      <c r="G96" s="25">
        <v>0</v>
      </c>
      <c r="H96" s="62"/>
      <c r="I96" s="63">
        <v>-4000000</v>
      </c>
      <c r="J96" s="62"/>
      <c r="K96" s="25">
        <v>0</v>
      </c>
      <c r="L96" s="62"/>
      <c r="M96" s="63">
        <v>-4000000</v>
      </c>
    </row>
    <row r="97" spans="1:13" ht="16.5" customHeight="1" x14ac:dyDescent="0.3">
      <c r="E97" s="3"/>
      <c r="G97" s="24"/>
      <c r="H97" s="24"/>
      <c r="I97" s="24"/>
      <c r="J97" s="24"/>
      <c r="K97" s="24"/>
      <c r="L97" s="24"/>
      <c r="M97" s="24"/>
    </row>
    <row r="98" spans="1:13" ht="16.5" customHeight="1" x14ac:dyDescent="0.3">
      <c r="A98" s="1" t="s">
        <v>222</v>
      </c>
      <c r="B98" s="1"/>
      <c r="E98" s="3"/>
      <c r="G98" s="25">
        <f>SUM(G90:G96)</f>
        <v>-2860031</v>
      </c>
      <c r="H98" s="24"/>
      <c r="I98" s="25">
        <f>SUM(I90:I96)</f>
        <v>-5600232</v>
      </c>
      <c r="J98" s="24"/>
      <c r="K98" s="25">
        <f>SUM(K90:K96)</f>
        <v>-70033</v>
      </c>
      <c r="L98" s="24"/>
      <c r="M98" s="25">
        <f>SUM(M90:M96)</f>
        <v>-1107393</v>
      </c>
    </row>
    <row r="99" spans="1:13" ht="16.5" customHeight="1" x14ac:dyDescent="0.3">
      <c r="B99" s="1"/>
      <c r="E99" s="3"/>
      <c r="G99" s="24"/>
      <c r="H99" s="24"/>
      <c r="I99" s="24"/>
      <c r="J99" s="24"/>
      <c r="K99" s="24"/>
      <c r="L99" s="24"/>
      <c r="M99" s="24"/>
    </row>
    <row r="100" spans="1:13" ht="16.5" customHeight="1" x14ac:dyDescent="0.3">
      <c r="B100" s="1"/>
      <c r="E100" s="3"/>
      <c r="G100" s="24"/>
      <c r="H100" s="24"/>
      <c r="I100" s="24"/>
      <c r="J100" s="24"/>
      <c r="K100" s="24"/>
      <c r="L100" s="24"/>
      <c r="M100" s="24"/>
    </row>
    <row r="101" spans="1:13" ht="16.5" customHeight="1" x14ac:dyDescent="0.3">
      <c r="B101" s="1"/>
      <c r="E101" s="3"/>
      <c r="G101" s="24"/>
      <c r="H101" s="24"/>
      <c r="I101" s="24"/>
      <c r="J101" s="24"/>
      <c r="K101" s="24"/>
      <c r="L101" s="24"/>
      <c r="M101" s="24"/>
    </row>
    <row r="102" spans="1:13" ht="16.5" customHeight="1" x14ac:dyDescent="0.3">
      <c r="B102" s="1"/>
      <c r="E102" s="3"/>
      <c r="G102" s="24"/>
      <c r="H102" s="24"/>
      <c r="I102" s="24"/>
      <c r="J102" s="24"/>
      <c r="K102" s="24"/>
      <c r="L102" s="24"/>
      <c r="M102" s="24"/>
    </row>
    <row r="103" spans="1:13" ht="16.5" customHeight="1" x14ac:dyDescent="0.3">
      <c r="B103" s="1"/>
      <c r="E103" s="3"/>
      <c r="G103" s="24"/>
      <c r="H103" s="24"/>
      <c r="I103" s="24"/>
      <c r="J103" s="24"/>
      <c r="K103" s="24"/>
      <c r="L103" s="24"/>
      <c r="M103" s="24"/>
    </row>
    <row r="104" spans="1:13" ht="16.5" customHeight="1" x14ac:dyDescent="0.3">
      <c r="B104" s="1"/>
      <c r="E104" s="3"/>
      <c r="G104" s="24"/>
      <c r="H104" s="24"/>
      <c r="I104" s="24"/>
      <c r="J104" s="24"/>
      <c r="K104" s="24"/>
      <c r="L104" s="24"/>
      <c r="M104" s="24"/>
    </row>
    <row r="105" spans="1:13" ht="16.5" customHeight="1" x14ac:dyDescent="0.3">
      <c r="B105" s="1"/>
      <c r="E105" s="3"/>
      <c r="G105" s="24"/>
      <c r="H105" s="24"/>
      <c r="I105" s="24"/>
      <c r="J105" s="24"/>
      <c r="K105" s="24"/>
      <c r="L105" s="24"/>
      <c r="M105" s="24"/>
    </row>
    <row r="106" spans="1:13" ht="16.5" customHeight="1" x14ac:dyDescent="0.3">
      <c r="B106" s="1"/>
      <c r="E106" s="3"/>
      <c r="G106" s="24"/>
      <c r="H106" s="24"/>
      <c r="I106" s="24"/>
      <c r="J106" s="24"/>
      <c r="K106" s="24"/>
      <c r="L106" s="24"/>
      <c r="M106" s="24"/>
    </row>
    <row r="107" spans="1:13" ht="16.5" customHeight="1" x14ac:dyDescent="0.3">
      <c r="B107" s="1"/>
      <c r="E107" s="3"/>
      <c r="G107" s="24"/>
      <c r="H107" s="24"/>
      <c r="I107" s="24"/>
      <c r="J107" s="24"/>
      <c r="K107" s="24"/>
      <c r="L107" s="24"/>
      <c r="M107" s="24"/>
    </row>
    <row r="108" spans="1:13" ht="16.5" customHeight="1" x14ac:dyDescent="0.3">
      <c r="B108" s="1"/>
      <c r="E108" s="3"/>
      <c r="G108" s="24"/>
      <c r="H108" s="24"/>
      <c r="I108" s="24"/>
      <c r="J108" s="24"/>
      <c r="K108" s="24"/>
      <c r="L108" s="24"/>
      <c r="M108" s="24"/>
    </row>
    <row r="109" spans="1:13" ht="16.5" customHeight="1" x14ac:dyDescent="0.3">
      <c r="B109" s="1"/>
      <c r="E109" s="3"/>
      <c r="G109" s="24"/>
      <c r="H109" s="24"/>
      <c r="I109" s="24"/>
      <c r="J109" s="24"/>
      <c r="K109" s="24"/>
      <c r="L109" s="24"/>
      <c r="M109" s="24"/>
    </row>
    <row r="110" spans="1:13" ht="16.5" customHeight="1" x14ac:dyDescent="0.3">
      <c r="B110" s="1"/>
      <c r="E110" s="3"/>
      <c r="G110" s="24"/>
      <c r="H110" s="24"/>
      <c r="I110" s="24"/>
      <c r="J110" s="24"/>
      <c r="K110" s="24"/>
      <c r="L110" s="24"/>
      <c r="M110" s="24"/>
    </row>
    <row r="111" spans="1:13" ht="16.5" customHeight="1" x14ac:dyDescent="0.3">
      <c r="B111" s="1"/>
      <c r="E111" s="3"/>
      <c r="G111" s="24"/>
      <c r="H111" s="24"/>
      <c r="I111" s="24"/>
      <c r="J111" s="24"/>
      <c r="K111" s="24"/>
      <c r="L111" s="24"/>
      <c r="M111" s="24"/>
    </row>
    <row r="112" spans="1:13" ht="16.5" customHeight="1" x14ac:dyDescent="0.3">
      <c r="B112" s="1"/>
      <c r="E112" s="3"/>
      <c r="G112" s="24"/>
      <c r="H112" s="24"/>
      <c r="I112" s="24"/>
      <c r="J112" s="24"/>
      <c r="K112" s="24"/>
      <c r="L112" s="24"/>
      <c r="M112" s="24"/>
    </row>
    <row r="113" spans="1:13" ht="16.5" customHeight="1" x14ac:dyDescent="0.3">
      <c r="B113" s="1"/>
      <c r="E113" s="3"/>
      <c r="G113" s="24"/>
      <c r="H113" s="24"/>
      <c r="I113" s="24"/>
      <c r="J113" s="24"/>
      <c r="K113" s="24"/>
      <c r="L113" s="24"/>
      <c r="M113" s="24"/>
    </row>
    <row r="114" spans="1:13" ht="16.5" customHeight="1" x14ac:dyDescent="0.3">
      <c r="B114" s="1"/>
      <c r="E114" s="3"/>
      <c r="G114" s="24"/>
      <c r="H114" s="24"/>
      <c r="I114" s="24"/>
      <c r="J114" s="24"/>
      <c r="K114" s="24"/>
      <c r="L114" s="24"/>
      <c r="M114" s="24"/>
    </row>
    <row r="115" spans="1:13" ht="16.5" customHeight="1" x14ac:dyDescent="0.3">
      <c r="B115" s="1"/>
      <c r="E115" s="3"/>
      <c r="G115" s="24"/>
      <c r="H115" s="24"/>
      <c r="I115" s="24"/>
      <c r="J115" s="24"/>
      <c r="K115" s="24"/>
      <c r="L115" s="24"/>
      <c r="M115" s="24"/>
    </row>
    <row r="116" spans="1:13" ht="16.5" customHeight="1" x14ac:dyDescent="0.3">
      <c r="B116" s="1"/>
      <c r="E116" s="3"/>
      <c r="G116" s="24"/>
      <c r="H116" s="24"/>
      <c r="I116" s="24"/>
      <c r="J116" s="24"/>
      <c r="K116" s="24"/>
      <c r="L116" s="24"/>
      <c r="M116" s="24"/>
    </row>
    <row r="117" spans="1:13" ht="16.5" customHeight="1" x14ac:dyDescent="0.3">
      <c r="B117" s="1"/>
      <c r="E117" s="3"/>
      <c r="G117" s="24"/>
      <c r="H117" s="24"/>
      <c r="I117" s="24"/>
      <c r="J117" s="24"/>
      <c r="K117" s="24"/>
      <c r="L117" s="24"/>
      <c r="M117" s="24"/>
    </row>
    <row r="118" spans="1:13" ht="16.5" customHeight="1" x14ac:dyDescent="0.3">
      <c r="B118" s="1"/>
      <c r="E118" s="3"/>
      <c r="G118" s="24"/>
      <c r="H118" s="24"/>
      <c r="I118" s="24"/>
      <c r="J118" s="24"/>
      <c r="K118" s="24"/>
      <c r="L118" s="24"/>
      <c r="M118" s="24"/>
    </row>
    <row r="119" spans="1:13" ht="16.5" customHeight="1" x14ac:dyDescent="0.3">
      <c r="B119" s="1"/>
      <c r="E119" s="3"/>
      <c r="G119" s="24"/>
      <c r="H119" s="24"/>
      <c r="I119" s="24"/>
      <c r="J119" s="24"/>
      <c r="K119" s="24"/>
      <c r="L119" s="24"/>
      <c r="M119" s="24"/>
    </row>
    <row r="120" spans="1:13" ht="16.5" customHeight="1" x14ac:dyDescent="0.3">
      <c r="B120" s="1"/>
      <c r="E120" s="3"/>
      <c r="G120" s="24"/>
      <c r="H120" s="24"/>
      <c r="I120" s="24"/>
      <c r="J120" s="24"/>
      <c r="K120" s="24"/>
      <c r="L120" s="24"/>
      <c r="M120" s="24"/>
    </row>
    <row r="121" spans="1:13" ht="16.5" customHeight="1" x14ac:dyDescent="0.3">
      <c r="B121" s="1"/>
      <c r="E121" s="3"/>
      <c r="G121" s="24"/>
      <c r="H121" s="24"/>
      <c r="I121" s="24"/>
      <c r="J121" s="24"/>
      <c r="K121" s="24"/>
      <c r="L121" s="24"/>
      <c r="M121" s="24"/>
    </row>
    <row r="122" spans="1:13" ht="32.25" customHeight="1" x14ac:dyDescent="0.3">
      <c r="B122" s="1"/>
      <c r="E122" s="3"/>
      <c r="G122" s="24"/>
      <c r="H122" s="24"/>
      <c r="I122" s="24"/>
      <c r="J122" s="24"/>
      <c r="K122" s="24"/>
      <c r="L122" s="24"/>
      <c r="M122" s="24"/>
    </row>
    <row r="123" spans="1:13" ht="22.2" customHeight="1" x14ac:dyDescent="0.3">
      <c r="A123" s="6" t="str">
        <f>+A62</f>
        <v>The accompanying notes form part of this interim financial information.</v>
      </c>
      <c r="B123" s="5"/>
      <c r="C123" s="6"/>
      <c r="D123" s="6"/>
      <c r="E123" s="7"/>
      <c r="F123" s="6"/>
      <c r="G123" s="25"/>
      <c r="H123" s="25"/>
      <c r="I123" s="25"/>
      <c r="J123" s="25"/>
      <c r="K123" s="25"/>
      <c r="L123" s="25"/>
      <c r="M123" s="25"/>
    </row>
    <row r="124" spans="1:13" ht="16.5" customHeight="1" x14ac:dyDescent="0.3">
      <c r="A124" s="67" t="s">
        <v>0</v>
      </c>
      <c r="E124" s="3"/>
      <c r="G124" s="10"/>
      <c r="H124" s="68"/>
      <c r="I124" s="10"/>
      <c r="J124" s="68"/>
      <c r="K124" s="24"/>
      <c r="L124" s="68"/>
      <c r="M124" s="24"/>
    </row>
    <row r="125" spans="1:13" ht="16.5" customHeight="1" x14ac:dyDescent="0.3">
      <c r="A125" s="1" t="s">
        <v>142</v>
      </c>
      <c r="E125" s="3"/>
      <c r="G125" s="10"/>
      <c r="H125" s="68"/>
      <c r="I125" s="10"/>
      <c r="J125" s="68"/>
      <c r="K125" s="24"/>
      <c r="L125" s="68"/>
      <c r="M125" s="24"/>
    </row>
    <row r="126" spans="1:13" ht="16.5" customHeight="1" x14ac:dyDescent="0.3">
      <c r="A126" s="5" t="str">
        <f>+A3</f>
        <v>For the three-month period ended 31 March 2025</v>
      </c>
      <c r="B126" s="6"/>
      <c r="C126" s="6"/>
      <c r="D126" s="6"/>
      <c r="E126" s="7"/>
      <c r="F126" s="6"/>
      <c r="G126" s="58"/>
      <c r="H126" s="69"/>
      <c r="I126" s="58"/>
      <c r="J126" s="69"/>
      <c r="K126" s="25"/>
      <c r="L126" s="69"/>
      <c r="M126" s="25"/>
    </row>
    <row r="127" spans="1:13" ht="16.5" customHeight="1" x14ac:dyDescent="0.3">
      <c r="A127" s="1"/>
      <c r="E127" s="3"/>
      <c r="G127" s="10"/>
      <c r="H127" s="68"/>
      <c r="I127" s="10"/>
      <c r="J127" s="68"/>
      <c r="K127" s="24"/>
      <c r="L127" s="68"/>
      <c r="M127" s="24"/>
    </row>
    <row r="128" spans="1:13" ht="16.5" customHeight="1" x14ac:dyDescent="0.3">
      <c r="A128" s="1"/>
      <c r="E128" s="3"/>
      <c r="G128" s="10"/>
      <c r="H128" s="68"/>
      <c r="I128" s="10"/>
      <c r="J128" s="68"/>
      <c r="K128" s="24"/>
      <c r="L128" s="68"/>
      <c r="M128" s="24"/>
    </row>
    <row r="129" spans="1:13" ht="16.5" customHeight="1" x14ac:dyDescent="0.3">
      <c r="A129" s="14"/>
      <c r="B129" s="14"/>
      <c r="C129" s="14"/>
      <c r="D129" s="14"/>
      <c r="E129" s="70"/>
      <c r="F129" s="9"/>
      <c r="G129" s="181" t="s">
        <v>2</v>
      </c>
      <c r="H129" s="181"/>
      <c r="I129" s="181"/>
      <c r="J129" s="71"/>
      <c r="K129" s="188" t="s">
        <v>3</v>
      </c>
      <c r="L129" s="188"/>
      <c r="M129" s="188"/>
    </row>
    <row r="130" spans="1:13" ht="16.5" customHeight="1" x14ac:dyDescent="0.3">
      <c r="A130" s="14"/>
      <c r="B130" s="14"/>
      <c r="C130" s="14"/>
      <c r="D130" s="14"/>
      <c r="E130" s="70"/>
      <c r="F130" s="9"/>
      <c r="G130" s="59" t="s">
        <v>4</v>
      </c>
      <c r="H130" s="72"/>
      <c r="I130" s="59" t="s">
        <v>4</v>
      </c>
      <c r="J130" s="71"/>
      <c r="K130" s="59" t="s">
        <v>4</v>
      </c>
      <c r="L130" s="72"/>
      <c r="M130" s="59" t="s">
        <v>4</v>
      </c>
    </row>
    <row r="131" spans="1:13" ht="16.5" customHeight="1" x14ac:dyDescent="0.3">
      <c r="A131" s="14"/>
      <c r="B131" s="14"/>
      <c r="C131" s="14"/>
      <c r="D131" s="14"/>
      <c r="E131" s="3"/>
      <c r="G131" s="60" t="s">
        <v>186</v>
      </c>
      <c r="H131" s="13"/>
      <c r="I131" s="60" t="s">
        <v>7</v>
      </c>
      <c r="J131" s="13"/>
      <c r="K131" s="60" t="s">
        <v>186</v>
      </c>
      <c r="L131" s="13"/>
      <c r="M131" s="60" t="s">
        <v>7</v>
      </c>
    </row>
    <row r="132" spans="1:13" ht="16.5" customHeight="1" x14ac:dyDescent="0.3">
      <c r="A132" s="14"/>
      <c r="B132" s="14"/>
      <c r="C132" s="14"/>
      <c r="D132" s="14"/>
      <c r="E132" s="70"/>
      <c r="F132" s="9"/>
      <c r="G132" s="11" t="s">
        <v>9</v>
      </c>
      <c r="H132" s="61"/>
      <c r="I132" s="11" t="s">
        <v>9</v>
      </c>
      <c r="J132" s="61"/>
      <c r="K132" s="11" t="s">
        <v>9</v>
      </c>
      <c r="L132" s="61"/>
      <c r="M132" s="11" t="s">
        <v>9</v>
      </c>
    </row>
    <row r="133" spans="1:13" ht="16.5" customHeight="1" x14ac:dyDescent="0.3">
      <c r="A133" s="14"/>
      <c r="B133" s="14"/>
      <c r="C133" s="14"/>
      <c r="D133" s="14"/>
      <c r="E133" s="70"/>
      <c r="F133" s="9"/>
      <c r="G133" s="13"/>
      <c r="H133" s="61"/>
      <c r="I133" s="13"/>
      <c r="J133" s="61"/>
      <c r="K133" s="64"/>
      <c r="L133" s="61"/>
      <c r="M133" s="64"/>
    </row>
    <row r="134" spans="1:13" ht="16.5" customHeight="1" x14ac:dyDescent="0.3">
      <c r="A134" s="1" t="s">
        <v>209</v>
      </c>
      <c r="B134" s="1"/>
      <c r="E134" s="3"/>
      <c r="G134" s="24">
        <f>SUM(G98,G87,G49)</f>
        <v>522554</v>
      </c>
      <c r="H134" s="24"/>
      <c r="I134" s="24">
        <f>SUM(I98,I87,I49)</f>
        <v>-2291045</v>
      </c>
      <c r="J134" s="24"/>
      <c r="K134" s="24">
        <f>SUM(K98,K87,K49)</f>
        <v>-392653</v>
      </c>
      <c r="L134" s="24"/>
      <c r="M134" s="24">
        <f>SUM(M98,M87,M49)</f>
        <v>-1832284</v>
      </c>
    </row>
    <row r="135" spans="1:13" ht="16.5" customHeight="1" x14ac:dyDescent="0.3">
      <c r="A135" s="2" t="s">
        <v>173</v>
      </c>
      <c r="E135" s="3"/>
      <c r="G135" s="24">
        <v>3749438</v>
      </c>
      <c r="H135" s="24"/>
      <c r="I135" s="24">
        <v>5378487</v>
      </c>
      <c r="J135" s="24"/>
      <c r="K135" s="24">
        <v>876400</v>
      </c>
      <c r="L135" s="24"/>
      <c r="M135" s="24">
        <v>2437052</v>
      </c>
    </row>
    <row r="136" spans="1:13" ht="16.5" customHeight="1" x14ac:dyDescent="0.3">
      <c r="A136" s="2" t="s">
        <v>174</v>
      </c>
      <c r="E136" s="3"/>
      <c r="G136" s="25">
        <v>2415</v>
      </c>
      <c r="H136" s="41"/>
      <c r="I136" s="25">
        <v>13271</v>
      </c>
      <c r="J136" s="41"/>
      <c r="K136" s="25">
        <v>1671</v>
      </c>
      <c r="L136" s="41"/>
      <c r="M136" s="25">
        <v>8619</v>
      </c>
    </row>
    <row r="137" spans="1:13" ht="16.5" customHeight="1" x14ac:dyDescent="0.3">
      <c r="E137" s="3"/>
      <c r="G137" s="24"/>
      <c r="H137" s="24"/>
      <c r="I137" s="24"/>
      <c r="J137" s="24"/>
      <c r="K137" s="24"/>
      <c r="L137" s="24"/>
      <c r="M137" s="24"/>
    </row>
    <row r="138" spans="1:13" ht="16.5" customHeight="1" thickBot="1" x14ac:dyDescent="0.35">
      <c r="A138" s="1" t="s">
        <v>175</v>
      </c>
      <c r="B138" s="1"/>
      <c r="E138" s="3"/>
      <c r="G138" s="27">
        <f>SUM(G134:G136)</f>
        <v>4274407</v>
      </c>
      <c r="H138" s="24"/>
      <c r="I138" s="27">
        <f>SUM(I134:I136)</f>
        <v>3100713</v>
      </c>
      <c r="J138" s="24"/>
      <c r="K138" s="27">
        <f>SUM(K134:K136)</f>
        <v>485418</v>
      </c>
      <c r="L138" s="24"/>
      <c r="M138" s="27">
        <f>SUM(M134:M136)</f>
        <v>613387</v>
      </c>
    </row>
    <row r="139" spans="1:13" ht="16.5" customHeight="1" thickTop="1" x14ac:dyDescent="0.3">
      <c r="B139" s="1"/>
      <c r="E139" s="3"/>
      <c r="G139" s="24"/>
      <c r="H139" s="24"/>
      <c r="I139" s="24"/>
      <c r="J139" s="24"/>
      <c r="K139" s="24"/>
      <c r="L139" s="24"/>
      <c r="M139" s="24"/>
    </row>
    <row r="140" spans="1:13" ht="16.5" customHeight="1" x14ac:dyDescent="0.3">
      <c r="B140" s="1"/>
      <c r="E140" s="3"/>
      <c r="G140" s="24"/>
      <c r="H140" s="24"/>
      <c r="I140" s="24"/>
      <c r="J140" s="24"/>
      <c r="K140" s="24"/>
      <c r="L140" s="24"/>
      <c r="M140" s="24"/>
    </row>
    <row r="141" spans="1:13" ht="16.5" customHeight="1" x14ac:dyDescent="0.3">
      <c r="A141" s="1" t="s">
        <v>176</v>
      </c>
      <c r="E141" s="3"/>
      <c r="G141" s="24"/>
      <c r="H141" s="24"/>
      <c r="I141" s="24"/>
      <c r="J141" s="24"/>
      <c r="K141" s="24"/>
      <c r="L141" s="24"/>
      <c r="M141" s="24"/>
    </row>
    <row r="142" spans="1:13" ht="16.5" customHeight="1" x14ac:dyDescent="0.3">
      <c r="A142" s="1"/>
      <c r="E142" s="3"/>
      <c r="G142" s="24"/>
      <c r="H142" s="24"/>
      <c r="I142" s="24"/>
      <c r="J142" s="24"/>
      <c r="K142" s="24"/>
      <c r="L142" s="24"/>
      <c r="M142" s="24"/>
    </row>
    <row r="143" spans="1:13" ht="16.5" customHeight="1" x14ac:dyDescent="0.3">
      <c r="A143" s="2" t="s">
        <v>210</v>
      </c>
      <c r="E143" s="3"/>
      <c r="G143" s="24"/>
      <c r="H143" s="24"/>
      <c r="I143" s="24"/>
      <c r="J143" s="24"/>
      <c r="K143" s="24"/>
      <c r="L143" s="24"/>
      <c r="M143" s="24"/>
    </row>
    <row r="144" spans="1:13" ht="16.5" customHeight="1" x14ac:dyDescent="0.3">
      <c r="B144" s="2" t="s">
        <v>177</v>
      </c>
      <c r="E144" s="3"/>
      <c r="G144" s="24">
        <v>43058</v>
      </c>
      <c r="H144" s="54"/>
      <c r="I144" s="24">
        <v>37940</v>
      </c>
      <c r="J144" s="54"/>
      <c r="K144" s="24">
        <v>7557</v>
      </c>
      <c r="L144" s="54"/>
      <c r="M144" s="24">
        <v>10072</v>
      </c>
    </row>
    <row r="145" spans="1:13" ht="16.5" customHeight="1" x14ac:dyDescent="0.3">
      <c r="A145" s="79" t="s">
        <v>227</v>
      </c>
      <c r="B145" s="80"/>
      <c r="C145" s="80"/>
      <c r="D145" s="56"/>
      <c r="E145" s="3"/>
      <c r="G145" s="24"/>
      <c r="H145" s="54"/>
      <c r="I145" s="24"/>
      <c r="J145" s="54"/>
      <c r="K145" s="24"/>
      <c r="L145" s="54"/>
      <c r="M145" s="24"/>
    </row>
    <row r="146" spans="1:13" ht="16.5" customHeight="1" x14ac:dyDescent="0.3">
      <c r="A146" s="79"/>
      <c r="B146" s="79" t="s">
        <v>228</v>
      </c>
      <c r="C146" s="80"/>
      <c r="D146" s="56"/>
      <c r="E146" s="3"/>
      <c r="G146" s="24"/>
      <c r="H146" s="54"/>
      <c r="I146" s="24"/>
      <c r="J146" s="54"/>
      <c r="K146" s="24"/>
      <c r="L146" s="54"/>
      <c r="M146" s="24"/>
    </row>
    <row r="147" spans="1:13" ht="16.5" customHeight="1" x14ac:dyDescent="0.3">
      <c r="A147" s="80"/>
      <c r="B147" s="79" t="s">
        <v>178</v>
      </c>
      <c r="D147" s="80"/>
      <c r="E147" s="3"/>
      <c r="G147" s="24">
        <v>21396</v>
      </c>
      <c r="H147" s="54"/>
      <c r="I147" s="24">
        <v>22671</v>
      </c>
      <c r="J147" s="54"/>
      <c r="K147" s="24">
        <v>12400</v>
      </c>
      <c r="L147" s="54"/>
      <c r="M147" s="24">
        <v>23625</v>
      </c>
    </row>
    <row r="148" spans="1:13" ht="16.5" customHeight="1" x14ac:dyDescent="0.3">
      <c r="A148" s="79" t="s">
        <v>179</v>
      </c>
      <c r="B148" s="79"/>
      <c r="C148" s="79"/>
      <c r="D148" s="79"/>
      <c r="E148" s="3"/>
      <c r="G148" s="24"/>
      <c r="H148" s="54"/>
      <c r="I148" s="24"/>
      <c r="J148" s="54"/>
      <c r="K148" s="24"/>
      <c r="L148" s="54"/>
      <c r="M148" s="24"/>
    </row>
    <row r="149" spans="1:13" ht="16.5" customHeight="1" x14ac:dyDescent="0.3">
      <c r="A149" s="79"/>
      <c r="B149" s="79" t="s">
        <v>180</v>
      </c>
      <c r="C149" s="79"/>
      <c r="D149" s="79"/>
      <c r="E149" s="3"/>
      <c r="G149" s="24">
        <v>1643</v>
      </c>
      <c r="H149" s="54"/>
      <c r="I149" s="24">
        <v>607</v>
      </c>
      <c r="J149" s="54"/>
      <c r="K149" s="24">
        <v>2231</v>
      </c>
      <c r="L149" s="54"/>
      <c r="M149" s="24">
        <v>1760</v>
      </c>
    </row>
    <row r="150" spans="1:13" ht="16.5" customHeight="1" x14ac:dyDescent="0.3">
      <c r="A150" s="2" t="s">
        <v>181</v>
      </c>
      <c r="E150" s="3"/>
      <c r="G150" s="24">
        <v>9660</v>
      </c>
      <c r="H150" s="57"/>
      <c r="I150" s="24">
        <v>49388</v>
      </c>
      <c r="J150" s="57"/>
      <c r="K150" s="24">
        <v>8153</v>
      </c>
      <c r="L150" s="57"/>
      <c r="M150" s="24">
        <v>36924</v>
      </c>
    </row>
    <row r="151" spans="1:13" ht="16.5" customHeight="1" x14ac:dyDescent="0.3">
      <c r="B151" s="1"/>
      <c r="E151" s="3"/>
      <c r="G151" s="24"/>
      <c r="H151" s="24"/>
      <c r="I151" s="24"/>
      <c r="J151" s="24"/>
      <c r="K151" s="24"/>
      <c r="L151" s="24"/>
      <c r="M151" s="24"/>
    </row>
    <row r="152" spans="1:13" ht="16.5" customHeight="1" x14ac:dyDescent="0.3">
      <c r="B152" s="1"/>
      <c r="E152" s="3"/>
      <c r="G152" s="24"/>
      <c r="H152" s="24"/>
      <c r="I152" s="24"/>
      <c r="J152" s="24"/>
      <c r="K152" s="24"/>
      <c r="L152" s="24"/>
      <c r="M152" s="24"/>
    </row>
    <row r="153" spans="1:13" ht="16.5" customHeight="1" x14ac:dyDescent="0.3">
      <c r="B153" s="1"/>
      <c r="E153" s="3"/>
      <c r="G153" s="24"/>
      <c r="H153" s="24"/>
      <c r="I153" s="24"/>
      <c r="J153" s="24"/>
      <c r="K153" s="24"/>
      <c r="L153" s="24"/>
      <c r="M153" s="24"/>
    </row>
    <row r="154" spans="1:13" ht="16.5" customHeight="1" x14ac:dyDescent="0.3">
      <c r="B154" s="1"/>
      <c r="E154" s="3"/>
      <c r="G154" s="24"/>
      <c r="H154" s="24"/>
      <c r="I154" s="24"/>
      <c r="J154" s="24"/>
      <c r="K154" s="24"/>
      <c r="L154" s="24"/>
      <c r="M154" s="24"/>
    </row>
    <row r="155" spans="1:13" ht="16.5" customHeight="1" x14ac:dyDescent="0.3">
      <c r="B155" s="1"/>
      <c r="E155" s="3"/>
      <c r="G155" s="24"/>
      <c r="H155" s="24"/>
      <c r="I155" s="24"/>
      <c r="J155" s="24"/>
      <c r="K155" s="24"/>
      <c r="L155" s="24"/>
      <c r="M155" s="24"/>
    </row>
    <row r="156" spans="1:13" ht="16.5" customHeight="1" x14ac:dyDescent="0.3">
      <c r="B156" s="1"/>
      <c r="E156" s="3"/>
      <c r="G156" s="24"/>
      <c r="H156" s="24"/>
      <c r="I156" s="24"/>
      <c r="J156" s="24"/>
      <c r="K156" s="24"/>
      <c r="L156" s="24"/>
      <c r="M156" s="24"/>
    </row>
    <row r="157" spans="1:13" ht="16.5" customHeight="1" x14ac:dyDescent="0.3">
      <c r="B157" s="1"/>
      <c r="E157" s="3"/>
      <c r="G157" s="24"/>
      <c r="H157" s="24"/>
      <c r="I157" s="24"/>
      <c r="J157" s="24"/>
      <c r="K157" s="24"/>
      <c r="L157" s="24"/>
      <c r="M157" s="24"/>
    </row>
    <row r="158" spans="1:13" ht="21" customHeight="1" x14ac:dyDescent="0.3">
      <c r="B158" s="1"/>
      <c r="E158" s="3"/>
      <c r="G158" s="24"/>
      <c r="H158" s="24"/>
      <c r="I158" s="24"/>
      <c r="J158" s="24"/>
      <c r="K158" s="24"/>
      <c r="L158" s="24"/>
      <c r="M158" s="24"/>
    </row>
    <row r="159" spans="1:13" ht="16.5" customHeight="1" x14ac:dyDescent="0.3">
      <c r="B159" s="1"/>
      <c r="E159" s="3"/>
      <c r="G159" s="24"/>
      <c r="H159" s="24"/>
      <c r="I159" s="24"/>
      <c r="J159" s="24"/>
      <c r="K159" s="24"/>
      <c r="L159" s="24"/>
      <c r="M159" s="24"/>
    </row>
    <row r="160" spans="1:13" ht="16.5" customHeight="1" x14ac:dyDescent="0.3">
      <c r="B160" s="1"/>
      <c r="E160" s="3"/>
      <c r="G160" s="24"/>
      <c r="H160" s="24"/>
      <c r="I160" s="24"/>
      <c r="J160" s="24"/>
      <c r="K160" s="24"/>
      <c r="L160" s="24"/>
      <c r="M160" s="24"/>
    </row>
    <row r="161" spans="2:13" ht="16.5" customHeight="1" x14ac:dyDescent="0.3">
      <c r="B161" s="1"/>
      <c r="E161" s="3"/>
      <c r="G161" s="24"/>
      <c r="H161" s="24"/>
      <c r="I161" s="24"/>
      <c r="J161" s="24"/>
      <c r="K161" s="24"/>
      <c r="L161" s="24"/>
      <c r="M161" s="24"/>
    </row>
    <row r="162" spans="2:13" ht="16.5" customHeight="1" x14ac:dyDescent="0.3">
      <c r="B162" s="1"/>
      <c r="E162" s="3"/>
      <c r="G162" s="24"/>
      <c r="H162" s="24"/>
      <c r="I162" s="24"/>
      <c r="J162" s="24"/>
      <c r="K162" s="24"/>
      <c r="L162" s="24"/>
      <c r="M162" s="24"/>
    </row>
    <row r="163" spans="2:13" ht="16.5" customHeight="1" x14ac:dyDescent="0.3">
      <c r="B163" s="1"/>
      <c r="E163" s="3"/>
      <c r="G163" s="24"/>
      <c r="H163" s="24"/>
      <c r="I163" s="24"/>
      <c r="J163" s="24"/>
      <c r="K163" s="24"/>
      <c r="L163" s="24"/>
      <c r="M163" s="24"/>
    </row>
    <row r="164" spans="2:13" ht="16.5" customHeight="1" x14ac:dyDescent="0.3">
      <c r="B164" s="1"/>
      <c r="E164" s="3"/>
      <c r="G164" s="24"/>
      <c r="H164" s="24"/>
      <c r="I164" s="24"/>
      <c r="J164" s="24"/>
      <c r="K164" s="24"/>
      <c r="L164" s="24"/>
      <c r="M164" s="24"/>
    </row>
    <row r="165" spans="2:13" ht="16.5" customHeight="1" x14ac:dyDescent="0.3">
      <c r="B165" s="1"/>
      <c r="E165" s="3"/>
      <c r="G165" s="24"/>
      <c r="H165" s="24"/>
      <c r="I165" s="24"/>
      <c r="J165" s="24"/>
      <c r="K165" s="24"/>
      <c r="L165" s="24"/>
      <c r="M165" s="24"/>
    </row>
    <row r="166" spans="2:13" ht="16.5" customHeight="1" x14ac:dyDescent="0.3">
      <c r="B166" s="1"/>
      <c r="E166" s="3"/>
      <c r="G166" s="24"/>
      <c r="H166" s="24"/>
      <c r="I166" s="24"/>
      <c r="J166" s="24"/>
      <c r="K166" s="24"/>
      <c r="L166" s="24"/>
      <c r="M166" s="24"/>
    </row>
    <row r="167" spans="2:13" ht="16.5" customHeight="1" x14ac:dyDescent="0.3">
      <c r="B167" s="1"/>
      <c r="E167" s="3"/>
      <c r="G167" s="24"/>
      <c r="H167" s="24"/>
      <c r="I167" s="24"/>
      <c r="J167" s="24"/>
      <c r="K167" s="24"/>
      <c r="L167" s="24"/>
      <c r="M167" s="24"/>
    </row>
    <row r="168" spans="2:13" ht="16.5" customHeight="1" x14ac:dyDescent="0.3">
      <c r="B168" s="1"/>
      <c r="E168" s="3"/>
      <c r="G168" s="24"/>
      <c r="H168" s="24"/>
      <c r="I168" s="24"/>
      <c r="J168" s="24"/>
      <c r="K168" s="24"/>
      <c r="L168" s="24"/>
      <c r="M168" s="24"/>
    </row>
    <row r="169" spans="2:13" ht="16.5" customHeight="1" x14ac:dyDescent="0.3">
      <c r="B169" s="1"/>
      <c r="E169" s="3"/>
      <c r="G169" s="24"/>
      <c r="H169" s="24"/>
      <c r="I169" s="24"/>
      <c r="J169" s="24"/>
      <c r="K169" s="24"/>
      <c r="L169" s="24"/>
      <c r="M169" s="24"/>
    </row>
    <row r="170" spans="2:13" ht="16.5" customHeight="1" x14ac:dyDescent="0.3">
      <c r="B170" s="1"/>
      <c r="E170" s="3"/>
      <c r="G170" s="24"/>
      <c r="H170" s="24"/>
      <c r="I170" s="24"/>
      <c r="J170" s="24"/>
      <c r="K170" s="24"/>
      <c r="L170" s="24"/>
      <c r="M170" s="24"/>
    </row>
    <row r="171" spans="2:13" ht="16.5" customHeight="1" x14ac:dyDescent="0.3">
      <c r="B171" s="1"/>
      <c r="E171" s="3"/>
      <c r="G171" s="24"/>
      <c r="H171" s="24"/>
      <c r="I171" s="24"/>
      <c r="J171" s="24"/>
      <c r="K171" s="24"/>
      <c r="L171" s="24"/>
      <c r="M171" s="24"/>
    </row>
    <row r="172" spans="2:13" ht="16.5" customHeight="1" x14ac:dyDescent="0.3">
      <c r="B172" s="1"/>
      <c r="E172" s="3"/>
      <c r="G172" s="24"/>
      <c r="H172" s="24"/>
      <c r="I172" s="24"/>
      <c r="J172" s="24"/>
      <c r="K172" s="24"/>
      <c r="L172" s="24"/>
      <c r="M172" s="24"/>
    </row>
    <row r="173" spans="2:13" ht="16.5" customHeight="1" x14ac:dyDescent="0.3">
      <c r="B173" s="1"/>
      <c r="E173" s="3"/>
      <c r="G173" s="24"/>
      <c r="H173" s="24"/>
      <c r="I173" s="24"/>
      <c r="J173" s="24"/>
      <c r="K173" s="24"/>
      <c r="L173" s="24"/>
      <c r="M173" s="24"/>
    </row>
    <row r="174" spans="2:13" ht="16.5" customHeight="1" x14ac:dyDescent="0.3">
      <c r="B174" s="1"/>
      <c r="E174" s="3"/>
      <c r="G174" s="24"/>
      <c r="H174" s="24"/>
      <c r="I174" s="24"/>
      <c r="J174" s="24"/>
      <c r="K174" s="24"/>
      <c r="L174" s="24"/>
      <c r="M174" s="24"/>
    </row>
    <row r="175" spans="2:13" ht="16.5" customHeight="1" x14ac:dyDescent="0.3">
      <c r="B175" s="1"/>
      <c r="E175" s="3"/>
      <c r="G175" s="24"/>
      <c r="H175" s="24"/>
      <c r="I175" s="24"/>
      <c r="J175" s="24"/>
      <c r="K175" s="24"/>
      <c r="L175" s="24"/>
      <c r="M175" s="24"/>
    </row>
    <row r="176" spans="2:13" ht="16.5" customHeight="1" x14ac:dyDescent="0.3">
      <c r="B176" s="1"/>
      <c r="E176" s="3"/>
      <c r="G176" s="24"/>
      <c r="H176" s="24"/>
      <c r="I176" s="24"/>
      <c r="J176" s="24"/>
      <c r="K176" s="24"/>
      <c r="L176" s="24"/>
      <c r="M176" s="24"/>
    </row>
    <row r="177" spans="1:13" ht="16.5" customHeight="1" x14ac:dyDescent="0.3">
      <c r="B177" s="1"/>
      <c r="E177" s="3"/>
      <c r="G177" s="24"/>
      <c r="H177" s="24"/>
      <c r="I177" s="24"/>
      <c r="J177" s="24"/>
      <c r="K177" s="24"/>
      <c r="L177" s="24"/>
      <c r="M177" s="24"/>
    </row>
    <row r="178" spans="1:13" ht="16.5" customHeight="1" x14ac:dyDescent="0.3">
      <c r="B178" s="1"/>
      <c r="E178" s="3"/>
      <c r="G178" s="24"/>
      <c r="H178" s="24"/>
      <c r="I178" s="24"/>
      <c r="J178" s="24"/>
      <c r="K178" s="24"/>
      <c r="L178" s="24"/>
      <c r="M178" s="24"/>
    </row>
    <row r="179" spans="1:13" ht="16.5" customHeight="1" x14ac:dyDescent="0.3">
      <c r="B179" s="1"/>
      <c r="E179" s="3"/>
      <c r="G179" s="24"/>
      <c r="H179" s="24"/>
      <c r="I179" s="24"/>
      <c r="J179" s="24"/>
      <c r="K179" s="24"/>
      <c r="L179" s="24"/>
      <c r="M179" s="24"/>
    </row>
    <row r="180" spans="1:13" ht="16.5" customHeight="1" x14ac:dyDescent="0.3">
      <c r="B180" s="1"/>
      <c r="E180" s="3"/>
      <c r="G180" s="24"/>
      <c r="H180" s="24"/>
      <c r="I180" s="24"/>
      <c r="J180" s="24"/>
      <c r="K180" s="24"/>
      <c r="L180" s="24"/>
      <c r="M180" s="24"/>
    </row>
    <row r="181" spans="1:13" ht="16.5" customHeight="1" x14ac:dyDescent="0.3">
      <c r="B181" s="1"/>
      <c r="E181" s="3"/>
      <c r="G181" s="24"/>
      <c r="H181" s="24"/>
      <c r="I181" s="24"/>
      <c r="J181" s="24"/>
      <c r="K181" s="24"/>
      <c r="L181" s="24"/>
      <c r="M181" s="24"/>
    </row>
    <row r="182" spans="1:13" ht="16.2" customHeight="1" x14ac:dyDescent="0.3">
      <c r="B182" s="1"/>
      <c r="E182" s="3"/>
      <c r="G182" s="24"/>
      <c r="H182" s="24"/>
      <c r="I182" s="24"/>
      <c r="J182" s="24"/>
      <c r="K182" s="24"/>
      <c r="L182" s="24"/>
      <c r="M182" s="24"/>
    </row>
    <row r="183" spans="1:13" ht="32.25" customHeight="1" x14ac:dyDescent="0.3">
      <c r="B183" s="1"/>
      <c r="E183" s="3"/>
      <c r="G183" s="24"/>
      <c r="H183" s="24"/>
      <c r="I183" s="24"/>
      <c r="J183" s="24"/>
      <c r="K183" s="24"/>
      <c r="L183" s="24"/>
      <c r="M183" s="24"/>
    </row>
    <row r="184" spans="1:13" ht="22.2" customHeight="1" x14ac:dyDescent="0.3">
      <c r="A184" s="6" t="str">
        <f>A123</f>
        <v>The accompanying notes form part of this interim financial information.</v>
      </c>
      <c r="B184" s="6"/>
      <c r="C184" s="6"/>
      <c r="D184" s="6"/>
      <c r="E184" s="7"/>
      <c r="F184" s="6"/>
      <c r="G184" s="25"/>
      <c r="H184" s="25"/>
      <c r="I184" s="25"/>
      <c r="J184" s="25"/>
      <c r="K184" s="25"/>
      <c r="L184" s="25"/>
      <c r="M184" s="25"/>
    </row>
  </sheetData>
  <mergeCells count="9">
    <mergeCell ref="G129:I129"/>
    <mergeCell ref="K129:M129"/>
    <mergeCell ref="G6:I6"/>
    <mergeCell ref="K6:M6"/>
    <mergeCell ref="A11:D11"/>
    <mergeCell ref="B16:D16"/>
    <mergeCell ref="A34:D34"/>
    <mergeCell ref="G68:I68"/>
    <mergeCell ref="K68:M68"/>
  </mergeCells>
  <pageMargins left="0.8" right="0.5" top="0.5" bottom="0.6" header="0.49" footer="0.4"/>
  <pageSetup paperSize="9" scale="77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62" max="16383" man="1"/>
    <brk id="1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FCM5WFU4PCVA-729705146-63581</_dlc_DocId>
    <_dlc_DocIdUrl xmlns="0320512e-c27f-41d8-a3f8-58d83c7ccb8a">
      <Url>https://pwcapac.sharepoint.com/sites/TH-SD-0AGFlU8sB1WDKUk9PVA/_layouts/15/DocIdRedir.aspx?ID=FCM5WFU4PCVA-729705146-63581</Url>
      <Description>FCM5WFU4PCVA-729705146-63581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ca0a331058757762e83f4f02fc9b37e8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d5d25cc7eaeba5366ba8b85cca471e21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23A0A-A56D-4551-9754-5693D034DBDE}">
  <ds:schemaRefs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d6427a10-e1ba-4c5f-ae67-81b2eced96f4"/>
    <ds:schemaRef ds:uri="5c212309-a26b-4f09-9ee4-333b6fe5ddb5"/>
    <ds:schemaRef ds:uri="http://purl.org/dc/elements/1.1/"/>
    <ds:schemaRef ds:uri="0320512e-c27f-41d8-a3f8-58d83c7ccb8a"/>
    <ds:schemaRef ds:uri="0976ee11-24c7-439d-a3d2-45d4fdc8fdde"/>
  </ds:schemaRefs>
</ds:datastoreItem>
</file>

<file path=customXml/itemProps2.xml><?xml version="1.0" encoding="utf-8"?>
<ds:datastoreItem xmlns:ds="http://schemas.openxmlformats.org/officeDocument/2006/customXml" ds:itemID="{B79FAF16-4AAA-4E59-9D5A-139C8F4345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65AAFE-9A00-4B11-8302-84AE8665E3A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5946B3A-79F5-42F1-B8AA-F2C54613A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B&amp;S 2-4</vt:lpstr>
      <vt:lpstr>P&amp;L 5</vt:lpstr>
      <vt:lpstr>PL6</vt:lpstr>
      <vt:lpstr>Equity-conso7</vt:lpstr>
      <vt:lpstr>Equity-Separate8</vt:lpstr>
      <vt:lpstr>CF9-11</vt:lpstr>
      <vt:lpstr>'B&amp;S 2-4'!Print_Area</vt:lpstr>
      <vt:lpstr>'CF9-11'!Print_Area</vt:lpstr>
      <vt:lpstr>'Equity-conso7'!Print_Area</vt:lpstr>
      <vt:lpstr>'Equity-Separate8'!Print_Area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Boontarika Maliwal (TH)</cp:lastModifiedBy>
  <cp:lastPrinted>2025-05-09T11:03:38Z</cp:lastPrinted>
  <dcterms:created xsi:type="dcterms:W3CDTF">2021-06-02T07:53:56Z</dcterms:created>
  <dcterms:modified xsi:type="dcterms:W3CDTF">2025-05-13T03:29:35Z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7666304e-a020-41c3-9f28-278e8ec9e8ad</vt:lpwstr>
  </property>
</Properties>
</file>