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upapity_kpmg_co_th/Documents/Desktop/FY25/SYNNEX/Q1Y25/Final FS to client/TH/"/>
    </mc:Choice>
  </mc:AlternateContent>
  <xr:revisionPtr revIDLastSave="61" documentId="13_ncr:1_{59E53B5F-BDD8-471E-A7D8-86A606FB9873}" xr6:coauthVersionLast="47" xr6:coauthVersionMax="47" xr10:uidLastSave="{49F0E3E8-F500-4AED-9F2F-66E15C51C54C}"/>
  <bookViews>
    <workbookView xWindow="28680" yWindow="-120" windowWidth="29040" windowHeight="15720" tabRatio="845" firstSheet="1" activeTab="1" xr2:uid="{35E7B038-10EF-4B0D-B9BE-26BB0B58CA03}"/>
  </bookViews>
  <sheets>
    <sheet name="Recovered_Sheet1" sheetId="1" state="veryHidden" r:id="rId1"/>
    <sheet name="BS (3-5)" sheetId="64" r:id="rId2"/>
    <sheet name="PL9 (6-7)" sheetId="55" r:id="rId3"/>
    <sheet name="SH Conso (8-9)" sheetId="65" r:id="rId4"/>
    <sheet name="SH Seperate (10-11)" sheetId="57" r:id="rId5"/>
    <sheet name="CF(12-13)" sheetId="61" r:id="rId6"/>
  </sheets>
  <definedNames>
    <definedName name="_xlnm._FilterDatabase" localSheetId="5" hidden="1">'CF(12-13)'!#REF!</definedName>
    <definedName name="_xlnm.Print_Area" localSheetId="1">'BS (3-5)'!$A$1:$J$90</definedName>
    <definedName name="_xlnm.Print_Area" localSheetId="5">'CF(12-13)'!$A$1:$L$71</definedName>
    <definedName name="_xlnm.Print_Area" localSheetId="2">'PL9 (6-7)'!$A$1:$J$66</definedName>
    <definedName name="_xlnm.Print_Area" localSheetId="3">'SH Conso (8-9)'!$A$1:$W$42</definedName>
    <definedName name="_xlnm.Print_Area" localSheetId="4">'SH Seperate (10-11)'!$A$1:$O$37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7" i="55" l="1"/>
  <c r="W27" i="55"/>
  <c r="U25" i="55"/>
  <c r="W25" i="55"/>
  <c r="U21" i="55"/>
  <c r="W21" i="55"/>
  <c r="U16" i="55"/>
  <c r="W16" i="55"/>
  <c r="V25" i="55" l="1"/>
  <c r="T25" i="55"/>
  <c r="V16" i="55" l="1"/>
  <c r="V21" i="55" l="1"/>
  <c r="V27" i="55"/>
  <c r="T16" i="55" l="1"/>
  <c r="T21" i="55" l="1"/>
  <c r="T27" i="55"/>
</calcChain>
</file>

<file path=xl/sharedStrings.xml><?xml version="1.0" encoding="utf-8"?>
<sst xmlns="http://schemas.openxmlformats.org/spreadsheetml/2006/main" count="393" uniqueCount="195">
  <si>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</si>
  <si>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</si>
  <si>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</si>
  <si>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</si>
  <si>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</si>
  <si>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</si>
  <si>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</si>
  <si>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</si>
  <si>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</si>
  <si>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</si>
  <si>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</si>
  <si>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</si>
  <si>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</si>
  <si>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</si>
  <si>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</si>
  <si>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</si>
  <si>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</si>
  <si>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</si>
  <si>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</si>
  <si>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</si>
  <si>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</si>
  <si>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</si>
  <si>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</si>
  <si>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</si>
  <si>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</si>
  <si>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</si>
  <si>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</si>
  <si>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</si>
  <si>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</si>
  <si>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</si>
  <si>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</si>
  <si>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</si>
  <si>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</si>
  <si>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</si>
  <si>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</si>
  <si>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</si>
  <si>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</si>
  <si>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</si>
  <si>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</si>
  <si>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</si>
  <si>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</si>
  <si>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</si>
  <si>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</si>
  <si>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</si>
  <si>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</si>
  <si>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</si>
  <si>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</si>
  <si>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</si>
  <si>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</si>
  <si>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</si>
  <si>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</si>
  <si>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</si>
  <si>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</si>
  <si>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>หนี้สินและส่วนของผู้ถือหุ้น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</si>
  <si>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</si>
  <si>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</si>
  <si>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</si>
  <si>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</si>
  <si>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</si>
  <si>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</si>
  <si>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</si>
  <si>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</si>
  <si>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</si>
  <si>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</si>
  <si>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</si>
  <si>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</si>
  <si>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</si>
  <si>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</si>
  <si>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</si>
  <si>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</si>
  <si>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</si>
  <si>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</si>
  <si>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</si>
  <si>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</si>
  <si>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</si>
  <si>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</si>
  <si>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</si>
  <si>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</si>
  <si>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กำไรขาดทุนเบ็ดเสร็จสำหรับงวด</t>
  </si>
  <si>
    <t>31 ธันวาคม</t>
  </si>
  <si>
    <t>เงินจ่ายล่วงหน้าค่าสินค้า</t>
  </si>
  <si>
    <t>(ไม่ได้ตรวจสอบ)</t>
  </si>
  <si>
    <t>สินทรัพย์ไม่มีตัวตน</t>
  </si>
  <si>
    <t>ต้นทุนในการจัดจำหน่าย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</si>
  <si>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</si>
  <si>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</si>
  <si>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</si>
  <si>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</si>
  <si>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</si>
  <si>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</si>
  <si>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</si>
  <si>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สินทรัพย์สิทธิการใช้</t>
  </si>
  <si>
    <t xml:space="preserve">   ชำระภายในหนึ่งปี</t>
  </si>
  <si>
    <t>หนี้สินตามสัญญาเช่า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</si>
  <si>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</si>
  <si>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</si>
  <si>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เงินสดจ่ายชำระหนี้สินตามสัญญาเช่า</t>
  </si>
  <si>
    <t>จ่ายดอกเบี้ย</t>
  </si>
  <si>
    <t xml:space="preserve">กำไร </t>
  </si>
  <si>
    <t>กำไรขาดทุนเบ็ดเสร็จอื่น</t>
  </si>
  <si>
    <t>รวม</t>
  </si>
  <si>
    <t>ส่วนของ</t>
  </si>
  <si>
    <t>หุ้นสามัญ</t>
  </si>
  <si>
    <t>มูลค่า</t>
  </si>
  <si>
    <t>ซื้อคืน</t>
  </si>
  <si>
    <t>หุ้นทุน</t>
  </si>
  <si>
    <t>เบ็ดเสร็จอื่นของ</t>
  </si>
  <si>
    <t>วิธีส่วนได้เสีย</t>
  </si>
  <si>
    <t>อื่นของ</t>
  </si>
  <si>
    <t>ประกอบ</t>
  </si>
  <si>
    <t>รวมองค์</t>
  </si>
  <si>
    <t>2, 3</t>
  </si>
  <si>
    <t>เงินลงทุนในบริษัทร่วม</t>
  </si>
  <si>
    <t>สำรอง</t>
  </si>
  <si>
    <t>การเปลี่ยนแปลง</t>
  </si>
  <si>
    <t>ในมูลค่ายุติธรรม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</si>
  <si>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</si>
  <si>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</si>
  <si>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</si>
  <si>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</si>
  <si>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</si>
  <si>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 - สุทธิจากภาษี</t>
  </si>
  <si>
    <t>รับดอกเบี้ย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</si>
  <si>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</si>
  <si>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</si>
  <si>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</si>
  <si>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</si>
  <si>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</si>
  <si>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>ส่วนแบ่ง</t>
  </si>
  <si>
    <t>กำไรขาดทุน</t>
  </si>
  <si>
    <t>รวมส่วนของบริษัทใหญ่</t>
  </si>
  <si>
    <t>ส่วนได้เสียที่ไม่มีอำนาจควบคุม</t>
  </si>
  <si>
    <t>จ่ายประมาณการหนี้สินไม่หมุนเวียนสำหรับผลประโยชน์พนักงาน</t>
  </si>
  <si>
    <t>เงินสดจ่ายเพื่อชำระเงินกู้ยืมระยะยาวจากสถาบันการเงิน</t>
  </si>
  <si>
    <t>เงินสดจ่ายเพื่อซื้อตราสารทุนของกิจการอื่น</t>
  </si>
  <si>
    <t>เงินสดรับจากการขายตราสารหนี้</t>
  </si>
  <si>
    <t>เงินสดจ่ายเพื่อซื้อสินทรัพย์ไม่มีตัวตน</t>
  </si>
  <si>
    <t>การแบ่งปันกำไร (ขาดทุน)</t>
  </si>
  <si>
    <t>การแบ่งปันกำไร (ขาดทุน) เบ็ดเสร็จรวม</t>
  </si>
  <si>
    <t>เงินเบิกเกินบัญชีและเงินกู้ยืมระยะสั้นจากสถาบันการเงิน</t>
  </si>
  <si>
    <t>ประมาณการหนี้สินสำหรับผลประโยชน์พนักงาน</t>
  </si>
  <si>
    <t xml:space="preserve">       (หุ้นสามัญจำนวน 855,361,206 หุ้น มูลค่า 1 บาทต่อหุ้น)</t>
  </si>
  <si>
    <t xml:space="preserve">       (หุ้นสามัญจำนวน 847,361,206 หุ้น มูลค่า 1 บาทต่อหุ้น)</t>
  </si>
  <si>
    <t>ส่วนเกินมูลค่าหุ้น</t>
  </si>
  <si>
    <t>องค์ประกอบอื่นของส่วนของผู้ถือหุ้น</t>
  </si>
  <si>
    <t>ส่วนแบ่งกำไรของบริษัทร่วมที่ใช้วิธีส่วนได้เสีย (สุทธิจากภาษี)</t>
  </si>
  <si>
    <t>ส่วนแบ่งกำไรของบริษัทร่วมที่ใช้วิธีส่วนได้เสีย</t>
  </si>
  <si>
    <t>เงินกู้ยืมระยะสั้นจากกิจการที่เกี่ยวข้องกัน</t>
  </si>
  <si>
    <t>บริษัทร่วมที่ใช้</t>
  </si>
  <si>
    <t>ทุน</t>
  </si>
  <si>
    <t>เงินสดและรายการเทียบเท่าเงินสด ณ 1 มกราคม</t>
  </si>
  <si>
    <t>ขาดทุนจากการปรับมูลค่าสินค้า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</si>
  <si>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</si>
  <si>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</si>
  <si>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เงินให้กู้ยืมระยะสั้น</t>
  </si>
  <si>
    <t>เงินให้กู้ยืมระยะยาว</t>
  </si>
  <si>
    <t xml:space="preserve">งบฐานะการเงิน 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</si>
  <si>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</si>
  <si>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</si>
  <si>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สินทรัพย์ไม่หมุนเวียนอื่น</t>
  </si>
  <si>
    <t>กำไร (ขาดทุน) จากเงินลงทุนในตราสารทุนที่กำหนดให้</t>
  </si>
  <si>
    <t>หนี้สินหมุนเวียนอื่น</t>
  </si>
  <si>
    <t>ส่วนแบ่งกำไรขาดทุนเบ็ดเสร็จอื่นของบริษัทร่วมตามวิธีส่วนได้เสีย</t>
  </si>
  <si>
    <t>ผลขาดทุนด้านเครดิตที่คาดว่าจะเกิดขึ้น</t>
  </si>
  <si>
    <t>ส่วนของหนี้สินตามสัญญาเช่าที่ถึงกำหนดชำระภายในหนึ่งปี</t>
  </si>
  <si>
    <t>รวมกำไรขาดทุนเบ็ดเสร็จสำหรับงวด</t>
  </si>
  <si>
    <t>เงินปันผลจ่ายให้ผู้ถือหุ้นของบริษัท</t>
  </si>
  <si>
    <t>กำไรหรือขาดทุน</t>
  </si>
  <si>
    <t>กำไร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</si>
  <si>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</si>
  <si>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กระแสเงินสดสุทธิใช้ไปในกิจกรรมจัดหาเงิน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</si>
  <si>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</si>
  <si>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</si>
  <si>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เงินสดรับจากเงินให้กู้ยืม</t>
  </si>
  <si>
    <t>เงินสดจ่ายเพื่อเงินให้กู้ยืม</t>
  </si>
  <si>
    <t>31 มีนาคม</t>
  </si>
  <si>
    <t>ค่าใช้จ่ายค้างจ่าย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</si>
  <si>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</si>
  <si>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</si>
  <si>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</si>
  <si>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2567</t>
  </si>
  <si>
    <t>ยอดคงเหลือ ณ วันที่ 31 มีนาคม 2568</t>
  </si>
  <si>
    <t>เงินสดและรายการเทียบเท่าเงินสด ณ 31 มีนาคม</t>
  </si>
  <si>
    <t>ลูกหนี้หมุนเวียนอื่น</t>
  </si>
  <si>
    <t>สินทรัพย์ทางการเงินไม่หมุนเวียนอื่น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</si>
  <si>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</si>
  <si>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</si>
  <si>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>สำหรับงวดสามเดือนสิ้นสุดวันที่ 31 มีนาคม 2567</t>
  </si>
  <si>
    <t>(กำไร) ขาดทุนจากการจำหน่ายและตัดจำหน่ายอาคารและอุปกรณ์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</si>
  <si>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</si>
  <si>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</si>
  <si>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เงินสดจ่ายสุทธิจากเงินกู้ยืมระยะสั้นจากสถาบันการเงิน</t>
  </si>
  <si>
    <t>เงินสดจ่ายสุทธิจากเงินกู้ยืมระยะสั้นจากกิจการที่เกี่ยวข้องกัน</t>
  </si>
  <si>
    <t>กำไร (ขาดทุน) จากอัตราแลกเปลี่ยน</t>
  </si>
  <si>
    <t>กำไรจากการวัดมูลค่ายุติธรรมของสินทรัพย์และหนี้สินทางการเงินอื่น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</si>
</sst>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</numFmts>
  <fonts count="3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sz val="11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/>
    <xf numFmtId="168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4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</cellStyleXfs>
  <cellXfs count="223">
    <xf numFmtId="0" fontId="0" fillId="0" borderId="0" xfId="0"/>
    <xf numFmtId="171" fontId="9" fillId="0" borderId="0" xfId="1" applyNumberFormat="1" applyFont="1" applyFill="1" applyBorder="1" applyAlignment="1">
      <alignment horizontal="center"/>
    </xf>
    <xf numFmtId="171" fontId="11" fillId="0" borderId="3" xfId="1" applyNumberFormat="1" applyFont="1" applyFill="1" applyBorder="1"/>
    <xf numFmtId="171" fontId="11" fillId="0" borderId="0" xfId="1" applyNumberFormat="1" applyFont="1" applyFill="1" applyBorder="1"/>
    <xf numFmtId="171" fontId="11" fillId="0" borderId="0" xfId="1" applyNumberFormat="1" applyFont="1" applyFill="1"/>
    <xf numFmtId="171" fontId="9" fillId="0" borderId="0" xfId="1" applyNumberFormat="1" applyFont="1" applyFill="1" applyBorder="1"/>
    <xf numFmtId="171" fontId="9" fillId="0" borderId="0" xfId="1" applyNumberFormat="1" applyFont="1" applyFill="1"/>
    <xf numFmtId="171" fontId="11" fillId="0" borderId="5" xfId="1" applyNumberFormat="1" applyFont="1" applyFill="1" applyBorder="1"/>
    <xf numFmtId="171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Alignment="1">
      <alignment horizontal="right"/>
    </xf>
    <xf numFmtId="171" fontId="27" fillId="0" borderId="0" xfId="1" applyNumberFormat="1" applyFont="1" applyFill="1"/>
    <xf numFmtId="171" fontId="9" fillId="0" borderId="0" xfId="4" applyNumberFormat="1" applyFont="1" applyFill="1" applyBorder="1"/>
    <xf numFmtId="43" fontId="9" fillId="0" borderId="0" xfId="1" applyFont="1" applyFill="1" applyBorder="1" applyAlignment="1">
      <alignment horizontal="right"/>
    </xf>
    <xf numFmtId="171" fontId="9" fillId="0" borderId="5" xfId="1" applyNumberFormat="1" applyFont="1" applyFill="1" applyBorder="1"/>
    <xf numFmtId="43" fontId="11" fillId="0" borderId="0" xfId="1" applyFont="1" applyFill="1" applyBorder="1"/>
    <xf numFmtId="171" fontId="9" fillId="0" borderId="0" xfId="1" applyNumberFormat="1" applyFont="1" applyFill="1" applyAlignment="1"/>
    <xf numFmtId="171" fontId="9" fillId="0" borderId="0" xfId="4" applyNumberFormat="1" applyFont="1" applyFill="1" applyAlignment="1"/>
    <xf numFmtId="171" fontId="9" fillId="0" borderId="0" xfId="4" applyNumberFormat="1" applyFont="1" applyFill="1" applyBorder="1" applyAlignment="1"/>
    <xf numFmtId="171" fontId="9" fillId="0" borderId="0" xfId="4" applyNumberFormat="1" applyFont="1" applyFill="1" applyAlignment="1">
      <alignment horizontal="right"/>
    </xf>
    <xf numFmtId="43" fontId="9" fillId="0" borderId="0" xfId="1" applyFont="1" applyFill="1" applyAlignment="1"/>
    <xf numFmtId="172" fontId="9" fillId="0" borderId="0" xfId="4" applyNumberFormat="1" applyFont="1" applyFill="1" applyBorder="1"/>
    <xf numFmtId="171" fontId="11" fillId="0" borderId="3" xfId="4" applyNumberFormat="1" applyFont="1" applyFill="1" applyBorder="1" applyAlignment="1"/>
    <xf numFmtId="171" fontId="11" fillId="0" borderId="0" xfId="4" applyNumberFormat="1" applyFont="1" applyFill="1" applyAlignment="1"/>
    <xf numFmtId="171" fontId="9" fillId="0" borderId="0" xfId="4" applyNumberFormat="1" applyFont="1" applyFill="1" applyBorder="1" applyAlignment="1">
      <alignment horizontal="right"/>
    </xf>
    <xf numFmtId="170" fontId="11" fillId="0" borderId="0" xfId="4" applyNumberFormat="1" applyFont="1" applyFill="1" applyAlignment="1"/>
    <xf numFmtId="170" fontId="9" fillId="0" borderId="5" xfId="4" applyNumberFormat="1" applyFont="1" applyFill="1" applyBorder="1" applyAlignment="1">
      <alignment horizontal="right"/>
    </xf>
    <xf numFmtId="171" fontId="11" fillId="0" borderId="4" xfId="4" applyNumberFormat="1" applyFont="1" applyFill="1" applyBorder="1" applyAlignment="1"/>
    <xf numFmtId="43" fontId="9" fillId="0" borderId="0" xfId="1" applyFont="1" applyFill="1"/>
    <xf numFmtId="43" fontId="27" fillId="0" borderId="0" xfId="1" applyFont="1" applyFill="1" applyBorder="1"/>
    <xf numFmtId="171" fontId="27" fillId="0" borderId="0" xfId="1" applyNumberFormat="1" applyFont="1" applyFill="1" applyBorder="1"/>
    <xf numFmtId="171" fontId="11" fillId="0" borderId="3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center"/>
    </xf>
    <xf numFmtId="172" fontId="9" fillId="0" borderId="0" xfId="4" applyNumberFormat="1" applyFont="1" applyFill="1" applyBorder="1" applyAlignment="1">
      <alignment horizontal="right"/>
    </xf>
    <xf numFmtId="172" fontId="11" fillId="0" borderId="0" xfId="4" applyNumberFormat="1" applyFont="1" applyFill="1" applyBorder="1" applyAlignment="1">
      <alignment horizontal="right"/>
    </xf>
    <xf numFmtId="172" fontId="11" fillId="0" borderId="3" xfId="4" applyNumberFormat="1" applyFont="1" applyFill="1" applyBorder="1" applyAlignment="1">
      <alignment horizontal="right"/>
    </xf>
    <xf numFmtId="172" fontId="11" fillId="0" borderId="4" xfId="4" applyNumberFormat="1" applyFont="1" applyFill="1" applyBorder="1" applyAlignment="1">
      <alignment horizontal="right"/>
    </xf>
    <xf numFmtId="171" fontId="9" fillId="0" borderId="5" xfId="4" applyNumberFormat="1" applyFont="1" applyFill="1" applyBorder="1" applyAlignment="1">
      <alignment horizontal="right"/>
    </xf>
    <xf numFmtId="43" fontId="9" fillId="0" borderId="5" xfId="1" applyFont="1" applyFill="1" applyBorder="1" applyAlignment="1">
      <alignment horizontal="right"/>
    </xf>
    <xf numFmtId="173" fontId="11" fillId="0" borderId="4" xfId="4" applyNumberFormat="1" applyFont="1" applyFill="1" applyBorder="1" applyAlignment="1">
      <alignment horizontal="right"/>
    </xf>
    <xf numFmtId="173" fontId="11" fillId="0" borderId="0" xfId="4" applyNumberFormat="1" applyFont="1" applyFill="1" applyBorder="1" applyAlignment="1">
      <alignment horizontal="right"/>
    </xf>
    <xf numFmtId="173" fontId="11" fillId="0" borderId="3" xfId="4" applyNumberFormat="1" applyFont="1" applyFill="1" applyBorder="1" applyAlignment="1">
      <alignment horizontal="right"/>
    </xf>
    <xf numFmtId="173" fontId="9" fillId="0" borderId="0" xfId="4" applyNumberFormat="1" applyFont="1" applyFill="1" applyBorder="1" applyAlignment="1">
      <alignment horizontal="right"/>
    </xf>
    <xf numFmtId="173" fontId="9" fillId="0" borderId="0" xfId="4" applyNumberFormat="1" applyFont="1" applyFill="1" applyAlignment="1">
      <alignment horizontal="right"/>
    </xf>
    <xf numFmtId="43" fontId="9" fillId="0" borderId="0" xfId="1" applyFont="1" applyFill="1" applyBorder="1"/>
    <xf numFmtId="43" fontId="9" fillId="0" borderId="5" xfId="1" applyFont="1" applyFill="1" applyBorder="1"/>
    <xf numFmtId="171" fontId="0" fillId="0" borderId="0" xfId="1" applyNumberFormat="1" applyFont="1" applyFill="1" applyAlignment="1"/>
    <xf numFmtId="171" fontId="0" fillId="0" borderId="0" xfId="4" applyNumberFormat="1" applyFont="1" applyFill="1" applyAlignment="1"/>
    <xf numFmtId="170" fontId="11" fillId="0" borderId="7" xfId="4" applyNumberFormat="1" applyFont="1" applyFill="1" applyBorder="1" applyAlignment="1"/>
    <xf numFmtId="170" fontId="9" fillId="0" borderId="0" xfId="4" applyNumberFormat="1" applyFont="1" applyFill="1" applyAlignment="1"/>
    <xf numFmtId="171" fontId="11" fillId="0" borderId="3" xfId="1" applyNumberFormat="1" applyFont="1" applyFill="1" applyBorder="1" applyAlignment="1">
      <alignment horizontal="center"/>
    </xf>
    <xf numFmtId="171" fontId="27" fillId="0" borderId="0" xfId="1" applyNumberFormat="1" applyFont="1" applyFill="1" applyBorder="1" applyAlignment="1">
      <alignment horizontal="center"/>
    </xf>
    <xf numFmtId="171" fontId="11" fillId="0" borderId="4" xfId="1" applyNumberFormat="1" applyFont="1" applyFill="1" applyBorder="1"/>
    <xf numFmtId="173" fontId="11" fillId="0" borderId="0" xfId="4" applyNumberFormat="1" applyFont="1" applyFill="1" applyBorder="1" applyAlignment="1">
      <alignment horizontal="center"/>
    </xf>
    <xf numFmtId="170" fontId="0" fillId="0" borderId="5" xfId="4" applyNumberFormat="1" applyFont="1" applyFill="1" applyBorder="1" applyAlignment="1">
      <alignment horizontal="right"/>
    </xf>
    <xf numFmtId="43" fontId="27" fillId="0" borderId="0" xfId="1" applyFont="1" applyFill="1" applyBorder="1" applyAlignment="1">
      <alignment vertical="top"/>
    </xf>
    <xf numFmtId="43" fontId="27" fillId="0" borderId="0" xfId="1" applyFont="1" applyFill="1" applyBorder="1" applyAlignment="1">
      <alignment horizontal="center" vertical="top"/>
    </xf>
    <xf numFmtId="171" fontId="27" fillId="0" borderId="0" xfId="1" applyNumberFormat="1" applyFont="1" applyFill="1" applyBorder="1" applyAlignment="1">
      <alignment vertical="top"/>
    </xf>
    <xf numFmtId="171" fontId="11" fillId="0" borderId="0" xfId="1" applyNumberFormat="1" applyFont="1" applyFill="1" applyBorder="1" applyAlignment="1">
      <alignment vertical="top"/>
    </xf>
    <xf numFmtId="171" fontId="11" fillId="0" borderId="0" xfId="1" applyNumberFormat="1" applyFont="1" applyFill="1" applyAlignment="1">
      <alignment vertical="top"/>
    </xf>
    <xf numFmtId="172" fontId="9" fillId="0" borderId="7" xfId="4" applyNumberFormat="1" applyFont="1" applyFill="1" applyBorder="1"/>
    <xf numFmtId="171" fontId="11" fillId="0" borderId="6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71" fontId="27" fillId="0" borderId="0" xfId="1" applyNumberFormat="1" applyFont="1" applyFill="1" applyBorder="1" applyAlignment="1">
      <alignment vertical="center"/>
    </xf>
    <xf numFmtId="171" fontId="11" fillId="0" borderId="6" xfId="1" applyNumberFormat="1" applyFont="1" applyFill="1" applyBorder="1" applyAlignment="1">
      <alignment horizontal="center" vertical="center"/>
    </xf>
    <xf numFmtId="171" fontId="9" fillId="0" borderId="4" xfId="1" applyNumberFormat="1" applyFont="1" applyFill="1" applyBorder="1"/>
    <xf numFmtId="171" fontId="11" fillId="0" borderId="0" xfId="1" applyNumberFormat="1" applyFont="1" applyFill="1" applyBorder="1" applyAlignment="1">
      <alignment horizontal="center" vertical="center"/>
    </xf>
    <xf numFmtId="41" fontId="11" fillId="0" borderId="7" xfId="4" applyNumberFormat="1" applyFont="1" applyFill="1" applyBorder="1" applyAlignment="1"/>
    <xf numFmtId="171" fontId="9" fillId="0" borderId="7" xfId="4" applyNumberFormat="1" applyFont="1" applyFill="1" applyBorder="1" applyAlignment="1"/>
    <xf numFmtId="43" fontId="27" fillId="0" borderId="0" xfId="1" applyFont="1" applyFill="1"/>
    <xf numFmtId="171" fontId="0" fillId="0" borderId="0" xfId="1" applyNumberFormat="1" applyFont="1" applyFill="1" applyAlignment="1">
      <alignment horizontal="right"/>
    </xf>
    <xf numFmtId="171" fontId="9" fillId="0" borderId="0" xfId="1" applyNumberFormat="1" applyFont="1" applyFill="1" applyBorder="1" applyAlignment="1">
      <alignment vertical="top"/>
    </xf>
    <xf numFmtId="171" fontId="9" fillId="0" borderId="0" xfId="1" applyNumberFormat="1" applyFont="1" applyFill="1" applyBorder="1" applyAlignment="1">
      <alignment vertical="center"/>
    </xf>
    <xf numFmtId="171" fontId="9" fillId="0" borderId="0" xfId="1" applyNumberFormat="1" applyFont="1" applyFill="1" applyBorder="1" applyAlignment="1">
      <alignment horizontal="center" vertical="center"/>
    </xf>
    <xf numFmtId="10" fontId="9" fillId="0" borderId="0" xfId="18" applyNumberFormat="1" applyFont="1" applyFill="1"/>
    <xf numFmtId="9" fontId="27" fillId="0" borderId="0" xfId="18" applyFont="1" applyFill="1" applyBorder="1"/>
    <xf numFmtId="43" fontId="27" fillId="0" borderId="0" xfId="1" applyFont="1" applyFill="1" applyBorder="1" applyAlignment="1">
      <alignment horizontal="center"/>
    </xf>
    <xf numFmtId="171" fontId="9" fillId="0" borderId="5" xfId="1" applyNumberFormat="1" applyFont="1" applyFill="1" applyBorder="1" applyAlignment="1">
      <alignment horizontal="right"/>
    </xf>
    <xf numFmtId="17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0" fontId="12" fillId="0" borderId="0" xfId="0" applyFont="1" applyAlignment="1">
      <alignment horizontal="left"/>
    </xf>
    <xf numFmtId="0" fontId="29" fillId="0" borderId="0" xfId="0" applyFont="1"/>
    <xf numFmtId="0" fontId="13" fillId="0" borderId="0" xfId="0" applyFont="1" applyAlignment="1">
      <alignment horizontal="center"/>
    </xf>
    <xf numFmtId="0" fontId="11" fillId="0" borderId="0" xfId="0" applyFont="1"/>
    <xf numFmtId="0" fontId="1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2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43" fontId="10" fillId="0" borderId="0" xfId="0" applyNumberFormat="1" applyFont="1" applyAlignment="1">
      <alignment horizontal="center"/>
    </xf>
    <xf numFmtId="0" fontId="27" fillId="0" borderId="0" xfId="0" applyFont="1"/>
    <xf numFmtId="171" fontId="27" fillId="0" borderId="0" xfId="0" applyNumberFormat="1" applyFont="1"/>
    <xf numFmtId="0" fontId="15" fillId="0" borderId="0" xfId="0" applyFont="1" applyAlignment="1">
      <alignment horizontal="center"/>
    </xf>
    <xf numFmtId="0" fontId="9" fillId="0" borderId="0" xfId="0" applyFont="1"/>
    <xf numFmtId="0" fontId="25" fillId="0" borderId="0" xfId="0" applyFont="1"/>
    <xf numFmtId="40" fontId="29" fillId="0" borderId="0" xfId="0" applyNumberFormat="1" applyFont="1"/>
    <xf numFmtId="37" fontId="29" fillId="0" borderId="0" xfId="0" applyNumberFormat="1" applyFont="1"/>
    <xf numFmtId="0" fontId="11" fillId="0" borderId="0" xfId="12" applyFont="1"/>
    <xf numFmtId="0" fontId="9" fillId="0" borderId="0" xfId="12" applyFont="1"/>
    <xf numFmtId="0" fontId="12" fillId="0" borderId="0" xfId="12" applyFont="1" applyAlignment="1">
      <alignment horizontal="left"/>
    </xf>
    <xf numFmtId="40" fontId="9" fillId="0" borderId="0" xfId="12" applyNumberFormat="1" applyFont="1"/>
    <xf numFmtId="0" fontId="11" fillId="0" borderId="0" xfId="12" applyFont="1" applyAlignment="1">
      <alignment horizontal="left"/>
    </xf>
    <xf numFmtId="0" fontId="15" fillId="0" borderId="0" xfId="12" applyFont="1"/>
    <xf numFmtId="43" fontId="9" fillId="0" borderId="0" xfId="12" applyNumberFormat="1" applyFont="1"/>
    <xf numFmtId="37" fontId="9" fillId="0" borderId="0" xfId="12" applyNumberFormat="1" applyFont="1"/>
    <xf numFmtId="0" fontId="14" fillId="0" borderId="0" xfId="12" applyFont="1"/>
    <xf numFmtId="39" fontId="9" fillId="0" borderId="0" xfId="12" applyNumberFormat="1" applyFont="1"/>
    <xf numFmtId="0" fontId="22" fillId="0" borderId="0" xfId="12" quotePrefix="1" applyFont="1"/>
    <xf numFmtId="0" fontId="23" fillId="0" borderId="0" xfId="12" applyFont="1"/>
    <xf numFmtId="0" fontId="28" fillId="0" borderId="0" xfId="12" applyFont="1"/>
    <xf numFmtId="0" fontId="17" fillId="0" borderId="0" xfId="12" applyFont="1"/>
    <xf numFmtId="0" fontId="9" fillId="0" borderId="0" xfId="12" applyFont="1" applyAlignment="1">
      <alignment horizontal="left"/>
    </xf>
    <xf numFmtId="0" fontId="9" fillId="0" borderId="0" xfId="12" applyFont="1" applyAlignment="1">
      <alignment horizontal="center"/>
    </xf>
    <xf numFmtId="0" fontId="11" fillId="0" borderId="0" xfId="12" applyFont="1" applyAlignment="1">
      <alignment horizontal="center"/>
    </xf>
    <xf numFmtId="0" fontId="9" fillId="0" borderId="5" xfId="12" applyFont="1" applyBorder="1" applyAlignment="1">
      <alignment horizontal="center"/>
    </xf>
    <xf numFmtId="0" fontId="0" fillId="0" borderId="0" xfId="12" applyFont="1" applyAlignment="1">
      <alignment horizontal="center"/>
    </xf>
    <xf numFmtId="0" fontId="14" fillId="0" borderId="0" xfId="12" applyFont="1" applyAlignment="1">
      <alignment horizontal="center"/>
    </xf>
    <xf numFmtId="0" fontId="27" fillId="0" borderId="0" xfId="12" applyFont="1" applyAlignment="1">
      <alignment horizontal="center"/>
    </xf>
    <xf numFmtId="0" fontId="14" fillId="0" borderId="0" xfId="12" applyFont="1" applyAlignment="1">
      <alignment horizontal="left"/>
    </xf>
    <xf numFmtId="173" fontId="11" fillId="0" borderId="0" xfId="12" applyNumberFormat="1" applyFont="1" applyAlignment="1">
      <alignment horizontal="right"/>
    </xf>
    <xf numFmtId="37" fontId="11" fillId="0" borderId="0" xfId="12" applyNumberFormat="1" applyFont="1" applyAlignment="1">
      <alignment horizontal="right"/>
    </xf>
    <xf numFmtId="0" fontId="0" fillId="0" borderId="0" xfId="12" applyFont="1" applyAlignment="1">
      <alignment horizontal="left" indent="1"/>
    </xf>
    <xf numFmtId="0" fontId="0" fillId="0" borderId="0" xfId="12" applyFont="1" applyAlignment="1">
      <alignment horizontal="left"/>
    </xf>
    <xf numFmtId="172" fontId="28" fillId="0" borderId="0" xfId="12" applyNumberFormat="1" applyFont="1"/>
    <xf numFmtId="173" fontId="28" fillId="0" borderId="0" xfId="12" applyNumberFormat="1" applyFont="1"/>
    <xf numFmtId="0" fontId="16" fillId="0" borderId="0" xfId="12" quotePrefix="1" applyFont="1"/>
    <xf numFmtId="0" fontId="20" fillId="0" borderId="0" xfId="12" applyFont="1"/>
    <xf numFmtId="0" fontId="29" fillId="0" borderId="0" xfId="12" applyFont="1"/>
    <xf numFmtId="0" fontId="21" fillId="0" borderId="0" xfId="12" applyFont="1"/>
    <xf numFmtId="173" fontId="11" fillId="0" borderId="0" xfId="12" applyNumberFormat="1" applyFont="1" applyAlignment="1">
      <alignment horizontal="center"/>
    </xf>
    <xf numFmtId="173" fontId="9" fillId="0" borderId="0" xfId="12" applyNumberFormat="1" applyFont="1" applyAlignment="1">
      <alignment horizontal="right"/>
    </xf>
    <xf numFmtId="0" fontId="27" fillId="0" borderId="0" xfId="12" applyFont="1"/>
    <xf numFmtId="173" fontId="9" fillId="0" borderId="0" xfId="12" applyNumberFormat="1" applyFont="1" applyAlignment="1">
      <alignment horizontal="center"/>
    </xf>
    <xf numFmtId="0" fontId="24" fillId="0" borderId="0" xfId="12"/>
    <xf numFmtId="173" fontId="29" fillId="0" borderId="0" xfId="12" applyNumberFormat="1" applyFont="1"/>
    <xf numFmtId="173" fontId="27" fillId="0" borderId="0" xfId="12" applyNumberFormat="1" applyFont="1"/>
    <xf numFmtId="0" fontId="11" fillId="0" borderId="0" xfId="0" applyFont="1" applyAlignment="1">
      <alignment horizontal="left"/>
    </xf>
    <xf numFmtId="0" fontId="15" fillId="0" borderId="0" xfId="12" applyFont="1" applyAlignment="1">
      <alignment horizontal="center"/>
    </xf>
    <xf numFmtId="0" fontId="9" fillId="0" borderId="0" xfId="12" applyFont="1" applyAlignment="1">
      <alignment vertical="top"/>
    </xf>
    <xf numFmtId="0" fontId="15" fillId="0" borderId="0" xfId="12" applyFont="1" applyAlignment="1">
      <alignment horizontal="center" vertical="top"/>
    </xf>
    <xf numFmtId="0" fontId="11" fillId="0" borderId="0" xfId="12" applyFont="1" applyAlignment="1">
      <alignment vertical="top"/>
    </xf>
    <xf numFmtId="0" fontId="27" fillId="0" borderId="0" xfId="12" applyFont="1" applyAlignment="1">
      <alignment vertical="top"/>
    </xf>
    <xf numFmtId="0" fontId="11" fillId="0" borderId="0" xfId="12" applyFont="1" applyAlignment="1">
      <alignment horizontal="left" vertical="top"/>
    </xf>
    <xf numFmtId="0" fontId="14" fillId="0" borderId="0" xfId="12" applyFont="1" applyAlignment="1">
      <alignment horizontal="center" vertical="top"/>
    </xf>
    <xf numFmtId="171" fontId="9" fillId="0" borderId="5" xfId="12" applyNumberFormat="1" applyFont="1" applyBorder="1"/>
    <xf numFmtId="171" fontId="14" fillId="0" borderId="0" xfId="12" applyNumberFormat="1" applyFont="1" applyAlignment="1">
      <alignment horizontal="center"/>
    </xf>
    <xf numFmtId="43" fontId="27" fillId="0" borderId="0" xfId="12" applyNumberFormat="1" applyFont="1"/>
    <xf numFmtId="0" fontId="11" fillId="0" borderId="0" xfId="12" applyFont="1" applyAlignment="1">
      <alignment horizontal="left" vertical="center"/>
    </xf>
    <xf numFmtId="171" fontId="15" fillId="0" borderId="0" xfId="12" applyNumberFormat="1" applyFont="1" applyAlignment="1">
      <alignment horizontal="center" vertical="center"/>
    </xf>
    <xf numFmtId="0" fontId="11" fillId="0" borderId="0" xfId="12" applyFont="1" applyAlignment="1">
      <alignment vertical="center"/>
    </xf>
    <xf numFmtId="37" fontId="9" fillId="0" borderId="0" xfId="12" applyNumberFormat="1" applyFont="1" applyAlignment="1">
      <alignment horizontal="right"/>
    </xf>
    <xf numFmtId="0" fontId="15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4" fillId="0" borderId="0" xfId="12" applyFont="1" applyAlignment="1">
      <alignment horizontal="center" vertical="center"/>
    </xf>
    <xf numFmtId="0" fontId="27" fillId="0" borderId="0" xfId="12" applyFont="1" applyAlignment="1">
      <alignment vertical="center"/>
    </xf>
    <xf numFmtId="43" fontId="9" fillId="0" borderId="0" xfId="0" applyNumberFormat="1" applyFont="1"/>
    <xf numFmtId="43" fontId="0" fillId="0" borderId="0" xfId="0" applyNumberFormat="1"/>
    <xf numFmtId="0" fontId="9" fillId="0" borderId="0" xfId="0" applyFont="1" applyAlignment="1">
      <alignment horizontal="left"/>
    </xf>
    <xf numFmtId="171" fontId="27" fillId="0" borderId="0" xfId="12" applyNumberFormat="1" applyFont="1"/>
    <xf numFmtId="0" fontId="15" fillId="0" borderId="0" xfId="0" applyFont="1" applyAlignment="1">
      <alignment horizontal="center" vertical="center"/>
    </xf>
    <xf numFmtId="171" fontId="27" fillId="0" borderId="0" xfId="12" applyNumberFormat="1" applyFont="1" applyAlignment="1">
      <alignment vertical="center"/>
    </xf>
    <xf numFmtId="37" fontId="0" fillId="0" borderId="0" xfId="0" applyNumberFormat="1"/>
    <xf numFmtId="37" fontId="9" fillId="0" borderId="0" xfId="0" applyNumberFormat="1" applyFont="1"/>
    <xf numFmtId="39" fontId="9" fillId="0" borderId="0" xfId="0" applyNumberFormat="1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top"/>
    </xf>
    <xf numFmtId="164" fontId="11" fillId="0" borderId="4" xfId="0" applyNumberFormat="1" applyFont="1" applyBorder="1" applyAlignment="1">
      <alignment vertical="top"/>
    </xf>
    <xf numFmtId="164" fontId="11" fillId="0" borderId="0" xfId="0" applyNumberFormat="1" applyFont="1" applyAlignment="1">
      <alignment vertical="top"/>
    </xf>
    <xf numFmtId="43" fontId="11" fillId="0" borderId="4" xfId="0" applyNumberFormat="1" applyFont="1" applyBorder="1" applyAlignment="1">
      <alignment vertical="top"/>
    </xf>
    <xf numFmtId="164" fontId="0" fillId="0" borderId="0" xfId="0" applyNumberFormat="1" applyAlignment="1">
      <alignment vertical="top"/>
    </xf>
    <xf numFmtId="164" fontId="11" fillId="0" borderId="0" xfId="0" applyNumberFormat="1" applyFont="1"/>
    <xf numFmtId="164" fontId="0" fillId="0" borderId="0" xfId="0" applyNumberFormat="1"/>
    <xf numFmtId="43" fontId="14" fillId="0" borderId="0" xfId="12" applyNumberFormat="1" applyFont="1" applyAlignment="1">
      <alignment horizontal="center"/>
    </xf>
    <xf numFmtId="43" fontId="28" fillId="0" borderId="0" xfId="12" applyNumberFormat="1" applyFont="1"/>
    <xf numFmtId="171" fontId="0" fillId="0" borderId="0" xfId="1" applyNumberFormat="1" applyFont="1" applyFill="1" applyBorder="1"/>
    <xf numFmtId="0" fontId="27" fillId="0" borderId="0" xfId="0" quotePrefix="1" applyFont="1" applyAlignment="1">
      <alignment horizontal="left"/>
    </xf>
    <xf numFmtId="0" fontId="0" fillId="0" borderId="0" xfId="0" quotePrefix="1" applyAlignment="1">
      <alignment horizontal="left"/>
    </xf>
    <xf numFmtId="0" fontId="27" fillId="0" borderId="0" xfId="0" applyFont="1" applyAlignment="1">
      <alignment horizontal="left"/>
    </xf>
    <xf numFmtId="37" fontId="29" fillId="0" borderId="0" xfId="0" applyNumberFormat="1" applyFont="1" applyAlignment="1">
      <alignment horizontal="right"/>
    </xf>
    <xf numFmtId="39" fontId="29" fillId="0" borderId="0" xfId="0" applyNumberFormat="1" applyFont="1"/>
    <xf numFmtId="0" fontId="14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30" fillId="0" borderId="0" xfId="0" applyFont="1"/>
    <xf numFmtId="0" fontId="26" fillId="0" borderId="0" xfId="0" applyFont="1" applyAlignment="1">
      <alignment horizontal="center"/>
    </xf>
    <xf numFmtId="172" fontId="0" fillId="0" borderId="0" xfId="4" applyNumberFormat="1" applyFont="1" applyFill="1" applyBorder="1" applyAlignment="1">
      <alignment horizontal="right"/>
    </xf>
    <xf numFmtId="171" fontId="0" fillId="0" borderId="0" xfId="12" applyNumberFormat="1" applyFont="1"/>
    <xf numFmtId="170" fontId="9" fillId="0" borderId="0" xfId="12" applyNumberFormat="1" applyFont="1"/>
    <xf numFmtId="0" fontId="0" fillId="0" borderId="0" xfId="12" applyFont="1"/>
    <xf numFmtId="165" fontId="9" fillId="0" borderId="0" xfId="12" applyNumberFormat="1" applyFont="1"/>
    <xf numFmtId="0" fontId="12" fillId="0" borderId="0" xfId="12" applyFont="1"/>
    <xf numFmtId="37" fontId="0" fillId="0" borderId="0" xfId="12" applyNumberFormat="1" applyFont="1"/>
    <xf numFmtId="171" fontId="9" fillId="0" borderId="0" xfId="12" applyNumberFormat="1" applyFont="1" applyAlignment="1">
      <alignment horizontal="center"/>
    </xf>
    <xf numFmtId="171" fontId="0" fillId="0" borderId="0" xfId="0" applyNumberFormat="1"/>
    <xf numFmtId="171" fontId="0" fillId="0" borderId="0" xfId="12" applyNumberFormat="1" applyFont="1" applyAlignment="1">
      <alignment horizontal="center"/>
    </xf>
    <xf numFmtId="171" fontId="9" fillId="0" borderId="0" xfId="12" applyNumberFormat="1" applyFont="1"/>
    <xf numFmtId="0" fontId="18" fillId="0" borderId="0" xfId="12" applyFont="1" applyAlignment="1">
      <alignment horizontal="left"/>
    </xf>
    <xf numFmtId="0" fontId="19" fillId="0" borderId="0" xfId="12" applyFont="1"/>
    <xf numFmtId="0" fontId="0" fillId="0" borderId="0" xfId="17" applyFont="1"/>
    <xf numFmtId="170" fontId="9" fillId="0" borderId="0" xfId="12" applyNumberFormat="1" applyFont="1" applyAlignment="1">
      <alignment horizontal="right"/>
    </xf>
    <xf numFmtId="171" fontId="11" fillId="0" borderId="3" xfId="1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12" applyFont="1" applyAlignment="1">
      <alignment horizontal="left"/>
    </xf>
    <xf numFmtId="0" fontId="11" fillId="0" borderId="0" xfId="12" applyFont="1" applyAlignment="1">
      <alignment horizontal="center"/>
    </xf>
    <xf numFmtId="43" fontId="27" fillId="0" borderId="0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0" fontId="9" fillId="0" borderId="0" xfId="12" applyFont="1" applyAlignment="1">
      <alignment horizontal="center" vertical="top"/>
    </xf>
    <xf numFmtId="0" fontId="9" fillId="0" borderId="0" xfId="12" applyFont="1" applyAlignment="1">
      <alignment horizontal="center"/>
    </xf>
    <xf numFmtId="0" fontId="14" fillId="0" borderId="0" xfId="12" applyFont="1" applyAlignment="1">
      <alignment horizontal="center"/>
    </xf>
    <xf numFmtId="0" fontId="12" fillId="0" borderId="0" xfId="12" applyFont="1" applyAlignment="1">
      <alignment horizontal="left"/>
    </xf>
    <xf numFmtId="0" fontId="0" fillId="0" borderId="0" xfId="12" applyFont="1" applyAlignment="1">
      <alignment horizontal="center"/>
    </xf>
    <xf numFmtId="0" fontId="9" fillId="0" borderId="5" xfId="12" applyFont="1" applyBorder="1" applyAlignment="1">
      <alignment horizontal="center"/>
    </xf>
    <xf numFmtId="0" fontId="0" fillId="0" borderId="5" xfId="12" applyFont="1" applyBorder="1" applyAlignment="1">
      <alignment horizontal="center"/>
    </xf>
    <xf numFmtId="0" fontId="27" fillId="0" borderId="0" xfId="12" applyFont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2 2" xfId="15" xr:uid="{3FF5972E-41D5-4A94-BA14-E8D49EC7500B}"/>
    <cellStyle name="Comma 3" xfId="3" xr:uid="{00000000-0005-0000-0000-000002000000}"/>
    <cellStyle name="Comma 4" xfId="4" xr:uid="{00000000-0005-0000-0000-000003000000}"/>
    <cellStyle name="Comma 4 2" xfId="16" xr:uid="{2850D75B-0D69-44B0-8EE2-F0329222CA04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17" xr:uid="{B2BDBEBE-D3C8-422D-9609-330A50D672FA}"/>
    <cellStyle name="Percent" xfId="18" builtinId="5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360" verticalDpi="36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E6B5-05B8-4179-BB26-492189EE129F}">
  <sheetPr>
    <pageSetUpPr fitToPage="1"/>
  </sheetPr>
  <dimension ref="A1:N335"/>
  <sheetViews>
    <sheetView tabSelected="1" view="pageBreakPreview" zoomScaleNormal="100" zoomScaleSheetLayoutView="100" workbookViewId="0">
      <selection activeCell="A94" sqref="A94"/>
    </sheetView>
  </sheetViews>
  <sheetFormatPr defaultColWidth="10.09765625" defaultRowHeight="22.5" customHeight="1"/>
  <cols>
    <col min="1" max="1" width="49" style="83" customWidth="1"/>
    <col min="2" max="2" width="10.69921875" style="86" customWidth="1"/>
    <col min="3" max="3" width="1.3984375" style="86" customWidth="1"/>
    <col min="4" max="4" width="14.09765625" style="99" customWidth="1"/>
    <col min="5" max="5" width="1.09765625" style="99" customWidth="1"/>
    <col min="6" max="6" width="12.69921875" style="99" customWidth="1"/>
    <col min="7" max="7" width="1.09765625" style="100" customWidth="1"/>
    <col min="8" max="8" width="14.09765625" style="99" customWidth="1"/>
    <col min="9" max="9" width="1.09765625" style="100" customWidth="1"/>
    <col min="10" max="10" width="12.69921875" style="99" customWidth="1"/>
    <col min="11" max="11" width="10.8984375" style="83" bestFit="1" customWidth="1"/>
    <col min="12" max="12" width="15" style="83" customWidth="1"/>
    <col min="13" max="13" width="16.69921875" style="83" bestFit="1" customWidth="1"/>
    <col min="14" max="14" width="16.69921875" style="83" customWidth="1"/>
    <col min="15" max="16384" width="10.09765625" style="83"/>
  </cols>
  <sheetData>
    <row r="1" spans="1:12" ht="23.15" customHeight="1">
      <c r="A1" s="208" t="s">
        <v>38</v>
      </c>
      <c r="B1" s="208"/>
      <c r="C1" s="208"/>
      <c r="D1" s="208"/>
      <c r="E1" s="208"/>
      <c r="F1" s="208"/>
      <c r="G1" s="208"/>
      <c r="H1" s="82"/>
      <c r="I1" s="82"/>
      <c r="J1" s="82"/>
    </row>
    <row r="2" spans="1:12" ht="23.15" customHeight="1">
      <c r="A2" s="208" t="s">
        <v>156</v>
      </c>
      <c r="B2" s="208"/>
      <c r="C2" s="208"/>
      <c r="D2" s="208"/>
      <c r="E2" s="208"/>
      <c r="F2" s="208"/>
      <c r="G2" s="208"/>
      <c r="H2" s="82"/>
      <c r="I2" s="82"/>
      <c r="J2" s="82"/>
    </row>
    <row r="3" spans="1:12" ht="23.15" customHeight="1">
      <c r="A3" s="82"/>
      <c r="B3" s="84"/>
      <c r="C3" s="84"/>
      <c r="D3" s="83"/>
      <c r="E3" s="83"/>
      <c r="F3" s="83"/>
      <c r="G3" s="83"/>
      <c r="H3" s="83"/>
      <c r="I3" s="83"/>
      <c r="J3" s="83"/>
    </row>
    <row r="4" spans="1:12" ht="23.15" customHeight="1">
      <c r="A4" s="82"/>
      <c r="B4" s="84"/>
      <c r="C4" s="84"/>
      <c r="D4" s="209" t="s">
        <v>32</v>
      </c>
      <c r="E4" s="209"/>
      <c r="F4" s="209"/>
      <c r="G4" s="85"/>
      <c r="H4" s="209" t="s">
        <v>33</v>
      </c>
      <c r="I4" s="209"/>
      <c r="J4" s="209"/>
    </row>
    <row r="5" spans="1:12" ht="23.15" customHeight="1">
      <c r="D5" s="87" t="s">
        <v>175</v>
      </c>
      <c r="E5" s="87"/>
      <c r="F5" s="87" t="s">
        <v>79</v>
      </c>
      <c r="G5" s="88"/>
      <c r="H5" s="87" t="s">
        <v>175</v>
      </c>
      <c r="I5" s="87"/>
      <c r="J5" s="87" t="s">
        <v>79</v>
      </c>
    </row>
    <row r="6" spans="1:12" ht="23.15" customHeight="1">
      <c r="A6" s="89" t="s">
        <v>0</v>
      </c>
      <c r="B6" s="86" t="s">
        <v>19</v>
      </c>
      <c r="D6" s="90">
        <v>2568</v>
      </c>
      <c r="E6" s="90"/>
      <c r="F6" s="90">
        <v>2567</v>
      </c>
      <c r="G6" s="88"/>
      <c r="H6" s="90">
        <v>2568</v>
      </c>
      <c r="I6" s="90"/>
      <c r="J6" s="90">
        <v>2567</v>
      </c>
    </row>
    <row r="7" spans="1:12" ht="23.15" customHeight="1">
      <c r="A7" s="89"/>
      <c r="D7" s="91" t="s">
        <v>81</v>
      </c>
      <c r="E7" s="90"/>
      <c r="F7" s="90"/>
      <c r="G7" s="88"/>
      <c r="H7" s="90" t="s">
        <v>81</v>
      </c>
      <c r="I7" s="90"/>
      <c r="J7" s="90"/>
    </row>
    <row r="8" spans="1:12" ht="23.15" customHeight="1">
      <c r="D8" s="210" t="s">
        <v>21</v>
      </c>
      <c r="E8" s="210"/>
      <c r="F8" s="210"/>
      <c r="G8" s="210"/>
      <c r="H8" s="210"/>
      <c r="I8" s="210"/>
      <c r="J8" s="210"/>
    </row>
    <row r="9" spans="1:12" s="94" customFormat="1" ht="23.15" customHeight="1">
      <c r="A9" s="92" t="s">
        <v>1</v>
      </c>
      <c r="B9" s="86"/>
      <c r="C9" s="86"/>
      <c r="D9" s="93"/>
      <c r="E9" s="93"/>
      <c r="F9" s="93"/>
      <c r="G9" s="87"/>
      <c r="H9" s="93"/>
      <c r="I9" s="87"/>
      <c r="J9" s="93"/>
    </row>
    <row r="10" spans="1:12" s="94" customFormat="1" ht="23.15" customHeight="1">
      <c r="A10" s="182" t="s">
        <v>20</v>
      </c>
      <c r="B10" s="86"/>
      <c r="C10" s="86"/>
      <c r="D10" s="9">
        <v>155806</v>
      </c>
      <c r="E10" s="8"/>
      <c r="F10" s="9">
        <v>77885</v>
      </c>
      <c r="G10" s="8"/>
      <c r="H10" s="6">
        <v>146885</v>
      </c>
      <c r="I10" s="8"/>
      <c r="J10" s="10">
        <v>74987</v>
      </c>
      <c r="K10" s="95"/>
      <c r="L10" s="95"/>
    </row>
    <row r="11" spans="1:12" s="94" customFormat="1" ht="23.15" customHeight="1">
      <c r="A11" s="182" t="s">
        <v>17</v>
      </c>
      <c r="B11" s="86" t="s">
        <v>111</v>
      </c>
      <c r="C11" s="86"/>
      <c r="D11" s="71">
        <v>6756427</v>
      </c>
      <c r="E11" s="8"/>
      <c r="F11" s="9">
        <v>6403170</v>
      </c>
      <c r="G11" s="8"/>
      <c r="H11" s="9">
        <v>6760791</v>
      </c>
      <c r="I11" s="8"/>
      <c r="J11" s="9">
        <v>6412387</v>
      </c>
      <c r="K11" s="95"/>
      <c r="L11" s="95"/>
    </row>
    <row r="12" spans="1:12" s="94" customFormat="1" ht="23.15" customHeight="1">
      <c r="A12" s="183" t="s">
        <v>183</v>
      </c>
      <c r="B12" s="86">
        <v>2</v>
      </c>
      <c r="C12" s="86"/>
      <c r="D12" s="9">
        <v>1653701</v>
      </c>
      <c r="E12" s="8"/>
      <c r="F12" s="9">
        <v>1340691</v>
      </c>
      <c r="G12" s="8"/>
      <c r="H12" s="9">
        <v>1637936</v>
      </c>
      <c r="I12" s="8"/>
      <c r="J12" s="9">
        <v>1315181</v>
      </c>
      <c r="K12" s="95"/>
      <c r="L12" s="95"/>
    </row>
    <row r="13" spans="1:12" s="94" customFormat="1" ht="23.15" customHeight="1">
      <c r="A13" s="184" t="s">
        <v>154</v>
      </c>
      <c r="B13" s="86">
        <v>4</v>
      </c>
      <c r="C13" s="86"/>
      <c r="D13" s="9">
        <v>158342</v>
      </c>
      <c r="E13" s="8"/>
      <c r="F13" s="9">
        <v>186976</v>
      </c>
      <c r="G13" s="8"/>
      <c r="H13" s="9">
        <v>158342</v>
      </c>
      <c r="I13" s="8"/>
      <c r="J13" s="9">
        <v>186976</v>
      </c>
      <c r="K13" s="95"/>
      <c r="L13" s="95"/>
    </row>
    <row r="14" spans="1:12" s="94" customFormat="1" ht="23.15" customHeight="1">
      <c r="A14" s="182" t="s">
        <v>18</v>
      </c>
      <c r="B14" s="86"/>
      <c r="C14" s="86"/>
      <c r="D14" s="9">
        <v>4456568</v>
      </c>
      <c r="E14" s="8"/>
      <c r="F14" s="9">
        <v>3816463</v>
      </c>
      <c r="G14" s="8"/>
      <c r="H14" s="9">
        <v>4446384</v>
      </c>
      <c r="I14" s="8"/>
      <c r="J14" s="6">
        <v>3805095</v>
      </c>
      <c r="K14" s="95"/>
      <c r="L14" s="95"/>
    </row>
    <row r="15" spans="1:12" s="94" customFormat="1" ht="23.15" customHeight="1">
      <c r="A15" s="184" t="s">
        <v>80</v>
      </c>
      <c r="B15" s="86"/>
      <c r="C15" s="86"/>
      <c r="D15" s="9">
        <v>291307</v>
      </c>
      <c r="E15" s="8"/>
      <c r="F15" s="9">
        <v>404950</v>
      </c>
      <c r="G15" s="8"/>
      <c r="H15" s="9">
        <v>289902</v>
      </c>
      <c r="I15" s="8"/>
      <c r="J15" s="9">
        <v>404950</v>
      </c>
      <c r="K15" s="95"/>
      <c r="L15" s="95"/>
    </row>
    <row r="16" spans="1:12" s="94" customFormat="1" ht="23.15" customHeight="1">
      <c r="A16" s="94" t="s">
        <v>12</v>
      </c>
      <c r="B16" s="86"/>
      <c r="C16" s="86"/>
      <c r="D16" s="9">
        <v>19768</v>
      </c>
      <c r="E16" s="8"/>
      <c r="F16" s="9">
        <v>2491</v>
      </c>
      <c r="G16" s="8"/>
      <c r="H16" s="10">
        <v>19768</v>
      </c>
      <c r="I16" s="8"/>
      <c r="J16" s="10">
        <v>2491</v>
      </c>
      <c r="K16" s="95"/>
      <c r="L16" s="95"/>
    </row>
    <row r="17" spans="1:14" s="85" customFormat="1" ht="23.15" customHeight="1">
      <c r="A17" s="85" t="s">
        <v>2</v>
      </c>
      <c r="B17" s="96"/>
      <c r="C17" s="96"/>
      <c r="D17" s="2">
        <v>13491919</v>
      </c>
      <c r="E17" s="3"/>
      <c r="F17" s="2">
        <v>12232626</v>
      </c>
      <c r="G17" s="4"/>
      <c r="H17" s="2">
        <v>13460008</v>
      </c>
      <c r="I17" s="4"/>
      <c r="J17" s="2">
        <v>12202067</v>
      </c>
      <c r="K17" s="95"/>
      <c r="L17" s="95"/>
    </row>
    <row r="18" spans="1:14" s="85" customFormat="1" ht="23.15" customHeight="1">
      <c r="B18" s="96"/>
      <c r="C18" s="96"/>
      <c r="D18" s="3"/>
      <c r="E18" s="3"/>
      <c r="F18" s="3"/>
      <c r="G18" s="4"/>
      <c r="H18" s="3"/>
      <c r="I18" s="4"/>
      <c r="J18" s="3"/>
      <c r="K18" s="95"/>
      <c r="L18" s="95"/>
    </row>
    <row r="19" spans="1:14" s="94" customFormat="1" ht="23.15" customHeight="1">
      <c r="A19" s="92" t="s">
        <v>15</v>
      </c>
      <c r="B19" s="86"/>
      <c r="C19" s="86"/>
      <c r="D19" s="5"/>
      <c r="E19" s="5"/>
      <c r="F19" s="5"/>
      <c r="G19" s="6"/>
      <c r="H19" s="5"/>
      <c r="I19" s="6"/>
      <c r="J19" s="5"/>
      <c r="K19" s="95"/>
      <c r="L19" s="95"/>
    </row>
    <row r="20" spans="1:14" s="94" customFormat="1" ht="23.15" customHeight="1">
      <c r="A20" s="184" t="s">
        <v>36</v>
      </c>
      <c r="B20" s="86"/>
      <c r="C20" s="86"/>
      <c r="D20" s="51">
        <v>0</v>
      </c>
      <c r="E20" s="51"/>
      <c r="F20" s="51">
        <v>0</v>
      </c>
      <c r="G20" s="5"/>
      <c r="H20" s="5">
        <v>364400</v>
      </c>
      <c r="I20" s="5"/>
      <c r="J20" s="5">
        <v>364400</v>
      </c>
      <c r="K20" s="95"/>
      <c r="L20" s="95"/>
    </row>
    <row r="21" spans="1:14" s="94" customFormat="1" ht="23.15" customHeight="1">
      <c r="A21" s="184" t="s">
        <v>112</v>
      </c>
      <c r="B21" s="86"/>
      <c r="C21" s="86"/>
      <c r="D21" s="51">
        <v>1417304</v>
      </c>
      <c r="E21" s="51"/>
      <c r="F21" s="51">
        <v>1383445</v>
      </c>
      <c r="G21" s="5"/>
      <c r="H21" s="5">
        <v>1008523</v>
      </c>
      <c r="I21" s="5"/>
      <c r="J21" s="5">
        <v>1008523</v>
      </c>
      <c r="K21" s="95"/>
      <c r="L21" s="95"/>
    </row>
    <row r="22" spans="1:14" s="94" customFormat="1" ht="23.15" customHeight="1">
      <c r="A22" s="184" t="s">
        <v>184</v>
      </c>
      <c r="B22" s="86">
        <v>6</v>
      </c>
      <c r="C22" s="86"/>
      <c r="D22" s="5">
        <v>137126</v>
      </c>
      <c r="E22" s="5"/>
      <c r="F22" s="5">
        <v>171837</v>
      </c>
      <c r="G22" s="5"/>
      <c r="H22" s="5">
        <v>86526</v>
      </c>
      <c r="I22" s="5"/>
      <c r="J22" s="5">
        <v>105837</v>
      </c>
      <c r="K22" s="95"/>
      <c r="L22" s="95"/>
    </row>
    <row r="23" spans="1:14" s="94" customFormat="1" ht="23.15" customHeight="1">
      <c r="A23" s="184" t="s">
        <v>17</v>
      </c>
      <c r="B23" s="86">
        <v>3</v>
      </c>
      <c r="C23" s="86"/>
      <c r="D23" s="5">
        <v>235837</v>
      </c>
      <c r="E23" s="5"/>
      <c r="F23" s="5">
        <v>228698</v>
      </c>
      <c r="G23" s="5"/>
      <c r="H23" s="5">
        <v>235837</v>
      </c>
      <c r="I23" s="5"/>
      <c r="J23" s="5">
        <v>228698</v>
      </c>
      <c r="K23" s="95"/>
      <c r="L23" s="95"/>
    </row>
    <row r="24" spans="1:14" s="94" customFormat="1" ht="23.15" customHeight="1">
      <c r="A24" s="184" t="s">
        <v>155</v>
      </c>
      <c r="B24" s="86">
        <v>4</v>
      </c>
      <c r="C24" s="86"/>
      <c r="D24" s="5">
        <v>156466</v>
      </c>
      <c r="E24" s="5"/>
      <c r="F24" s="5">
        <v>172819</v>
      </c>
      <c r="G24" s="5"/>
      <c r="H24" s="5">
        <v>156466</v>
      </c>
      <c r="I24" s="5"/>
      <c r="J24" s="5">
        <v>172819</v>
      </c>
      <c r="K24" s="95"/>
      <c r="L24" s="95"/>
    </row>
    <row r="25" spans="1:14" s="94" customFormat="1" ht="23.15" customHeight="1">
      <c r="A25" s="184" t="s">
        <v>39</v>
      </c>
      <c r="B25" s="86"/>
      <c r="C25" s="86"/>
      <c r="D25" s="5">
        <v>309415</v>
      </c>
      <c r="E25" s="5"/>
      <c r="F25" s="5">
        <v>315107</v>
      </c>
      <c r="G25" s="5"/>
      <c r="H25" s="5">
        <v>308322</v>
      </c>
      <c r="I25" s="5"/>
      <c r="J25" s="5">
        <v>314071</v>
      </c>
      <c r="K25" s="95"/>
      <c r="L25" s="95"/>
    </row>
    <row r="26" spans="1:14" s="94" customFormat="1" ht="23.15" customHeight="1">
      <c r="A26" s="184" t="s">
        <v>91</v>
      </c>
      <c r="B26" s="86"/>
      <c r="C26" s="86"/>
      <c r="D26" s="5">
        <v>20603</v>
      </c>
      <c r="E26" s="5"/>
      <c r="F26" s="5">
        <v>23117</v>
      </c>
      <c r="G26" s="5"/>
      <c r="H26" s="5">
        <v>15358</v>
      </c>
      <c r="I26" s="5"/>
      <c r="J26" s="5">
        <v>16948</v>
      </c>
      <c r="K26" s="95"/>
      <c r="L26" s="95"/>
    </row>
    <row r="27" spans="1:14" s="94" customFormat="1" ht="23.15" customHeight="1">
      <c r="A27" s="184" t="s">
        <v>82</v>
      </c>
      <c r="B27" s="86"/>
      <c r="C27" s="86"/>
      <c r="D27" s="5">
        <v>30327</v>
      </c>
      <c r="E27" s="5"/>
      <c r="F27" s="5">
        <v>31653</v>
      </c>
      <c r="G27" s="5"/>
      <c r="H27" s="5">
        <v>22623</v>
      </c>
      <c r="I27" s="5"/>
      <c r="J27" s="5">
        <v>23503</v>
      </c>
      <c r="K27" s="95"/>
      <c r="L27" s="95"/>
    </row>
    <row r="28" spans="1:14" s="94" customFormat="1" ht="23.15" customHeight="1">
      <c r="A28" s="184" t="s">
        <v>62</v>
      </c>
      <c r="B28" s="86"/>
      <c r="C28" s="86"/>
      <c r="D28" s="5">
        <v>66806</v>
      </c>
      <c r="E28" s="5"/>
      <c r="F28" s="5">
        <v>66960</v>
      </c>
      <c r="G28" s="5"/>
      <c r="H28" s="5">
        <v>65953</v>
      </c>
      <c r="I28" s="5"/>
      <c r="J28" s="5">
        <v>69365</v>
      </c>
      <c r="K28" s="95"/>
      <c r="L28" s="95"/>
      <c r="M28" s="95"/>
      <c r="N28" s="95"/>
    </row>
    <row r="29" spans="1:14" s="94" customFormat="1" ht="23.15" customHeight="1">
      <c r="A29" s="184" t="s">
        <v>159</v>
      </c>
      <c r="B29" s="86"/>
      <c r="C29" s="86"/>
      <c r="D29" s="5">
        <v>14960</v>
      </c>
      <c r="E29" s="5"/>
      <c r="F29" s="5">
        <v>13059</v>
      </c>
      <c r="G29" s="5"/>
      <c r="H29" s="5">
        <v>12034</v>
      </c>
      <c r="I29" s="5"/>
      <c r="J29" s="5">
        <v>11998</v>
      </c>
      <c r="K29" s="95"/>
      <c r="L29" s="95"/>
    </row>
    <row r="30" spans="1:14" s="85" customFormat="1" ht="23.15" customHeight="1">
      <c r="A30" s="85" t="s">
        <v>16</v>
      </c>
      <c r="B30" s="96"/>
      <c r="C30" s="96"/>
      <c r="D30" s="2">
        <v>2388844</v>
      </c>
      <c r="E30" s="3"/>
      <c r="F30" s="2">
        <v>2406695</v>
      </c>
      <c r="G30" s="3"/>
      <c r="H30" s="2">
        <v>2276042</v>
      </c>
      <c r="I30" s="3"/>
      <c r="J30" s="2">
        <v>2316162</v>
      </c>
      <c r="K30" s="95"/>
      <c r="L30" s="95"/>
    </row>
    <row r="31" spans="1:14" s="94" customFormat="1" ht="23.15" customHeight="1">
      <c r="B31" s="86"/>
      <c r="C31" s="86"/>
      <c r="D31" s="5"/>
      <c r="E31" s="5"/>
      <c r="F31" s="5"/>
      <c r="G31" s="6"/>
      <c r="H31" s="5"/>
      <c r="I31" s="6"/>
      <c r="J31" s="5"/>
      <c r="K31" s="95"/>
      <c r="L31" s="95"/>
    </row>
    <row r="32" spans="1:14" s="85" customFormat="1" ht="23.15" customHeight="1" thickBot="1">
      <c r="A32" s="85" t="s">
        <v>3</v>
      </c>
      <c r="B32" s="96"/>
      <c r="C32" s="96"/>
      <c r="D32" s="52">
        <v>15880763</v>
      </c>
      <c r="E32" s="3"/>
      <c r="F32" s="52">
        <v>14639321</v>
      </c>
      <c r="G32" s="4"/>
      <c r="H32" s="52">
        <v>15736050</v>
      </c>
      <c r="I32" s="4"/>
      <c r="J32" s="52">
        <v>14518229</v>
      </c>
      <c r="K32" s="95"/>
      <c r="L32" s="95"/>
    </row>
    <row r="33" spans="1:12" s="85" customFormat="1" ht="23.15" customHeight="1" thickTop="1">
      <c r="B33" s="96"/>
      <c r="C33" s="96"/>
      <c r="D33" s="3"/>
      <c r="E33" s="3"/>
      <c r="F33" s="3"/>
      <c r="G33" s="4"/>
      <c r="H33" s="3"/>
      <c r="I33" s="4"/>
      <c r="J33" s="3"/>
      <c r="K33" s="95"/>
    </row>
    <row r="34" spans="1:12" ht="23.15" customHeight="1">
      <c r="A34" s="208" t="s">
        <v>38</v>
      </c>
      <c r="B34" s="208"/>
      <c r="C34" s="208"/>
      <c r="D34" s="208"/>
      <c r="E34" s="208"/>
      <c r="F34" s="208"/>
      <c r="G34" s="208"/>
      <c r="H34" s="82"/>
      <c r="I34" s="82"/>
      <c r="J34" s="82"/>
      <c r="K34" s="95"/>
    </row>
    <row r="35" spans="1:12" ht="23.15" customHeight="1">
      <c r="A35" s="208" t="s">
        <v>156</v>
      </c>
      <c r="B35" s="208"/>
      <c r="C35" s="208"/>
      <c r="D35" s="208"/>
      <c r="E35" s="208"/>
      <c r="F35" s="208"/>
      <c r="G35" s="208"/>
      <c r="H35" s="82"/>
      <c r="I35" s="82"/>
      <c r="J35" s="82"/>
      <c r="K35" s="95"/>
    </row>
    <row r="36" spans="1:12" ht="23.15" customHeight="1">
      <c r="D36" s="185"/>
      <c r="E36" s="185"/>
      <c r="F36" s="185"/>
      <c r="G36" s="186"/>
      <c r="H36" s="185"/>
      <c r="I36" s="186"/>
      <c r="J36" s="185"/>
      <c r="K36" s="95"/>
    </row>
    <row r="37" spans="1:12" ht="23.15" customHeight="1">
      <c r="A37" s="82"/>
      <c r="B37" s="96"/>
      <c r="C37" s="96"/>
      <c r="D37" s="209" t="s">
        <v>32</v>
      </c>
      <c r="E37" s="209"/>
      <c r="F37" s="209"/>
      <c r="G37" s="85"/>
      <c r="H37" s="209" t="s">
        <v>33</v>
      </c>
      <c r="I37" s="209"/>
      <c r="J37" s="209"/>
      <c r="K37" s="95"/>
    </row>
    <row r="38" spans="1:12" ht="23.15" customHeight="1">
      <c r="D38" s="87" t="s">
        <v>175</v>
      </c>
      <c r="E38" s="87"/>
      <c r="F38" s="87" t="s">
        <v>79</v>
      </c>
      <c r="G38" s="88"/>
      <c r="H38" s="87" t="s">
        <v>175</v>
      </c>
      <c r="I38" s="87"/>
      <c r="J38" s="87" t="s">
        <v>79</v>
      </c>
      <c r="K38" s="95"/>
    </row>
    <row r="39" spans="1:12" ht="23.15" customHeight="1">
      <c r="A39" s="89" t="s">
        <v>53</v>
      </c>
      <c r="B39" s="86" t="s">
        <v>19</v>
      </c>
      <c r="D39" s="90">
        <v>2568</v>
      </c>
      <c r="E39" s="90"/>
      <c r="F39" s="90">
        <v>2567</v>
      </c>
      <c r="G39" s="88"/>
      <c r="H39" s="90">
        <v>2568</v>
      </c>
      <c r="I39" s="90"/>
      <c r="J39" s="90">
        <v>2567</v>
      </c>
      <c r="K39" s="95"/>
    </row>
    <row r="40" spans="1:12" ht="23" customHeight="1">
      <c r="A40" s="89"/>
      <c r="D40" s="91" t="s">
        <v>81</v>
      </c>
      <c r="E40" s="90"/>
      <c r="F40" s="90"/>
      <c r="G40" s="88"/>
      <c r="H40" s="90" t="s">
        <v>81</v>
      </c>
      <c r="I40" s="90"/>
      <c r="J40" s="90"/>
      <c r="K40" s="95"/>
    </row>
    <row r="41" spans="1:12" ht="23.15" customHeight="1">
      <c r="A41" s="82"/>
      <c r="D41" s="210" t="s">
        <v>21</v>
      </c>
      <c r="E41" s="210"/>
      <c r="F41" s="210"/>
      <c r="G41" s="210"/>
      <c r="H41" s="210"/>
      <c r="I41" s="210"/>
      <c r="J41" s="210"/>
      <c r="K41" s="95"/>
    </row>
    <row r="42" spans="1:12" s="94" customFormat="1" ht="23.15" customHeight="1">
      <c r="A42" s="92" t="s">
        <v>4</v>
      </c>
      <c r="B42" s="86"/>
      <c r="C42" s="86"/>
      <c r="D42" s="93"/>
      <c r="E42" s="93"/>
      <c r="F42" s="93"/>
      <c r="G42" s="87"/>
      <c r="H42" s="93"/>
      <c r="I42" s="87"/>
      <c r="J42" s="93"/>
      <c r="K42" s="95"/>
    </row>
    <row r="43" spans="1:12" s="94" customFormat="1" ht="23.15" customHeight="1">
      <c r="A43" s="94" t="s">
        <v>139</v>
      </c>
      <c r="B43" s="86"/>
      <c r="C43" s="86"/>
      <c r="D43" s="5">
        <v>6049659</v>
      </c>
      <c r="E43" s="5"/>
      <c r="F43" s="5">
        <v>6900767</v>
      </c>
      <c r="G43" s="6"/>
      <c r="H43" s="5">
        <v>6049659</v>
      </c>
      <c r="I43" s="6"/>
      <c r="J43" s="5">
        <v>6900767</v>
      </c>
      <c r="K43" s="95"/>
      <c r="L43" s="95"/>
    </row>
    <row r="44" spans="1:12" s="94" customFormat="1" ht="23.15" customHeight="1">
      <c r="A44" s="94" t="s">
        <v>147</v>
      </c>
      <c r="B44" s="86">
        <v>2</v>
      </c>
      <c r="C44" s="86"/>
      <c r="D44" s="5">
        <v>0</v>
      </c>
      <c r="E44" s="5"/>
      <c r="F44" s="5">
        <v>0</v>
      </c>
      <c r="G44" s="5"/>
      <c r="H44" s="5">
        <v>221000</v>
      </c>
      <c r="I44" s="5"/>
      <c r="J44" s="5">
        <v>234000</v>
      </c>
      <c r="K44" s="95"/>
      <c r="L44" s="95"/>
    </row>
    <row r="45" spans="1:12" s="94" customFormat="1" ht="23.15" customHeight="1">
      <c r="A45" s="94" t="s">
        <v>8</v>
      </c>
      <c r="B45" s="86">
        <v>2</v>
      </c>
      <c r="C45" s="86"/>
      <c r="D45" s="5">
        <v>4046442</v>
      </c>
      <c r="E45" s="5"/>
      <c r="F45" s="5">
        <v>1911717</v>
      </c>
      <c r="G45" s="5"/>
      <c r="H45" s="5">
        <v>4043188</v>
      </c>
      <c r="I45" s="5"/>
      <c r="J45" s="5">
        <v>1903704</v>
      </c>
      <c r="K45" s="95"/>
      <c r="L45" s="95"/>
    </row>
    <row r="46" spans="1:12" s="94" customFormat="1" ht="23.15" customHeight="1">
      <c r="A46" s="94" t="s">
        <v>185</v>
      </c>
      <c r="B46" s="86">
        <v>2</v>
      </c>
      <c r="C46" s="86"/>
      <c r="D46" s="5">
        <v>316873</v>
      </c>
      <c r="E46" s="5"/>
      <c r="F46" s="5">
        <v>389176</v>
      </c>
      <c r="G46" s="5"/>
      <c r="H46" s="5">
        <v>306322</v>
      </c>
      <c r="I46" s="5"/>
      <c r="J46" s="5">
        <v>375852</v>
      </c>
      <c r="K46" s="95"/>
      <c r="L46" s="95"/>
    </row>
    <row r="47" spans="1:12" s="94" customFormat="1" ht="23.15" customHeight="1">
      <c r="A47" s="94" t="s">
        <v>152</v>
      </c>
      <c r="B47" s="86"/>
      <c r="C47" s="86"/>
      <c r="D47" s="5"/>
      <c r="E47" s="5"/>
      <c r="F47" s="5"/>
      <c r="G47" s="5"/>
      <c r="H47" s="5"/>
      <c r="I47" s="5"/>
      <c r="J47" s="5"/>
      <c r="K47" s="95"/>
      <c r="L47" s="95"/>
    </row>
    <row r="48" spans="1:12" s="94" customFormat="1" ht="23.15" customHeight="1">
      <c r="A48" s="94" t="s">
        <v>92</v>
      </c>
      <c r="B48" s="86"/>
      <c r="C48" s="86"/>
      <c r="D48" s="5">
        <v>219160</v>
      </c>
      <c r="E48" s="5"/>
      <c r="F48" s="5">
        <v>219331</v>
      </c>
      <c r="G48" s="5"/>
      <c r="H48" s="5">
        <v>219160</v>
      </c>
      <c r="I48" s="5"/>
      <c r="J48" s="5">
        <v>219331</v>
      </c>
      <c r="K48" s="95"/>
      <c r="L48" s="95"/>
    </row>
    <row r="49" spans="1:14" s="94" customFormat="1" ht="23.15" customHeight="1">
      <c r="A49" s="94" t="s">
        <v>164</v>
      </c>
      <c r="B49" s="86"/>
      <c r="C49" s="86"/>
      <c r="D49" s="5">
        <v>8726</v>
      </c>
      <c r="E49" s="5"/>
      <c r="F49" s="5">
        <v>9264</v>
      </c>
      <c r="G49" s="5"/>
      <c r="H49" s="5">
        <v>5220</v>
      </c>
      <c r="I49" s="5"/>
      <c r="J49" s="5">
        <v>5522</v>
      </c>
      <c r="K49" s="95"/>
      <c r="L49" s="95"/>
    </row>
    <row r="50" spans="1:14" s="94" customFormat="1" ht="23.15" customHeight="1">
      <c r="A50" s="94" t="s">
        <v>176</v>
      </c>
      <c r="B50" s="86">
        <v>2</v>
      </c>
      <c r="C50" s="86"/>
      <c r="D50" s="5">
        <v>349122</v>
      </c>
      <c r="E50" s="5"/>
      <c r="F50" s="5">
        <v>414575</v>
      </c>
      <c r="G50" s="5"/>
      <c r="H50" s="5">
        <v>337284</v>
      </c>
      <c r="I50" s="5"/>
      <c r="J50" s="5">
        <v>397590</v>
      </c>
      <c r="K50" s="95"/>
      <c r="L50" s="95"/>
    </row>
    <row r="51" spans="1:14" s="94" customFormat="1" ht="23.15" customHeight="1">
      <c r="A51" s="94" t="s">
        <v>161</v>
      </c>
      <c r="B51" s="86"/>
      <c r="C51" s="86"/>
      <c r="D51" s="5">
        <v>0</v>
      </c>
      <c r="E51" s="5"/>
      <c r="F51" s="5">
        <v>7528</v>
      </c>
      <c r="G51" s="5"/>
      <c r="H51" s="5">
        <v>0</v>
      </c>
      <c r="I51" s="5"/>
      <c r="J51" s="5">
        <v>7528</v>
      </c>
      <c r="K51" s="95"/>
      <c r="L51" s="95"/>
    </row>
    <row r="52" spans="1:14" s="85" customFormat="1" ht="23.15" customHeight="1">
      <c r="A52" s="85" t="s">
        <v>5</v>
      </c>
      <c r="B52" s="96"/>
      <c r="C52" s="96"/>
      <c r="D52" s="2">
        <v>10989982</v>
      </c>
      <c r="E52" s="3"/>
      <c r="F52" s="2">
        <v>9852358</v>
      </c>
      <c r="G52" s="4"/>
      <c r="H52" s="2">
        <v>11181833</v>
      </c>
      <c r="I52" s="4"/>
      <c r="J52" s="2">
        <v>10044294</v>
      </c>
      <c r="K52" s="95"/>
      <c r="L52" s="95"/>
    </row>
    <row r="53" spans="1:14" s="94" customFormat="1" ht="23.15" customHeight="1">
      <c r="B53" s="86"/>
      <c r="C53" s="86"/>
      <c r="D53" s="8"/>
      <c r="E53" s="8"/>
      <c r="F53" s="8"/>
      <c r="G53" s="6"/>
      <c r="H53" s="8"/>
      <c r="I53" s="10"/>
      <c r="J53" s="8"/>
      <c r="K53" s="95"/>
      <c r="L53" s="95"/>
    </row>
    <row r="54" spans="1:14" s="85" customFormat="1" ht="23.15" customHeight="1">
      <c r="A54" s="92" t="s">
        <v>26</v>
      </c>
      <c r="B54" s="96"/>
      <c r="C54" s="96"/>
      <c r="D54" s="3"/>
      <c r="E54" s="3"/>
      <c r="F54" s="3"/>
      <c r="G54" s="3"/>
      <c r="H54" s="3"/>
      <c r="I54" s="3"/>
      <c r="J54" s="3"/>
      <c r="K54" s="95"/>
      <c r="L54" s="95"/>
    </row>
    <row r="55" spans="1:14" s="85" customFormat="1" ht="23.15" customHeight="1">
      <c r="A55" s="94" t="s">
        <v>153</v>
      </c>
      <c r="B55" s="86"/>
      <c r="C55" s="86"/>
      <c r="D55" s="5">
        <v>183320</v>
      </c>
      <c r="E55" s="3"/>
      <c r="F55" s="5">
        <v>238409</v>
      </c>
      <c r="G55" s="3"/>
      <c r="H55" s="5">
        <v>183320</v>
      </c>
      <c r="I55" s="3"/>
      <c r="J55" s="5">
        <v>238409</v>
      </c>
      <c r="K55" s="95"/>
      <c r="L55" s="95"/>
      <c r="M55" s="94"/>
      <c r="N55" s="94"/>
    </row>
    <row r="56" spans="1:14" s="85" customFormat="1" ht="23.15" customHeight="1">
      <c r="A56" s="94" t="s">
        <v>93</v>
      </c>
      <c r="B56" s="86"/>
      <c r="C56" s="86"/>
      <c r="D56" s="5">
        <v>12226</v>
      </c>
      <c r="E56" s="1"/>
      <c r="F56" s="1">
        <v>14191</v>
      </c>
      <c r="G56" s="5"/>
      <c r="H56" s="5">
        <v>10387</v>
      </c>
      <c r="I56" s="5"/>
      <c r="J56" s="5">
        <v>11661</v>
      </c>
      <c r="K56" s="95"/>
      <c r="L56" s="95"/>
      <c r="M56" s="94"/>
      <c r="N56" s="94"/>
    </row>
    <row r="57" spans="1:14" s="85" customFormat="1" ht="23.15" customHeight="1">
      <c r="A57" s="94" t="s">
        <v>186</v>
      </c>
      <c r="B57" s="86"/>
      <c r="C57" s="86"/>
      <c r="D57" s="5">
        <v>44782</v>
      </c>
      <c r="E57" s="1"/>
      <c r="F57" s="1">
        <v>43346</v>
      </c>
      <c r="G57" s="5"/>
      <c r="H57" s="5">
        <v>40148</v>
      </c>
      <c r="I57" s="5"/>
      <c r="J57" s="5">
        <v>38850</v>
      </c>
      <c r="K57" s="95"/>
      <c r="L57" s="95"/>
      <c r="M57" s="94"/>
      <c r="N57" s="94"/>
    </row>
    <row r="58" spans="1:14" s="85" customFormat="1" ht="23.15" customHeight="1">
      <c r="A58" s="97" t="s">
        <v>40</v>
      </c>
      <c r="B58" s="86"/>
      <c r="C58" s="86"/>
      <c r="D58" s="5">
        <v>39828</v>
      </c>
      <c r="E58" s="5"/>
      <c r="F58" s="5">
        <v>40029</v>
      </c>
      <c r="G58" s="6"/>
      <c r="H58" s="5">
        <v>39734</v>
      </c>
      <c r="I58" s="6"/>
      <c r="J58" s="181">
        <v>39933</v>
      </c>
      <c r="K58" s="95"/>
      <c r="L58" s="95"/>
      <c r="M58" s="94"/>
      <c r="N58" s="94"/>
    </row>
    <row r="59" spans="1:14" s="85" customFormat="1" ht="23.15" customHeight="1">
      <c r="A59" s="85" t="s">
        <v>27</v>
      </c>
      <c r="B59" s="96"/>
      <c r="C59" s="96"/>
      <c r="D59" s="2">
        <v>280156</v>
      </c>
      <c r="E59" s="3"/>
      <c r="F59" s="2">
        <v>335975</v>
      </c>
      <c r="G59" s="4"/>
      <c r="H59" s="2">
        <v>273589</v>
      </c>
      <c r="I59" s="4"/>
      <c r="J59" s="2">
        <v>328853</v>
      </c>
      <c r="K59" s="95"/>
      <c r="L59" s="95"/>
    </row>
    <row r="60" spans="1:14" s="85" customFormat="1" ht="23.15" customHeight="1">
      <c r="B60" s="96"/>
      <c r="C60" s="96"/>
      <c r="D60" s="3"/>
      <c r="E60" s="3"/>
      <c r="F60" s="3"/>
      <c r="G60" s="3"/>
      <c r="H60" s="3"/>
      <c r="I60" s="3"/>
      <c r="J60" s="3"/>
      <c r="K60" s="95"/>
      <c r="L60" s="95"/>
    </row>
    <row r="61" spans="1:14" s="85" customFormat="1" ht="23.15" customHeight="1">
      <c r="A61" s="85" t="s">
        <v>6</v>
      </c>
      <c r="B61" s="96"/>
      <c r="C61" s="96"/>
      <c r="D61" s="7">
        <v>11270138</v>
      </c>
      <c r="E61" s="3"/>
      <c r="F61" s="7">
        <v>10188333</v>
      </c>
      <c r="G61" s="4"/>
      <c r="H61" s="7">
        <v>11455422</v>
      </c>
      <c r="I61" s="4"/>
      <c r="J61" s="7">
        <v>10373147</v>
      </c>
      <c r="K61" s="95"/>
      <c r="L61" s="95"/>
    </row>
    <row r="62" spans="1:14" s="85" customFormat="1" ht="23.15" customHeight="1">
      <c r="B62" s="96"/>
      <c r="C62" s="96"/>
      <c r="D62" s="3"/>
      <c r="E62" s="3"/>
      <c r="F62" s="3"/>
      <c r="G62" s="4"/>
      <c r="H62" s="3"/>
      <c r="I62" s="4"/>
      <c r="J62" s="3"/>
      <c r="K62" s="95"/>
      <c r="L62" s="95"/>
    </row>
    <row r="63" spans="1:14" ht="23.15" customHeight="1">
      <c r="A63" s="208" t="s">
        <v>38</v>
      </c>
      <c r="B63" s="208"/>
      <c r="C63" s="208"/>
      <c r="D63" s="208"/>
      <c r="E63" s="208"/>
      <c r="F63" s="208"/>
      <c r="G63" s="208"/>
      <c r="H63" s="82"/>
      <c r="I63" s="82"/>
      <c r="J63" s="82"/>
      <c r="K63" s="95"/>
      <c r="L63" s="95"/>
    </row>
    <row r="64" spans="1:14" ht="23.15" customHeight="1">
      <c r="A64" s="208" t="s">
        <v>156</v>
      </c>
      <c r="B64" s="208"/>
      <c r="C64" s="208"/>
      <c r="D64" s="208"/>
      <c r="E64" s="208"/>
      <c r="F64" s="208"/>
      <c r="G64" s="208"/>
      <c r="H64" s="82"/>
      <c r="I64" s="82"/>
      <c r="J64" s="82"/>
      <c r="K64" s="95"/>
      <c r="L64" s="95"/>
    </row>
    <row r="65" spans="1:12" ht="23.15" customHeight="1">
      <c r="D65" s="185"/>
      <c r="E65" s="185"/>
      <c r="F65" s="185"/>
      <c r="G65" s="186"/>
      <c r="H65" s="185"/>
      <c r="I65" s="186"/>
      <c r="J65" s="185"/>
      <c r="K65" s="95"/>
      <c r="L65" s="95"/>
    </row>
    <row r="66" spans="1:12" ht="23.15" customHeight="1">
      <c r="A66" s="82"/>
      <c r="B66" s="96"/>
      <c r="C66" s="96"/>
      <c r="D66" s="209" t="s">
        <v>32</v>
      </c>
      <c r="E66" s="209"/>
      <c r="F66" s="209"/>
      <c r="G66" s="85"/>
      <c r="H66" s="209" t="s">
        <v>33</v>
      </c>
      <c r="I66" s="209"/>
      <c r="J66" s="209"/>
      <c r="K66" s="95"/>
    </row>
    <row r="67" spans="1:12" ht="23.15" customHeight="1">
      <c r="D67" s="87" t="s">
        <v>175</v>
      </c>
      <c r="E67" s="87"/>
      <c r="F67" s="87" t="s">
        <v>79</v>
      </c>
      <c r="G67" s="88"/>
      <c r="H67" s="87" t="s">
        <v>175</v>
      </c>
      <c r="I67" s="87"/>
      <c r="J67" s="87" t="s">
        <v>79</v>
      </c>
      <c r="K67" s="95"/>
    </row>
    <row r="68" spans="1:12" ht="23.15" customHeight="1">
      <c r="A68" s="89" t="s">
        <v>53</v>
      </c>
      <c r="D68" s="90">
        <v>2568</v>
      </c>
      <c r="E68" s="90"/>
      <c r="F68" s="90">
        <v>2567</v>
      </c>
      <c r="G68" s="88"/>
      <c r="H68" s="90">
        <v>2568</v>
      </c>
      <c r="I68" s="90"/>
      <c r="J68" s="90">
        <v>2567</v>
      </c>
      <c r="K68" s="95"/>
    </row>
    <row r="69" spans="1:12" ht="23.15" customHeight="1">
      <c r="A69" s="89"/>
      <c r="D69" s="91" t="s">
        <v>81</v>
      </c>
      <c r="E69" s="90"/>
      <c r="F69" s="90"/>
      <c r="G69" s="88"/>
      <c r="H69" s="90" t="s">
        <v>81</v>
      </c>
      <c r="I69" s="90"/>
      <c r="J69" s="90"/>
      <c r="K69" s="95"/>
    </row>
    <row r="70" spans="1:12" ht="23.15" customHeight="1">
      <c r="A70" s="82"/>
      <c r="D70" s="210" t="s">
        <v>21</v>
      </c>
      <c r="E70" s="210"/>
      <c r="F70" s="210"/>
      <c r="G70" s="210"/>
      <c r="H70" s="210"/>
      <c r="I70" s="210"/>
      <c r="J70" s="210"/>
      <c r="K70" s="95"/>
    </row>
    <row r="71" spans="1:12" s="94" customFormat="1" ht="23.15" customHeight="1">
      <c r="A71" s="92" t="s">
        <v>44</v>
      </c>
      <c r="B71" s="86"/>
      <c r="C71" s="86"/>
      <c r="D71" s="10"/>
      <c r="E71" s="29"/>
      <c r="F71" s="10"/>
      <c r="G71" s="10"/>
      <c r="H71" s="10"/>
      <c r="I71" s="10"/>
      <c r="J71" s="10"/>
      <c r="K71" s="95"/>
    </row>
    <row r="72" spans="1:12" s="94" customFormat="1" ht="23.15" customHeight="1">
      <c r="A72" s="94" t="s">
        <v>14</v>
      </c>
      <c r="B72" s="86"/>
      <c r="C72" s="86"/>
      <c r="D72" s="10"/>
      <c r="E72" s="29"/>
      <c r="F72" s="10"/>
      <c r="G72" s="10"/>
      <c r="H72" s="10"/>
      <c r="I72" s="10"/>
      <c r="J72" s="10"/>
      <c r="K72" s="95"/>
    </row>
    <row r="73" spans="1:12" s="94" customFormat="1" ht="23.15" customHeight="1">
      <c r="A73" s="94" t="s">
        <v>64</v>
      </c>
      <c r="B73" s="86"/>
      <c r="C73" s="86"/>
      <c r="K73" s="95"/>
    </row>
    <row r="74" spans="1:12" s="94" customFormat="1" ht="23.15" customHeight="1" thickBot="1">
      <c r="A74" s="187" t="s">
        <v>141</v>
      </c>
      <c r="B74" s="86"/>
      <c r="C74" s="86"/>
      <c r="D74" s="66">
        <v>855361</v>
      </c>
      <c r="E74" s="5"/>
      <c r="F74" s="66">
        <v>855361</v>
      </c>
      <c r="G74" s="5"/>
      <c r="H74" s="66">
        <v>855361</v>
      </c>
      <c r="I74" s="5"/>
      <c r="J74" s="66">
        <v>855361</v>
      </c>
      <c r="K74" s="95"/>
    </row>
    <row r="75" spans="1:12" s="94" customFormat="1" ht="23.15" customHeight="1" thickTop="1">
      <c r="A75" s="94" t="s">
        <v>65</v>
      </c>
      <c r="B75" s="86"/>
      <c r="C75" s="86"/>
      <c r="K75" s="95"/>
    </row>
    <row r="76" spans="1:12" s="94" customFormat="1" ht="23.15" customHeight="1">
      <c r="A76" s="188" t="s">
        <v>142</v>
      </c>
      <c r="B76" s="86"/>
      <c r="C76" s="86"/>
      <c r="D76" s="5">
        <v>847361</v>
      </c>
      <c r="E76" s="5"/>
      <c r="F76" s="5">
        <v>847361</v>
      </c>
      <c r="G76" s="5"/>
      <c r="H76" s="5">
        <v>847361</v>
      </c>
      <c r="I76" s="5"/>
      <c r="J76" s="5">
        <v>847361</v>
      </c>
      <c r="K76" s="95"/>
    </row>
    <row r="77" spans="1:12" s="94" customFormat="1" ht="23.15" customHeight="1">
      <c r="A77" s="94" t="s">
        <v>143</v>
      </c>
      <c r="B77" s="86"/>
      <c r="C77" s="86"/>
      <c r="D77" s="5"/>
      <c r="E77" s="5"/>
      <c r="F77" s="5"/>
      <c r="G77" s="5"/>
      <c r="H77" s="5"/>
      <c r="I77" s="5"/>
      <c r="J77" s="5"/>
      <c r="K77" s="95"/>
    </row>
    <row r="78" spans="1:12" s="94" customFormat="1" ht="23.15" customHeight="1">
      <c r="A78" s="94" t="s">
        <v>63</v>
      </c>
      <c r="B78" s="86"/>
      <c r="C78" s="86"/>
      <c r="D78" s="5">
        <v>350872</v>
      </c>
      <c r="E78" s="5"/>
      <c r="F78" s="5">
        <v>350872</v>
      </c>
      <c r="G78" s="5"/>
      <c r="H78" s="5">
        <v>350872</v>
      </c>
      <c r="I78" s="5"/>
      <c r="J78" s="5">
        <v>350872</v>
      </c>
      <c r="K78" s="95"/>
    </row>
    <row r="79" spans="1:12" s="94" customFormat="1" ht="23.15" customHeight="1">
      <c r="A79" s="94" t="s">
        <v>66</v>
      </c>
      <c r="B79" s="86"/>
      <c r="C79" s="86"/>
      <c r="D79" s="5">
        <v>52836</v>
      </c>
      <c r="E79" s="5"/>
      <c r="F79" s="5">
        <v>52836</v>
      </c>
      <c r="G79" s="5"/>
      <c r="H79" s="5">
        <v>52836</v>
      </c>
      <c r="I79" s="5"/>
      <c r="J79" s="5">
        <v>52836</v>
      </c>
      <c r="K79" s="95"/>
    </row>
    <row r="80" spans="1:12" s="94" customFormat="1" ht="23.15" customHeight="1">
      <c r="A80" s="94" t="s">
        <v>13</v>
      </c>
      <c r="B80" s="86"/>
      <c r="C80" s="86"/>
      <c r="D80" s="6"/>
      <c r="E80" s="5"/>
      <c r="F80" s="6"/>
      <c r="G80" s="6"/>
      <c r="H80" s="6"/>
      <c r="I80" s="6"/>
      <c r="J80" s="6"/>
      <c r="K80" s="95"/>
    </row>
    <row r="81" spans="1:14" s="94" customFormat="1" ht="23.15" customHeight="1">
      <c r="A81" s="94" t="s">
        <v>54</v>
      </c>
      <c r="B81" s="86"/>
      <c r="C81" s="86"/>
      <c r="D81" s="5"/>
      <c r="E81" s="5"/>
      <c r="F81" s="5"/>
      <c r="G81" s="5"/>
      <c r="H81" s="5"/>
      <c r="I81" s="5"/>
      <c r="J81" s="5"/>
      <c r="K81" s="95"/>
    </row>
    <row r="82" spans="1:14" s="94" customFormat="1" ht="23.15" customHeight="1">
      <c r="A82" s="94" t="s">
        <v>55</v>
      </c>
      <c r="B82" s="86"/>
      <c r="C82" s="86"/>
      <c r="D82" s="5">
        <v>88000</v>
      </c>
      <c r="E82" s="5"/>
      <c r="F82" s="5">
        <v>88000</v>
      </c>
      <c r="G82" s="5"/>
      <c r="H82" s="5">
        <v>88000</v>
      </c>
      <c r="I82" s="5"/>
      <c r="J82" s="5">
        <v>88000</v>
      </c>
      <c r="K82" s="95"/>
    </row>
    <row r="83" spans="1:14" s="94" customFormat="1" ht="23.15" customHeight="1">
      <c r="A83" s="94" t="s">
        <v>56</v>
      </c>
      <c r="B83" s="86"/>
      <c r="C83" s="86"/>
      <c r="D83" s="5">
        <v>3201390</v>
      </c>
      <c r="E83" s="5"/>
      <c r="F83" s="5">
        <v>3013173</v>
      </c>
      <c r="G83" s="5"/>
      <c r="H83" s="5">
        <v>2881683</v>
      </c>
      <c r="I83" s="5"/>
      <c r="J83" s="5">
        <v>2730688</v>
      </c>
      <c r="K83" s="95"/>
      <c r="L83" s="95"/>
    </row>
    <row r="84" spans="1:14" s="94" customFormat="1" ht="23.15" customHeight="1">
      <c r="A84" s="94" t="s">
        <v>144</v>
      </c>
      <c r="B84" s="86"/>
      <c r="C84" s="86"/>
      <c r="D84" s="13">
        <v>65807</v>
      </c>
      <c r="E84" s="5"/>
      <c r="F84" s="13">
        <v>94179</v>
      </c>
      <c r="G84" s="5"/>
      <c r="H84" s="13">
        <v>59876</v>
      </c>
      <c r="I84" s="5"/>
      <c r="J84" s="13">
        <v>75325</v>
      </c>
      <c r="K84" s="95"/>
    </row>
    <row r="85" spans="1:14" s="94" customFormat="1" ht="23.15" customHeight="1">
      <c r="A85" s="189" t="s">
        <v>130</v>
      </c>
      <c r="B85" s="86"/>
      <c r="C85" s="86"/>
      <c r="D85" s="3">
        <v>4606266</v>
      </c>
      <c r="E85" s="3"/>
      <c r="F85" s="3">
        <v>4446421</v>
      </c>
      <c r="G85" s="3"/>
      <c r="H85" s="3">
        <v>4280628</v>
      </c>
      <c r="I85" s="3"/>
      <c r="J85" s="3">
        <v>4145082</v>
      </c>
      <c r="K85" s="95"/>
    </row>
    <row r="86" spans="1:14" s="94" customFormat="1" ht="23.15" customHeight="1">
      <c r="A86" s="94" t="s">
        <v>131</v>
      </c>
      <c r="B86" s="86"/>
      <c r="C86" s="86"/>
      <c r="D86" s="13">
        <v>4359</v>
      </c>
      <c r="E86" s="5"/>
      <c r="F86" s="13">
        <v>4567</v>
      </c>
      <c r="G86" s="5"/>
      <c r="H86" s="13">
        <v>0</v>
      </c>
      <c r="I86" s="5"/>
      <c r="J86" s="13">
        <v>0</v>
      </c>
      <c r="K86" s="95"/>
    </row>
    <row r="87" spans="1:14" s="85" customFormat="1" ht="23.15" customHeight="1">
      <c r="A87" s="85" t="s">
        <v>57</v>
      </c>
      <c r="B87" s="96"/>
      <c r="C87" s="96"/>
      <c r="D87" s="7">
        <v>4610625</v>
      </c>
      <c r="E87" s="3"/>
      <c r="F87" s="7">
        <v>4450988</v>
      </c>
      <c r="G87" s="4"/>
      <c r="H87" s="7">
        <v>4280628</v>
      </c>
      <c r="I87" s="4"/>
      <c r="J87" s="7">
        <v>4145082</v>
      </c>
      <c r="K87" s="95"/>
      <c r="M87" s="94"/>
      <c r="N87" s="94"/>
    </row>
    <row r="88" spans="1:14" s="94" customFormat="1" ht="23.15" customHeight="1">
      <c r="B88" s="86"/>
      <c r="C88" s="86"/>
      <c r="D88" s="10"/>
      <c r="E88" s="29"/>
      <c r="F88" s="10"/>
      <c r="G88" s="10"/>
      <c r="H88" s="10"/>
      <c r="I88" s="10"/>
      <c r="J88" s="10"/>
      <c r="K88" s="95"/>
    </row>
    <row r="89" spans="1:14" s="85" customFormat="1" ht="23.15" customHeight="1" thickBot="1">
      <c r="A89" s="85" t="s">
        <v>58</v>
      </c>
      <c r="B89" s="96"/>
      <c r="C89" s="96"/>
      <c r="D89" s="52">
        <v>15880763</v>
      </c>
      <c r="E89" s="3"/>
      <c r="F89" s="52">
        <v>14639321</v>
      </c>
      <c r="G89" s="4"/>
      <c r="H89" s="52">
        <v>15736050</v>
      </c>
      <c r="I89" s="4"/>
      <c r="J89" s="52">
        <v>14518229</v>
      </c>
      <c r="K89" s="95"/>
      <c r="M89" s="94"/>
      <c r="N89" s="94"/>
    </row>
    <row r="90" spans="1:14" s="98" customFormat="1" ht="23.15" customHeight="1" thickTop="1">
      <c r="B90" s="190"/>
      <c r="C90" s="190"/>
      <c r="D90" s="14"/>
      <c r="E90" s="14"/>
      <c r="F90" s="14"/>
      <c r="G90" s="14"/>
      <c r="H90" s="14"/>
      <c r="I90" s="14"/>
      <c r="J90" s="14"/>
      <c r="K90" s="95"/>
    </row>
    <row r="91" spans="1:14" ht="21.5">
      <c r="K91" s="95"/>
    </row>
    <row r="92" spans="1:14" ht="21.5"/>
    <row r="93" spans="1:14" ht="21.5"/>
    <row r="94" spans="1:14" ht="21.5"/>
    <row r="95" spans="1:14" ht="21.5"/>
    <row r="96" spans="1:14" ht="21.5"/>
    <row r="97" ht="21.5"/>
    <row r="98" ht="21.5"/>
    <row r="99" ht="21.5"/>
    <row r="100" ht="21.5"/>
    <row r="101" ht="21.5"/>
    <row r="102" ht="21.5"/>
    <row r="103" ht="21.5"/>
    <row r="104" ht="21.5"/>
    <row r="105" ht="21.5"/>
    <row r="106" ht="21.5"/>
    <row r="107" ht="21.5"/>
    <row r="108" ht="21.5"/>
    <row r="109" ht="21.5"/>
    <row r="110" ht="21.5"/>
    <row r="111" ht="21.5"/>
    <row r="112" ht="21.5"/>
    <row r="113" ht="21.5"/>
    <row r="114" ht="21.5"/>
    <row r="115" ht="21.5"/>
    <row r="116" ht="21.5"/>
    <row r="117" ht="21.5"/>
    <row r="118" ht="21.5"/>
    <row r="119" ht="21.5"/>
    <row r="120" ht="21.5"/>
    <row r="121" ht="21.5"/>
    <row r="122" ht="21.5"/>
    <row r="123" ht="21.5"/>
    <row r="124" ht="21.5"/>
    <row r="125" ht="21.5"/>
    <row r="126" ht="21.5"/>
    <row r="127" ht="21.5"/>
    <row r="128" ht="21.5"/>
    <row r="129" ht="21.5"/>
    <row r="130" ht="21.5"/>
    <row r="131" ht="21.5"/>
    <row r="132" ht="21.5"/>
    <row r="133" ht="21.5"/>
    <row r="134" ht="21.5"/>
    <row r="135" ht="21.5"/>
    <row r="136" ht="21.5"/>
    <row r="137" ht="21.5"/>
    <row r="138" ht="21.5"/>
    <row r="139" ht="21.5"/>
    <row r="140" ht="21.5"/>
    <row r="141" ht="21.5"/>
    <row r="142" ht="21.5"/>
    <row r="143" ht="21.5"/>
    <row r="144" ht="21.5"/>
    <row r="145" ht="21.5"/>
    <row r="146" ht="21.5"/>
    <row r="147" ht="21.5"/>
    <row r="148" ht="21.5"/>
    <row r="149" ht="21.5"/>
    <row r="150" ht="21.5"/>
    <row r="151" ht="21.5"/>
    <row r="152" ht="21.5"/>
    <row r="153" ht="21.5"/>
    <row r="154" ht="21.5"/>
    <row r="155" ht="21.5"/>
    <row r="156" ht="21.5"/>
    <row r="157" ht="21.5"/>
    <row r="158" ht="21.5"/>
    <row r="159" ht="21.5"/>
    <row r="160" ht="21.5"/>
    <row r="161" ht="21.5"/>
    <row r="162" ht="21.5"/>
    <row r="163" ht="21.5"/>
    <row r="164" ht="21.5"/>
    <row r="165" ht="21.5"/>
    <row r="166" ht="21.5"/>
    <row r="167" ht="21.5"/>
    <row r="168" ht="21.5"/>
    <row r="169" ht="21.5"/>
    <row r="170" ht="21.5"/>
    <row r="171" ht="21.5"/>
    <row r="172" ht="21.5"/>
    <row r="173" ht="21.5"/>
    <row r="174" ht="21.5"/>
    <row r="175" ht="21.5"/>
    <row r="176" ht="21.5"/>
    <row r="177" ht="21.5"/>
    <row r="178" ht="21.5"/>
    <row r="179" ht="21.5"/>
    <row r="180" ht="21.5"/>
    <row r="181" ht="21.5"/>
    <row r="182" ht="21.5"/>
    <row r="183" ht="21.5"/>
    <row r="184" ht="21.5"/>
    <row r="185" ht="21.5"/>
    <row r="186" ht="21.5"/>
    <row r="187" ht="21.5"/>
    <row r="188" ht="21.5"/>
    <row r="189" ht="21.5"/>
    <row r="190" ht="21.5"/>
    <row r="191" ht="21.5"/>
    <row r="192" ht="21.5"/>
    <row r="193" ht="21.5"/>
    <row r="194" ht="21.5"/>
    <row r="195" ht="21.5"/>
    <row r="196" ht="21.5"/>
    <row r="197" ht="21.5"/>
    <row r="198" ht="21.5"/>
    <row r="199" ht="21.5"/>
    <row r="200" ht="21.5"/>
    <row r="201" ht="21.5"/>
    <row r="202" ht="21.5"/>
    <row r="203" ht="21.5"/>
    <row r="204" ht="21.5"/>
    <row r="205" ht="21.5"/>
    <row r="206" ht="21.5"/>
    <row r="207" ht="21.5"/>
    <row r="208" ht="21.5"/>
    <row r="209" ht="21.5"/>
    <row r="210" ht="21.5"/>
    <row r="211" ht="21.5"/>
    <row r="212" ht="21.5"/>
    <row r="213" ht="21.5"/>
    <row r="214" ht="21.5"/>
    <row r="215" ht="21.5"/>
    <row r="216" ht="21.5"/>
    <row r="217" ht="21.5"/>
    <row r="218" ht="21.5"/>
    <row r="219" ht="21.5"/>
    <row r="220" ht="21.5"/>
    <row r="221" ht="21.5"/>
    <row r="222" ht="21.5"/>
    <row r="223" ht="21.5"/>
    <row r="224" ht="21.5"/>
    <row r="225" ht="21.5"/>
    <row r="226" ht="21.5"/>
    <row r="227" ht="21.5"/>
    <row r="228" ht="21.5"/>
    <row r="229" ht="21.5"/>
    <row r="230" ht="21.5"/>
    <row r="231" ht="21.5"/>
    <row r="232" ht="21.5"/>
    <row r="233" ht="21.5"/>
    <row r="234" ht="21.5"/>
    <row r="235" ht="21.5"/>
    <row r="236" ht="21.5"/>
    <row r="237" ht="21.5"/>
    <row r="238" ht="21.5"/>
    <row r="239" ht="21.5"/>
    <row r="240" ht="21.5"/>
    <row r="241" ht="21.5"/>
    <row r="242" ht="21.5"/>
    <row r="243" ht="21.5"/>
    <row r="244" ht="21.5"/>
    <row r="245" ht="21.5"/>
    <row r="246" ht="21.5"/>
    <row r="247" ht="21.5"/>
    <row r="248" ht="21.5"/>
    <row r="249" ht="21.5"/>
    <row r="250" ht="21.5"/>
    <row r="251" ht="21.5"/>
    <row r="252" ht="21.5"/>
    <row r="253" ht="21.5"/>
    <row r="254" ht="21.5"/>
    <row r="255" ht="21.5"/>
    <row r="256" ht="21.5"/>
    <row r="257" ht="21.5"/>
    <row r="258" ht="21.5"/>
    <row r="259" ht="21.5"/>
    <row r="260" ht="21.5"/>
    <row r="261" ht="21.5"/>
    <row r="262" ht="21.5"/>
    <row r="263" ht="21.5"/>
    <row r="264" ht="21.5"/>
    <row r="265" ht="21.5"/>
    <row r="266" ht="21.5"/>
    <row r="267" ht="21.5"/>
    <row r="268" ht="21.5"/>
    <row r="269" ht="21.5"/>
    <row r="270" ht="21.5"/>
    <row r="271" ht="21.5"/>
    <row r="272" ht="21.5"/>
    <row r="273" ht="21.5"/>
    <row r="274" ht="21.5"/>
    <row r="275" ht="21.5"/>
    <row r="276" ht="21.5"/>
    <row r="277" ht="21.5"/>
    <row r="278" ht="21.5"/>
    <row r="279" ht="21.5"/>
    <row r="280" ht="21.5"/>
    <row r="281" ht="21.5"/>
    <row r="282" ht="21.5"/>
    <row r="283" ht="21.5"/>
    <row r="284" ht="21.5"/>
    <row r="285" ht="21.5"/>
    <row r="286" ht="21.5"/>
    <row r="287" ht="21.5"/>
    <row r="288" ht="21.5"/>
    <row r="289" ht="21.5"/>
    <row r="290" ht="21.5"/>
    <row r="291" ht="21.5"/>
    <row r="292" ht="21.5"/>
    <row r="293" ht="21.5"/>
    <row r="294" ht="21.5"/>
    <row r="295" ht="21.5"/>
    <row r="296" ht="21.5"/>
    <row r="297" ht="21.5"/>
    <row r="298" ht="21.5"/>
    <row r="299" ht="21.5"/>
    <row r="300" ht="21.5"/>
    <row r="301" ht="21.5"/>
    <row r="302" ht="21.5"/>
    <row r="303" ht="21.5"/>
    <row r="304" ht="21.5"/>
    <row r="305" ht="21.5"/>
    <row r="306" ht="21.5"/>
    <row r="307" ht="21.5"/>
    <row r="308" ht="21.5"/>
    <row r="309" ht="21.5"/>
    <row r="310" ht="21.5"/>
    <row r="311" ht="21.5"/>
    <row r="312" ht="21.5"/>
    <row r="313" ht="21.5"/>
    <row r="314" ht="21.5"/>
    <row r="315" ht="21.5"/>
    <row r="316" ht="21.5"/>
    <row r="317" ht="21.5"/>
    <row r="318" ht="21.5"/>
    <row r="319" ht="21.5"/>
    <row r="320" ht="21.5"/>
    <row r="321" ht="21.5"/>
    <row r="322" ht="21.5"/>
    <row r="323" ht="21.5"/>
    <row r="324" ht="21.5"/>
    <row r="325" ht="21.5"/>
    <row r="326" ht="21.5"/>
    <row r="327" ht="21.5"/>
    <row r="328" ht="21.5"/>
    <row r="329" ht="21.5"/>
    <row r="330" ht="21.5"/>
    <row r="331" ht="21.5"/>
    <row r="332" ht="21.5"/>
    <row r="333" ht="21.5"/>
    <row r="334" ht="21.5"/>
    <row r="335" ht="21.5"/>
  </sheetData>
  <protectedRanges>
    <protectedRange sqref="H21 J21" name="Range1_2" securityDescriptor="O:WDG:WDD:(A;;CC;;;WD)"/>
  </protectedRanges>
  <mergeCells count="15">
    <mergeCell ref="A34:G34"/>
    <mergeCell ref="A35:G35"/>
    <mergeCell ref="D70:J70"/>
    <mergeCell ref="D37:F37"/>
    <mergeCell ref="H37:J37"/>
    <mergeCell ref="D41:J41"/>
    <mergeCell ref="A63:G63"/>
    <mergeCell ref="A64:G64"/>
    <mergeCell ref="D66:F66"/>
    <mergeCell ref="H66:J66"/>
    <mergeCell ref="A1:G1"/>
    <mergeCell ref="A2:G2"/>
    <mergeCell ref="D4:F4"/>
    <mergeCell ref="H4:J4"/>
    <mergeCell ref="D8:J8"/>
  </mergeCells>
  <pageMargins left="0.8" right="0.8" top="0.48" bottom="0.5" header="0.5" footer="0.5"/>
  <pageSetup paperSize="9" scale="82" firstPageNumber="3" fitToHeight="0" orientation="portrait" useFirstPageNumber="1" horizontalDpi="4294967293" verticalDpi="4294967293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71"/>
  <sheetViews>
    <sheetView view="pageBreakPreview" zoomScale="110" zoomScaleNormal="100" zoomScaleSheetLayoutView="110" workbookViewId="0">
      <selection activeCell="D12" sqref="D12"/>
    </sheetView>
  </sheetViews>
  <sheetFormatPr defaultColWidth="10.09765625" defaultRowHeight="22.5" customHeight="1"/>
  <cols>
    <col min="1" max="1" width="53.69921875" style="102" customWidth="1"/>
    <col min="2" max="2" width="10" style="120" customWidth="1"/>
    <col min="3" max="3" width="1.09765625" style="120" customWidth="1"/>
    <col min="4" max="4" width="13.09765625" style="104" customWidth="1"/>
    <col min="5" max="5" width="1.09765625" style="108" customWidth="1"/>
    <col min="6" max="6" width="13.09765625" style="104" customWidth="1"/>
    <col min="7" max="7" width="1.09765625" style="108" customWidth="1"/>
    <col min="8" max="8" width="13.09765625" style="104" customWidth="1"/>
    <col min="9" max="9" width="1.09765625" style="108" customWidth="1"/>
    <col min="10" max="10" width="13.09765625" style="104" customWidth="1"/>
    <col min="11" max="11" width="14.69921875" style="102" customWidth="1"/>
    <col min="12" max="12" width="13.09765625" style="44" customWidth="1"/>
    <col min="13" max="13" width="1.09765625" style="44" customWidth="1"/>
    <col min="14" max="14" width="13.09765625" style="44" customWidth="1"/>
    <col min="15" max="15" width="1.09765625" style="44" customWidth="1"/>
    <col min="16" max="16" width="13.09765625" style="44" customWidth="1"/>
    <col min="17" max="17" width="1.09765625" style="102" customWidth="1"/>
    <col min="18" max="18" width="13.09765625" style="102" customWidth="1"/>
    <col min="19" max="19" width="5.09765625" style="102" bestFit="1" customWidth="1"/>
    <col min="20" max="20" width="15.09765625" style="102" customWidth="1"/>
    <col min="21" max="16384" width="10.09765625" style="102"/>
  </cols>
  <sheetData>
    <row r="1" spans="1:23" ht="21.75" customHeight="1">
      <c r="A1" s="211" t="s">
        <v>38</v>
      </c>
      <c r="B1" s="211"/>
      <c r="C1" s="211"/>
      <c r="D1" s="211"/>
      <c r="E1" s="211"/>
      <c r="F1" s="211"/>
      <c r="G1" s="211"/>
      <c r="H1" s="101"/>
      <c r="I1" s="101"/>
      <c r="J1" s="101"/>
    </row>
    <row r="2" spans="1:23" ht="21.65" customHeight="1">
      <c r="A2" s="140" t="s">
        <v>74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23" ht="20.9" customHeight="1">
      <c r="A3" s="101"/>
      <c r="B3" s="101"/>
      <c r="C3" s="101"/>
      <c r="D3" s="101"/>
      <c r="E3" s="101"/>
      <c r="F3" s="101"/>
      <c r="G3" s="101"/>
      <c r="H3" s="101"/>
      <c r="I3" s="101"/>
      <c r="J3" s="101"/>
    </row>
    <row r="4" spans="1:23" s="135" customFormat="1" ht="20.9" customHeight="1">
      <c r="A4" s="102"/>
      <c r="B4" s="141"/>
      <c r="C4" s="141"/>
      <c r="D4" s="212" t="s">
        <v>32</v>
      </c>
      <c r="E4" s="212"/>
      <c r="F4" s="212"/>
      <c r="G4" s="101"/>
      <c r="H4" s="212" t="s">
        <v>33</v>
      </c>
      <c r="I4" s="212"/>
      <c r="J4" s="212"/>
      <c r="L4" s="213"/>
      <c r="M4" s="213"/>
      <c r="N4" s="28"/>
      <c r="O4" s="214"/>
      <c r="P4" s="214"/>
      <c r="Q4" s="102"/>
      <c r="R4" s="102"/>
    </row>
    <row r="5" spans="1:23" s="145" customFormat="1" ht="20.9" customHeight="1">
      <c r="A5" s="142"/>
      <c r="B5" s="143"/>
      <c r="C5" s="143"/>
      <c r="D5" s="215" t="s">
        <v>73</v>
      </c>
      <c r="E5" s="215"/>
      <c r="F5" s="215"/>
      <c r="G5" s="144"/>
      <c r="H5" s="215" t="s">
        <v>73</v>
      </c>
      <c r="I5" s="215"/>
      <c r="J5" s="215"/>
      <c r="L5" s="55"/>
      <c r="M5" s="56"/>
      <c r="N5" s="55"/>
      <c r="O5" s="55"/>
      <c r="P5" s="56"/>
    </row>
    <row r="6" spans="1:23" s="135" customFormat="1" ht="20.9" customHeight="1">
      <c r="A6" s="102"/>
      <c r="B6" s="141"/>
      <c r="C6" s="141"/>
      <c r="D6" s="216" t="s">
        <v>177</v>
      </c>
      <c r="E6" s="216"/>
      <c r="F6" s="216"/>
      <c r="G6" s="101"/>
      <c r="H6" s="216" t="s">
        <v>177</v>
      </c>
      <c r="I6" s="216"/>
      <c r="J6" s="216"/>
      <c r="L6" s="28"/>
      <c r="M6" s="77"/>
      <c r="N6" s="28"/>
      <c r="O6" s="28"/>
      <c r="P6" s="77"/>
    </row>
    <row r="7" spans="1:23" s="135" customFormat="1" ht="20.9" customHeight="1">
      <c r="A7" s="102"/>
      <c r="B7" s="86"/>
      <c r="C7" s="86"/>
      <c r="D7" s="90">
        <v>2568</v>
      </c>
      <c r="E7" s="90"/>
      <c r="F7" s="90">
        <v>2567</v>
      </c>
      <c r="G7" s="88"/>
      <c r="H7" s="90">
        <v>2568</v>
      </c>
      <c r="I7" s="90"/>
      <c r="J7" s="90">
        <v>2567</v>
      </c>
      <c r="L7" s="28"/>
      <c r="M7" s="28"/>
      <c r="N7" s="28"/>
      <c r="O7" s="28"/>
      <c r="P7" s="28"/>
    </row>
    <row r="8" spans="1:23" s="135" customFormat="1" ht="20.9" customHeight="1">
      <c r="A8" s="102"/>
      <c r="B8" s="120"/>
      <c r="C8" s="120"/>
      <c r="D8" s="217" t="s">
        <v>21</v>
      </c>
      <c r="E8" s="217"/>
      <c r="F8" s="217"/>
      <c r="G8" s="217"/>
      <c r="H8" s="217"/>
      <c r="I8" s="217"/>
      <c r="J8" s="217"/>
      <c r="L8" s="29"/>
      <c r="N8" s="28"/>
      <c r="O8" s="28"/>
      <c r="P8" s="28"/>
    </row>
    <row r="9" spans="1:23" s="135" customFormat="1" ht="20.9" customHeight="1">
      <c r="A9" s="101" t="s">
        <v>45</v>
      </c>
      <c r="B9" s="120"/>
      <c r="C9" s="120"/>
      <c r="D9" s="107"/>
      <c r="E9" s="102"/>
      <c r="F9" s="107"/>
      <c r="G9" s="102"/>
      <c r="H9" s="107"/>
      <c r="I9" s="102"/>
      <c r="J9" s="107"/>
      <c r="L9" s="29"/>
      <c r="N9" s="28"/>
      <c r="O9" s="28"/>
      <c r="P9" s="28"/>
    </row>
    <row r="10" spans="1:23" s="135" customFormat="1" ht="20.9" customHeight="1">
      <c r="A10" s="115" t="s">
        <v>46</v>
      </c>
      <c r="B10" s="120"/>
      <c r="C10" s="120"/>
      <c r="D10" s="5">
        <v>11132630</v>
      </c>
      <c r="E10" s="6"/>
      <c r="F10" s="5">
        <v>9567414</v>
      </c>
      <c r="G10" s="6"/>
      <c r="H10" s="5">
        <v>11127455</v>
      </c>
      <c r="I10" s="5"/>
      <c r="J10" s="5">
        <v>9564645</v>
      </c>
      <c r="L10" s="29"/>
      <c r="M10" s="29"/>
      <c r="N10" s="29"/>
      <c r="O10" s="29"/>
      <c r="P10" s="29"/>
      <c r="Q10" s="29"/>
      <c r="R10" s="29"/>
      <c r="S10" s="29"/>
      <c r="T10" s="29"/>
    </row>
    <row r="11" spans="1:23" s="135" customFormat="1" ht="20.9" customHeight="1">
      <c r="A11" s="115" t="s">
        <v>47</v>
      </c>
      <c r="B11" s="120"/>
      <c r="C11" s="120"/>
      <c r="D11" s="13">
        <v>27097</v>
      </c>
      <c r="E11" s="6"/>
      <c r="F11" s="13">
        <v>37827</v>
      </c>
      <c r="G11" s="6"/>
      <c r="H11" s="13">
        <v>4253</v>
      </c>
      <c r="I11" s="5"/>
      <c r="J11" s="13">
        <v>3988</v>
      </c>
      <c r="L11" s="29"/>
      <c r="M11" s="29"/>
      <c r="N11" s="29"/>
      <c r="O11" s="29"/>
      <c r="P11" s="29"/>
      <c r="Q11" s="29"/>
      <c r="R11" s="29"/>
      <c r="S11" s="29"/>
      <c r="T11" s="29"/>
    </row>
    <row r="12" spans="1:23" s="101" customFormat="1" ht="20.9" customHeight="1">
      <c r="A12" s="105" t="s">
        <v>60</v>
      </c>
      <c r="B12" s="86"/>
      <c r="C12" s="86"/>
      <c r="D12" s="7">
        <v>11159727</v>
      </c>
      <c r="E12" s="4"/>
      <c r="F12" s="7">
        <v>9605241</v>
      </c>
      <c r="G12" s="4"/>
      <c r="H12" s="7">
        <v>11131708</v>
      </c>
      <c r="I12" s="3"/>
      <c r="J12" s="7">
        <v>9568633</v>
      </c>
      <c r="L12" s="5"/>
      <c r="M12" s="5"/>
      <c r="N12" s="29"/>
      <c r="O12" s="29"/>
      <c r="P12" s="29"/>
      <c r="Q12" s="29"/>
      <c r="R12" s="29"/>
      <c r="S12" s="29"/>
      <c r="T12" s="29"/>
    </row>
    <row r="13" spans="1:23" s="135" customFormat="1" ht="20.9" customHeight="1">
      <c r="A13" s="105" t="s">
        <v>48</v>
      </c>
      <c r="B13" s="120"/>
      <c r="C13" s="120"/>
      <c r="D13" s="5"/>
      <c r="E13" s="6"/>
      <c r="F13" s="5"/>
      <c r="G13" s="6"/>
      <c r="H13" s="5"/>
      <c r="I13" s="5"/>
      <c r="J13" s="5"/>
      <c r="L13" s="5"/>
      <c r="M13" s="5"/>
      <c r="N13" s="29"/>
      <c r="O13" s="29"/>
      <c r="P13" s="29"/>
      <c r="Q13" s="29"/>
      <c r="R13" s="29"/>
      <c r="S13" s="29"/>
      <c r="T13" s="29"/>
    </row>
    <row r="14" spans="1:23" s="135" customFormat="1" ht="20.9" customHeight="1">
      <c r="A14" s="115" t="s">
        <v>49</v>
      </c>
      <c r="B14" s="86"/>
      <c r="C14" s="86"/>
      <c r="D14" s="5">
        <v>10715075</v>
      </c>
      <c r="E14" s="6"/>
      <c r="F14" s="5">
        <v>9180381</v>
      </c>
      <c r="G14" s="6"/>
      <c r="H14" s="5">
        <v>10713911</v>
      </c>
      <c r="I14" s="5"/>
      <c r="J14" s="5">
        <v>9180161</v>
      </c>
      <c r="L14" s="5"/>
      <c r="M14" s="5"/>
      <c r="N14" s="29"/>
      <c r="O14" s="29"/>
      <c r="P14" s="29"/>
      <c r="Q14" s="29"/>
      <c r="R14" s="29"/>
      <c r="S14" s="29"/>
      <c r="T14" s="29"/>
    </row>
    <row r="15" spans="1:23" s="135" customFormat="1" ht="20.9" customHeight="1">
      <c r="A15" s="115" t="s">
        <v>50</v>
      </c>
      <c r="B15" s="120"/>
      <c r="C15" s="120"/>
      <c r="D15" s="13">
        <v>19926</v>
      </c>
      <c r="E15" s="6"/>
      <c r="F15" s="13">
        <v>19361</v>
      </c>
      <c r="G15" s="6"/>
      <c r="H15" s="13">
        <v>2018</v>
      </c>
      <c r="I15" s="5"/>
      <c r="J15" s="13">
        <v>2770</v>
      </c>
      <c r="L15" s="5"/>
      <c r="M15" s="5"/>
      <c r="N15" s="29"/>
      <c r="O15" s="29"/>
      <c r="P15" s="29"/>
      <c r="Q15" s="29"/>
      <c r="R15" s="29"/>
      <c r="S15" s="29"/>
      <c r="T15" s="29"/>
    </row>
    <row r="16" spans="1:23" s="101" customFormat="1" ht="20.9" customHeight="1">
      <c r="A16" s="105" t="s">
        <v>61</v>
      </c>
      <c r="B16" s="141"/>
      <c r="C16" s="141"/>
      <c r="D16" s="7">
        <v>10735001</v>
      </c>
      <c r="E16" s="4"/>
      <c r="F16" s="7">
        <v>9199742</v>
      </c>
      <c r="G16" s="4"/>
      <c r="H16" s="7">
        <v>10715929</v>
      </c>
      <c r="I16" s="3"/>
      <c r="J16" s="7">
        <v>9182931</v>
      </c>
      <c r="L16" s="5"/>
      <c r="M16" s="5"/>
      <c r="N16" s="29"/>
      <c r="O16" s="29"/>
      <c r="P16" s="29"/>
      <c r="Q16" s="29"/>
      <c r="R16" s="29"/>
      <c r="S16" s="29"/>
      <c r="T16" s="29">
        <f>D12-D16-D17</f>
        <v>0</v>
      </c>
      <c r="U16" s="29">
        <f t="shared" ref="U16:W16" si="0">E12-E16-E17</f>
        <v>0</v>
      </c>
      <c r="V16" s="29">
        <f t="shared" si="0"/>
        <v>0</v>
      </c>
      <c r="W16" s="29">
        <f t="shared" si="0"/>
        <v>0</v>
      </c>
    </row>
    <row r="17" spans="1:23" s="145" customFormat="1" ht="22.4" customHeight="1">
      <c r="A17" s="146" t="s">
        <v>51</v>
      </c>
      <c r="B17" s="147"/>
      <c r="C17" s="147"/>
      <c r="D17" s="58">
        <v>424726</v>
      </c>
      <c r="E17" s="59"/>
      <c r="F17" s="58">
        <v>405499</v>
      </c>
      <c r="G17" s="59"/>
      <c r="H17" s="58">
        <v>415779</v>
      </c>
      <c r="I17" s="58"/>
      <c r="J17" s="58">
        <v>385702</v>
      </c>
      <c r="L17" s="72"/>
      <c r="M17" s="72"/>
      <c r="N17" s="57"/>
      <c r="O17" s="57"/>
      <c r="P17" s="57"/>
      <c r="Q17" s="57"/>
      <c r="R17" s="57"/>
      <c r="S17" s="57"/>
      <c r="T17" s="57"/>
    </row>
    <row r="18" spans="1:23" s="135" customFormat="1" ht="20.9" customHeight="1">
      <c r="A18" s="126" t="s">
        <v>193</v>
      </c>
      <c r="B18" s="120"/>
      <c r="C18" s="120"/>
      <c r="D18" s="5">
        <v>22942</v>
      </c>
      <c r="E18" s="6"/>
      <c r="F18" s="5">
        <v>-46068</v>
      </c>
      <c r="G18" s="6"/>
      <c r="H18" s="5">
        <v>22769</v>
      </c>
      <c r="I18" s="5"/>
      <c r="J18" s="5">
        <v>-46026</v>
      </c>
      <c r="L18" s="5"/>
      <c r="M18" s="5"/>
      <c r="N18" s="29"/>
      <c r="O18" s="29"/>
      <c r="P18" s="29"/>
      <c r="Q18" s="29"/>
      <c r="R18" s="29"/>
      <c r="S18" s="29"/>
      <c r="T18" s="29"/>
    </row>
    <row r="19" spans="1:23" s="135" customFormat="1" ht="22.75" customHeight="1">
      <c r="A19" s="126" t="s">
        <v>194</v>
      </c>
      <c r="B19" s="120"/>
      <c r="C19" s="120"/>
      <c r="D19" s="9">
        <v>14206</v>
      </c>
      <c r="E19" s="6"/>
      <c r="F19" s="9">
        <v>75591</v>
      </c>
      <c r="G19" s="6"/>
      <c r="H19" s="5">
        <v>14206</v>
      </c>
      <c r="I19" s="5"/>
      <c r="J19" s="9">
        <v>75591</v>
      </c>
      <c r="L19" s="1"/>
      <c r="M19" s="1"/>
      <c r="N19" s="29"/>
      <c r="O19" s="29"/>
      <c r="P19" s="29"/>
      <c r="Q19" s="29"/>
      <c r="R19" s="29"/>
      <c r="S19" s="29"/>
      <c r="T19" s="29"/>
    </row>
    <row r="20" spans="1:23" s="135" customFormat="1" ht="20.9" customHeight="1">
      <c r="A20" s="115" t="s">
        <v>24</v>
      </c>
      <c r="B20" s="120"/>
      <c r="C20" s="120"/>
      <c r="D20" s="78">
        <v>16901</v>
      </c>
      <c r="E20" s="6"/>
      <c r="F20" s="13">
        <v>19581</v>
      </c>
      <c r="G20" s="6"/>
      <c r="H20" s="78">
        <v>21450</v>
      </c>
      <c r="I20" s="5"/>
      <c r="J20" s="78">
        <v>24207</v>
      </c>
      <c r="L20" s="5"/>
      <c r="M20" s="5"/>
      <c r="N20" s="29"/>
      <c r="O20" s="29"/>
      <c r="P20" s="29"/>
      <c r="Q20" s="29"/>
      <c r="R20" s="29"/>
      <c r="S20" s="29"/>
      <c r="T20" s="29"/>
    </row>
    <row r="21" spans="1:23" s="101" customFormat="1" ht="20.9" customHeight="1">
      <c r="A21" s="105" t="s">
        <v>52</v>
      </c>
      <c r="B21" s="141"/>
      <c r="C21" s="141"/>
      <c r="D21" s="7">
        <v>478775</v>
      </c>
      <c r="E21" s="4"/>
      <c r="F21" s="7">
        <v>454603</v>
      </c>
      <c r="G21" s="4"/>
      <c r="H21" s="7">
        <v>474204</v>
      </c>
      <c r="I21" s="3"/>
      <c r="J21" s="7">
        <v>439474</v>
      </c>
      <c r="L21" s="5"/>
      <c r="M21" s="5"/>
      <c r="N21" s="29"/>
      <c r="O21" s="29"/>
      <c r="P21" s="29"/>
      <c r="Q21" s="29"/>
      <c r="R21" s="29"/>
      <c r="S21" s="29"/>
      <c r="T21" s="29">
        <f>D21-SUM(D17:D20)</f>
        <v>0</v>
      </c>
      <c r="U21" s="29">
        <f>E21-SUM(E17:E20)</f>
        <v>0</v>
      </c>
      <c r="V21" s="29">
        <f>F21-SUM(F17:F20)</f>
        <v>0</v>
      </c>
      <c r="W21" s="29">
        <f>G21-SUM(G17:G20)</f>
        <v>0</v>
      </c>
    </row>
    <row r="22" spans="1:23" s="135" customFormat="1" ht="20.9" customHeight="1">
      <c r="A22" s="115" t="s">
        <v>83</v>
      </c>
      <c r="B22" s="120"/>
      <c r="C22" s="120"/>
      <c r="D22" s="5">
        <v>147891</v>
      </c>
      <c r="E22" s="6"/>
      <c r="F22" s="5">
        <v>127399</v>
      </c>
      <c r="G22" s="6"/>
      <c r="H22" s="5">
        <v>147594</v>
      </c>
      <c r="I22" s="5"/>
      <c r="J22" s="5">
        <v>126882</v>
      </c>
      <c r="L22" s="5"/>
      <c r="M22" s="5"/>
      <c r="N22" s="29"/>
      <c r="O22" s="29"/>
      <c r="P22" s="29"/>
      <c r="Q22" s="29"/>
      <c r="R22" s="29"/>
      <c r="S22" s="29"/>
      <c r="T22" s="29"/>
    </row>
    <row r="23" spans="1:23" s="135" customFormat="1" ht="20.9" customHeight="1">
      <c r="A23" s="115" t="s">
        <v>29</v>
      </c>
      <c r="B23" s="120"/>
      <c r="C23" s="120"/>
      <c r="D23" s="5">
        <v>98860</v>
      </c>
      <c r="E23" s="6"/>
      <c r="F23" s="5">
        <v>99929</v>
      </c>
      <c r="G23" s="6"/>
      <c r="H23" s="5">
        <v>95989</v>
      </c>
      <c r="I23" s="5"/>
      <c r="J23" s="5">
        <v>98316</v>
      </c>
      <c r="L23" s="5"/>
      <c r="M23" s="5"/>
      <c r="N23" s="29"/>
      <c r="O23" s="29"/>
      <c r="P23" s="29"/>
      <c r="Q23" s="29"/>
      <c r="R23" s="29"/>
      <c r="S23" s="29"/>
      <c r="T23" s="29"/>
    </row>
    <row r="24" spans="1:23" s="135" customFormat="1" ht="20.9" customHeight="1">
      <c r="A24" s="115" t="s">
        <v>30</v>
      </c>
      <c r="B24" s="120"/>
      <c r="C24" s="120"/>
      <c r="D24" s="5">
        <v>39611</v>
      </c>
      <c r="E24" s="5"/>
      <c r="F24" s="5">
        <v>43065</v>
      </c>
      <c r="G24" s="5"/>
      <c r="H24" s="5">
        <v>40834</v>
      </c>
      <c r="I24" s="5"/>
      <c r="J24" s="5">
        <v>43740</v>
      </c>
      <c r="L24" s="29"/>
      <c r="M24" s="29"/>
      <c r="N24" s="29"/>
      <c r="O24" s="29"/>
      <c r="P24" s="29"/>
      <c r="Q24" s="29"/>
      <c r="R24" s="29"/>
      <c r="S24" s="29"/>
      <c r="T24" s="29"/>
    </row>
    <row r="25" spans="1:23" s="101" customFormat="1" ht="20.9" customHeight="1">
      <c r="A25" s="105" t="s">
        <v>7</v>
      </c>
      <c r="B25" s="141"/>
      <c r="C25" s="141"/>
      <c r="D25" s="2">
        <v>286362</v>
      </c>
      <c r="E25" s="4"/>
      <c r="F25" s="2">
        <v>270393</v>
      </c>
      <c r="G25" s="4"/>
      <c r="H25" s="2">
        <v>284417</v>
      </c>
      <c r="I25" s="3"/>
      <c r="J25" s="2">
        <v>268938</v>
      </c>
      <c r="L25" s="5"/>
      <c r="M25" s="5"/>
      <c r="N25" s="29"/>
      <c r="O25" s="29"/>
      <c r="P25" s="29"/>
      <c r="Q25" s="29"/>
      <c r="R25" s="29"/>
      <c r="S25" s="29"/>
      <c r="T25" s="29">
        <f>D25-SUM(D22:D24)</f>
        <v>0</v>
      </c>
      <c r="U25" s="29">
        <f>E25-SUM(E22:E24)</f>
        <v>0</v>
      </c>
      <c r="V25" s="29">
        <f>F25-SUM(F22:F24)</f>
        <v>0</v>
      </c>
      <c r="W25" s="29">
        <f>G25-SUM(G22:G24)</f>
        <v>0</v>
      </c>
    </row>
    <row r="26" spans="1:23" s="101" customFormat="1" ht="20.9" customHeight="1">
      <c r="A26" s="115" t="s">
        <v>146</v>
      </c>
      <c r="B26" s="120"/>
      <c r="C26" s="120"/>
      <c r="D26" s="148">
        <v>34613</v>
      </c>
      <c r="E26" s="110"/>
      <c r="F26" s="148">
        <v>5240</v>
      </c>
      <c r="G26" s="110"/>
      <c r="H26" s="45">
        <v>0</v>
      </c>
      <c r="I26" s="108"/>
      <c r="J26" s="45">
        <v>0</v>
      </c>
      <c r="L26" s="5"/>
      <c r="M26" s="5"/>
      <c r="N26" s="29"/>
      <c r="O26" s="29"/>
      <c r="P26" s="29"/>
      <c r="Q26" s="29"/>
      <c r="R26" s="29"/>
      <c r="S26" s="29"/>
      <c r="T26" s="29"/>
    </row>
    <row r="27" spans="1:23" s="101" customFormat="1" ht="20.9" customHeight="1">
      <c r="A27" s="105" t="s">
        <v>31</v>
      </c>
      <c r="B27" s="120"/>
      <c r="C27" s="120"/>
      <c r="D27" s="3">
        <v>227026</v>
      </c>
      <c r="E27" s="4"/>
      <c r="F27" s="3">
        <v>189450</v>
      </c>
      <c r="G27" s="4"/>
      <c r="H27" s="3">
        <v>189787</v>
      </c>
      <c r="I27" s="3"/>
      <c r="J27" s="3">
        <v>170536</v>
      </c>
      <c r="L27" s="5"/>
      <c r="M27" s="5"/>
      <c r="N27" s="29"/>
      <c r="O27" s="29"/>
      <c r="P27" s="29"/>
      <c r="Q27" s="29"/>
      <c r="R27" s="29"/>
      <c r="S27" s="29"/>
      <c r="T27" s="29">
        <f>(D21-D25+D26)-D27</f>
        <v>0</v>
      </c>
      <c r="U27" s="29">
        <f>(E21-E25+E26)-E27</f>
        <v>0</v>
      </c>
      <c r="V27" s="29">
        <f>(F21-F25+F26)-F27</f>
        <v>0</v>
      </c>
      <c r="W27" s="29">
        <f>(G21-G25+G26)-G27</f>
        <v>0</v>
      </c>
    </row>
    <row r="28" spans="1:23" s="135" customFormat="1" ht="20.9" customHeight="1">
      <c r="A28" s="126" t="s">
        <v>37</v>
      </c>
      <c r="B28" s="149"/>
      <c r="C28" s="149"/>
      <c r="D28" s="13">
        <v>-39017</v>
      </c>
      <c r="E28" s="6"/>
      <c r="F28" s="13">
        <v>-37687</v>
      </c>
      <c r="G28" s="6"/>
      <c r="H28" s="13">
        <v>-38792</v>
      </c>
      <c r="I28" s="5"/>
      <c r="J28" s="13">
        <v>-34308</v>
      </c>
      <c r="L28" s="5"/>
      <c r="M28" s="5"/>
      <c r="N28" s="29"/>
      <c r="O28" s="29"/>
      <c r="P28" s="29"/>
      <c r="Q28" s="29"/>
      <c r="R28" s="29"/>
      <c r="S28" s="29"/>
      <c r="T28" s="29"/>
      <c r="U28" s="150"/>
    </row>
    <row r="29" spans="1:23" s="153" customFormat="1" ht="20.9" customHeight="1">
      <c r="A29" s="151" t="s">
        <v>28</v>
      </c>
      <c r="B29" s="152"/>
      <c r="C29" s="152"/>
      <c r="D29" s="206">
        <v>188009</v>
      </c>
      <c r="E29" s="62"/>
      <c r="F29" s="206">
        <v>151763</v>
      </c>
      <c r="G29" s="62"/>
      <c r="H29" s="206">
        <v>150995</v>
      </c>
      <c r="I29" s="63"/>
      <c r="J29" s="206">
        <v>136228</v>
      </c>
      <c r="L29" s="73"/>
      <c r="M29" s="73"/>
      <c r="N29" s="64"/>
      <c r="O29" s="64"/>
      <c r="P29" s="64"/>
      <c r="Q29" s="64"/>
      <c r="R29" s="64"/>
      <c r="S29" s="64"/>
      <c r="T29" s="64"/>
    </row>
    <row r="30" spans="1:23" ht="20.9" customHeight="1">
      <c r="A30" s="101"/>
      <c r="B30" s="101"/>
      <c r="C30" s="101"/>
      <c r="D30" s="101"/>
      <c r="E30" s="101"/>
      <c r="F30" s="101"/>
      <c r="G30" s="101"/>
      <c r="H30" s="101"/>
      <c r="I30" s="101"/>
      <c r="J30" s="101"/>
      <c r="L30" s="5"/>
      <c r="M30" s="5"/>
      <c r="N30" s="29"/>
      <c r="O30" s="29"/>
      <c r="P30" s="29"/>
      <c r="Q30" s="29"/>
      <c r="R30" s="29"/>
      <c r="S30" s="29"/>
      <c r="T30" s="29"/>
    </row>
    <row r="31" spans="1:23" ht="22.5" customHeight="1">
      <c r="A31" s="211" t="s">
        <v>38</v>
      </c>
      <c r="B31" s="211"/>
      <c r="C31" s="211"/>
      <c r="D31" s="211"/>
      <c r="E31" s="211"/>
      <c r="F31" s="211"/>
      <c r="G31" s="211"/>
      <c r="H31" s="101"/>
      <c r="I31" s="101"/>
      <c r="J31" s="101"/>
      <c r="N31" s="29"/>
      <c r="O31" s="29"/>
      <c r="P31" s="29"/>
      <c r="Q31" s="29"/>
      <c r="R31" s="29"/>
      <c r="S31" s="29"/>
      <c r="T31" s="29"/>
    </row>
    <row r="32" spans="1:23" ht="21.75" customHeight="1">
      <c r="A32" s="140" t="s">
        <v>74</v>
      </c>
      <c r="B32" s="101"/>
      <c r="C32" s="101"/>
      <c r="D32" s="101"/>
      <c r="E32" s="101"/>
      <c r="F32" s="101"/>
      <c r="G32" s="101"/>
      <c r="H32" s="101"/>
      <c r="I32" s="101"/>
      <c r="J32" s="101"/>
      <c r="N32" s="29"/>
      <c r="O32" s="29"/>
      <c r="P32" s="29"/>
      <c r="Q32" s="29"/>
      <c r="R32" s="29"/>
      <c r="S32" s="29"/>
      <c r="T32" s="29"/>
    </row>
    <row r="33" spans="1:21" ht="20.9" customHeight="1">
      <c r="A33" s="140"/>
      <c r="B33" s="101"/>
      <c r="C33" s="101"/>
      <c r="D33" s="101"/>
      <c r="E33" s="101"/>
      <c r="F33" s="101"/>
      <c r="G33" s="101"/>
      <c r="H33" s="101"/>
      <c r="I33" s="101"/>
      <c r="J33" s="101"/>
      <c r="N33" s="29"/>
      <c r="O33" s="29"/>
      <c r="P33" s="29"/>
      <c r="Q33" s="29"/>
      <c r="R33" s="29"/>
      <c r="S33" s="29"/>
      <c r="T33" s="29"/>
    </row>
    <row r="34" spans="1:21" s="135" customFormat="1" ht="20.9" customHeight="1">
      <c r="A34" s="102"/>
      <c r="B34" s="141"/>
      <c r="C34" s="141"/>
      <c r="D34" s="212" t="s">
        <v>32</v>
      </c>
      <c r="E34" s="212"/>
      <c r="F34" s="212"/>
      <c r="G34" s="101"/>
      <c r="H34" s="212" t="s">
        <v>33</v>
      </c>
      <c r="I34" s="212"/>
      <c r="J34" s="212"/>
      <c r="L34" s="28"/>
      <c r="M34" s="28"/>
      <c r="N34" s="29"/>
      <c r="O34" s="29"/>
      <c r="P34" s="29"/>
      <c r="Q34" s="29"/>
      <c r="R34" s="29"/>
      <c r="S34" s="29"/>
      <c r="T34" s="76"/>
      <c r="U34" s="150"/>
    </row>
    <row r="35" spans="1:21" s="145" customFormat="1" ht="20.9" customHeight="1">
      <c r="A35" s="142"/>
      <c r="B35" s="143"/>
      <c r="C35" s="143"/>
      <c r="D35" s="215" t="s">
        <v>73</v>
      </c>
      <c r="E35" s="215"/>
      <c r="F35" s="215"/>
      <c r="G35" s="144"/>
      <c r="H35" s="215" t="s">
        <v>73</v>
      </c>
      <c r="I35" s="215"/>
      <c r="J35" s="215"/>
      <c r="L35" s="55"/>
      <c r="M35" s="55"/>
      <c r="N35" s="57"/>
      <c r="O35" s="57"/>
      <c r="P35" s="57"/>
      <c r="Q35" s="57"/>
      <c r="R35" s="57"/>
      <c r="S35" s="57"/>
      <c r="T35" s="57"/>
    </row>
    <row r="36" spans="1:21" s="135" customFormat="1" ht="20.9" customHeight="1">
      <c r="A36" s="102"/>
      <c r="B36" s="141"/>
      <c r="C36" s="141"/>
      <c r="D36" s="216" t="s">
        <v>177</v>
      </c>
      <c r="E36" s="216"/>
      <c r="F36" s="216"/>
      <c r="G36" s="101"/>
      <c r="H36" s="216" t="s">
        <v>177</v>
      </c>
      <c r="I36" s="216"/>
      <c r="J36" s="216"/>
      <c r="L36" s="28"/>
      <c r="M36" s="28"/>
      <c r="N36" s="29"/>
      <c r="O36" s="29"/>
      <c r="P36" s="29"/>
      <c r="Q36" s="29"/>
      <c r="R36" s="29"/>
      <c r="S36" s="29"/>
      <c r="T36" s="29"/>
    </row>
    <row r="37" spans="1:21" s="135" customFormat="1" ht="20.9" customHeight="1">
      <c r="A37" s="102"/>
      <c r="B37" s="120"/>
      <c r="C37" s="120"/>
      <c r="D37" s="90">
        <v>2568</v>
      </c>
      <c r="E37" s="90"/>
      <c r="F37" s="90">
        <v>2567</v>
      </c>
      <c r="G37" s="88"/>
      <c r="H37" s="90">
        <v>2568</v>
      </c>
      <c r="I37" s="90"/>
      <c r="J37" s="90">
        <v>2567</v>
      </c>
      <c r="L37" s="28"/>
      <c r="M37" s="28"/>
      <c r="N37" s="29"/>
      <c r="O37" s="29"/>
      <c r="P37" s="29"/>
      <c r="Q37" s="29"/>
      <c r="R37" s="29"/>
      <c r="S37" s="29"/>
      <c r="T37" s="29"/>
    </row>
    <row r="38" spans="1:21" s="135" customFormat="1" ht="20.9" customHeight="1">
      <c r="A38" s="102"/>
      <c r="B38" s="120"/>
      <c r="C38" s="120"/>
      <c r="D38" s="217" t="s">
        <v>21</v>
      </c>
      <c r="E38" s="217"/>
      <c r="F38" s="217"/>
      <c r="G38" s="217"/>
      <c r="H38" s="217"/>
      <c r="I38" s="217"/>
      <c r="J38" s="217"/>
      <c r="L38" s="28"/>
      <c r="M38" s="28"/>
      <c r="N38" s="29"/>
      <c r="O38" s="29"/>
      <c r="P38" s="29"/>
      <c r="Q38" s="29"/>
      <c r="R38" s="29"/>
      <c r="S38" s="29"/>
      <c r="T38" s="29"/>
    </row>
    <row r="39" spans="1:21" s="135" customFormat="1" ht="21.65" customHeight="1">
      <c r="A39" s="85" t="s">
        <v>99</v>
      </c>
      <c r="B39" s="120"/>
      <c r="C39" s="120"/>
      <c r="D39" s="154"/>
      <c r="E39" s="154"/>
      <c r="F39" s="154"/>
      <c r="G39" s="154"/>
      <c r="H39" s="154"/>
      <c r="I39" s="154"/>
      <c r="J39" s="154"/>
      <c r="L39" s="29"/>
      <c r="M39" s="29"/>
      <c r="N39" s="29"/>
      <c r="O39" s="29"/>
      <c r="P39" s="29"/>
      <c r="Q39" s="29"/>
      <c r="R39" s="29"/>
      <c r="S39" s="29"/>
      <c r="T39" s="29"/>
    </row>
    <row r="40" spans="1:21" s="135" customFormat="1" ht="22.4" customHeight="1">
      <c r="A40" s="155" t="s">
        <v>116</v>
      </c>
      <c r="B40" s="86"/>
      <c r="C40" s="86"/>
      <c r="D40" s="156"/>
      <c r="E40" s="156"/>
      <c r="F40" s="156"/>
      <c r="G40" s="156"/>
      <c r="H40" s="156"/>
      <c r="I40" s="156"/>
      <c r="J40" s="156"/>
      <c r="L40" s="29"/>
      <c r="M40" s="29"/>
      <c r="N40" s="29"/>
      <c r="O40" s="29"/>
      <c r="P40" s="29"/>
      <c r="Q40" s="29"/>
      <c r="R40" s="29"/>
      <c r="S40" s="29"/>
      <c r="T40" s="29"/>
    </row>
    <row r="41" spans="1:21" s="135" customFormat="1" ht="20.9" customHeight="1">
      <c r="A41" s="157" t="s">
        <v>162</v>
      </c>
      <c r="B41" s="86"/>
      <c r="C41" s="86"/>
      <c r="D41" s="5">
        <v>-754</v>
      </c>
      <c r="E41" s="32"/>
      <c r="F41" s="5">
        <v>-496</v>
      </c>
      <c r="G41" s="156"/>
      <c r="H41" s="44">
        <v>0</v>
      </c>
      <c r="I41" s="156"/>
      <c r="J41" s="44">
        <v>0</v>
      </c>
      <c r="L41" s="29"/>
      <c r="M41" s="29"/>
      <c r="N41" s="29"/>
      <c r="O41" s="29"/>
      <c r="P41" s="29"/>
      <c r="Q41" s="29"/>
      <c r="R41" s="29"/>
      <c r="S41" s="29"/>
      <c r="T41" s="29"/>
    </row>
    <row r="42" spans="1:21" s="135" customFormat="1" ht="20.9" customHeight="1">
      <c r="A42" s="157" t="s">
        <v>117</v>
      </c>
      <c r="B42" s="86"/>
      <c r="C42" s="86"/>
      <c r="D42" s="79"/>
      <c r="E42" s="32"/>
      <c r="F42" s="79"/>
      <c r="G42" s="156"/>
      <c r="H42" s="80"/>
      <c r="I42" s="80"/>
      <c r="J42" s="80"/>
      <c r="L42" s="29"/>
      <c r="M42" s="29"/>
      <c r="N42" s="29"/>
      <c r="O42" s="29"/>
      <c r="P42" s="29"/>
      <c r="Q42" s="29"/>
      <c r="R42" s="29"/>
      <c r="S42" s="29"/>
      <c r="T42" s="29"/>
    </row>
    <row r="43" spans="1:21" s="135" customFormat="1" ht="20.9" customHeight="1">
      <c r="A43" s="158" t="s">
        <v>84</v>
      </c>
      <c r="B43" s="86"/>
      <c r="C43" s="86"/>
      <c r="D43" s="79">
        <v>151</v>
      </c>
      <c r="E43" s="32"/>
      <c r="F43" s="79">
        <v>99</v>
      </c>
      <c r="G43" s="156"/>
      <c r="H43" s="44">
        <v>0</v>
      </c>
      <c r="I43" s="81"/>
      <c r="J43" s="81">
        <v>0</v>
      </c>
      <c r="L43" s="29"/>
      <c r="M43" s="29"/>
      <c r="N43" s="29"/>
      <c r="O43" s="29"/>
      <c r="P43" s="29"/>
      <c r="Q43" s="29"/>
      <c r="R43" s="29"/>
      <c r="S43" s="29"/>
      <c r="T43" s="29"/>
    </row>
    <row r="44" spans="1:21" s="135" customFormat="1" ht="20.9" customHeight="1">
      <c r="A44" s="159" t="s">
        <v>118</v>
      </c>
      <c r="B44" s="86"/>
      <c r="C44" s="86"/>
      <c r="D44" s="50">
        <v>-603</v>
      </c>
      <c r="E44" s="32"/>
      <c r="F44" s="50">
        <v>-397</v>
      </c>
      <c r="G44" s="156"/>
      <c r="H44" s="50">
        <v>0</v>
      </c>
      <c r="I44" s="81"/>
      <c r="J44" s="50">
        <v>0</v>
      </c>
      <c r="L44" s="29"/>
      <c r="M44" s="29"/>
      <c r="N44" s="29"/>
      <c r="O44" s="29"/>
      <c r="P44" s="29"/>
      <c r="Q44" s="29"/>
      <c r="R44" s="29"/>
      <c r="S44" s="29"/>
      <c r="T44" s="29"/>
    </row>
    <row r="45" spans="1:21" s="135" customFormat="1" ht="20.9" customHeight="1">
      <c r="A45" s="105"/>
      <c r="B45" s="120"/>
      <c r="C45" s="120"/>
      <c r="D45" s="9"/>
      <c r="E45" s="8"/>
      <c r="F45" s="9"/>
      <c r="G45" s="8"/>
      <c r="H45" s="9"/>
      <c r="I45" s="8"/>
      <c r="J45" s="9"/>
      <c r="L45" s="8"/>
      <c r="M45" s="8"/>
      <c r="N45" s="29"/>
      <c r="O45" s="29"/>
      <c r="P45" s="29"/>
      <c r="Q45" s="29"/>
      <c r="R45" s="29"/>
      <c r="S45" s="29"/>
      <c r="T45" s="29"/>
    </row>
    <row r="46" spans="1:21" s="135" customFormat="1" ht="21.65" customHeight="1">
      <c r="A46" s="92" t="s">
        <v>119</v>
      </c>
      <c r="B46" s="120"/>
      <c r="C46" s="120"/>
      <c r="D46" s="9"/>
      <c r="E46" s="8"/>
      <c r="F46" s="9"/>
      <c r="G46" s="8"/>
      <c r="H46" s="9"/>
      <c r="I46" s="8"/>
      <c r="J46" s="9"/>
      <c r="L46" s="8"/>
      <c r="M46" s="8"/>
      <c r="N46" s="29"/>
      <c r="O46" s="29"/>
      <c r="P46" s="29"/>
      <c r="Q46" s="29"/>
      <c r="R46" s="29"/>
      <c r="S46" s="29"/>
      <c r="T46" s="29"/>
    </row>
    <row r="47" spans="1:21" s="135" customFormat="1" ht="20.9" customHeight="1">
      <c r="A47" s="97" t="s">
        <v>160</v>
      </c>
      <c r="B47" s="120"/>
      <c r="C47" s="120"/>
      <c r="D47" s="9"/>
      <c r="E47" s="8"/>
      <c r="F47" s="9"/>
      <c r="G47" s="8"/>
      <c r="H47" s="9"/>
      <c r="I47" s="8"/>
      <c r="J47" s="9"/>
      <c r="L47" s="8"/>
      <c r="M47" s="8"/>
      <c r="N47" s="29"/>
      <c r="O47" s="29"/>
      <c r="P47" s="29"/>
      <c r="Q47" s="29"/>
      <c r="R47" s="29"/>
      <c r="S47" s="29"/>
      <c r="T47" s="29"/>
    </row>
    <row r="48" spans="1:21" s="135" customFormat="1" ht="20.9" customHeight="1">
      <c r="A48" s="97" t="s">
        <v>94</v>
      </c>
      <c r="B48" s="120"/>
      <c r="C48" s="120"/>
      <c r="D48" s="9">
        <v>-34711</v>
      </c>
      <c r="E48" s="8"/>
      <c r="F48" s="9">
        <v>34010</v>
      </c>
      <c r="G48" s="8"/>
      <c r="H48" s="9">
        <v>-19311</v>
      </c>
      <c r="I48" s="8"/>
      <c r="J48" s="9">
        <v>21910</v>
      </c>
      <c r="L48" s="8"/>
      <c r="M48" s="8"/>
      <c r="N48" s="29"/>
      <c r="O48" s="29"/>
      <c r="P48" s="29"/>
      <c r="Q48" s="29"/>
      <c r="R48" s="29"/>
      <c r="S48" s="29"/>
      <c r="T48" s="29"/>
    </row>
    <row r="49" spans="1:20" s="135" customFormat="1" ht="20.9" customHeight="1">
      <c r="A49" s="97" t="s">
        <v>95</v>
      </c>
      <c r="B49" s="120"/>
      <c r="C49" s="120"/>
      <c r="D49" s="9"/>
      <c r="E49" s="8"/>
      <c r="F49" s="9"/>
      <c r="G49" s="8"/>
      <c r="H49" s="9"/>
      <c r="I49" s="8"/>
      <c r="J49" s="9"/>
      <c r="L49" s="8"/>
      <c r="M49" s="8"/>
      <c r="N49" s="29"/>
      <c r="O49" s="29"/>
      <c r="P49" s="29"/>
      <c r="Q49" s="29"/>
      <c r="R49" s="29"/>
      <c r="S49" s="29"/>
      <c r="T49" s="29"/>
    </row>
    <row r="50" spans="1:20" s="135" customFormat="1" ht="20.9" customHeight="1">
      <c r="A50" s="97" t="s">
        <v>84</v>
      </c>
      <c r="B50" s="120"/>
      <c r="C50" s="120"/>
      <c r="D50" s="9">
        <v>6942</v>
      </c>
      <c r="E50" s="8"/>
      <c r="F50" s="9">
        <v>-6802</v>
      </c>
      <c r="G50" s="8"/>
      <c r="H50" s="9">
        <v>3862</v>
      </c>
      <c r="I50" s="8"/>
      <c r="J50" s="9">
        <v>-4382</v>
      </c>
      <c r="L50" s="8"/>
      <c r="M50" s="8"/>
      <c r="N50" s="29"/>
      <c r="O50" s="29"/>
      <c r="P50" s="29"/>
      <c r="Q50" s="29"/>
      <c r="R50" s="29"/>
      <c r="S50" s="29"/>
      <c r="T50" s="29"/>
    </row>
    <row r="51" spans="1:20" s="135" customFormat="1" ht="21.65" customHeight="1">
      <c r="A51" s="85" t="s">
        <v>120</v>
      </c>
      <c r="B51" s="120"/>
      <c r="C51" s="120"/>
      <c r="D51" s="30">
        <v>-27769</v>
      </c>
      <c r="E51" s="31"/>
      <c r="F51" s="30">
        <v>27208</v>
      </c>
      <c r="G51" s="31"/>
      <c r="H51" s="30">
        <v>-15449</v>
      </c>
      <c r="I51" s="31"/>
      <c r="J51" s="30">
        <v>17528</v>
      </c>
      <c r="L51" s="8"/>
      <c r="M51" s="8"/>
      <c r="N51" s="29"/>
      <c r="O51" s="29"/>
      <c r="P51" s="29"/>
      <c r="Q51" s="29"/>
      <c r="R51" s="29"/>
      <c r="S51" s="29"/>
      <c r="T51" s="29"/>
    </row>
    <row r="52" spans="1:20" s="135" customFormat="1" ht="21.65" customHeight="1">
      <c r="A52" s="85" t="s">
        <v>121</v>
      </c>
      <c r="B52" s="120"/>
      <c r="C52" s="120"/>
      <c r="D52" s="30">
        <v>-28372</v>
      </c>
      <c r="E52" s="31"/>
      <c r="F52" s="30">
        <v>26811</v>
      </c>
      <c r="G52" s="31"/>
      <c r="H52" s="30">
        <v>-15449</v>
      </c>
      <c r="I52" s="31"/>
      <c r="J52" s="30">
        <v>17528</v>
      </c>
      <c r="L52" s="8"/>
      <c r="M52" s="8"/>
      <c r="N52" s="29"/>
      <c r="O52" s="29"/>
      <c r="P52" s="29"/>
      <c r="Q52" s="29"/>
      <c r="R52" s="29"/>
      <c r="S52" s="29"/>
      <c r="T52" s="29"/>
    </row>
    <row r="53" spans="1:20" s="161" customFormat="1" ht="20.9" customHeight="1" thickBot="1">
      <c r="A53" s="159" t="s">
        <v>67</v>
      </c>
      <c r="B53" s="160"/>
      <c r="C53" s="160"/>
      <c r="D53" s="65">
        <v>159637</v>
      </c>
      <c r="E53" s="63"/>
      <c r="F53" s="65">
        <v>178574</v>
      </c>
      <c r="G53" s="63"/>
      <c r="H53" s="65">
        <v>135546</v>
      </c>
      <c r="I53" s="63"/>
      <c r="J53" s="65">
        <v>153756</v>
      </c>
      <c r="L53" s="74"/>
      <c r="M53" s="74"/>
      <c r="N53" s="64"/>
      <c r="O53" s="64"/>
      <c r="P53" s="64"/>
      <c r="Q53" s="64"/>
      <c r="R53" s="64"/>
      <c r="S53" s="64"/>
      <c r="T53" s="64"/>
    </row>
    <row r="54" spans="1:20" s="161" customFormat="1" ht="20.9" customHeight="1" thickTop="1">
      <c r="A54" s="159"/>
      <c r="B54" s="160"/>
      <c r="C54" s="160"/>
      <c r="D54" s="67"/>
      <c r="E54" s="63"/>
      <c r="F54" s="67"/>
      <c r="G54" s="63"/>
      <c r="H54" s="67"/>
      <c r="I54" s="63"/>
      <c r="J54" s="67"/>
      <c r="L54" s="74"/>
      <c r="M54" s="74"/>
      <c r="N54" s="64"/>
      <c r="O54" s="64"/>
      <c r="P54" s="64"/>
      <c r="Q54" s="64"/>
      <c r="R54" s="64"/>
      <c r="S54" s="64"/>
      <c r="T54" s="64"/>
    </row>
    <row r="55" spans="1:20" s="135" customFormat="1" ht="20.9" customHeight="1">
      <c r="A55" s="85" t="s">
        <v>137</v>
      </c>
      <c r="B55" s="86"/>
      <c r="C55" s="86"/>
      <c r="D55" s="162"/>
      <c r="E55" s="97"/>
      <c r="F55" s="162"/>
      <c r="G55" s="97"/>
      <c r="H55" s="162"/>
      <c r="I55" s="97"/>
      <c r="J55" s="162"/>
      <c r="L55" s="163"/>
      <c r="M55" s="28"/>
      <c r="N55" s="29"/>
      <c r="O55" s="29"/>
      <c r="P55" s="29"/>
      <c r="Q55" s="29"/>
      <c r="R55" s="29"/>
      <c r="S55" s="29"/>
      <c r="T55" s="29"/>
    </row>
    <row r="56" spans="1:20" s="135" customFormat="1" ht="20.9" customHeight="1">
      <c r="A56" s="164" t="s">
        <v>75</v>
      </c>
      <c r="B56" s="86"/>
      <c r="C56" s="86"/>
      <c r="D56" s="5">
        <v>188217</v>
      </c>
      <c r="E56" s="5"/>
      <c r="F56" s="5">
        <v>151994</v>
      </c>
      <c r="G56" s="5"/>
      <c r="H56" s="5">
        <v>150995</v>
      </c>
      <c r="I56" s="5"/>
      <c r="J56" s="5">
        <v>136228</v>
      </c>
      <c r="K56" s="165"/>
      <c r="L56" s="5"/>
      <c r="M56" s="5"/>
      <c r="N56" s="29"/>
      <c r="O56" s="29"/>
      <c r="P56" s="29"/>
      <c r="Q56" s="29"/>
      <c r="R56" s="29"/>
      <c r="S56" s="29"/>
      <c r="T56" s="29"/>
    </row>
    <row r="57" spans="1:20" s="135" customFormat="1" ht="20.9" customHeight="1">
      <c r="A57" s="164" t="s">
        <v>76</v>
      </c>
      <c r="B57" s="86"/>
      <c r="C57" s="86"/>
      <c r="D57" s="5">
        <v>-208</v>
      </c>
      <c r="E57" s="6"/>
      <c r="F57" s="5">
        <v>-231</v>
      </c>
      <c r="G57" s="6"/>
      <c r="H57" s="5">
        <v>0</v>
      </c>
      <c r="I57" s="5"/>
      <c r="J57" s="5">
        <v>0</v>
      </c>
      <c r="L57" s="5"/>
      <c r="M57" s="5"/>
      <c r="N57" s="29"/>
      <c r="O57" s="29"/>
      <c r="P57" s="29"/>
      <c r="Q57" s="29"/>
      <c r="R57" s="29"/>
      <c r="S57" s="29"/>
      <c r="T57" s="29"/>
    </row>
    <row r="58" spans="1:20" s="153" customFormat="1" ht="20.9" customHeight="1" thickBot="1">
      <c r="A58" s="151" t="s">
        <v>28</v>
      </c>
      <c r="B58" s="166"/>
      <c r="C58" s="166"/>
      <c r="D58" s="61">
        <v>188009</v>
      </c>
      <c r="E58" s="62"/>
      <c r="F58" s="61">
        <v>151763</v>
      </c>
      <c r="G58" s="62"/>
      <c r="H58" s="61">
        <v>150995</v>
      </c>
      <c r="I58" s="63"/>
      <c r="J58" s="61">
        <v>136228</v>
      </c>
      <c r="K58" s="167"/>
      <c r="L58" s="73"/>
      <c r="M58" s="73"/>
      <c r="N58" s="64"/>
      <c r="O58" s="64"/>
      <c r="P58" s="64"/>
      <c r="Q58" s="64"/>
      <c r="R58" s="64"/>
      <c r="S58" s="64"/>
      <c r="T58" s="64"/>
    </row>
    <row r="59" spans="1:20" s="135" customFormat="1" ht="20.9" customHeight="1" thickTop="1">
      <c r="A59" s="164"/>
      <c r="B59" s="207"/>
      <c r="C59" s="207"/>
      <c r="D59" s="5"/>
      <c r="E59" s="5"/>
      <c r="F59" s="5"/>
      <c r="G59" s="5"/>
      <c r="H59" s="5"/>
      <c r="I59" s="5"/>
      <c r="J59" s="5"/>
      <c r="K59" s="165"/>
      <c r="L59" s="5"/>
      <c r="M59" s="5"/>
      <c r="N59" s="29"/>
      <c r="O59" s="29"/>
      <c r="P59" s="29"/>
      <c r="Q59" s="29"/>
      <c r="R59" s="29"/>
      <c r="S59" s="29"/>
      <c r="T59" s="29"/>
    </row>
    <row r="60" spans="1:20" s="135" customFormat="1" ht="20.9" customHeight="1">
      <c r="A60" s="140" t="s">
        <v>138</v>
      </c>
      <c r="B60" s="86"/>
      <c r="C60" s="86"/>
      <c r="D60" s="169"/>
      <c r="E60" s="170"/>
      <c r="F60" s="169"/>
      <c r="G60" s="170"/>
      <c r="H60" s="169"/>
      <c r="I60" s="169"/>
      <c r="J60" s="169"/>
      <c r="L60" s="168"/>
      <c r="M60" s="168"/>
      <c r="N60" s="29"/>
      <c r="O60" s="29"/>
      <c r="P60" s="29"/>
      <c r="Q60" s="29"/>
      <c r="R60" s="29"/>
      <c r="S60" s="29"/>
      <c r="T60" s="29"/>
    </row>
    <row r="61" spans="1:20" s="135" customFormat="1" ht="20.9" customHeight="1">
      <c r="A61" s="164" t="s">
        <v>75</v>
      </c>
      <c r="B61" s="86"/>
      <c r="C61" s="86"/>
      <c r="D61" s="5">
        <v>159845</v>
      </c>
      <c r="E61" s="6"/>
      <c r="F61" s="5">
        <v>178805</v>
      </c>
      <c r="G61" s="6"/>
      <c r="H61" s="5">
        <v>135546</v>
      </c>
      <c r="I61" s="5"/>
      <c r="J61" s="5">
        <v>153756</v>
      </c>
      <c r="K61" s="165"/>
      <c r="L61" s="5"/>
      <c r="M61" s="5"/>
      <c r="N61" s="29"/>
      <c r="O61" s="29"/>
      <c r="P61" s="29"/>
      <c r="Q61" s="29"/>
      <c r="R61" s="29"/>
      <c r="S61" s="29"/>
      <c r="T61" s="29"/>
    </row>
    <row r="62" spans="1:20" s="101" customFormat="1" ht="20.9" customHeight="1">
      <c r="A62" s="164" t="s">
        <v>76</v>
      </c>
      <c r="B62" s="86"/>
      <c r="C62" s="86"/>
      <c r="D62" s="5">
        <v>-208</v>
      </c>
      <c r="E62" s="6"/>
      <c r="F62" s="5">
        <v>-231</v>
      </c>
      <c r="G62" s="6"/>
      <c r="H62" s="5">
        <v>0</v>
      </c>
      <c r="I62" s="5"/>
      <c r="J62" s="5">
        <v>0</v>
      </c>
      <c r="L62" s="5"/>
      <c r="M62" s="5"/>
      <c r="N62" s="29"/>
      <c r="O62" s="29"/>
      <c r="P62" s="29"/>
      <c r="Q62" s="29"/>
      <c r="R62" s="29"/>
      <c r="S62" s="29"/>
      <c r="T62" s="29"/>
    </row>
    <row r="63" spans="1:20" s="161" customFormat="1" ht="20.9" customHeight="1" thickBot="1">
      <c r="A63" s="171" t="s">
        <v>67</v>
      </c>
      <c r="B63" s="166"/>
      <c r="C63" s="166"/>
      <c r="D63" s="61">
        <v>159637</v>
      </c>
      <c r="E63" s="62"/>
      <c r="F63" s="61">
        <v>178574</v>
      </c>
      <c r="G63" s="62"/>
      <c r="H63" s="61">
        <v>135546</v>
      </c>
      <c r="I63" s="63"/>
      <c r="J63" s="61">
        <v>153756</v>
      </c>
      <c r="K63" s="167"/>
      <c r="L63" s="73"/>
      <c r="M63" s="73"/>
      <c r="N63" s="64"/>
      <c r="O63" s="64"/>
      <c r="P63" s="64"/>
      <c r="Q63" s="64"/>
      <c r="R63" s="64"/>
      <c r="S63" s="64"/>
      <c r="T63" s="64"/>
    </row>
    <row r="64" spans="1:20" s="135" customFormat="1" ht="20.9" customHeight="1" thickTop="1">
      <c r="A64" s="85"/>
      <c r="B64" s="207"/>
      <c r="C64" s="207"/>
      <c r="D64" s="162"/>
      <c r="E64" s="97"/>
      <c r="F64" s="162"/>
      <c r="G64" s="97"/>
      <c r="H64" s="162"/>
      <c r="I64" s="97"/>
      <c r="J64" s="162"/>
      <c r="L64" s="163"/>
      <c r="M64" s="28"/>
      <c r="N64" s="29"/>
      <c r="O64" s="29"/>
      <c r="P64" s="29"/>
      <c r="Q64" s="29"/>
      <c r="R64" s="29"/>
      <c r="S64" s="29"/>
      <c r="T64" s="29"/>
    </row>
    <row r="65" spans="1:20" s="145" customFormat="1" ht="20.9" customHeight="1" thickBot="1">
      <c r="A65" s="172" t="s">
        <v>71</v>
      </c>
      <c r="B65" s="86"/>
      <c r="C65" s="86"/>
      <c r="D65" s="173">
        <v>0.22187591829220368</v>
      </c>
      <c r="E65" s="174"/>
      <c r="F65" s="175">
        <v>0.17910076106877706</v>
      </c>
      <c r="G65" s="174"/>
      <c r="H65" s="173">
        <v>0.1781944177275093</v>
      </c>
      <c r="I65" s="174"/>
      <c r="J65" s="173">
        <v>0.1607673706956067</v>
      </c>
      <c r="L65" s="176"/>
      <c r="M65" s="176"/>
      <c r="N65" s="57"/>
      <c r="O65" s="57"/>
      <c r="P65" s="57"/>
      <c r="Q65" s="57"/>
      <c r="R65" s="57"/>
      <c r="S65" s="57"/>
      <c r="T65" s="57"/>
    </row>
    <row r="66" spans="1:20" s="135" customFormat="1" ht="22.5" customHeight="1" thickTop="1">
      <c r="A66" s="85"/>
      <c r="B66" s="86"/>
      <c r="C66" s="86"/>
      <c r="D66" s="177"/>
      <c r="E66" s="177"/>
      <c r="F66" s="177"/>
      <c r="G66" s="177"/>
      <c r="H66" s="177"/>
      <c r="I66" s="177"/>
      <c r="J66" s="177"/>
      <c r="L66" s="178"/>
      <c r="M66" s="28"/>
      <c r="N66" s="28"/>
      <c r="O66" s="28"/>
      <c r="P66" s="28"/>
    </row>
    <row r="68" spans="1:20" ht="22.5" customHeight="1">
      <c r="D68" s="75"/>
      <c r="F68" s="75"/>
      <c r="H68" s="75"/>
      <c r="J68" s="75"/>
    </row>
    <row r="69" spans="1:20" ht="22.5" customHeight="1">
      <c r="D69" s="75"/>
      <c r="F69" s="75"/>
      <c r="H69" s="75"/>
      <c r="J69" s="75"/>
    </row>
    <row r="70" spans="1:20" ht="22.5" customHeight="1">
      <c r="D70" s="75"/>
      <c r="F70" s="75"/>
      <c r="H70" s="75"/>
      <c r="I70" s="75"/>
      <c r="J70" s="75"/>
    </row>
    <row r="71" spans="1:20" ht="22.5" customHeight="1">
      <c r="D71" s="75"/>
      <c r="F71" s="75"/>
      <c r="H71" s="75"/>
      <c r="J71" s="75"/>
    </row>
  </sheetData>
  <mergeCells count="18">
    <mergeCell ref="D36:F36"/>
    <mergeCell ref="H36:J36"/>
    <mergeCell ref="D38:J38"/>
    <mergeCell ref="A31:G31"/>
    <mergeCell ref="D34:F34"/>
    <mergeCell ref="H34:J34"/>
    <mergeCell ref="D35:F35"/>
    <mergeCell ref="H35:J35"/>
    <mergeCell ref="D5:F5"/>
    <mergeCell ref="H5:J5"/>
    <mergeCell ref="D6:F6"/>
    <mergeCell ref="H6:J6"/>
    <mergeCell ref="D8:J8"/>
    <mergeCell ref="A1:G1"/>
    <mergeCell ref="D4:F4"/>
    <mergeCell ref="H4:J4"/>
    <mergeCell ref="L4:M4"/>
    <mergeCell ref="O4:P4"/>
  </mergeCells>
  <pageMargins left="0.8" right="0.8" top="0.48" bottom="0.5" header="0.5" footer="0.5"/>
  <pageSetup paperSize="9" scale="78" firstPageNumber="6" fitToHeight="4" orientation="portrait" useFirstPageNumber="1" horizontalDpi="4294967293" verticalDpi="4294967293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colBreaks count="1" manualBreakCount="1">
    <brk id="10" max="13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1204-3FF8-4CE8-BDB0-6A0580BB8DBF}">
  <sheetPr>
    <pageSetUpPr fitToPage="1"/>
  </sheetPr>
  <dimension ref="A1:X45"/>
  <sheetViews>
    <sheetView view="pageBreakPreview" topLeftCell="A31" zoomScaleNormal="100" zoomScaleSheetLayoutView="100" workbookViewId="0">
      <selection activeCell="A11" sqref="A11"/>
    </sheetView>
  </sheetViews>
  <sheetFormatPr defaultColWidth="9.09765625" defaultRowHeight="21.5"/>
  <cols>
    <col min="1" max="1" width="48.09765625" style="135" customWidth="1"/>
    <col min="2" max="2" width="9" style="135" bestFit="1" customWidth="1"/>
    <col min="3" max="3" width="12.09765625" style="135" customWidth="1"/>
    <col min="4" max="4" width="1.09765625" style="135" customWidth="1"/>
    <col min="5" max="5" width="11.8984375" style="135" customWidth="1"/>
    <col min="6" max="6" width="1.09765625" style="135" customWidth="1"/>
    <col min="7" max="7" width="11.8984375" style="135" customWidth="1"/>
    <col min="8" max="8" width="1.09765625" style="135" customWidth="1"/>
    <col min="9" max="9" width="11.8984375" style="135" customWidth="1"/>
    <col min="10" max="10" width="1.09765625" style="135" customWidth="1"/>
    <col min="11" max="11" width="13.09765625" style="135" customWidth="1"/>
    <col min="12" max="12" width="1.09765625" style="135" customWidth="1"/>
    <col min="13" max="13" width="16.09765625" style="135" customWidth="1"/>
    <col min="14" max="14" width="1.09765625" style="135" customWidth="1"/>
    <col min="15" max="15" width="19.09765625" style="135" customWidth="1"/>
    <col min="16" max="16" width="1.09765625" style="135" customWidth="1"/>
    <col min="17" max="17" width="11.3984375" style="135" customWidth="1"/>
    <col min="18" max="18" width="1.09765625" style="135" customWidth="1"/>
    <col min="19" max="19" width="13.09765625" style="135" customWidth="1"/>
    <col min="20" max="20" width="0.8984375" style="135" customWidth="1"/>
    <col min="21" max="21" width="12" style="131" customWidth="1"/>
    <col min="22" max="22" width="1.09765625" style="135" customWidth="1"/>
    <col min="23" max="23" width="12.09765625" style="131" customWidth="1"/>
    <col min="24" max="16384" width="9.09765625" style="131"/>
  </cols>
  <sheetData>
    <row r="1" spans="1:23" ht="23">
      <c r="A1" s="218" t="s">
        <v>38</v>
      </c>
      <c r="B1" s="218"/>
      <c r="C1" s="218"/>
      <c r="D1" s="218"/>
      <c r="E1" s="218"/>
      <c r="F1" s="218"/>
      <c r="G1" s="129"/>
      <c r="H1" s="129"/>
      <c r="I1" s="129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V1" s="130"/>
    </row>
    <row r="2" spans="1:23" ht="23">
      <c r="A2" s="103" t="s">
        <v>157</v>
      </c>
      <c r="B2" s="103"/>
      <c r="C2" s="114"/>
      <c r="D2" s="114"/>
      <c r="E2" s="114"/>
      <c r="F2" s="114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V2" s="132"/>
    </row>
    <row r="3" spans="1:23" ht="20.9" customHeight="1">
      <c r="A3" s="103"/>
      <c r="B3" s="103"/>
      <c r="C3" s="114"/>
      <c r="D3" s="114"/>
      <c r="E3" s="114"/>
      <c r="F3" s="114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V3" s="132"/>
    </row>
    <row r="4" spans="1:23" ht="22">
      <c r="A4" s="115"/>
      <c r="B4" s="115"/>
      <c r="C4" s="212" t="s">
        <v>32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</row>
    <row r="5" spans="1:23" ht="22">
      <c r="A5" s="115"/>
      <c r="B5" s="115"/>
      <c r="C5" s="102"/>
      <c r="D5" s="109"/>
      <c r="E5" s="102"/>
      <c r="F5" s="109"/>
      <c r="G5" s="116"/>
      <c r="H5" s="116"/>
      <c r="I5" s="102"/>
      <c r="J5" s="109"/>
      <c r="K5" s="102"/>
      <c r="L5" s="102"/>
      <c r="M5" s="219" t="s">
        <v>43</v>
      </c>
      <c r="N5" s="216"/>
      <c r="O5" s="216"/>
      <c r="P5" s="216"/>
      <c r="Q5" s="216"/>
      <c r="R5" s="116"/>
      <c r="S5" s="117"/>
      <c r="T5" s="117"/>
      <c r="V5" s="116"/>
    </row>
    <row r="6" spans="1:23" ht="22">
      <c r="A6" s="115"/>
      <c r="B6" s="115"/>
      <c r="C6" s="102"/>
      <c r="D6" s="109"/>
      <c r="E6" s="102"/>
      <c r="F6" s="109"/>
      <c r="G6" s="116"/>
      <c r="H6" s="116"/>
      <c r="I6" s="220" t="s">
        <v>13</v>
      </c>
      <c r="J6" s="220"/>
      <c r="K6" s="220"/>
      <c r="L6" s="116"/>
      <c r="M6" s="221" t="s">
        <v>44</v>
      </c>
      <c r="N6" s="220"/>
      <c r="O6" s="220"/>
      <c r="P6" s="220"/>
      <c r="Q6" s="220"/>
      <c r="R6" s="116"/>
      <c r="S6" s="117"/>
      <c r="T6" s="117"/>
      <c r="V6" s="116"/>
    </row>
    <row r="7" spans="1:23">
      <c r="A7" s="115"/>
      <c r="B7" s="115"/>
      <c r="C7" s="102"/>
      <c r="D7" s="109"/>
      <c r="E7" s="102"/>
      <c r="F7" s="109"/>
      <c r="G7" s="116"/>
      <c r="H7" s="116"/>
      <c r="I7" s="116"/>
      <c r="J7" s="116"/>
      <c r="K7" s="116"/>
      <c r="L7" s="116"/>
      <c r="M7" s="116"/>
      <c r="N7" s="116"/>
      <c r="O7" s="119" t="s">
        <v>128</v>
      </c>
      <c r="P7" s="116"/>
      <c r="Q7" s="119" t="s">
        <v>110</v>
      </c>
      <c r="R7" s="116"/>
      <c r="S7" s="116"/>
      <c r="T7" s="116"/>
      <c r="U7" s="116"/>
      <c r="V7" s="116"/>
      <c r="W7" s="116"/>
    </row>
    <row r="8" spans="1:23">
      <c r="A8" s="115"/>
      <c r="B8" s="115"/>
      <c r="C8" s="102"/>
      <c r="D8" s="109"/>
      <c r="E8" s="102"/>
      <c r="F8" s="109"/>
      <c r="G8" s="116"/>
      <c r="H8" s="116"/>
      <c r="I8" s="116"/>
      <c r="J8" s="116"/>
      <c r="K8" s="116"/>
      <c r="L8" s="116"/>
      <c r="M8" s="116"/>
      <c r="N8" s="116"/>
      <c r="O8" s="119" t="s">
        <v>129</v>
      </c>
      <c r="P8" s="116"/>
      <c r="Q8" s="119" t="s">
        <v>109</v>
      </c>
      <c r="R8" s="116"/>
      <c r="S8" s="116"/>
      <c r="T8" s="116"/>
      <c r="U8" s="116" t="s">
        <v>124</v>
      </c>
      <c r="V8" s="116"/>
      <c r="W8" s="116"/>
    </row>
    <row r="9" spans="1:23">
      <c r="A9" s="115"/>
      <c r="B9" s="115"/>
      <c r="C9" s="119" t="s">
        <v>149</v>
      </c>
      <c r="D9" s="120"/>
      <c r="E9" s="119" t="s">
        <v>70</v>
      </c>
      <c r="F9" s="120"/>
      <c r="G9" s="116" t="s">
        <v>68</v>
      </c>
      <c r="H9" s="116"/>
      <c r="I9" s="102"/>
      <c r="J9" s="120"/>
      <c r="K9" s="102"/>
      <c r="L9" s="102"/>
      <c r="M9" s="116" t="s">
        <v>113</v>
      </c>
      <c r="N9" s="102"/>
      <c r="O9" s="119" t="s">
        <v>106</v>
      </c>
      <c r="P9" s="116"/>
      <c r="Q9" s="119" t="s">
        <v>108</v>
      </c>
      <c r="R9" s="116"/>
      <c r="S9" s="116" t="s">
        <v>100</v>
      </c>
      <c r="T9" s="116"/>
      <c r="U9" s="116" t="s">
        <v>125</v>
      </c>
      <c r="V9" s="116"/>
      <c r="W9" s="116" t="s">
        <v>100</v>
      </c>
    </row>
    <row r="10" spans="1:23">
      <c r="A10" s="115"/>
      <c r="B10" s="115"/>
      <c r="C10" s="116" t="s">
        <v>41</v>
      </c>
      <c r="D10" s="120"/>
      <c r="E10" s="119" t="s">
        <v>103</v>
      </c>
      <c r="F10" s="120"/>
      <c r="G10" s="121" t="s">
        <v>105</v>
      </c>
      <c r="H10" s="116"/>
      <c r="I10" s="116" t="s">
        <v>34</v>
      </c>
      <c r="J10" s="120"/>
      <c r="K10" s="102"/>
      <c r="L10" s="102"/>
      <c r="M10" s="116" t="s">
        <v>114</v>
      </c>
      <c r="N10" s="102"/>
      <c r="O10" s="121" t="s">
        <v>148</v>
      </c>
      <c r="P10" s="116"/>
      <c r="Q10" s="119" t="s">
        <v>101</v>
      </c>
      <c r="R10" s="116"/>
      <c r="S10" s="116" t="s">
        <v>101</v>
      </c>
      <c r="T10" s="116"/>
      <c r="U10" s="116" t="s">
        <v>126</v>
      </c>
      <c r="V10" s="116"/>
      <c r="W10" s="116" t="s">
        <v>101</v>
      </c>
    </row>
    <row r="11" spans="1:23">
      <c r="A11" s="115"/>
      <c r="B11" s="122"/>
      <c r="C11" s="116" t="s">
        <v>42</v>
      </c>
      <c r="D11" s="120"/>
      <c r="E11" s="121" t="s">
        <v>102</v>
      </c>
      <c r="F11" s="120"/>
      <c r="G11" s="121" t="s">
        <v>104</v>
      </c>
      <c r="H11" s="116"/>
      <c r="I11" s="116" t="s">
        <v>35</v>
      </c>
      <c r="J11" s="120"/>
      <c r="K11" s="116" t="s">
        <v>22</v>
      </c>
      <c r="L11" s="116"/>
      <c r="M11" s="116" t="s">
        <v>115</v>
      </c>
      <c r="N11" s="116"/>
      <c r="O11" s="116" t="s">
        <v>107</v>
      </c>
      <c r="P11" s="116"/>
      <c r="Q11" s="116" t="s">
        <v>59</v>
      </c>
      <c r="R11" s="116"/>
      <c r="S11" s="116" t="s">
        <v>123</v>
      </c>
      <c r="T11" s="116"/>
      <c r="U11" s="116" t="s">
        <v>127</v>
      </c>
      <c r="V11" s="116"/>
      <c r="W11" s="116" t="s">
        <v>59</v>
      </c>
    </row>
    <row r="12" spans="1:23">
      <c r="A12" s="102"/>
      <c r="B12" s="102"/>
      <c r="C12" s="217" t="s">
        <v>21</v>
      </c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</row>
    <row r="13" spans="1:23" ht="22">
      <c r="A13" s="105" t="s">
        <v>187</v>
      </c>
      <c r="B13" s="105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V13" s="120"/>
    </row>
    <row r="14" spans="1:23" ht="22">
      <c r="A14" s="101" t="s">
        <v>158</v>
      </c>
      <c r="B14" s="101"/>
      <c r="C14" s="40">
        <v>847361</v>
      </c>
      <c r="D14" s="133"/>
      <c r="E14" s="40">
        <v>350872</v>
      </c>
      <c r="F14" s="133"/>
      <c r="G14" s="40">
        <v>52836</v>
      </c>
      <c r="H14" s="40"/>
      <c r="I14" s="40">
        <v>88000</v>
      </c>
      <c r="J14" s="53"/>
      <c r="K14" s="40">
        <v>2683653</v>
      </c>
      <c r="L14" s="40"/>
      <c r="M14" s="40">
        <v>54826</v>
      </c>
      <c r="N14" s="40"/>
      <c r="O14" s="40">
        <v>-4088</v>
      </c>
      <c r="P14" s="40"/>
      <c r="Q14" s="40">
        <v>50738</v>
      </c>
      <c r="R14" s="40"/>
      <c r="S14" s="40">
        <v>4073460</v>
      </c>
      <c r="T14" s="40"/>
      <c r="U14" s="123">
        <v>5453</v>
      </c>
      <c r="V14" s="123"/>
      <c r="W14" s="123">
        <v>4078913</v>
      </c>
    </row>
    <row r="15" spans="1:23" ht="22">
      <c r="A15" s="101"/>
      <c r="B15" s="101"/>
      <c r="C15" s="123"/>
      <c r="D15" s="133"/>
      <c r="E15" s="123"/>
      <c r="F15" s="133"/>
      <c r="G15" s="40"/>
      <c r="H15" s="40"/>
      <c r="I15" s="40"/>
      <c r="J15" s="53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134"/>
      <c r="V15" s="134"/>
      <c r="W15" s="134"/>
    </row>
    <row r="16" spans="1:23" ht="22">
      <c r="A16" s="105" t="s">
        <v>78</v>
      </c>
      <c r="B16" s="105"/>
      <c r="C16" s="123"/>
      <c r="D16" s="133"/>
      <c r="E16" s="123"/>
      <c r="F16" s="133"/>
      <c r="G16" s="123"/>
      <c r="H16" s="123"/>
      <c r="J16" s="13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34"/>
      <c r="V16" s="134"/>
      <c r="W16" s="134"/>
    </row>
    <row r="17" spans="1:24">
      <c r="A17" s="125" t="s">
        <v>167</v>
      </c>
      <c r="B17" s="126"/>
      <c r="C17" s="42">
        <v>0</v>
      </c>
      <c r="D17" s="136"/>
      <c r="E17" s="42">
        <v>0</v>
      </c>
      <c r="F17" s="136"/>
      <c r="G17" s="42">
        <v>0</v>
      </c>
      <c r="H17" s="43"/>
      <c r="I17" s="42">
        <v>0</v>
      </c>
      <c r="J17" s="136"/>
      <c r="K17" s="42">
        <v>151994</v>
      </c>
      <c r="L17" s="42"/>
      <c r="M17" s="42">
        <v>0</v>
      </c>
      <c r="N17" s="42"/>
      <c r="O17" s="42">
        <v>0</v>
      </c>
      <c r="P17" s="42"/>
      <c r="Q17" s="42">
        <v>0</v>
      </c>
      <c r="R17" s="42"/>
      <c r="S17" s="134">
        <v>151994</v>
      </c>
      <c r="T17" s="134"/>
      <c r="U17" s="134">
        <v>-231</v>
      </c>
      <c r="V17" s="134"/>
      <c r="W17" s="134">
        <v>151763</v>
      </c>
    </row>
    <row r="18" spans="1:24">
      <c r="A18" s="125" t="s">
        <v>99</v>
      </c>
      <c r="B18" s="125"/>
      <c r="C18" s="42">
        <v>0</v>
      </c>
      <c r="D18" s="136"/>
      <c r="E18" s="42">
        <v>0</v>
      </c>
      <c r="F18" s="136"/>
      <c r="G18" s="42">
        <v>0</v>
      </c>
      <c r="H18" s="43"/>
      <c r="I18" s="42">
        <v>0</v>
      </c>
      <c r="J18" s="136"/>
      <c r="K18" s="42">
        <v>0</v>
      </c>
      <c r="L18" s="42"/>
      <c r="M18" s="42">
        <v>27208</v>
      </c>
      <c r="N18" s="42"/>
      <c r="O18" s="42">
        <v>-397</v>
      </c>
      <c r="P18" s="42"/>
      <c r="Q18" s="42">
        <v>26811</v>
      </c>
      <c r="R18" s="42"/>
      <c r="S18" s="134">
        <v>26811</v>
      </c>
      <c r="T18" s="134"/>
      <c r="U18" s="134">
        <v>0</v>
      </c>
      <c r="V18" s="134"/>
      <c r="W18" s="134">
        <v>26811</v>
      </c>
    </row>
    <row r="19" spans="1:24" ht="22">
      <c r="A19" s="101" t="s">
        <v>165</v>
      </c>
      <c r="B19" s="101"/>
      <c r="C19" s="41">
        <v>0</v>
      </c>
      <c r="D19" s="136"/>
      <c r="E19" s="41">
        <v>0</v>
      </c>
      <c r="F19" s="136"/>
      <c r="G19" s="41">
        <v>0</v>
      </c>
      <c r="H19" s="43"/>
      <c r="I19" s="41">
        <v>0</v>
      </c>
      <c r="J19" s="136"/>
      <c r="K19" s="41">
        <v>151994</v>
      </c>
      <c r="L19" s="42"/>
      <c r="M19" s="41">
        <v>27208</v>
      </c>
      <c r="N19" s="42"/>
      <c r="O19" s="41">
        <v>-397</v>
      </c>
      <c r="P19" s="40">
        <v>0</v>
      </c>
      <c r="Q19" s="41">
        <v>26811</v>
      </c>
      <c r="R19" s="42"/>
      <c r="S19" s="41">
        <v>178805</v>
      </c>
      <c r="T19" s="40"/>
      <c r="U19" s="41">
        <v>-231</v>
      </c>
      <c r="V19" s="40"/>
      <c r="W19" s="41">
        <v>178574</v>
      </c>
    </row>
    <row r="20" spans="1:24" s="137" customFormat="1" ht="11.15" customHeight="1">
      <c r="A20" s="102"/>
      <c r="B20" s="102"/>
      <c r="C20" s="43"/>
      <c r="D20" s="136"/>
      <c r="E20" s="43"/>
      <c r="F20" s="136"/>
      <c r="G20" s="43"/>
      <c r="H20" s="43"/>
      <c r="I20" s="43"/>
      <c r="J20" s="136"/>
      <c r="K20" s="43"/>
      <c r="L20" s="42"/>
      <c r="M20" s="43"/>
      <c r="N20" s="42"/>
      <c r="O20" s="43"/>
      <c r="P20" s="136"/>
      <c r="Q20" s="43"/>
      <c r="R20" s="42"/>
      <c r="S20" s="43"/>
      <c r="T20" s="42"/>
      <c r="V20" s="43"/>
    </row>
    <row r="21" spans="1:24" ht="22.5" thickBot="1">
      <c r="A21" s="105" t="s">
        <v>180</v>
      </c>
      <c r="B21" s="105"/>
      <c r="C21" s="39">
        <v>847361</v>
      </c>
      <c r="D21" s="136"/>
      <c r="E21" s="39">
        <v>350872</v>
      </c>
      <c r="F21" s="136"/>
      <c r="G21" s="39">
        <v>52836</v>
      </c>
      <c r="H21" s="43"/>
      <c r="I21" s="39">
        <v>88000</v>
      </c>
      <c r="J21" s="136"/>
      <c r="K21" s="39">
        <v>2835647</v>
      </c>
      <c r="L21" s="42"/>
      <c r="M21" s="39">
        <v>82034</v>
      </c>
      <c r="N21" s="42"/>
      <c r="O21" s="39">
        <v>-4485</v>
      </c>
      <c r="P21" s="40"/>
      <c r="Q21" s="39">
        <v>77549</v>
      </c>
      <c r="R21" s="42"/>
      <c r="S21" s="39">
        <v>4252265</v>
      </c>
      <c r="T21" s="40"/>
      <c r="U21" s="39">
        <v>5222</v>
      </c>
      <c r="V21" s="40"/>
      <c r="W21" s="39">
        <v>4257487</v>
      </c>
      <c r="X21" s="138"/>
    </row>
    <row r="22" spans="1:24" ht="22" thickTop="1">
      <c r="F22" s="136"/>
      <c r="H22" s="43"/>
      <c r="J22" s="136"/>
      <c r="L22" s="42"/>
    </row>
    <row r="23" spans="1:24" ht="23">
      <c r="A23" s="218" t="s">
        <v>38</v>
      </c>
      <c r="B23" s="218"/>
      <c r="C23" s="218"/>
      <c r="D23" s="218"/>
      <c r="E23" s="218"/>
      <c r="F23" s="218"/>
      <c r="G23" s="129"/>
      <c r="H23" s="129"/>
      <c r="I23" s="129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V23" s="130"/>
    </row>
    <row r="24" spans="1:24" ht="23">
      <c r="A24" s="103" t="s">
        <v>157</v>
      </c>
      <c r="B24" s="103"/>
      <c r="C24" s="114"/>
      <c r="D24" s="114"/>
      <c r="E24" s="114"/>
      <c r="F24" s="114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V24" s="132"/>
    </row>
    <row r="25" spans="1:24" ht="23">
      <c r="A25" s="103"/>
      <c r="B25" s="103"/>
      <c r="C25" s="114"/>
      <c r="D25" s="114"/>
      <c r="E25" s="114"/>
      <c r="F25" s="114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V25" s="132"/>
    </row>
    <row r="26" spans="1:24" ht="22">
      <c r="A26" s="115"/>
      <c r="B26" s="115"/>
      <c r="C26" s="212" t="s">
        <v>32</v>
      </c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</row>
    <row r="27" spans="1:24" ht="22">
      <c r="A27" s="115"/>
      <c r="B27" s="115"/>
      <c r="C27" s="102"/>
      <c r="D27" s="109"/>
      <c r="E27" s="102"/>
      <c r="F27" s="109"/>
      <c r="G27" s="116"/>
      <c r="H27" s="116"/>
      <c r="I27" s="102"/>
      <c r="J27" s="109"/>
      <c r="K27" s="102"/>
      <c r="L27" s="102"/>
      <c r="M27" s="219" t="s">
        <v>43</v>
      </c>
      <c r="N27" s="216"/>
      <c r="O27" s="216"/>
      <c r="P27" s="216"/>
      <c r="Q27" s="216"/>
      <c r="R27" s="116"/>
      <c r="S27" s="117"/>
      <c r="T27" s="117"/>
      <c r="V27" s="116"/>
    </row>
    <row r="28" spans="1:24" ht="22">
      <c r="A28" s="115"/>
      <c r="B28" s="115"/>
      <c r="C28" s="102"/>
      <c r="D28" s="109"/>
      <c r="E28" s="102"/>
      <c r="F28" s="109"/>
      <c r="G28" s="116"/>
      <c r="H28" s="116"/>
      <c r="I28" s="220" t="s">
        <v>13</v>
      </c>
      <c r="J28" s="220"/>
      <c r="K28" s="220"/>
      <c r="L28" s="116"/>
      <c r="M28" s="221" t="s">
        <v>44</v>
      </c>
      <c r="N28" s="220"/>
      <c r="O28" s="220"/>
      <c r="P28" s="220"/>
      <c r="Q28" s="220"/>
      <c r="R28" s="116"/>
      <c r="S28" s="117"/>
      <c r="T28" s="117"/>
      <c r="V28" s="116"/>
    </row>
    <row r="29" spans="1:24">
      <c r="A29" s="115"/>
      <c r="B29" s="115"/>
      <c r="C29" s="102"/>
      <c r="D29" s="109"/>
      <c r="E29" s="102"/>
      <c r="F29" s="109"/>
      <c r="G29" s="116"/>
      <c r="H29" s="116"/>
      <c r="I29" s="116"/>
      <c r="J29" s="116"/>
      <c r="K29" s="116"/>
      <c r="L29" s="116"/>
      <c r="M29" s="116"/>
      <c r="N29" s="116"/>
      <c r="O29" s="119" t="s">
        <v>128</v>
      </c>
      <c r="P29" s="116"/>
      <c r="Q29" s="119" t="s">
        <v>110</v>
      </c>
      <c r="R29" s="116"/>
      <c r="S29" s="116"/>
      <c r="T29" s="116"/>
      <c r="U29" s="116"/>
      <c r="V29" s="116"/>
      <c r="W29" s="116"/>
    </row>
    <row r="30" spans="1:24">
      <c r="A30" s="115"/>
      <c r="B30" s="115"/>
      <c r="C30" s="102"/>
      <c r="D30" s="109"/>
      <c r="E30" s="102"/>
      <c r="F30" s="109"/>
      <c r="G30" s="116"/>
      <c r="H30" s="116"/>
      <c r="I30" s="116"/>
      <c r="J30" s="116"/>
      <c r="K30" s="116"/>
      <c r="L30" s="116"/>
      <c r="M30" s="116"/>
      <c r="N30" s="116"/>
      <c r="O30" s="119" t="s">
        <v>129</v>
      </c>
      <c r="P30" s="116"/>
      <c r="Q30" s="119" t="s">
        <v>109</v>
      </c>
      <c r="R30" s="116"/>
      <c r="S30" s="116"/>
      <c r="T30" s="116"/>
      <c r="U30" s="116" t="s">
        <v>124</v>
      </c>
      <c r="V30" s="116"/>
      <c r="W30" s="116"/>
    </row>
    <row r="31" spans="1:24">
      <c r="A31" s="115"/>
      <c r="B31" s="115"/>
      <c r="C31" s="119" t="s">
        <v>149</v>
      </c>
      <c r="D31" s="120"/>
      <c r="E31" s="119" t="s">
        <v>70</v>
      </c>
      <c r="F31" s="120"/>
      <c r="G31" s="116" t="s">
        <v>68</v>
      </c>
      <c r="H31" s="116"/>
      <c r="I31" s="102"/>
      <c r="J31" s="120"/>
      <c r="K31" s="102"/>
      <c r="L31" s="102"/>
      <c r="M31" s="116" t="s">
        <v>113</v>
      </c>
      <c r="N31" s="102"/>
      <c r="O31" s="119" t="s">
        <v>106</v>
      </c>
      <c r="P31" s="116"/>
      <c r="Q31" s="119" t="s">
        <v>108</v>
      </c>
      <c r="R31" s="116"/>
      <c r="S31" s="116" t="s">
        <v>100</v>
      </c>
      <c r="T31" s="116"/>
      <c r="U31" s="116" t="s">
        <v>125</v>
      </c>
      <c r="V31" s="116"/>
      <c r="W31" s="116" t="s">
        <v>100</v>
      </c>
    </row>
    <row r="32" spans="1:24">
      <c r="A32" s="115"/>
      <c r="B32" s="115"/>
      <c r="C32" s="116" t="s">
        <v>41</v>
      </c>
      <c r="D32" s="120"/>
      <c r="E32" s="119" t="s">
        <v>103</v>
      </c>
      <c r="F32" s="120"/>
      <c r="G32" s="121" t="s">
        <v>105</v>
      </c>
      <c r="H32" s="116"/>
      <c r="I32" s="116" t="s">
        <v>34</v>
      </c>
      <c r="J32" s="120"/>
      <c r="K32" s="102"/>
      <c r="L32" s="102"/>
      <c r="M32" s="116" t="s">
        <v>114</v>
      </c>
      <c r="N32" s="102"/>
      <c r="O32" s="121" t="s">
        <v>148</v>
      </c>
      <c r="P32" s="116"/>
      <c r="Q32" s="119" t="s">
        <v>101</v>
      </c>
      <c r="R32" s="116"/>
      <c r="S32" s="116" t="s">
        <v>101</v>
      </c>
      <c r="T32" s="116"/>
      <c r="U32" s="116" t="s">
        <v>126</v>
      </c>
      <c r="V32" s="116"/>
      <c r="W32" s="116" t="s">
        <v>101</v>
      </c>
    </row>
    <row r="33" spans="1:24">
      <c r="A33" s="115"/>
      <c r="B33" s="122"/>
      <c r="C33" s="116" t="s">
        <v>42</v>
      </c>
      <c r="D33" s="120"/>
      <c r="E33" s="121" t="s">
        <v>102</v>
      </c>
      <c r="F33" s="120"/>
      <c r="G33" s="121" t="s">
        <v>104</v>
      </c>
      <c r="H33" s="116"/>
      <c r="I33" s="116" t="s">
        <v>35</v>
      </c>
      <c r="J33" s="120"/>
      <c r="K33" s="116" t="s">
        <v>22</v>
      </c>
      <c r="L33" s="116"/>
      <c r="M33" s="116" t="s">
        <v>115</v>
      </c>
      <c r="N33" s="116"/>
      <c r="O33" s="116" t="s">
        <v>107</v>
      </c>
      <c r="P33" s="116"/>
      <c r="Q33" s="116" t="s">
        <v>59</v>
      </c>
      <c r="R33" s="116"/>
      <c r="S33" s="116" t="s">
        <v>123</v>
      </c>
      <c r="T33" s="116"/>
      <c r="U33" s="116" t="s">
        <v>127</v>
      </c>
      <c r="V33" s="116"/>
      <c r="W33" s="116" t="s">
        <v>59</v>
      </c>
    </row>
    <row r="34" spans="1:24">
      <c r="A34" s="102"/>
      <c r="B34" s="102"/>
      <c r="C34" s="217" t="s">
        <v>21</v>
      </c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</row>
    <row r="35" spans="1:24" ht="22">
      <c r="A35" s="105" t="s">
        <v>178</v>
      </c>
      <c r="B35" s="105"/>
      <c r="C35" s="179"/>
      <c r="D35" s="120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20"/>
      <c r="Q35" s="120"/>
      <c r="R35" s="120"/>
      <c r="S35" s="120"/>
      <c r="T35" s="120"/>
      <c r="V35" s="120"/>
    </row>
    <row r="36" spans="1:24" ht="22">
      <c r="A36" s="101" t="s">
        <v>179</v>
      </c>
      <c r="B36" s="101"/>
      <c r="C36" s="40">
        <v>847361</v>
      </c>
      <c r="D36" s="133"/>
      <c r="E36" s="40">
        <v>350872</v>
      </c>
      <c r="F36" s="133">
        <v>0</v>
      </c>
      <c r="G36" s="40">
        <v>52836</v>
      </c>
      <c r="H36" s="40">
        <v>0</v>
      </c>
      <c r="I36" s="40">
        <v>88000</v>
      </c>
      <c r="J36" s="53">
        <v>0</v>
      </c>
      <c r="K36" s="40">
        <v>3013173</v>
      </c>
      <c r="L36" s="40">
        <v>0</v>
      </c>
      <c r="M36" s="40">
        <v>99613</v>
      </c>
      <c r="N36" s="40">
        <v>0</v>
      </c>
      <c r="O36" s="40">
        <v>-5434</v>
      </c>
      <c r="P36" s="40">
        <v>0</v>
      </c>
      <c r="Q36" s="40">
        <v>94179</v>
      </c>
      <c r="R36" s="40"/>
      <c r="S36" s="40">
        <v>4446421</v>
      </c>
      <c r="T36" s="40">
        <v>0</v>
      </c>
      <c r="U36" s="123">
        <v>4567</v>
      </c>
      <c r="V36" s="123"/>
      <c r="W36" s="123">
        <v>4450988</v>
      </c>
    </row>
    <row r="37" spans="1:24" ht="22">
      <c r="A37" s="101"/>
      <c r="B37" s="101"/>
      <c r="C37" s="123"/>
      <c r="D37" s="133"/>
      <c r="E37" s="123"/>
      <c r="F37" s="133"/>
      <c r="G37" s="40"/>
      <c r="H37" s="40"/>
      <c r="I37" s="40"/>
      <c r="J37" s="53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134"/>
      <c r="V37" s="134"/>
      <c r="W37" s="134"/>
    </row>
    <row r="38" spans="1:24" ht="22">
      <c r="A38" s="105" t="s">
        <v>78</v>
      </c>
      <c r="B38" s="105"/>
      <c r="C38" s="123"/>
      <c r="D38" s="133"/>
      <c r="E38" s="123"/>
      <c r="F38" s="133"/>
      <c r="G38" s="123"/>
      <c r="H38" s="123"/>
      <c r="I38" s="123"/>
      <c r="J38" s="13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34"/>
      <c r="V38" s="134"/>
      <c r="W38" s="134"/>
    </row>
    <row r="39" spans="1:24">
      <c r="A39" s="125" t="s">
        <v>167</v>
      </c>
      <c r="B39" s="115"/>
      <c r="C39" s="42">
        <v>0</v>
      </c>
      <c r="D39" s="136"/>
      <c r="E39" s="42">
        <v>0</v>
      </c>
      <c r="F39" s="136"/>
      <c r="G39" s="42">
        <v>0</v>
      </c>
      <c r="H39" s="43"/>
      <c r="I39" s="42">
        <v>0</v>
      </c>
      <c r="J39" s="136"/>
      <c r="K39" s="42">
        <v>188217</v>
      </c>
      <c r="L39" s="42"/>
      <c r="M39" s="42">
        <v>0</v>
      </c>
      <c r="N39" s="42"/>
      <c r="O39" s="42">
        <v>0</v>
      </c>
      <c r="P39" s="42"/>
      <c r="Q39" s="42">
        <v>0</v>
      </c>
      <c r="R39" s="42"/>
      <c r="S39" s="134">
        <v>188217</v>
      </c>
      <c r="T39" s="134"/>
      <c r="U39" s="134">
        <v>-208</v>
      </c>
      <c r="V39" s="134"/>
      <c r="W39" s="134">
        <v>188009</v>
      </c>
    </row>
    <row r="40" spans="1:24">
      <c r="A40" s="125" t="s">
        <v>99</v>
      </c>
      <c r="B40" s="125"/>
      <c r="C40" s="42">
        <v>0</v>
      </c>
      <c r="D40" s="136"/>
      <c r="E40" s="42">
        <v>0</v>
      </c>
      <c r="F40" s="136"/>
      <c r="G40" s="42">
        <v>0</v>
      </c>
      <c r="H40" s="43"/>
      <c r="I40" s="42">
        <v>0</v>
      </c>
      <c r="J40" s="136"/>
      <c r="K40" s="42">
        <v>0</v>
      </c>
      <c r="L40" s="42"/>
      <c r="M40" s="42">
        <v>-27769</v>
      </c>
      <c r="N40" s="42"/>
      <c r="O40" s="42">
        <v>-603</v>
      </c>
      <c r="P40" s="42"/>
      <c r="Q40" s="42">
        <v>-28372</v>
      </c>
      <c r="R40" s="42"/>
      <c r="S40" s="134">
        <v>-28372</v>
      </c>
      <c r="T40" s="134"/>
      <c r="U40" s="134">
        <v>0</v>
      </c>
      <c r="V40" s="134"/>
      <c r="W40" s="134">
        <v>-28372</v>
      </c>
    </row>
    <row r="41" spans="1:24" ht="22">
      <c r="A41" s="101" t="s">
        <v>165</v>
      </c>
      <c r="B41" s="101"/>
      <c r="C41" s="41">
        <v>0</v>
      </c>
      <c r="D41" s="133"/>
      <c r="E41" s="41">
        <v>0</v>
      </c>
      <c r="F41" s="133"/>
      <c r="G41" s="41">
        <v>0</v>
      </c>
      <c r="H41" s="40"/>
      <c r="I41" s="41">
        <v>0</v>
      </c>
      <c r="J41" s="133"/>
      <c r="K41" s="41">
        <v>188217</v>
      </c>
      <c r="L41" s="40"/>
      <c r="M41" s="41">
        <v>-27769</v>
      </c>
      <c r="N41" s="40"/>
      <c r="O41" s="41">
        <v>-603</v>
      </c>
      <c r="P41" s="40"/>
      <c r="Q41" s="41">
        <v>-28372</v>
      </c>
      <c r="R41" s="40"/>
      <c r="S41" s="41">
        <v>159845</v>
      </c>
      <c r="T41" s="40"/>
      <c r="U41" s="41">
        <v>-208</v>
      </c>
      <c r="V41" s="40"/>
      <c r="W41" s="41">
        <v>159637</v>
      </c>
    </row>
    <row r="42" spans="1:24" ht="22.5" thickBot="1">
      <c r="A42" s="105" t="s">
        <v>181</v>
      </c>
      <c r="B42" s="105"/>
      <c r="C42" s="39">
        <v>847361</v>
      </c>
      <c r="D42" s="133"/>
      <c r="E42" s="39">
        <v>350872</v>
      </c>
      <c r="F42" s="133"/>
      <c r="G42" s="39">
        <v>52836</v>
      </c>
      <c r="H42" s="123"/>
      <c r="I42" s="39">
        <v>88000</v>
      </c>
      <c r="J42" s="133"/>
      <c r="K42" s="39">
        <v>3201390</v>
      </c>
      <c r="L42" s="40"/>
      <c r="M42" s="39">
        <v>71844</v>
      </c>
      <c r="N42" s="40"/>
      <c r="O42" s="39">
        <v>-6037</v>
      </c>
      <c r="P42" s="40"/>
      <c r="Q42" s="39">
        <v>65807</v>
      </c>
      <c r="R42" s="40"/>
      <c r="S42" s="39">
        <v>4606266</v>
      </c>
      <c r="T42" s="40"/>
      <c r="U42" s="39">
        <v>4359</v>
      </c>
      <c r="V42" s="40"/>
      <c r="W42" s="39">
        <v>4610625</v>
      </c>
      <c r="X42" s="138"/>
    </row>
    <row r="43" spans="1:24" ht="22" thickTop="1"/>
    <row r="44" spans="1:24">
      <c r="C44" s="139"/>
      <c r="E44" s="139"/>
      <c r="G44" s="139"/>
      <c r="I44" s="139"/>
      <c r="K44" s="139"/>
      <c r="M44" s="139"/>
      <c r="Q44" s="70"/>
      <c r="S44" s="139"/>
      <c r="U44" s="138"/>
      <c r="W44" s="138"/>
    </row>
    <row r="45" spans="1:24">
      <c r="C45" s="139"/>
      <c r="E45" s="139"/>
      <c r="G45" s="139"/>
      <c r="I45" s="139"/>
      <c r="K45" s="139"/>
      <c r="Q45" s="139"/>
      <c r="S45" s="139"/>
      <c r="U45" s="138"/>
      <c r="W45" s="138"/>
    </row>
  </sheetData>
  <mergeCells count="12">
    <mergeCell ref="C34:W34"/>
    <mergeCell ref="C12:W12"/>
    <mergeCell ref="A23:F23"/>
    <mergeCell ref="C26:W26"/>
    <mergeCell ref="M27:Q27"/>
    <mergeCell ref="I28:K28"/>
    <mergeCell ref="M28:Q28"/>
    <mergeCell ref="A1:F1"/>
    <mergeCell ref="M5:Q5"/>
    <mergeCell ref="I6:K6"/>
    <mergeCell ref="M6:Q6"/>
    <mergeCell ref="C4:W4"/>
  </mergeCells>
  <pageMargins left="0.8" right="0.8" top="0.48" bottom="0.5" header="0.5" footer="0.5"/>
  <pageSetup paperSize="9" scale="69" firstPageNumber="8" fitToHeight="0" orientation="landscape" useFirstPageNumber="1" horizontalDpi="4294967293" verticalDpi="4294967293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0"/>
  <sheetViews>
    <sheetView view="pageBreakPreview" topLeftCell="A16" zoomScale="85" zoomScaleNormal="100" zoomScaleSheetLayoutView="85" workbookViewId="0">
      <selection activeCell="C37" sqref="C37"/>
    </sheetView>
  </sheetViews>
  <sheetFormatPr defaultColWidth="8.8984375" defaultRowHeight="23.25" customHeight="1"/>
  <cols>
    <col min="1" max="1" width="50.09765625" style="113" customWidth="1"/>
    <col min="2" max="2" width="8.09765625" style="113" bestFit="1" customWidth="1"/>
    <col min="3" max="3" width="15.09765625" style="113" customWidth="1"/>
    <col min="4" max="4" width="1.09765625" style="113" customWidth="1"/>
    <col min="5" max="5" width="15.09765625" style="113" customWidth="1"/>
    <col min="6" max="6" width="1.09765625" style="113" customWidth="1"/>
    <col min="7" max="7" width="15.09765625" style="113" customWidth="1"/>
    <col min="8" max="8" width="1.09765625" style="113" customWidth="1"/>
    <col min="9" max="9" width="15.09765625" style="113" customWidth="1"/>
    <col min="10" max="10" width="1.09765625" style="113" customWidth="1"/>
    <col min="11" max="11" width="15.09765625" style="113" customWidth="1"/>
    <col min="12" max="12" width="1.09765625" style="113" customWidth="1"/>
    <col min="13" max="13" width="19.8984375" style="113" customWidth="1"/>
    <col min="14" max="14" width="1.09765625" style="113" customWidth="1"/>
    <col min="15" max="15" width="15.09765625" style="113" customWidth="1"/>
    <col min="16" max="16" width="12.8984375" style="113" bestFit="1" customWidth="1"/>
    <col min="17" max="241" width="9.09765625" style="113" customWidth="1"/>
    <col min="242" max="242" width="47" style="113" customWidth="1"/>
    <col min="243" max="16384" width="8.8984375" style="113"/>
  </cols>
  <sheetData>
    <row r="1" spans="1:23" ht="23">
      <c r="A1" s="218" t="s">
        <v>38</v>
      </c>
      <c r="B1" s="218"/>
      <c r="C1" s="218"/>
      <c r="D1" s="218"/>
      <c r="E1" s="218"/>
      <c r="F1" s="218"/>
      <c r="G1" s="111"/>
      <c r="H1" s="111"/>
      <c r="I1" s="111"/>
      <c r="J1" s="112"/>
      <c r="K1" s="112"/>
      <c r="L1" s="112"/>
      <c r="M1" s="112"/>
      <c r="N1" s="112"/>
      <c r="O1" s="112"/>
    </row>
    <row r="2" spans="1:23" ht="23">
      <c r="A2" s="82" t="s">
        <v>157</v>
      </c>
      <c r="B2" s="82"/>
      <c r="C2" s="114"/>
      <c r="D2" s="114"/>
      <c r="E2" s="114"/>
      <c r="F2" s="114"/>
      <c r="G2" s="112"/>
      <c r="H2" s="112"/>
      <c r="I2" s="112"/>
      <c r="J2" s="112"/>
      <c r="K2" s="112"/>
      <c r="L2" s="112"/>
      <c r="M2" s="112"/>
      <c r="N2" s="112"/>
      <c r="O2" s="112"/>
    </row>
    <row r="3" spans="1:23" ht="22">
      <c r="A3" s="211"/>
      <c r="B3" s="211"/>
      <c r="C3" s="211"/>
      <c r="D3" s="211"/>
      <c r="E3" s="211"/>
      <c r="F3" s="211"/>
      <c r="G3" s="101"/>
      <c r="H3" s="101"/>
      <c r="I3" s="102"/>
      <c r="J3" s="101"/>
      <c r="K3" s="102"/>
      <c r="L3" s="101"/>
      <c r="M3" s="102"/>
      <c r="N3" s="101"/>
      <c r="O3" s="102"/>
    </row>
    <row r="4" spans="1:23" ht="21.75" customHeight="1">
      <c r="A4" s="115"/>
      <c r="B4" s="115"/>
      <c r="C4" s="212" t="s">
        <v>33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</row>
    <row r="5" spans="1:23" ht="21.75" customHeight="1">
      <c r="A5" s="115"/>
      <c r="B5" s="115"/>
      <c r="C5" s="102"/>
      <c r="D5" s="109"/>
      <c r="E5" s="102"/>
      <c r="F5" s="109"/>
      <c r="G5" s="116"/>
      <c r="H5" s="116"/>
      <c r="I5" s="102"/>
      <c r="J5" s="109"/>
      <c r="K5" s="102"/>
      <c r="L5" s="109"/>
      <c r="M5" s="116" t="s">
        <v>43</v>
      </c>
      <c r="N5" s="109"/>
      <c r="O5" s="117"/>
    </row>
    <row r="6" spans="1:23" ht="21.75" customHeight="1">
      <c r="A6" s="115"/>
      <c r="B6" s="115"/>
      <c r="C6" s="102"/>
      <c r="D6" s="109"/>
      <c r="E6" s="102"/>
      <c r="F6" s="109"/>
      <c r="G6" s="116"/>
      <c r="H6" s="116"/>
      <c r="I6" s="220" t="s">
        <v>13</v>
      </c>
      <c r="J6" s="220"/>
      <c r="K6" s="220"/>
      <c r="L6" s="109"/>
      <c r="M6" s="118" t="s">
        <v>44</v>
      </c>
      <c r="N6" s="109"/>
      <c r="O6" s="117"/>
    </row>
    <row r="7" spans="1:23" ht="21.75" customHeight="1">
      <c r="A7" s="115"/>
      <c r="B7" s="115"/>
      <c r="C7" s="119" t="s">
        <v>149</v>
      </c>
      <c r="D7" s="120"/>
      <c r="E7" s="116" t="s">
        <v>70</v>
      </c>
      <c r="F7" s="120"/>
      <c r="G7" s="116" t="s">
        <v>68</v>
      </c>
      <c r="H7" s="116"/>
      <c r="I7" s="102"/>
      <c r="J7" s="120"/>
      <c r="K7" s="102"/>
      <c r="L7" s="120"/>
      <c r="M7" s="116" t="s">
        <v>113</v>
      </c>
      <c r="N7" s="120"/>
      <c r="O7" s="116" t="s">
        <v>100</v>
      </c>
    </row>
    <row r="8" spans="1:23" ht="21.75" customHeight="1">
      <c r="A8" s="115"/>
      <c r="B8" s="115"/>
      <c r="C8" s="116" t="s">
        <v>41</v>
      </c>
      <c r="D8" s="120"/>
      <c r="E8" s="116" t="s">
        <v>103</v>
      </c>
      <c r="F8" s="120"/>
      <c r="G8" s="121" t="s">
        <v>105</v>
      </c>
      <c r="H8" s="116"/>
      <c r="I8" s="116" t="s">
        <v>34</v>
      </c>
      <c r="J8" s="120"/>
      <c r="K8" s="102"/>
      <c r="L8" s="120"/>
      <c r="M8" s="116" t="s">
        <v>114</v>
      </c>
      <c r="N8" s="120"/>
      <c r="O8" s="116" t="s">
        <v>101</v>
      </c>
    </row>
    <row r="9" spans="1:23" ht="21.75" customHeight="1">
      <c r="A9" s="115"/>
      <c r="B9" s="122"/>
      <c r="C9" s="116" t="s">
        <v>42</v>
      </c>
      <c r="D9" s="120"/>
      <c r="E9" s="121" t="s">
        <v>102</v>
      </c>
      <c r="F9" s="120"/>
      <c r="G9" s="121" t="s">
        <v>104</v>
      </c>
      <c r="H9" s="116"/>
      <c r="I9" s="116" t="s">
        <v>35</v>
      </c>
      <c r="J9" s="120"/>
      <c r="K9" s="116" t="s">
        <v>22</v>
      </c>
      <c r="L9" s="120"/>
      <c r="M9" s="116" t="s">
        <v>115</v>
      </c>
      <c r="N9" s="120"/>
      <c r="O9" s="121" t="s">
        <v>59</v>
      </c>
    </row>
    <row r="10" spans="1:23" ht="21.75" customHeight="1">
      <c r="A10" s="115"/>
      <c r="B10" s="115"/>
      <c r="C10" s="217" t="s">
        <v>21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</row>
    <row r="11" spans="1:23" ht="22">
      <c r="A11" s="105" t="s">
        <v>187</v>
      </c>
      <c r="B11" s="105"/>
    </row>
    <row r="12" spans="1:23" ht="22">
      <c r="A12" s="101" t="s">
        <v>158</v>
      </c>
      <c r="B12" s="101"/>
      <c r="C12" s="123">
        <v>847361</v>
      </c>
      <c r="D12" s="123"/>
      <c r="E12" s="123">
        <v>350872</v>
      </c>
      <c r="F12" s="123"/>
      <c r="G12" s="123">
        <v>52836</v>
      </c>
      <c r="H12" s="123"/>
      <c r="I12" s="123">
        <v>88000</v>
      </c>
      <c r="J12" s="123"/>
      <c r="K12" s="123">
        <v>2459701</v>
      </c>
      <c r="L12" s="123"/>
      <c r="M12" s="123">
        <v>54827</v>
      </c>
      <c r="N12" s="123"/>
      <c r="O12" s="123">
        <v>3853597</v>
      </c>
    </row>
    <row r="13" spans="1:23" s="131" customFormat="1" ht="22">
      <c r="A13" s="101"/>
      <c r="B13" s="101"/>
      <c r="C13" s="123"/>
      <c r="D13" s="133"/>
      <c r="E13" s="123"/>
      <c r="F13" s="133"/>
      <c r="G13" s="40"/>
      <c r="H13" s="40"/>
      <c r="I13" s="40"/>
      <c r="J13" s="53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134"/>
      <c r="V13" s="134"/>
      <c r="W13" s="134"/>
    </row>
    <row r="14" spans="1:23" ht="22">
      <c r="A14" s="105" t="s">
        <v>78</v>
      </c>
      <c r="B14" s="105"/>
      <c r="C14" s="124"/>
      <c r="D14" s="117"/>
      <c r="E14" s="124"/>
      <c r="F14" s="117"/>
      <c r="G14" s="124"/>
      <c r="H14" s="124"/>
      <c r="I14" s="124"/>
      <c r="J14" s="117"/>
      <c r="K14" s="124"/>
      <c r="L14" s="117"/>
      <c r="M14" s="124"/>
      <c r="N14" s="117"/>
      <c r="O14" s="124"/>
    </row>
    <row r="15" spans="1:23" ht="22">
      <c r="A15" s="125" t="s">
        <v>98</v>
      </c>
      <c r="B15" s="125"/>
      <c r="C15" s="12">
        <v>0</v>
      </c>
      <c r="D15" s="117"/>
      <c r="E15" s="12">
        <v>0</v>
      </c>
      <c r="F15" s="117"/>
      <c r="G15" s="12">
        <v>0</v>
      </c>
      <c r="H15" s="33"/>
      <c r="I15" s="12">
        <v>0</v>
      </c>
      <c r="J15" s="117"/>
      <c r="K15" s="23">
        <v>136228</v>
      </c>
      <c r="L15" s="117"/>
      <c r="M15" s="33">
        <v>0</v>
      </c>
      <c r="N15" s="117"/>
      <c r="O15" s="23">
        <v>136228</v>
      </c>
    </row>
    <row r="16" spans="1:23" ht="22">
      <c r="A16" s="125" t="s">
        <v>99</v>
      </c>
      <c r="B16" s="125"/>
      <c r="C16" s="38">
        <v>0</v>
      </c>
      <c r="D16" s="117"/>
      <c r="E16" s="38">
        <v>0</v>
      </c>
      <c r="F16" s="117"/>
      <c r="G16" s="38">
        <v>0</v>
      </c>
      <c r="H16" s="33"/>
      <c r="I16" s="38">
        <v>0</v>
      </c>
      <c r="J16" s="117"/>
      <c r="K16" s="33">
        <v>0</v>
      </c>
      <c r="L16" s="117"/>
      <c r="M16" s="9">
        <v>17528</v>
      </c>
      <c r="N16" s="117"/>
      <c r="O16" s="23">
        <v>17528</v>
      </c>
    </row>
    <row r="17" spans="1:23" ht="22">
      <c r="A17" s="105" t="s">
        <v>165</v>
      </c>
      <c r="B17" s="105"/>
      <c r="C17" s="35">
        <v>0</v>
      </c>
      <c r="D17" s="117"/>
      <c r="E17" s="35">
        <v>0</v>
      </c>
      <c r="F17" s="117"/>
      <c r="G17" s="35">
        <v>0</v>
      </c>
      <c r="H17" s="34"/>
      <c r="I17" s="35">
        <v>0</v>
      </c>
      <c r="J17" s="117"/>
      <c r="K17" s="35">
        <v>136228</v>
      </c>
      <c r="L17" s="117"/>
      <c r="M17" s="30">
        <v>17528</v>
      </c>
      <c r="N17" s="117"/>
      <c r="O17" s="35">
        <v>153756</v>
      </c>
    </row>
    <row r="18" spans="1:23" ht="22.5" thickBot="1">
      <c r="A18" s="101" t="s">
        <v>180</v>
      </c>
      <c r="B18" s="101"/>
      <c r="C18" s="36">
        <v>847361</v>
      </c>
      <c r="D18" s="34"/>
      <c r="E18" s="36">
        <v>350872</v>
      </c>
      <c r="F18" s="34"/>
      <c r="G18" s="36">
        <v>52836</v>
      </c>
      <c r="H18" s="34"/>
      <c r="I18" s="36">
        <v>88000</v>
      </c>
      <c r="J18" s="34"/>
      <c r="K18" s="36">
        <v>2595929</v>
      </c>
      <c r="L18" s="34"/>
      <c r="M18" s="36">
        <v>72355</v>
      </c>
      <c r="N18" s="34"/>
      <c r="O18" s="36">
        <v>4007353</v>
      </c>
      <c r="P18" s="127"/>
    </row>
    <row r="19" spans="1:23" s="131" customFormat="1" ht="22.5" thickTop="1">
      <c r="A19" s="101"/>
      <c r="B19" s="101"/>
      <c r="C19" s="123"/>
      <c r="D19" s="133"/>
      <c r="E19" s="123"/>
      <c r="F19" s="133"/>
      <c r="G19" s="40"/>
      <c r="H19" s="40"/>
      <c r="I19" s="40"/>
      <c r="J19" s="53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134"/>
      <c r="V19" s="134"/>
      <c r="W19" s="134"/>
    </row>
    <row r="20" spans="1:23" ht="23">
      <c r="A20" s="218" t="s">
        <v>38</v>
      </c>
      <c r="B20" s="218"/>
      <c r="C20" s="218"/>
      <c r="D20" s="218"/>
      <c r="E20" s="218"/>
      <c r="F20" s="218"/>
      <c r="G20" s="111"/>
      <c r="H20" s="111"/>
      <c r="I20" s="111"/>
      <c r="J20" s="112"/>
      <c r="K20" s="112"/>
      <c r="L20" s="112"/>
      <c r="M20" s="112"/>
      <c r="N20" s="112"/>
      <c r="O20" s="112"/>
    </row>
    <row r="21" spans="1:23" ht="23">
      <c r="A21" s="82" t="s">
        <v>157</v>
      </c>
      <c r="B21" s="82"/>
      <c r="C21" s="114"/>
      <c r="D21" s="114"/>
      <c r="E21" s="114"/>
      <c r="F21" s="114"/>
      <c r="G21" s="112"/>
      <c r="H21" s="112"/>
      <c r="I21" s="112"/>
      <c r="J21" s="112"/>
      <c r="K21" s="112"/>
      <c r="L21" s="112"/>
      <c r="M21" s="112"/>
      <c r="N21" s="112"/>
      <c r="O21" s="112"/>
    </row>
    <row r="22" spans="1:23" ht="23.25" customHeight="1">
      <c r="A22" s="211"/>
      <c r="B22" s="211"/>
      <c r="C22" s="211"/>
      <c r="D22" s="211"/>
      <c r="E22" s="211"/>
      <c r="F22" s="211"/>
      <c r="G22" s="101"/>
      <c r="H22" s="101"/>
      <c r="I22" s="102"/>
      <c r="J22" s="101"/>
      <c r="K22" s="102"/>
      <c r="L22" s="101"/>
      <c r="M22" s="102"/>
      <c r="N22" s="101"/>
      <c r="O22" s="102"/>
    </row>
    <row r="23" spans="1:23" ht="22">
      <c r="A23" s="115"/>
      <c r="B23" s="115"/>
      <c r="C23" s="212" t="s">
        <v>33</v>
      </c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</row>
    <row r="24" spans="1:23" ht="22">
      <c r="A24" s="115"/>
      <c r="B24" s="115"/>
      <c r="C24" s="102"/>
      <c r="D24" s="109"/>
      <c r="E24" s="102"/>
      <c r="F24" s="109"/>
      <c r="G24" s="116"/>
      <c r="H24" s="116"/>
      <c r="I24" s="102"/>
      <c r="J24" s="109"/>
      <c r="K24" s="102"/>
      <c r="L24" s="109"/>
      <c r="M24" s="116" t="s">
        <v>43</v>
      </c>
      <c r="N24" s="109"/>
      <c r="O24" s="117"/>
    </row>
    <row r="25" spans="1:23" ht="22">
      <c r="A25" s="115"/>
      <c r="B25" s="115"/>
      <c r="C25" s="102"/>
      <c r="D25" s="109"/>
      <c r="E25" s="102"/>
      <c r="F25" s="109"/>
      <c r="G25" s="116"/>
      <c r="H25" s="116"/>
      <c r="I25" s="220" t="s">
        <v>13</v>
      </c>
      <c r="J25" s="220"/>
      <c r="K25" s="220"/>
      <c r="L25" s="109"/>
      <c r="M25" s="118" t="s">
        <v>44</v>
      </c>
      <c r="N25" s="109"/>
      <c r="O25" s="117"/>
    </row>
    <row r="26" spans="1:23" ht="21.5">
      <c r="A26" s="115"/>
      <c r="B26" s="115"/>
      <c r="C26" s="119" t="s">
        <v>149</v>
      </c>
      <c r="D26" s="120"/>
      <c r="E26" s="116" t="s">
        <v>70</v>
      </c>
      <c r="F26" s="120"/>
      <c r="G26" s="116" t="s">
        <v>68</v>
      </c>
      <c r="H26" s="116"/>
      <c r="I26" s="102"/>
      <c r="J26" s="120"/>
      <c r="K26" s="102"/>
      <c r="L26" s="120"/>
      <c r="M26" s="116" t="s">
        <v>113</v>
      </c>
      <c r="N26" s="120"/>
      <c r="O26" s="116" t="s">
        <v>100</v>
      </c>
    </row>
    <row r="27" spans="1:23" ht="21.5">
      <c r="A27" s="115"/>
      <c r="B27" s="115"/>
      <c r="C27" s="116" t="s">
        <v>41</v>
      </c>
      <c r="D27" s="120"/>
      <c r="E27" s="116" t="s">
        <v>103</v>
      </c>
      <c r="F27" s="120"/>
      <c r="G27" s="121" t="s">
        <v>105</v>
      </c>
      <c r="H27" s="116"/>
      <c r="I27" s="116" t="s">
        <v>34</v>
      </c>
      <c r="J27" s="120"/>
      <c r="K27" s="102"/>
      <c r="L27" s="120"/>
      <c r="M27" s="116" t="s">
        <v>114</v>
      </c>
      <c r="N27" s="120"/>
      <c r="O27" s="116" t="s">
        <v>101</v>
      </c>
    </row>
    <row r="28" spans="1:23" ht="21.5">
      <c r="A28" s="115"/>
      <c r="B28" s="122"/>
      <c r="C28" s="116" t="s">
        <v>42</v>
      </c>
      <c r="D28" s="120"/>
      <c r="E28" s="121" t="s">
        <v>102</v>
      </c>
      <c r="F28" s="120"/>
      <c r="G28" s="121" t="s">
        <v>104</v>
      </c>
      <c r="H28" s="116"/>
      <c r="I28" s="116" t="s">
        <v>35</v>
      </c>
      <c r="J28" s="120"/>
      <c r="K28" s="116" t="s">
        <v>22</v>
      </c>
      <c r="L28" s="120"/>
      <c r="M28" s="116" t="s">
        <v>115</v>
      </c>
      <c r="N28" s="120"/>
      <c r="O28" s="121" t="s">
        <v>59</v>
      </c>
    </row>
    <row r="29" spans="1:23" ht="23.25" customHeight="1">
      <c r="A29" s="115"/>
      <c r="B29" s="115"/>
      <c r="C29" s="217" t="s">
        <v>21</v>
      </c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</row>
    <row r="30" spans="1:23" ht="22">
      <c r="A30" s="105" t="s">
        <v>178</v>
      </c>
      <c r="B30" s="105"/>
      <c r="C30" s="180"/>
      <c r="E30" s="180"/>
      <c r="G30" s="180"/>
      <c r="I30" s="180"/>
      <c r="K30" s="180"/>
      <c r="M30" s="180"/>
    </row>
    <row r="31" spans="1:23" ht="22">
      <c r="A31" s="101" t="s">
        <v>179</v>
      </c>
      <c r="B31" s="101"/>
      <c r="C31" s="123">
        <v>847361</v>
      </c>
      <c r="D31" s="123"/>
      <c r="E31" s="123">
        <v>350872</v>
      </c>
      <c r="F31" s="123"/>
      <c r="G31" s="123">
        <v>52836</v>
      </c>
      <c r="H31" s="123"/>
      <c r="I31" s="123">
        <v>88000</v>
      </c>
      <c r="J31" s="123"/>
      <c r="K31" s="123">
        <v>2730688</v>
      </c>
      <c r="L31" s="123"/>
      <c r="M31" s="123">
        <v>75325</v>
      </c>
      <c r="N31" s="123"/>
      <c r="O31" s="123">
        <v>4145082</v>
      </c>
    </row>
    <row r="32" spans="1:23" s="131" customFormat="1" ht="22">
      <c r="A32" s="101"/>
      <c r="B32" s="101"/>
      <c r="C32" s="123"/>
      <c r="D32" s="133"/>
      <c r="E32" s="123"/>
      <c r="F32" s="133"/>
      <c r="G32" s="40"/>
      <c r="H32" s="40"/>
      <c r="I32" s="40"/>
      <c r="J32" s="53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134"/>
      <c r="V32" s="134"/>
      <c r="W32" s="134"/>
    </row>
    <row r="33" spans="1:16" ht="22">
      <c r="A33" s="105" t="s">
        <v>78</v>
      </c>
      <c r="B33" s="105"/>
      <c r="C33" s="124"/>
      <c r="D33" s="117"/>
      <c r="E33" s="124"/>
      <c r="F33" s="117"/>
      <c r="G33" s="124"/>
      <c r="H33" s="124"/>
      <c r="I33" s="124"/>
      <c r="J33" s="117"/>
      <c r="K33" s="124"/>
      <c r="L33" s="117"/>
      <c r="M33" s="124"/>
      <c r="N33" s="117"/>
      <c r="O33" s="124"/>
    </row>
    <row r="34" spans="1:16" ht="22">
      <c r="A34" s="125" t="s">
        <v>168</v>
      </c>
      <c r="B34" s="126"/>
      <c r="C34" s="12">
        <v>0</v>
      </c>
      <c r="D34" s="117"/>
      <c r="E34" s="12">
        <v>0</v>
      </c>
      <c r="F34" s="117"/>
      <c r="G34" s="12">
        <v>0</v>
      </c>
      <c r="H34" s="33"/>
      <c r="I34" s="12">
        <v>0</v>
      </c>
      <c r="J34" s="117"/>
      <c r="K34" s="9">
        <v>150995</v>
      </c>
      <c r="L34" s="117"/>
      <c r="M34" s="33">
        <v>0</v>
      </c>
      <c r="N34" s="117"/>
      <c r="O34" s="23">
        <v>150995</v>
      </c>
    </row>
    <row r="35" spans="1:16" ht="22">
      <c r="A35" s="125" t="s">
        <v>99</v>
      </c>
      <c r="B35" s="125"/>
      <c r="C35" s="12">
        <v>0</v>
      </c>
      <c r="D35" s="117"/>
      <c r="E35" s="12">
        <v>0</v>
      </c>
      <c r="F35" s="117"/>
      <c r="G35" s="12">
        <v>0</v>
      </c>
      <c r="H35" s="33"/>
      <c r="I35" s="12">
        <v>0</v>
      </c>
      <c r="J35" s="117"/>
      <c r="K35" s="191">
        <v>0</v>
      </c>
      <c r="L35" s="117"/>
      <c r="M35" s="9">
        <v>-15449</v>
      </c>
      <c r="N35" s="117"/>
      <c r="O35" s="37">
        <v>-15449</v>
      </c>
    </row>
    <row r="36" spans="1:16" ht="22">
      <c r="A36" s="105" t="s">
        <v>165</v>
      </c>
      <c r="B36" s="105"/>
      <c r="C36" s="35">
        <v>0</v>
      </c>
      <c r="D36" s="117"/>
      <c r="E36" s="35">
        <v>0</v>
      </c>
      <c r="F36" s="117"/>
      <c r="G36" s="35">
        <v>0</v>
      </c>
      <c r="H36" s="34"/>
      <c r="I36" s="35">
        <v>0</v>
      </c>
      <c r="J36" s="117"/>
      <c r="K36" s="35">
        <v>150995</v>
      </c>
      <c r="L36" s="117">
        <v>0</v>
      </c>
      <c r="M36" s="30">
        <v>-15449</v>
      </c>
      <c r="N36" s="117"/>
      <c r="O36" s="35">
        <v>135546</v>
      </c>
    </row>
    <row r="37" spans="1:16" ht="22.5" thickBot="1">
      <c r="A37" s="101" t="s">
        <v>181</v>
      </c>
      <c r="B37" s="101"/>
      <c r="C37" s="36">
        <v>847361</v>
      </c>
      <c r="D37" s="117"/>
      <c r="E37" s="36">
        <v>350872</v>
      </c>
      <c r="F37" s="117"/>
      <c r="G37" s="36">
        <v>52836</v>
      </c>
      <c r="H37" s="124"/>
      <c r="I37" s="36">
        <v>88000</v>
      </c>
      <c r="J37" s="117"/>
      <c r="K37" s="36">
        <v>2881683</v>
      </c>
      <c r="L37" s="117"/>
      <c r="M37" s="36">
        <v>59876</v>
      </c>
      <c r="N37" s="117"/>
      <c r="O37" s="36">
        <v>4280628</v>
      </c>
      <c r="P37" s="127"/>
    </row>
    <row r="38" spans="1:16" ht="23.25" customHeight="1" thickTop="1"/>
    <row r="39" spans="1:16" ht="23.25" customHeight="1">
      <c r="C39" s="127"/>
      <c r="E39" s="127"/>
      <c r="G39" s="127"/>
      <c r="I39" s="127"/>
      <c r="K39" s="127"/>
      <c r="M39" s="127"/>
      <c r="O39" s="127"/>
    </row>
    <row r="40" spans="1:16" ht="23.25" customHeight="1">
      <c r="C40" s="128"/>
      <c r="E40" s="128"/>
      <c r="G40" s="128"/>
      <c r="I40" s="128"/>
      <c r="K40" s="128"/>
      <c r="M40" s="128"/>
      <c r="O40" s="128"/>
    </row>
  </sheetData>
  <mergeCells count="10">
    <mergeCell ref="A20:F20"/>
    <mergeCell ref="A22:F22"/>
    <mergeCell ref="C23:O23"/>
    <mergeCell ref="I25:K25"/>
    <mergeCell ref="C29:O29"/>
    <mergeCell ref="A1:F1"/>
    <mergeCell ref="A3:F3"/>
    <mergeCell ref="C4:O4"/>
    <mergeCell ref="I6:K6"/>
    <mergeCell ref="C10:O10"/>
  </mergeCells>
  <pageMargins left="0.8" right="0.8" top="0.48" bottom="0.5" header="0.5" footer="0.5"/>
  <pageSetup paperSize="9" scale="83" firstPageNumber="10" fitToHeight="2" orientation="landscape" useFirstPageNumber="1" horizontalDpi="4294967293" verticalDpi="4294967293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72"/>
  <sheetViews>
    <sheetView view="pageBreakPreview" zoomScale="115" zoomScaleNormal="100" zoomScaleSheetLayoutView="115" workbookViewId="0">
      <selection activeCell="J73" sqref="F73:J73"/>
    </sheetView>
  </sheetViews>
  <sheetFormatPr defaultColWidth="10.09765625" defaultRowHeight="23.25" customHeight="1"/>
  <cols>
    <col min="1" max="3" width="2.69921875" style="102" customWidth="1"/>
    <col min="4" max="4" width="50.3984375" style="102" customWidth="1"/>
    <col min="5" max="5" width="8.59765625" style="102" customWidth="1"/>
    <col min="6" max="6" width="12.69921875" style="104" customWidth="1"/>
    <col min="7" max="7" width="1.09765625" style="108" customWidth="1"/>
    <col min="8" max="8" width="12.69921875" style="104" customWidth="1"/>
    <col min="9" max="9" width="1.09765625" style="108" customWidth="1"/>
    <col min="10" max="10" width="12.69921875" style="104" customWidth="1"/>
    <col min="11" max="11" width="1.09765625" style="108" customWidth="1"/>
    <col min="12" max="12" width="12.69921875" style="104" customWidth="1"/>
    <col min="13" max="16384" width="10.09765625" style="102"/>
  </cols>
  <sheetData>
    <row r="1" spans="1:13" ht="23.25" customHeight="1">
      <c r="A1" s="218" t="s">
        <v>38</v>
      </c>
      <c r="B1" s="218"/>
      <c r="C1" s="218"/>
      <c r="D1" s="218"/>
      <c r="E1" s="218"/>
      <c r="F1" s="218"/>
      <c r="G1" s="218"/>
      <c r="H1" s="218"/>
      <c r="I1" s="101"/>
      <c r="J1" s="101"/>
      <c r="K1" s="101"/>
      <c r="L1" s="101"/>
    </row>
    <row r="2" spans="1:13" ht="23.25" customHeight="1">
      <c r="A2" s="103" t="s">
        <v>69</v>
      </c>
      <c r="G2" s="195"/>
      <c r="I2" s="195"/>
      <c r="K2" s="195"/>
    </row>
    <row r="3" spans="1:13" ht="8.15" customHeight="1">
      <c r="A3" s="196"/>
      <c r="G3" s="195"/>
      <c r="I3" s="195"/>
      <c r="K3" s="195"/>
    </row>
    <row r="4" spans="1:13" ht="20.25" customHeight="1">
      <c r="A4" s="105"/>
      <c r="F4" s="212" t="s">
        <v>32</v>
      </c>
      <c r="G4" s="212"/>
      <c r="H4" s="212"/>
      <c r="I4" s="101"/>
      <c r="J4" s="212" t="s">
        <v>33</v>
      </c>
      <c r="K4" s="212"/>
      <c r="L4" s="212"/>
    </row>
    <row r="5" spans="1:13" ht="22">
      <c r="A5" s="105"/>
      <c r="F5" s="219" t="s">
        <v>73</v>
      </c>
      <c r="G5" s="216"/>
      <c r="H5" s="216"/>
      <c r="I5" s="102"/>
      <c r="J5" s="219" t="s">
        <v>73</v>
      </c>
      <c r="K5" s="216"/>
      <c r="L5" s="216"/>
    </row>
    <row r="6" spans="1:13" ht="20.25" customHeight="1">
      <c r="A6" s="105"/>
      <c r="F6" s="222" t="s">
        <v>177</v>
      </c>
      <c r="G6" s="222"/>
      <c r="H6" s="222"/>
      <c r="I6" s="101"/>
      <c r="J6" s="222" t="s">
        <v>177</v>
      </c>
      <c r="K6" s="222"/>
      <c r="L6" s="222"/>
    </row>
    <row r="7" spans="1:13" ht="20.25" customHeight="1">
      <c r="E7" s="120" t="s">
        <v>19</v>
      </c>
      <c r="F7" s="90">
        <v>2568</v>
      </c>
      <c r="G7" s="90"/>
      <c r="H7" s="90">
        <v>2567</v>
      </c>
      <c r="I7" s="88"/>
      <c r="J7" s="90">
        <v>2568</v>
      </c>
      <c r="K7" s="90"/>
      <c r="L7" s="90">
        <v>2567</v>
      </c>
    </row>
    <row r="8" spans="1:13" ht="20.25" customHeight="1">
      <c r="F8" s="217" t="s">
        <v>21</v>
      </c>
      <c r="G8" s="217"/>
      <c r="H8" s="217"/>
      <c r="I8" s="217"/>
      <c r="J8" s="217"/>
      <c r="K8" s="217"/>
      <c r="L8" s="217"/>
    </row>
    <row r="9" spans="1:13" ht="20.9" customHeight="1">
      <c r="A9" s="106" t="s">
        <v>9</v>
      </c>
      <c r="F9" s="107"/>
      <c r="G9" s="102"/>
      <c r="H9" s="107"/>
      <c r="I9" s="102"/>
      <c r="J9" s="107"/>
      <c r="K9" s="102"/>
      <c r="L9" s="107"/>
    </row>
    <row r="10" spans="1:13" ht="20.9" customHeight="1">
      <c r="A10" s="194" t="s">
        <v>28</v>
      </c>
      <c r="F10" s="20">
        <v>188009</v>
      </c>
      <c r="H10" s="197">
        <v>151763</v>
      </c>
      <c r="J10" s="198">
        <v>150995</v>
      </c>
      <c r="L10" s="108">
        <v>136228</v>
      </c>
    </row>
    <row r="11" spans="1:13" ht="20.9" customHeight="1">
      <c r="A11" s="109" t="s">
        <v>85</v>
      </c>
      <c r="F11" s="108"/>
      <c r="G11" s="16"/>
      <c r="H11" s="108"/>
      <c r="I11" s="16"/>
      <c r="J11" s="198"/>
      <c r="K11" s="16"/>
      <c r="L11" s="108"/>
    </row>
    <row r="12" spans="1:13" ht="20.9" customHeight="1">
      <c r="A12" s="194" t="s">
        <v>37</v>
      </c>
      <c r="F12" s="198">
        <v>39017</v>
      </c>
      <c r="G12" s="17"/>
      <c r="H12" s="20">
        <v>37687</v>
      </c>
      <c r="I12" s="17"/>
      <c r="J12" s="198">
        <v>38792</v>
      </c>
      <c r="K12" s="17"/>
      <c r="L12" s="20">
        <v>34308</v>
      </c>
      <c r="M12" s="192"/>
    </row>
    <row r="13" spans="1:13" ht="20.9" customHeight="1">
      <c r="A13" s="102" t="s">
        <v>30</v>
      </c>
      <c r="F13" s="198">
        <v>39611</v>
      </c>
      <c r="G13" s="17"/>
      <c r="H13" s="108">
        <v>43065</v>
      </c>
      <c r="I13" s="17"/>
      <c r="J13" s="198">
        <v>40834</v>
      </c>
      <c r="K13" s="17"/>
      <c r="L13" s="108">
        <v>43740</v>
      </c>
    </row>
    <row r="14" spans="1:13" ht="20.9" customHeight="1">
      <c r="A14" s="102" t="s">
        <v>72</v>
      </c>
      <c r="F14" s="108">
        <v>12934</v>
      </c>
      <c r="G14" s="16"/>
      <c r="H14" s="108">
        <v>13777</v>
      </c>
      <c r="I14" s="16"/>
      <c r="J14" s="198">
        <v>11375</v>
      </c>
      <c r="K14" s="16"/>
      <c r="L14" s="108">
        <v>12013</v>
      </c>
    </row>
    <row r="15" spans="1:13" ht="21.5" customHeight="1">
      <c r="A15" s="194" t="s">
        <v>140</v>
      </c>
      <c r="F15" s="108">
        <v>1436</v>
      </c>
      <c r="G15" s="16"/>
      <c r="H15" s="108">
        <v>1141</v>
      </c>
      <c r="I15" s="16"/>
      <c r="J15" s="198">
        <v>1298</v>
      </c>
      <c r="K15" s="16"/>
      <c r="L15" s="15">
        <v>1060</v>
      </c>
    </row>
    <row r="16" spans="1:13" ht="20.9" customHeight="1">
      <c r="A16" s="194" t="s">
        <v>169</v>
      </c>
      <c r="F16" s="199">
        <v>-4251</v>
      </c>
      <c r="G16" s="16"/>
      <c r="H16" s="108">
        <v>6973</v>
      </c>
      <c r="I16" s="16"/>
      <c r="J16" s="198">
        <v>-4251</v>
      </c>
      <c r="K16" s="16"/>
      <c r="L16" s="108">
        <v>6973</v>
      </c>
    </row>
    <row r="17" spans="1:12" ht="21.5" customHeight="1">
      <c r="A17" s="194" t="s">
        <v>194</v>
      </c>
      <c r="F17" s="108">
        <v>-14206</v>
      </c>
      <c r="G17" s="16"/>
      <c r="H17" s="199">
        <v>-75591</v>
      </c>
      <c r="I17" s="16"/>
      <c r="J17" s="198">
        <v>-14206</v>
      </c>
      <c r="K17" s="16"/>
      <c r="L17" s="198">
        <v>-75591</v>
      </c>
    </row>
    <row r="18" spans="1:12" ht="20.9" customHeight="1">
      <c r="A18" s="194" t="s">
        <v>145</v>
      </c>
      <c r="F18" s="199">
        <v>-34613</v>
      </c>
      <c r="G18" s="16"/>
      <c r="H18" s="199">
        <v>-5240</v>
      </c>
      <c r="I18" s="16"/>
      <c r="J18" s="198">
        <v>0</v>
      </c>
      <c r="K18" s="16"/>
      <c r="L18" s="27">
        <v>0</v>
      </c>
    </row>
    <row r="19" spans="1:12" ht="20.9" customHeight="1">
      <c r="A19" s="194" t="s">
        <v>163</v>
      </c>
      <c r="E19" s="120">
        <v>3</v>
      </c>
      <c r="F19" s="198">
        <v>4674</v>
      </c>
      <c r="G19" s="16"/>
      <c r="H19" s="198">
        <v>10516</v>
      </c>
      <c r="I19" s="16"/>
      <c r="J19" s="198">
        <v>4674</v>
      </c>
      <c r="K19" s="16"/>
      <c r="L19" s="198">
        <v>10516</v>
      </c>
    </row>
    <row r="20" spans="1:12" ht="20.9" customHeight="1">
      <c r="A20" t="s">
        <v>151</v>
      </c>
      <c r="F20" s="198">
        <v>2993</v>
      </c>
      <c r="G20" s="17"/>
      <c r="H20" s="198">
        <v>24524</v>
      </c>
      <c r="I20" s="17"/>
      <c r="J20" s="198">
        <v>2993</v>
      </c>
      <c r="K20" s="17"/>
      <c r="L20" s="108">
        <v>24524</v>
      </c>
    </row>
    <row r="21" spans="1:12" ht="20.9" customHeight="1">
      <c r="A21" t="s">
        <v>188</v>
      </c>
      <c r="F21" s="198">
        <v>108</v>
      </c>
      <c r="G21" s="18"/>
      <c r="H21" s="198">
        <v>-101</v>
      </c>
      <c r="I21" s="18"/>
      <c r="J21" s="198">
        <v>108</v>
      </c>
      <c r="K21" s="18"/>
      <c r="L21" s="198">
        <v>-101</v>
      </c>
    </row>
    <row r="22" spans="1:12" ht="21.5" customHeight="1">
      <c r="A22" t="s">
        <v>77</v>
      </c>
      <c r="F22" s="198">
        <v>-2808</v>
      </c>
      <c r="G22" s="18"/>
      <c r="H22" s="200">
        <v>-4520</v>
      </c>
      <c r="I22" s="18"/>
      <c r="J22" s="198">
        <v>-2791</v>
      </c>
      <c r="K22" s="18"/>
      <c r="L22" s="198">
        <v>-4505</v>
      </c>
    </row>
    <row r="23" spans="1:12" ht="20.9" customHeight="1">
      <c r="F23" s="60">
        <v>232904</v>
      </c>
      <c r="G23" s="16"/>
      <c r="H23" s="60">
        <v>203994</v>
      </c>
      <c r="I23" s="16"/>
      <c r="J23" s="60">
        <v>229821</v>
      </c>
      <c r="K23" s="16"/>
      <c r="L23" s="60">
        <v>189165</v>
      </c>
    </row>
    <row r="24" spans="1:12" ht="21.5" customHeight="1">
      <c r="A24" s="109" t="s">
        <v>25</v>
      </c>
      <c r="F24" s="16"/>
      <c r="G24" s="16"/>
      <c r="H24" s="16"/>
      <c r="I24" s="16"/>
      <c r="J24" s="16"/>
      <c r="K24" s="16"/>
      <c r="L24" s="16"/>
    </row>
    <row r="25" spans="1:12" ht="21.5" customHeight="1">
      <c r="A25" s="102" t="s">
        <v>17</v>
      </c>
      <c r="F25" s="201">
        <v>-365083</v>
      </c>
      <c r="G25" s="16"/>
      <c r="H25" s="201">
        <v>-488152</v>
      </c>
      <c r="I25" s="16"/>
      <c r="J25" s="201">
        <v>-360231</v>
      </c>
      <c r="K25" s="16"/>
      <c r="L25" s="201">
        <v>-490888</v>
      </c>
    </row>
    <row r="26" spans="1:12" ht="21.5" customHeight="1">
      <c r="A26" s="194" t="s">
        <v>183</v>
      </c>
      <c r="F26" s="201">
        <v>-314839</v>
      </c>
      <c r="G26" s="16"/>
      <c r="H26" s="201">
        <v>-335510</v>
      </c>
      <c r="I26" s="16"/>
      <c r="J26" s="201">
        <v>-322718</v>
      </c>
      <c r="K26" s="16"/>
      <c r="L26" s="201">
        <v>-324942</v>
      </c>
    </row>
    <row r="27" spans="1:12" ht="20.9" customHeight="1">
      <c r="A27" s="102" t="s">
        <v>18</v>
      </c>
      <c r="F27" s="201">
        <v>-529455</v>
      </c>
      <c r="G27" s="16"/>
      <c r="H27" s="201">
        <v>-50369</v>
      </c>
      <c r="I27" s="16"/>
      <c r="J27" s="201">
        <v>-529234</v>
      </c>
      <c r="K27" s="16"/>
      <c r="L27" s="201">
        <v>-40488</v>
      </c>
    </row>
    <row r="28" spans="1:12" ht="20.9" customHeight="1">
      <c r="A28" s="102" t="s">
        <v>12</v>
      </c>
      <c r="F28" s="16">
        <v>-10132</v>
      </c>
      <c r="G28" s="16"/>
      <c r="H28" s="16">
        <v>100</v>
      </c>
      <c r="I28" s="16"/>
      <c r="J28" s="16">
        <v>-10132</v>
      </c>
      <c r="K28" s="16"/>
      <c r="L28" s="16">
        <v>100</v>
      </c>
    </row>
    <row r="29" spans="1:12" ht="21.5" customHeight="1">
      <c r="A29" s="102" t="s">
        <v>8</v>
      </c>
      <c r="F29" s="16">
        <v>2139954</v>
      </c>
      <c r="G29" s="16"/>
      <c r="H29" s="16">
        <v>1481479</v>
      </c>
      <c r="I29" s="16"/>
      <c r="J29" s="16">
        <v>2144714</v>
      </c>
      <c r="K29" s="16"/>
      <c r="L29" s="16">
        <v>1479721</v>
      </c>
    </row>
    <row r="30" spans="1:12" ht="21.5" customHeight="1">
      <c r="A30" s="194" t="s">
        <v>185</v>
      </c>
      <c r="F30" s="16">
        <v>-72970</v>
      </c>
      <c r="G30" s="16"/>
      <c r="H30" s="17">
        <v>-14687</v>
      </c>
      <c r="I30" s="16"/>
      <c r="J30" s="16">
        <v>-70195</v>
      </c>
      <c r="K30" s="16"/>
      <c r="L30" s="17">
        <v>-18856</v>
      </c>
    </row>
    <row r="31" spans="1:12" ht="20.9" customHeight="1">
      <c r="A31" s="194" t="s">
        <v>176</v>
      </c>
      <c r="F31" s="16">
        <v>-62789</v>
      </c>
      <c r="G31" s="16"/>
      <c r="H31" s="16">
        <v>-40069</v>
      </c>
      <c r="I31" s="16"/>
      <c r="J31" s="16">
        <v>-57642</v>
      </c>
      <c r="K31" s="16"/>
      <c r="L31" s="16">
        <v>-39911</v>
      </c>
    </row>
    <row r="32" spans="1:12" ht="21.5" customHeight="1">
      <c r="A32" t="s">
        <v>132</v>
      </c>
      <c r="F32" s="17">
        <v>0</v>
      </c>
      <c r="G32" s="11"/>
      <c r="H32" s="17">
        <v>-4972</v>
      </c>
      <c r="I32" s="11"/>
      <c r="J32" s="17">
        <v>0</v>
      </c>
      <c r="K32" s="11"/>
      <c r="L32" s="17">
        <v>-4972</v>
      </c>
    </row>
    <row r="33" spans="1:12" ht="20.9" customHeight="1">
      <c r="A33" t="s">
        <v>171</v>
      </c>
      <c r="F33" s="69">
        <v>1017590</v>
      </c>
      <c r="G33" s="11"/>
      <c r="H33" s="69">
        <v>751814</v>
      </c>
      <c r="I33" s="11"/>
      <c r="J33" s="69">
        <v>1024383</v>
      </c>
      <c r="K33" s="11"/>
      <c r="L33" s="69">
        <v>748929</v>
      </c>
    </row>
    <row r="34" spans="1:12" ht="20.9" customHeight="1">
      <c r="A34" s="102" t="s">
        <v>23</v>
      </c>
      <c r="F34" s="198">
        <v>-31770</v>
      </c>
      <c r="G34" s="11"/>
      <c r="H34" s="198">
        <v>-23149</v>
      </c>
      <c r="I34" s="11"/>
      <c r="J34" s="198">
        <v>-31518</v>
      </c>
      <c r="K34" s="11"/>
      <c r="L34" s="198">
        <v>-22298</v>
      </c>
    </row>
    <row r="35" spans="1:12" ht="20.9" customHeight="1">
      <c r="A35" s="85" t="s">
        <v>172</v>
      </c>
      <c r="F35" s="21">
        <v>985820</v>
      </c>
      <c r="G35" s="22"/>
      <c r="H35" s="21">
        <v>728665</v>
      </c>
      <c r="I35" s="22"/>
      <c r="J35" s="21">
        <v>992865</v>
      </c>
      <c r="K35" s="22"/>
      <c r="L35" s="21">
        <v>726631</v>
      </c>
    </row>
    <row r="36" spans="1:12" ht="23.25" customHeight="1">
      <c r="A36" s="218" t="s">
        <v>38</v>
      </c>
      <c r="B36" s="218"/>
      <c r="C36" s="218"/>
      <c r="D36" s="218"/>
      <c r="E36" s="218"/>
      <c r="F36" s="218"/>
      <c r="G36" s="218"/>
      <c r="H36" s="218"/>
      <c r="I36" s="101"/>
      <c r="J36" s="101"/>
      <c r="K36" s="101"/>
      <c r="L36" s="101"/>
    </row>
    <row r="37" spans="1:12" ht="23.25" customHeight="1">
      <c r="A37" s="103" t="s">
        <v>69</v>
      </c>
      <c r="G37" s="195"/>
      <c r="I37" s="195"/>
      <c r="K37" s="195"/>
    </row>
    <row r="38" spans="1:12" ht="8" customHeight="1">
      <c r="A38" s="202"/>
      <c r="B38" s="203"/>
      <c r="C38" s="203"/>
      <c r="D38" s="203"/>
      <c r="E38" s="203"/>
      <c r="G38" s="195"/>
      <c r="I38" s="195"/>
      <c r="K38" s="195"/>
    </row>
    <row r="39" spans="1:12" ht="20.25" customHeight="1">
      <c r="A39" s="105"/>
      <c r="F39" s="212" t="s">
        <v>32</v>
      </c>
      <c r="G39" s="212"/>
      <c r="H39" s="212"/>
      <c r="I39" s="101"/>
      <c r="J39" s="212" t="s">
        <v>33</v>
      </c>
      <c r="K39" s="212"/>
      <c r="L39" s="212"/>
    </row>
    <row r="40" spans="1:12" ht="22">
      <c r="A40" s="105"/>
      <c r="F40" s="219" t="s">
        <v>73</v>
      </c>
      <c r="G40" s="216"/>
      <c r="H40" s="216"/>
      <c r="I40" s="102"/>
      <c r="J40" s="219" t="s">
        <v>73</v>
      </c>
      <c r="K40" s="216"/>
      <c r="L40" s="216"/>
    </row>
    <row r="41" spans="1:12" ht="20.25" customHeight="1">
      <c r="A41" s="105"/>
      <c r="F41" s="222" t="s">
        <v>177</v>
      </c>
      <c r="G41" s="222"/>
      <c r="H41" s="222"/>
      <c r="I41" s="101"/>
      <c r="J41" s="222" t="s">
        <v>177</v>
      </c>
      <c r="K41" s="222"/>
      <c r="L41" s="222"/>
    </row>
    <row r="42" spans="1:12" ht="20.25" customHeight="1">
      <c r="E42" s="120" t="s">
        <v>19</v>
      </c>
      <c r="F42" s="90">
        <v>2568</v>
      </c>
      <c r="G42" s="90"/>
      <c r="H42" s="90">
        <v>2567</v>
      </c>
      <c r="I42" s="88"/>
      <c r="J42" s="90">
        <v>2568</v>
      </c>
      <c r="K42" s="90"/>
      <c r="L42" s="90">
        <v>2567</v>
      </c>
    </row>
    <row r="43" spans="1:12" ht="20.25" customHeight="1">
      <c r="F43" s="217" t="s">
        <v>21</v>
      </c>
      <c r="G43" s="217"/>
      <c r="H43" s="217"/>
      <c r="I43" s="217"/>
      <c r="J43" s="217"/>
      <c r="K43" s="217"/>
      <c r="L43" s="217"/>
    </row>
    <row r="44" spans="1:12" ht="20.9" customHeight="1">
      <c r="A44" s="106" t="s">
        <v>10</v>
      </c>
      <c r="F44" s="110"/>
      <c r="G44" s="110"/>
      <c r="H44" s="110"/>
      <c r="I44" s="110"/>
      <c r="J44" s="110"/>
      <c r="K44" s="110"/>
      <c r="L44" s="110"/>
    </row>
    <row r="45" spans="1:12" ht="20.9" hidden="1" customHeight="1">
      <c r="A45" s="204" t="s">
        <v>135</v>
      </c>
      <c r="F45" s="15">
        <v>0</v>
      </c>
      <c r="G45" s="16"/>
      <c r="H45" s="15">
        <v>0</v>
      </c>
      <c r="I45" s="11"/>
      <c r="J45" s="15">
        <v>0</v>
      </c>
      <c r="K45" s="17"/>
      <c r="L45" s="15">
        <v>0</v>
      </c>
    </row>
    <row r="46" spans="1:12" ht="21.5" customHeight="1">
      <c r="A46" s="204" t="s">
        <v>134</v>
      </c>
      <c r="F46" s="15">
        <v>0</v>
      </c>
      <c r="G46" s="16"/>
      <c r="H46" s="15">
        <v>-35640</v>
      </c>
      <c r="I46" s="11"/>
      <c r="J46" s="15">
        <v>0</v>
      </c>
      <c r="K46" s="17"/>
      <c r="L46" s="15">
        <v>0</v>
      </c>
    </row>
    <row r="47" spans="1:12" ht="20.9" hidden="1" customHeight="1">
      <c r="A47" s="204" t="s">
        <v>134</v>
      </c>
      <c r="F47" s="15">
        <v>0</v>
      </c>
      <c r="G47" s="16"/>
      <c r="H47" s="15">
        <v>0</v>
      </c>
      <c r="I47" s="11"/>
      <c r="J47" s="15">
        <v>0</v>
      </c>
      <c r="K47" s="17"/>
      <c r="L47" s="15">
        <v>0</v>
      </c>
    </row>
    <row r="48" spans="1:12" ht="20.9" customHeight="1">
      <c r="A48" s="194" t="s">
        <v>86</v>
      </c>
      <c r="F48" s="15">
        <v>218</v>
      </c>
      <c r="G48" s="16"/>
      <c r="H48" s="15">
        <v>180</v>
      </c>
      <c r="I48" s="11"/>
      <c r="J48" s="15">
        <v>218</v>
      </c>
      <c r="K48" s="17"/>
      <c r="L48" s="6">
        <v>180</v>
      </c>
    </row>
    <row r="49" spans="1:12" ht="21.5" customHeight="1">
      <c r="A49" s="194" t="s">
        <v>87</v>
      </c>
      <c r="F49" s="193">
        <v>-3414</v>
      </c>
      <c r="G49" s="110"/>
      <c r="H49" s="193">
        <v>-3126</v>
      </c>
      <c r="I49" s="110"/>
      <c r="J49" s="193">
        <v>-3168</v>
      </c>
      <c r="K49" s="110"/>
      <c r="L49" s="193">
        <v>-2337</v>
      </c>
    </row>
    <row r="50" spans="1:12" ht="21.5" customHeight="1">
      <c r="A50" s="194" t="s">
        <v>136</v>
      </c>
      <c r="F50" s="15">
        <v>-314</v>
      </c>
      <c r="G50" s="110"/>
      <c r="H50" s="46">
        <v>0</v>
      </c>
      <c r="I50" s="19"/>
      <c r="J50" s="15">
        <v>-314</v>
      </c>
      <c r="K50" s="19"/>
      <c r="L50" s="15">
        <v>0</v>
      </c>
    </row>
    <row r="51" spans="1:12" ht="20.9" customHeight="1">
      <c r="A51" s="194" t="s">
        <v>173</v>
      </c>
      <c r="E51" s="120">
        <v>4</v>
      </c>
      <c r="F51" s="15">
        <v>67505</v>
      </c>
      <c r="G51" s="110"/>
      <c r="H51" s="15">
        <v>4903</v>
      </c>
      <c r="I51" s="19"/>
      <c r="J51" s="15">
        <v>67505</v>
      </c>
      <c r="K51" s="19"/>
      <c r="L51" s="15">
        <v>4903</v>
      </c>
    </row>
    <row r="52" spans="1:12" ht="20.9" customHeight="1">
      <c r="A52" s="194" t="s">
        <v>174</v>
      </c>
      <c r="E52" s="120">
        <v>4</v>
      </c>
      <c r="F52" s="193">
        <v>-22518</v>
      </c>
      <c r="G52" s="110"/>
      <c r="H52" s="193">
        <v>-22830</v>
      </c>
      <c r="I52" s="110"/>
      <c r="J52" s="193">
        <v>-22518</v>
      </c>
      <c r="K52" s="110"/>
      <c r="L52" s="193">
        <v>-22830</v>
      </c>
    </row>
    <row r="53" spans="1:12" ht="21.5" customHeight="1">
      <c r="A53" t="s">
        <v>122</v>
      </c>
      <c r="F53" s="198">
        <v>2735</v>
      </c>
      <c r="G53" s="110"/>
      <c r="H53" s="198">
        <v>4344</v>
      </c>
      <c r="I53" s="110"/>
      <c r="J53" s="198">
        <v>2717</v>
      </c>
      <c r="K53" s="110"/>
      <c r="L53" s="108">
        <v>4328</v>
      </c>
    </row>
    <row r="54" spans="1:12" ht="20.9" customHeight="1">
      <c r="A54" s="101" t="s">
        <v>189</v>
      </c>
      <c r="F54" s="21">
        <v>44212</v>
      </c>
      <c r="G54" s="22"/>
      <c r="H54" s="21">
        <v>-52169</v>
      </c>
      <c r="I54" s="22"/>
      <c r="J54" s="21">
        <v>44440</v>
      </c>
      <c r="K54" s="22"/>
      <c r="L54" s="21">
        <v>-15756</v>
      </c>
    </row>
    <row r="55" spans="1:12" ht="10.4" customHeight="1">
      <c r="A55" s="101"/>
      <c r="F55" s="17"/>
      <c r="G55" s="16"/>
      <c r="H55" s="17"/>
      <c r="I55" s="16"/>
      <c r="J55" s="17"/>
      <c r="K55" s="16"/>
      <c r="L55" s="17"/>
    </row>
    <row r="56" spans="1:12" ht="20.9" customHeight="1">
      <c r="A56" s="106" t="s">
        <v>11</v>
      </c>
      <c r="F56" s="16"/>
      <c r="G56" s="16"/>
      <c r="H56" s="16"/>
      <c r="I56" s="16"/>
      <c r="J56" s="16"/>
      <c r="K56" s="16"/>
      <c r="L56" s="16"/>
    </row>
    <row r="57" spans="1:12" ht="20.9" customHeight="1">
      <c r="A57" s="194" t="s">
        <v>191</v>
      </c>
      <c r="F57" s="15">
        <v>-851108</v>
      </c>
      <c r="G57" s="110"/>
      <c r="H57" s="15">
        <v>-540667</v>
      </c>
      <c r="I57" s="110"/>
      <c r="J57" s="46">
        <v>-851108</v>
      </c>
      <c r="K57" s="110"/>
      <c r="L57" s="15">
        <v>-539918</v>
      </c>
    </row>
    <row r="58" spans="1:12" ht="20.9" customHeight="1">
      <c r="A58" t="s">
        <v>133</v>
      </c>
      <c r="F58" s="16">
        <v>-56230</v>
      </c>
      <c r="G58" s="16"/>
      <c r="H58" s="47">
        <v>-56230</v>
      </c>
      <c r="I58" s="16"/>
      <c r="J58" s="16">
        <v>-56230</v>
      </c>
      <c r="K58" s="16"/>
      <c r="L58" s="47">
        <v>-56230</v>
      </c>
    </row>
    <row r="59" spans="1:12" ht="20.9" customHeight="1">
      <c r="A59" s="194" t="s">
        <v>192</v>
      </c>
      <c r="F59" s="19">
        <v>0</v>
      </c>
      <c r="G59" s="16"/>
      <c r="H59" s="16">
        <v>0</v>
      </c>
      <c r="I59" s="16"/>
      <c r="J59" s="16">
        <v>-13000</v>
      </c>
      <c r="K59" s="16"/>
      <c r="L59" s="16">
        <v>-41000</v>
      </c>
    </row>
    <row r="60" spans="1:12" ht="21.5" customHeight="1">
      <c r="A60" t="s">
        <v>96</v>
      </c>
      <c r="F60" s="16">
        <v>-2659</v>
      </c>
      <c r="G60" s="18"/>
      <c r="H60" s="16">
        <v>-3217</v>
      </c>
      <c r="I60" s="18"/>
      <c r="J60" s="16">
        <v>-1691</v>
      </c>
      <c r="K60" s="18"/>
      <c r="L60" s="16">
        <v>-1775</v>
      </c>
    </row>
    <row r="61" spans="1:12" ht="20.9" hidden="1" customHeight="1">
      <c r="A61" t="s">
        <v>166</v>
      </c>
      <c r="F61" s="16">
        <v>0</v>
      </c>
      <c r="G61" s="18"/>
      <c r="H61" s="16">
        <v>0</v>
      </c>
      <c r="I61" s="18"/>
      <c r="J61" s="16">
        <v>0</v>
      </c>
      <c r="K61" s="18"/>
      <c r="L61" s="16">
        <v>0</v>
      </c>
    </row>
    <row r="62" spans="1:12" ht="21.5" customHeight="1">
      <c r="A62" s="194" t="s">
        <v>97</v>
      </c>
      <c r="F62" s="205">
        <v>-42120</v>
      </c>
      <c r="G62" s="16"/>
      <c r="H62" s="205">
        <v>-45412</v>
      </c>
      <c r="I62" s="11"/>
      <c r="J62" s="46">
        <v>-43384</v>
      </c>
      <c r="K62" s="23"/>
      <c r="L62" s="16">
        <v>-47161</v>
      </c>
    </row>
    <row r="63" spans="1:12" ht="20.9" customHeight="1">
      <c r="A63" s="85" t="s">
        <v>170</v>
      </c>
      <c r="F63" s="21">
        <v>-952117</v>
      </c>
      <c r="G63" s="22"/>
      <c r="H63" s="21">
        <v>-645526</v>
      </c>
      <c r="I63" s="22"/>
      <c r="J63" s="21">
        <v>-965413</v>
      </c>
      <c r="K63" s="22"/>
      <c r="L63" s="21">
        <v>-686084</v>
      </c>
    </row>
    <row r="64" spans="1:12" ht="10.4" customHeight="1">
      <c r="A64" s="101"/>
      <c r="F64" s="17"/>
      <c r="G64" s="16"/>
      <c r="H64" s="17"/>
      <c r="I64" s="16"/>
      <c r="J64" s="17"/>
      <c r="K64" s="16"/>
      <c r="L64" s="17"/>
    </row>
    <row r="65" spans="1:12" ht="21.5" customHeight="1">
      <c r="A65" s="194" t="s">
        <v>190</v>
      </c>
      <c r="F65" s="102"/>
      <c r="G65" s="102"/>
      <c r="H65" s="102"/>
      <c r="I65" s="102"/>
      <c r="J65" s="102"/>
      <c r="K65" s="102"/>
      <c r="L65" s="102"/>
    </row>
    <row r="66" spans="1:12" ht="20.9" customHeight="1">
      <c r="A66" t="s">
        <v>88</v>
      </c>
      <c r="F66" s="16">
        <v>77915</v>
      </c>
      <c r="G66" s="16"/>
      <c r="H66" s="16">
        <v>30970</v>
      </c>
      <c r="I66" s="16"/>
      <c r="J66" s="16">
        <v>71892</v>
      </c>
      <c r="K66" s="16"/>
      <c r="L66" s="16">
        <v>24791</v>
      </c>
    </row>
    <row r="67" spans="1:12" ht="20.9" customHeight="1">
      <c r="A67" s="97" t="s">
        <v>89</v>
      </c>
      <c r="F67" s="24"/>
      <c r="G67" s="22"/>
      <c r="H67" s="24"/>
      <c r="I67" s="22"/>
      <c r="J67" s="24"/>
      <c r="K67" s="22"/>
      <c r="L67" s="24"/>
    </row>
    <row r="68" spans="1:12" ht="20.9" customHeight="1">
      <c r="A68" s="97" t="s">
        <v>90</v>
      </c>
      <c r="F68" s="49">
        <v>6</v>
      </c>
      <c r="G68" s="16"/>
      <c r="H68" s="49">
        <v>218</v>
      </c>
      <c r="I68" s="16"/>
      <c r="J68" s="49">
        <v>6</v>
      </c>
      <c r="K68" s="16"/>
      <c r="L68" s="49">
        <v>218</v>
      </c>
    </row>
    <row r="69" spans="1:12" ht="21.5" customHeight="1">
      <c r="A69" s="101" t="s">
        <v>190</v>
      </c>
      <c r="F69" s="68">
        <v>77921</v>
      </c>
      <c r="G69" s="22"/>
      <c r="H69" s="48">
        <v>31188</v>
      </c>
      <c r="I69" s="22"/>
      <c r="J69" s="68">
        <v>71898</v>
      </c>
      <c r="K69" s="22"/>
      <c r="L69" s="48">
        <v>25009</v>
      </c>
    </row>
    <row r="70" spans="1:12" ht="20.9" customHeight="1">
      <c r="A70" s="194" t="s">
        <v>150</v>
      </c>
      <c r="F70" s="25">
        <v>77885</v>
      </c>
      <c r="G70" s="16"/>
      <c r="H70" s="25">
        <v>137253</v>
      </c>
      <c r="I70" s="11"/>
      <c r="J70" s="25">
        <v>74987</v>
      </c>
      <c r="K70" s="17"/>
      <c r="L70" s="54">
        <v>133954</v>
      </c>
    </row>
    <row r="71" spans="1:12" ht="20.9" customHeight="1" thickBot="1">
      <c r="A71" s="85" t="s">
        <v>182</v>
      </c>
      <c r="F71" s="26">
        <v>155806</v>
      </c>
      <c r="G71" s="22"/>
      <c r="H71" s="26">
        <v>168441</v>
      </c>
      <c r="I71" s="22"/>
      <c r="J71" s="26">
        <v>146885</v>
      </c>
      <c r="K71" s="22"/>
      <c r="L71" s="26">
        <v>158963</v>
      </c>
    </row>
    <row r="72" spans="1:12" ht="23.25" customHeight="1" thickTop="1"/>
  </sheetData>
  <mergeCells count="16">
    <mergeCell ref="F6:H6"/>
    <mergeCell ref="J6:L6"/>
    <mergeCell ref="F41:H41"/>
    <mergeCell ref="J41:L41"/>
    <mergeCell ref="F43:L43"/>
    <mergeCell ref="F8:L8"/>
    <mergeCell ref="A36:H36"/>
    <mergeCell ref="F39:H39"/>
    <mergeCell ref="J39:L39"/>
    <mergeCell ref="F40:H40"/>
    <mergeCell ref="J40:L40"/>
    <mergeCell ref="A1:H1"/>
    <mergeCell ref="F4:H4"/>
    <mergeCell ref="J4:L4"/>
    <mergeCell ref="F5:H5"/>
    <mergeCell ref="J5:L5"/>
  </mergeCells>
  <pageMargins left="0.8" right="0.8" top="0.48" bottom="0.5" header="0.5" footer="0.5"/>
  <pageSetup paperSize="9" scale="80" firstPageNumber="12" fitToHeight="0" orientation="portrait" useFirstPageNumber="1" horizontalDpi="4294967293" verticalDpi="4294967293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491A80-9CBF-42EF-B8FF-4CFDE0FF813C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e21840cb-739d-4537-adae-d2f496b78d33"/>
    <ds:schemaRef ds:uri="http://www.w3.org/XML/1998/namespace"/>
    <ds:schemaRef ds:uri="http://schemas.microsoft.com/office/infopath/2007/PartnerControls"/>
    <ds:schemaRef ds:uri="9bfcada6-a752-49f2-9ff6-bad84e09f3e7"/>
    <ds:schemaRef ds:uri="http://schemas.microsoft.com/office/2006/metadata/propertie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700AFE43-077C-43BF-813F-7C697C7F1C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6111F2-44C0-4509-A3F5-AD20E1220F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(3-5)</vt:lpstr>
      <vt:lpstr>PL9 (6-7)</vt:lpstr>
      <vt:lpstr>SH Conso (8-9)</vt:lpstr>
      <vt:lpstr>SH Seperate (10-11)</vt:lpstr>
      <vt:lpstr>CF(12-13)</vt:lpstr>
      <vt:lpstr>'BS (3-5)'!Print_Area</vt:lpstr>
      <vt:lpstr>'CF(12-13)'!Print_Area</vt:lpstr>
      <vt:lpstr>'PL9 (6-7)'!Print_Area</vt:lpstr>
      <vt:lpstr>'SH Conso (8-9)'!Print_Area</vt:lpstr>
      <vt:lpstr>'SH Seperate (10-11)'!Print_Area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Supapit, Yingyong</cp:lastModifiedBy>
  <cp:lastPrinted>2025-05-08T12:50:44Z</cp:lastPrinted>
  <dcterms:created xsi:type="dcterms:W3CDTF">1999-03-03T01:16:58Z</dcterms:created>
  <dcterms:modified xsi:type="dcterms:W3CDTF">2025-05-14T06:09:06Z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