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ไฟล์ส่งตลาดSET\บันทึกส่งตลาดกับOIC\SET\Q1.2025\Final\ที่ส่ง\"/>
    </mc:Choice>
  </mc:AlternateContent>
  <xr:revisionPtr revIDLastSave="0" documentId="8_{8FB14438-8F46-472B-8A11-CBE46AC7EBD9}" xr6:coauthVersionLast="47" xr6:coauthVersionMax="47" xr10:uidLastSave="{00000000-0000-0000-0000-000000000000}"/>
  <bookViews>
    <workbookView xWindow="-120" yWindow="-120" windowWidth="29040" windowHeight="15840" tabRatio="604" activeTab="4" xr2:uid="{00000000-000D-0000-FFFF-FFFF00000000}"/>
  </bookViews>
  <sheets>
    <sheet name="bs" sheetId="12" r:id="rId1"/>
    <sheet name="Profit and loss 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_xlnm.Print_Area" localSheetId="1">'Profit and loss '!$A$1:$K$103</definedName>
    <definedName name="_xlnm.Print_Area" localSheetId="3">'scse-cost'!$A$1:$AF$42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7" i="10" l="1"/>
  <c r="N27" i="10"/>
  <c r="K27" i="10"/>
  <c r="H27" i="10"/>
  <c r="E27" i="10"/>
  <c r="W27" i="15"/>
  <c r="N27" i="15"/>
  <c r="K27" i="15"/>
  <c r="H27" i="15"/>
  <c r="E27" i="15"/>
  <c r="E31" i="14"/>
  <c r="Z26" i="15" l="1"/>
  <c r="Z27" i="15" s="1"/>
  <c r="Z24" i="10"/>
  <c r="AC25" i="10"/>
  <c r="AC23" i="10"/>
  <c r="Z26" i="10"/>
  <c r="Z27" i="10" s="1"/>
  <c r="AC26" i="15"/>
  <c r="AC27" i="15" s="1"/>
  <c r="Z29" i="10"/>
  <c r="AC29" i="10" s="1"/>
  <c r="Q26" i="10"/>
  <c r="Q26" i="15"/>
  <c r="Q29" i="10"/>
  <c r="Q15" i="10"/>
  <c r="Q15" i="15"/>
  <c r="AC29" i="15"/>
  <c r="Q29" i="15"/>
  <c r="Q22" i="15"/>
  <c r="Q24" i="15" s="1"/>
  <c r="Z30" i="10" l="1"/>
  <c r="AF29" i="10"/>
  <c r="AF29" i="15"/>
  <c r="AI29" i="15" s="1"/>
  <c r="AF23" i="10" l="1"/>
  <c r="W24" i="10"/>
  <c r="AC17" i="10"/>
  <c r="AC14" i="10"/>
  <c r="AF14" i="10" s="1"/>
  <c r="AC15" i="10"/>
  <c r="AF15" i="10" s="1"/>
  <c r="AF23" i="15"/>
  <c r="AI23" i="15" s="1"/>
  <c r="N24" i="10"/>
  <c r="N30" i="10" s="1"/>
  <c r="K24" i="10"/>
  <c r="K30" i="10" s="1"/>
  <c r="H24" i="10"/>
  <c r="H30" i="10" s="1"/>
  <c r="E24" i="10"/>
  <c r="E30" i="10" s="1"/>
  <c r="T22" i="10"/>
  <c r="AC22" i="10" s="1"/>
  <c r="AC24" i="10" s="1"/>
  <c r="Q22" i="10"/>
  <c r="Z16" i="10"/>
  <c r="W16" i="10"/>
  <c r="T16" i="10"/>
  <c r="N16" i="10"/>
  <c r="K16" i="10"/>
  <c r="H16" i="10"/>
  <c r="E16" i="10"/>
  <c r="AF22" i="10" l="1"/>
  <c r="AC16" i="10"/>
  <c r="Q24" i="10"/>
  <c r="Q16" i="10"/>
  <c r="T24" i="10"/>
  <c r="T30" i="10" s="1"/>
  <c r="AF16" i="10" l="1"/>
  <c r="AF24" i="10"/>
  <c r="T26" i="15" l="1"/>
  <c r="T27" i="15" s="1"/>
  <c r="Q17" i="10" l="1"/>
  <c r="AF17" i="10" s="1"/>
  <c r="Q25" i="10"/>
  <c r="AF26" i="15"/>
  <c r="AI26" i="15" s="1"/>
  <c r="AF25" i="10" l="1"/>
  <c r="Q27" i="10"/>
  <c r="Q30" i="10" s="1"/>
  <c r="W18" i="15"/>
  <c r="T18" i="15"/>
  <c r="E19" i="15" l="1"/>
  <c r="E16" i="15"/>
  <c r="AF14" i="15"/>
  <c r="AF15" i="15"/>
  <c r="AF17" i="15"/>
  <c r="AF25" i="15"/>
  <c r="AF27" i="15" s="1"/>
  <c r="E20" i="15" l="1"/>
  <c r="W24" i="15" l="1"/>
  <c r="W30" i="15" s="1"/>
  <c r="W16" i="15"/>
  <c r="AC24" i="15" l="1"/>
  <c r="AC30" i="15" s="1"/>
  <c r="Z24" i="15"/>
  <c r="Z30" i="15" s="1"/>
  <c r="T24" i="15"/>
  <c r="T30" i="15" s="1"/>
  <c r="N24" i="15"/>
  <c r="N30" i="15" s="1"/>
  <c r="K24" i="15"/>
  <c r="K30" i="15" s="1"/>
  <c r="H24" i="15"/>
  <c r="H30" i="15" s="1"/>
  <c r="E24" i="15"/>
  <c r="E30" i="15" s="1"/>
  <c r="AC16" i="15"/>
  <c r="Z16" i="15"/>
  <c r="T16" i="15"/>
  <c r="Q16" i="15"/>
  <c r="N16" i="15"/>
  <c r="K16" i="15"/>
  <c r="H16" i="15"/>
  <c r="AI15" i="15"/>
  <c r="AF24" i="15" l="1"/>
  <c r="AF30" i="15" s="1"/>
  <c r="AF16" i="15"/>
  <c r="E35" i="14"/>
  <c r="K35" i="14"/>
  <c r="I35" i="14"/>
  <c r="G35" i="14"/>
  <c r="AI24" i="15" l="1"/>
  <c r="AI16" i="15"/>
  <c r="K31" i="14"/>
  <c r="I31" i="14"/>
  <c r="G31" i="14"/>
  <c r="Z19" i="10"/>
  <c r="Z20" i="10" s="1"/>
  <c r="W19" i="10"/>
  <c r="AC19" i="15"/>
  <c r="AC20" i="15" s="1"/>
  <c r="AI14" i="15"/>
  <c r="T18" i="10"/>
  <c r="W26" i="10"/>
  <c r="W27" i="10" s="1"/>
  <c r="W30" i="10" s="1"/>
  <c r="AC18" i="10" l="1"/>
  <c r="AF18" i="10" s="1"/>
  <c r="AF19" i="10" s="1"/>
  <c r="AF20" i="10" s="1"/>
  <c r="T19" i="10"/>
  <c r="T20" i="10" s="1"/>
  <c r="AC26" i="10"/>
  <c r="AC27" i="10" s="1"/>
  <c r="AC30" i="10" s="1"/>
  <c r="W20" i="10"/>
  <c r="AF18" i="15"/>
  <c r="AF19" i="15" s="1"/>
  <c r="AF20" i="15" s="1"/>
  <c r="W19" i="15"/>
  <c r="W20" i="15" s="1"/>
  <c r="AC19" i="10" l="1"/>
  <c r="AC20" i="10" s="1"/>
  <c r="AF26" i="10"/>
  <c r="AF27" i="10" s="1"/>
  <c r="AF30" i="10" s="1"/>
  <c r="AF22" i="15"/>
  <c r="AI22" i="15" s="1"/>
  <c r="Q25" i="15" l="1"/>
  <c r="Q27" i="15" s="1"/>
  <c r="Q30" i="15" s="1"/>
  <c r="Q17" i="15"/>
  <c r="AI17" i="15" s="1"/>
  <c r="Z19" i="15"/>
  <c r="Z20" i="15" s="1"/>
  <c r="T19" i="15"/>
  <c r="T20" i="15" s="1"/>
  <c r="AI18" i="15"/>
  <c r="AI25" i="15" l="1"/>
  <c r="AI27" i="15" s="1"/>
  <c r="AI30" i="15" s="1"/>
  <c r="Q19" i="15"/>
  <c r="Q20" i="15" s="1"/>
  <c r="E19" i="10" l="1"/>
  <c r="E20" i="10" s="1"/>
  <c r="H19" i="10"/>
  <c r="H20" i="10" s="1"/>
  <c r="K19" i="10"/>
  <c r="K20" i="10" s="1"/>
  <c r="N19" i="10"/>
  <c r="N20" i="10" s="1"/>
  <c r="Q19" i="10"/>
  <c r="Q20" i="10" s="1"/>
  <c r="N19" i="15"/>
  <c r="N20" i="15" s="1"/>
  <c r="K19" i="15"/>
  <c r="K20" i="15" s="1"/>
  <c r="H19" i="15"/>
  <c r="H20" i="15" s="1"/>
  <c r="AI19" i="15" l="1"/>
  <c r="AI20" i="15" s="1"/>
  <c r="E26" i="14"/>
  <c r="E37" i="14" s="1"/>
  <c r="K26" i="14" l="1"/>
  <c r="K37" i="14" s="1"/>
  <c r="G26" i="14"/>
  <c r="I26" i="14"/>
  <c r="G37" i="14" l="1"/>
  <c r="I37" i="14"/>
</calcChain>
</file>

<file path=xl/sharedStrings.xml><?xml version="1.0" encoding="utf-8"?>
<sst xmlns="http://schemas.openxmlformats.org/spreadsheetml/2006/main" count="352" uniqueCount="197">
  <si>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</si>
  <si>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</si>
  <si>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</si>
  <si>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</si>
  <si>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</si>
  <si>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สินทรัพย์</t>
  </si>
  <si>
    <t xml:space="preserve">ส่วนเกิน </t>
  </si>
  <si>
    <t>เงินสดและรายการเทียบเท่าเงินสด</t>
  </si>
  <si>
    <t>ภาษีเงินได้ค้างจ่าย</t>
  </si>
  <si>
    <t>หนี้สินจากสัญญาประกันภัย</t>
  </si>
  <si>
    <t>รวมหนี้สินและส่วนของเจ้าของ</t>
  </si>
  <si>
    <t>หนี้สิน</t>
  </si>
  <si>
    <t xml:space="preserve">   ทุนที่ออกและชำระแล้ว  </t>
  </si>
  <si>
    <t>หมายเหตุ</t>
  </si>
  <si>
    <t>รวมส่วนของเจ้าของ</t>
  </si>
  <si>
    <t>ส่วนของเจ้าของ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</si>
  <si>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</si>
  <si>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</si>
  <si>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</si>
  <si>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</si>
  <si>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</si>
  <si>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</si>
  <si>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</si>
  <si>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</si>
  <si>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</si>
  <si>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</si>
  <si>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</si>
  <si>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ควบรวมกิจการ</t>
  </si>
  <si>
    <t>หนี้สินและส่วนของเจ้าของ</t>
  </si>
  <si>
    <t>กระแสเงินสดจากกิจกรรมดำเนินงาน</t>
  </si>
  <si>
    <t xml:space="preserve">   ยังไม่จัดสรร</t>
  </si>
  <si>
    <t>จัดสรรแล้ว -</t>
  </si>
  <si>
    <t xml:space="preserve">กำไรสะสม </t>
  </si>
  <si>
    <t>องค์ประกอบอื่น</t>
  </si>
  <si>
    <t>ค่าความนิยม</t>
  </si>
  <si>
    <t>ภาระผูกพันผลประโยชน์พนักงาน</t>
  </si>
  <si>
    <t>ส่วนเกินทุนจากการ</t>
  </si>
  <si>
    <t>งบการเงินเฉพาะกิจการ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</si>
  <si>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</si>
  <si>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</si>
  <si>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</si>
  <si>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</si>
  <si>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</si>
  <si>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</si>
  <si>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</si>
  <si>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</si>
  <si>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</si>
  <si>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ต่างประเทศ - สุทธิ</t>
  </si>
  <si>
    <t>ของส่วนของเจ้าของ</t>
  </si>
  <si>
    <t xml:space="preserve">องค์ประกอบอื่นของส่วนของเจ้าของ </t>
  </si>
  <si>
    <t>กระแสเงินสดจากกิจกรรมจัดหาเงิน</t>
  </si>
  <si>
    <t>ค่าใช้จ่ายดำเนินงานค้างจ่าย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</si>
  <si>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</si>
  <si>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</si>
  <si>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</si>
  <si>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 xml:space="preserve">   จัดสรรแล้ว - ทุนสำรองตามกฎหมาย</t>
  </si>
  <si>
    <t>ทุนที่ออก</t>
  </si>
  <si>
    <t>กรรมการ</t>
  </si>
  <si>
    <t>ที่เป็นเงินตราต่างประเทศ - สุทธิ</t>
  </si>
  <si>
    <t>ผลต่างของอัตราแลกเปลี่ยนจากการแปลงค่างบการเงิน</t>
  </si>
  <si>
    <t>ผ่านกำไรขาดทุนเบ็ดเสร็จอื่น</t>
  </si>
  <si>
    <t>หน่วย : บาท</t>
  </si>
  <si>
    <t>สินทรัพย์จากการประกันภัยต่อ</t>
  </si>
  <si>
    <t>ยอดคงเหลือ ณ วันที่ 1 มกราคม 2567</t>
  </si>
  <si>
    <t>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</si>
  <si>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</si>
  <si>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</si>
  <si>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</si>
  <si>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</si>
  <si>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</si>
  <si>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เงินสดและรายการเทียบเท่าเงินสดเพิ่มขึ้น (ลดลง) สุทธิ</t>
  </si>
  <si>
    <t>31 ธันวาคม</t>
  </si>
  <si>
    <t>1 มกราคม</t>
  </si>
  <si>
    <t>“ปรับปรุงใหม่”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</si>
  <si>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</si>
  <si>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</si>
  <si>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สินทรัพย์ภาษีเงินได้รอตัดบัญชี</t>
  </si>
  <si>
    <t xml:space="preserve">สินทรัพย์อื่น </t>
  </si>
  <si>
    <t>หนี้สินจากสัญญาประกันภัยต่อ</t>
  </si>
  <si>
    <t>2568</t>
  </si>
  <si>
    <t xml:space="preserve">  รายได้จากการประกันภัย</t>
  </si>
  <si>
    <t xml:space="preserve">  ค่าใช้จ่ายในการบริการประกันภัย</t>
  </si>
  <si>
    <t xml:space="preserve">  ค่าใช้จ่ายสุทธิจากสัญญาประกันภัยต่อที่ถือไว้ </t>
  </si>
  <si>
    <t>ผลการดำเนินงานการบริการประกันภัย</t>
  </si>
  <si>
    <t xml:space="preserve">  รายได้จากการลงทุน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</si>
  <si>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</si>
  <si>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</si>
  <si>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</si>
  <si>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</si>
  <si>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</si>
  <si>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</si>
  <si>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</si>
  <si>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</si>
  <si>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</si>
  <si>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</si>
  <si>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</si>
  <si>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</t>
  </si>
  <si>
    <t xml:space="preserve">   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</si>
  <si>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</si>
  <si>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</si>
  <si>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</si>
  <si>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</t>
  </si>
  <si>
    <t>ในภายหลัง - สุทธิจากภาษีเงินได้</t>
  </si>
  <si>
    <t>ยอดคงเหลือ ณ วันที่ 1 มกราคม 2568 - ปรับปรุงใหม่</t>
  </si>
  <si>
    <t xml:space="preserve"> กำไร (ขาดทุน) </t>
  </si>
  <si>
    <t>จากการวัดมูลค่าเงินลงทุน</t>
  </si>
  <si>
    <t>ในตราสารหนี้ด้วยมูลค่ายุติธรรม</t>
  </si>
  <si>
    <t>- สุทธิจากภาษีเงินได้</t>
  </si>
  <si>
    <t>กำไร (ขาดทุน) จากการวัด</t>
  </si>
  <si>
    <t>มูลค่าเงินลงทุนใน</t>
  </si>
  <si>
    <t>ตราสารทุนด้วยมูลค่ายุติธรรม</t>
  </si>
  <si>
    <t xml:space="preserve">   เบี้ยประกันภัยรับ</t>
  </si>
  <si>
    <t xml:space="preserve">   เบี้ยประกันภัยจ่ายสุทธิค่าใช้จ่ายที่เกี่ยวข้องโดยตรงเกี่ยวกับการประกันภัยต่อ</t>
  </si>
  <si>
    <t xml:space="preserve">   รับคืนจากการประกันภัยต่อ</t>
  </si>
  <si>
    <t xml:space="preserve">   ดอกเบี้ยรับ</t>
  </si>
  <si>
    <t xml:space="preserve">   เงินปันผลรับ</t>
  </si>
  <si>
    <t xml:space="preserve">   รายได้จากการลงทุนอื่น</t>
  </si>
  <si>
    <t xml:space="preserve">   รายได้อื่น</t>
  </si>
  <si>
    <t xml:space="preserve">   ค่าสินไหมทดแทนและค่าใช้จ่ายที่เกี่ยวข้องโดยตรงที่จ่ายแล้ว</t>
  </si>
  <si>
    <t xml:space="preserve">   กระแสเงินสดที่ทำให้ได้มาซึ่งการประกันภัย</t>
  </si>
  <si>
    <t xml:space="preserve">   ค่าใช้จ่ายในการดำเนินงานอื่น</t>
  </si>
  <si>
    <t xml:space="preserve">   ค่าใช้จ่าย (รายได้) ภาษีเงินได้</t>
  </si>
  <si>
    <t xml:space="preserve">   เงินสดรับ - สินทรัพย์ทางการเงิน</t>
  </si>
  <si>
    <t xml:space="preserve">   เงินสดจ่าย - สินทรัพย์ทางการเงิน</t>
  </si>
  <si>
    <t>เงินลงทุนในบริษัทร่วม</t>
  </si>
  <si>
    <t xml:space="preserve">รายได้จากการลงทุนค้างรับ </t>
  </si>
  <si>
    <t xml:space="preserve">   เงินสดจ่ายชำระหนี้สินตามสัญญาเช่า</t>
  </si>
  <si>
    <t>ณ วันที่ 31 มีนาคม 2568</t>
  </si>
  <si>
    <t>“ยังไม่ได้ตรวจสอบ”</t>
  </si>
  <si>
    <t>31 มีนาคม</t>
  </si>
  <si>
    <t>สำหรับงวดสามเดือนสิ้นสุดวันที่ 31 มีนาคม 2568</t>
  </si>
  <si>
    <t>กำไร (ขาดทุน) เบ็ดเสร็จรวมสำหรับงวด</t>
  </si>
  <si>
    <t>ดูหมายเหตุประกอบงบการเงินแบบย่อ</t>
  </si>
  <si>
    <t>ยอดคงเหลือ ณ วันที่ 31 มีนาคม 2567</t>
  </si>
  <si>
    <t>กำไรสุทธิสำหรับงวด</t>
  </si>
  <si>
    <t>ยอดคงเหลือ ณ วันที่ 31 มีนาคม 2568</t>
  </si>
  <si>
    <t>กำไร (ขาดทุน) เบ็ดเสร็จอื่นสำหรับงวด</t>
  </si>
  <si>
    <t>ค่าเผื่อผลขาดทุนด้านเครดิตที่คาดว่าจะเกิดขึ้นลดลง (เพิ่มขึ้น)</t>
  </si>
  <si>
    <t>ณ วันที่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</si>
  <si>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</si>
  <si>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</si>
  <si>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</si>
  <si>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</si>
  <si>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เงินลงทุนที่วัดมูลค่า</t>
  </si>
  <si>
    <t>ยุติธรรมผ่านกำไรขาดทุน</t>
  </si>
  <si>
    <t>เบ็ดเสร็จอื่น - สุทธิ</t>
  </si>
  <si>
    <t>จากภาษีเงินได้</t>
  </si>
  <si>
    <t xml:space="preserve"> กำไร (ขาดทุน) จากการวัด</t>
  </si>
  <si>
    <t>ตราสารหนี้ด้วยมูลค่ายุติธรรม</t>
  </si>
  <si>
    <t>เงินลงทุนในหลักทรัพย์</t>
  </si>
  <si>
    <t xml:space="preserve">  กำไรจากเงินลงทุน</t>
  </si>
  <si>
    <t xml:space="preserve">   เงินฝากสถาบันการเงิน</t>
  </si>
  <si>
    <t xml:space="preserve">   ที่ดิน อาคารและอุปกรณ์</t>
  </si>
  <si>
    <t xml:space="preserve">   สินทรัพย์ไม่มีตัวตน</t>
  </si>
  <si>
    <t>ผลขาดทุนจากการวัดมูลค่าเงินลงทุนที่วัดมูลค่ายุติธรรม</t>
  </si>
  <si>
    <t>5.1</t>
  </si>
  <si>
    <t>5.2</t>
  </si>
  <si>
    <t>ขาดทุนเบ็ดเสร็จอื่นสำหรับงวด</t>
  </si>
  <si>
    <t>7.1</t>
  </si>
  <si>
    <t>7.2</t>
  </si>
  <si>
    <t>8</t>
  </si>
  <si>
    <t>9</t>
  </si>
  <si>
    <t>10</t>
  </si>
  <si>
    <t>11</t>
  </si>
  <si>
    <t>11, 18</t>
  </si>
  <si>
    <t>18</t>
  </si>
  <si>
    <t>15, 18</t>
  </si>
  <si>
    <t>9.3, 18</t>
  </si>
  <si>
    <t>9.3</t>
  </si>
  <si>
    <t>7.5, 18</t>
  </si>
  <si>
    <t>7.4, 18</t>
  </si>
  <si>
    <t>7.3, 18</t>
  </si>
  <si>
    <t>13, 18</t>
  </si>
  <si>
    <t>ผลกระทบจากการใช้มาตรฐานรายงานทางการเงินฉบับที่ 17</t>
  </si>
  <si>
    <t>ผลกระทบจากการใช้มาตรฐานรายงานทางการเงินฉบับที่ 9</t>
  </si>
  <si>
    <t>ยอดคงเหลือ ณ วันที่ 1 มกราคม 2567 - ปรับปรุงใหม่</t>
  </si>
  <si>
    <t>12</t>
  </si>
  <si>
    <t xml:space="preserve">  กำไรสุทธิจากเครื่องมือทางการเงิน</t>
  </si>
  <si>
    <t xml:space="preserve">  กำไรจากการปรับมูลค่ายุติธรรมของเครื่องมือทางการเงิน</t>
  </si>
  <si>
    <t xml:space="preserve">  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</si>
  <si>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</si>
  <si>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</si>
  <si>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</si>
  <si>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ผลกำไรจากเงินลงทุนในตราสารหนี้ที่กำหนดให้</t>
  </si>
  <si>
    <t>ผลขาดทุนจากเงินลงทุนในตราสารทุนที่กำหนดให้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</si>
  <si>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</si>
  <si>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สุทธิจากภาษี</t>
  </si>
  <si>
    <t>กำไรต่อหุ้น</t>
  </si>
  <si>
    <t xml:space="preserve">   กำไรต่อหุ้นขั้นพื้นฐาน</t>
  </si>
  <si>
    <t xml:space="preserve">  กลับรายการ (รับรู้) ผลขาดทุนด้านเครดิตที่คาดว่าจะเกิดขึ้น</t>
  </si>
  <si>
    <t>ยอดคงเหลือ ณ วันที่ 1 มกราคม 2568 - ปรับปรุงใหม่*</t>
  </si>
  <si>
    <t>การโอนผลสะสมของการตีราคาจากการขายตราสารทุนที่กำหนดให้</t>
  </si>
  <si>
    <t xml:space="preserve">   วัดมูลค่าด้วยมูลค่ายุติธรรมผ่านกําไรขาดทุนเบ็ดเสร็จอื่น</t>
  </si>
  <si>
    <t>*ปรับปรุงใหม่เฉพาะผลกระทบจากมาตรฐานรายงานทางการเงินฉบับที่ 17</t>
  </si>
  <si>
    <t xml:space="preserve">   กระแสเงินสดสุทธิได้มาจาก (ใช้ไปใน) การดำเนินงาน</t>
  </si>
  <si>
    <t xml:space="preserve">   กระแสเงินสดสุทธิใช้ไปในกิจกรรมลงทุน</t>
  </si>
  <si>
    <t xml:space="preserve">   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</si>
</sst>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[$€-2]* #,##0.00_-;\-[$€-2]* #,##0.00_-;_-[$€-2]* &quot;-&quot;??_-"/>
    <numFmt numFmtId="192" formatCode="0,,"/>
    <numFmt numFmtId="193" formatCode="#,##0.0"/>
    <numFmt numFmtId="194" formatCode="#,##0,"/>
    <numFmt numFmtId="195" formatCode="_(* #,##0.00000_);_(* \(#,##0.00000\);_(* &quot;-&quot;?????_);_(@_)"/>
    <numFmt numFmtId="196" formatCode="#,##0\ ;\(#,##0\)"/>
    <numFmt numFmtId="197" formatCode="\-"/>
    <numFmt numFmtId="198" formatCode="d\ \ด\ด\ด\ด\ \b\b\b\b"/>
    <numFmt numFmtId="199" formatCode="_(* #,##0.00_);_(* \(#,##0.00\);_(* &quot;-&quot;_);_(@_)"/>
    <numFmt numFmtId="200" formatCode="_(* #,##0.0000_);_(* \(#,##0.0000\);_(* &quot;-&quot;??_);_(@_)"/>
    <numFmt numFmtId="201" formatCode="#,##0;\(#,##0\);&quot;-&quot;;@"/>
    <numFmt numFmtId="202" formatCode="#,##0;\(#,##0\)"/>
    <numFmt numFmtId="203" formatCode="_(* #,##0.0_);_(* \(#,##0.0\);_(* &quot;-&quot;??_);_(@_)"/>
    <numFmt numFmtId="204" formatCode="_(* #,##0.00000_);_(* \(#,##0.00000\);_(* &quot;-&quot;??_);_(@_)"/>
    <numFmt numFmtId="205" formatCode="_(* #,##0.0000000_);_(* \(#,##0.0000000\);_(* &quot;-&quot;???????_);_(@_)"/>
    <numFmt numFmtId="206" formatCode="_(* #,##0_);_(* \(#,##0\);_(* &quot;-&quot;?????_);_(@_)"/>
  </numFmts>
  <fonts count="5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6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  <charset val="222"/>
    </font>
    <font>
      <b/>
      <i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4"/>
      <name val="Angsana New"/>
      <family val="1"/>
      <charset val="222"/>
    </font>
    <font>
      <sz val="12"/>
      <name val="Angsana New"/>
      <family val="1"/>
      <charset val="22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4">
    <xf numFmtId="0" fontId="0" fillId="0" borderId="0"/>
    <xf numFmtId="3" fontId="11" fillId="0" borderId="1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188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90" fontId="18" fillId="0" borderId="0"/>
    <xf numFmtId="190" fontId="19" fillId="0" borderId="0"/>
    <xf numFmtId="190" fontId="2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3" fillId="0" borderId="0"/>
    <xf numFmtId="192" fontId="15" fillId="0" borderId="0"/>
    <xf numFmtId="190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193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93" fontId="27" fillId="29" borderId="0" applyFont="0" applyAlignment="0"/>
    <xf numFmtId="194" fontId="28" fillId="0" borderId="0"/>
    <xf numFmtId="193" fontId="29" fillId="30" borderId="0"/>
    <xf numFmtId="0" fontId="30" fillId="3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1" applyNumberFormat="0" applyAlignment="0" applyProtection="0"/>
    <xf numFmtId="0" fontId="36" fillId="0" borderId="12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0" applyNumberFormat="0" applyAlignment="0" applyProtection="0"/>
    <xf numFmtId="0" fontId="39" fillId="33" borderId="0" applyNumberFormat="0" applyBorder="0" applyAlignment="0" applyProtection="0"/>
    <xf numFmtId="0" fontId="40" fillId="0" borderId="13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4" applyNumberFormat="0" applyAlignment="0" applyProtection="0"/>
    <xf numFmtId="0" fontId="11" fillId="38" borderId="15" applyNumberFormat="0" applyFont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196">
    <xf numFmtId="0" fontId="0" fillId="0" borderId="0" xfId="0"/>
    <xf numFmtId="38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88" fontId="7" fillId="0" borderId="0" xfId="2" applyFont="1" applyFill="1" applyAlignment="1">
      <alignment vertical="center"/>
    </xf>
    <xf numFmtId="189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horizontal="right" vertical="center"/>
    </xf>
    <xf numFmtId="188" fontId="9" fillId="0" borderId="0" xfId="2" applyFont="1" applyFill="1" applyAlignment="1">
      <alignment vertical="center"/>
    </xf>
    <xf numFmtId="38" fontId="7" fillId="0" borderId="0" xfId="0" applyNumberFormat="1" applyFont="1" applyAlignment="1">
      <alignment horizontal="right" vertical="center"/>
    </xf>
    <xf numFmtId="187" fontId="7" fillId="0" borderId="0" xfId="2" applyNumberFormat="1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89" fontId="9" fillId="0" borderId="0" xfId="2" applyNumberFormat="1" applyFont="1" applyFill="1" applyAlignment="1">
      <alignment vertical="center"/>
    </xf>
    <xf numFmtId="189" fontId="47" fillId="0" borderId="0" xfId="2" applyNumberFormat="1" applyFont="1" applyFill="1" applyBorder="1" applyAlignment="1">
      <alignment horizontal="center" vertical="top"/>
    </xf>
    <xf numFmtId="189" fontId="47" fillId="0" borderId="0" xfId="2" applyNumberFormat="1" applyFont="1" applyFill="1" applyBorder="1" applyAlignment="1">
      <alignment vertical="center"/>
    </xf>
    <xf numFmtId="189" fontId="47" fillId="0" borderId="0" xfId="2" applyNumberFormat="1" applyFont="1" applyFill="1" applyAlignment="1">
      <alignment vertical="center"/>
    </xf>
    <xf numFmtId="37" fontId="47" fillId="0" borderId="0" xfId="2" applyNumberFormat="1" applyFont="1" applyFill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37" fontId="47" fillId="0" borderId="0" xfId="2" applyNumberFormat="1" applyFont="1" applyFill="1" applyBorder="1" applyAlignment="1">
      <alignment horizontal="right" vertical="center"/>
    </xf>
    <xf numFmtId="188" fontId="7" fillId="0" borderId="0" xfId="2" applyFont="1" applyFill="1" applyBorder="1" applyAlignment="1">
      <alignment horizontal="right" vertical="center"/>
    </xf>
    <xf numFmtId="188" fontId="47" fillId="0" borderId="0" xfId="2" applyFont="1" applyFill="1" applyBorder="1" applyAlignment="1">
      <alignment horizontal="right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89" fontId="8" fillId="0" borderId="0" xfId="2" applyNumberFormat="1" applyFont="1" applyFill="1" applyAlignment="1">
      <alignment vertical="center"/>
    </xf>
    <xf numFmtId="189" fontId="7" fillId="0" borderId="0" xfId="2" applyNumberFormat="1" applyFont="1" applyFill="1" applyAlignment="1">
      <alignment horizontal="center" vertical="center" wrapText="1"/>
    </xf>
    <xf numFmtId="189" fontId="8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1" fontId="9" fillId="0" borderId="0" xfId="4" applyFont="1" applyFill="1" applyBorder="1" applyAlignment="1" applyProtection="1">
      <alignment horizontal="center" vertical="center"/>
    </xf>
    <xf numFmtId="49" fontId="9" fillId="0" borderId="0" xfId="4" applyNumberFormat="1" applyFont="1" applyFill="1" applyBorder="1" applyAlignment="1">
      <alignment vertical="center"/>
    </xf>
    <xf numFmtId="189" fontId="7" fillId="0" borderId="0" xfId="2" quotePrefix="1" applyNumberFormat="1" applyFont="1" applyFill="1" applyBorder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95" fontId="7" fillId="0" borderId="0" xfId="2" applyNumberFormat="1" applyFont="1" applyFill="1" applyAlignment="1">
      <alignment horizontal="right" vertical="center"/>
    </xf>
    <xf numFmtId="195" fontId="7" fillId="0" borderId="0" xfId="127" applyNumberFormat="1" applyFont="1" applyFill="1" applyAlignment="1">
      <alignment horizontal="right" vertical="center"/>
    </xf>
    <xf numFmtId="189" fontId="7" fillId="0" borderId="8" xfId="2" applyNumberFormat="1" applyFont="1" applyFill="1" applyBorder="1" applyAlignment="1">
      <alignment horizontal="center" vertical="top"/>
    </xf>
    <xf numFmtId="38" fontId="7" fillId="0" borderId="0" xfId="0" applyNumberFormat="1" applyFont="1" applyAlignment="1">
      <alignment horizontal="left" vertical="center"/>
    </xf>
    <xf numFmtId="187" fontId="47" fillId="0" borderId="0" xfId="0" applyNumberFormat="1" applyFont="1" applyAlignment="1">
      <alignment vertical="top"/>
    </xf>
    <xf numFmtId="187" fontId="47" fillId="0" borderId="0" xfId="0" applyNumberFormat="1" applyFont="1" applyAlignment="1">
      <alignment horizontal="center" vertical="top"/>
    </xf>
    <xf numFmtId="189" fontId="7" fillId="0" borderId="0" xfId="0" applyNumberFormat="1" applyFont="1" applyAlignment="1">
      <alignment horizontal="center" vertical="top"/>
    </xf>
    <xf numFmtId="189" fontId="7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 indent="2"/>
    </xf>
    <xf numFmtId="38" fontId="9" fillId="0" borderId="0" xfId="0" applyNumberFormat="1" applyFont="1" applyAlignment="1">
      <alignment horizontal="left" vertical="center"/>
    </xf>
    <xf numFmtId="38" fontId="52" fillId="0" borderId="0" xfId="0" applyNumberFormat="1" applyFont="1" applyAlignment="1">
      <alignment horizontal="left" vertical="center"/>
    </xf>
    <xf numFmtId="196" fontId="7" fillId="0" borderId="0" xfId="7" applyNumberFormat="1" applyFont="1" applyFill="1" applyAlignment="1">
      <alignment vertical="center"/>
    </xf>
    <xf numFmtId="196" fontId="7" fillId="0" borderId="0" xfId="7" applyNumberFormat="1" applyFont="1" applyFill="1" applyBorder="1" applyAlignment="1">
      <alignment vertical="center"/>
    </xf>
    <xf numFmtId="197" fontId="7" fillId="0" borderId="0" xfId="7" applyNumberFormat="1" applyFont="1" applyFill="1" applyBorder="1" applyAlignment="1">
      <alignment horizontal="center" vertical="center"/>
    </xf>
    <xf numFmtId="37" fontId="7" fillId="0" borderId="0" xfId="7" applyNumberFormat="1" applyFont="1" applyFill="1" applyBorder="1" applyAlignment="1">
      <alignment horizontal="right"/>
    </xf>
    <xf numFmtId="189" fontId="7" fillId="0" borderId="0" xfId="7" applyNumberFormat="1" applyFont="1" applyFill="1" applyBorder="1" applyAlignment="1">
      <alignment horizontal="center"/>
    </xf>
    <xf numFmtId="43" fontId="9" fillId="0" borderId="0" xfId="7" applyFont="1" applyFill="1" applyBorder="1" applyAlignment="1">
      <alignment horizontal="center"/>
    </xf>
    <xf numFmtId="189" fontId="7" fillId="0" borderId="0" xfId="2" applyNumberFormat="1" applyFont="1" applyFill="1" applyBorder="1" applyAlignment="1">
      <alignment horizontal="center" vertical="center"/>
    </xf>
    <xf numFmtId="49" fontId="7" fillId="0" borderId="0" xfId="650" applyNumberFormat="1" applyFont="1"/>
    <xf numFmtId="49" fontId="9" fillId="0" borderId="0" xfId="650" applyNumberFormat="1" applyFont="1"/>
    <xf numFmtId="0" fontId="54" fillId="0" borderId="0" xfId="0" applyFont="1" applyAlignment="1">
      <alignment horizontal="left" vertical="center"/>
    </xf>
    <xf numFmtId="37" fontId="9" fillId="0" borderId="0" xfId="8" applyNumberFormat="1" applyFont="1" applyAlignment="1">
      <alignment horizontal="left"/>
    </xf>
    <xf numFmtId="0" fontId="9" fillId="0" borderId="0" xfId="8" applyFont="1" applyAlignment="1">
      <alignment vertical="center"/>
    </xf>
    <xf numFmtId="189" fontId="7" fillId="0" borderId="2" xfId="2" applyNumberFormat="1" applyFont="1" applyFill="1" applyBorder="1" applyAlignment="1">
      <alignment vertical="center"/>
    </xf>
    <xf numFmtId="37" fontId="54" fillId="0" borderId="0" xfId="8" applyNumberFormat="1" applyFont="1" applyAlignment="1">
      <alignment horizontal="left"/>
    </xf>
    <xf numFmtId="189" fontId="7" fillId="0" borderId="0" xfId="2" applyNumberFormat="1" applyFont="1" applyAlignment="1">
      <alignment horizontal="right" vertical="center"/>
    </xf>
    <xf numFmtId="189" fontId="7" fillId="0" borderId="0" xfId="2" applyNumberFormat="1" applyFont="1" applyFill="1" applyAlignment="1">
      <alignment horizontal="right" vertical="center"/>
    </xf>
    <xf numFmtId="189" fontId="7" fillId="0" borderId="5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89" fontId="7" fillId="0" borderId="4" xfId="2" applyNumberFormat="1" applyFont="1" applyFill="1" applyBorder="1" applyAlignment="1">
      <alignment horizontal="right" vertical="center"/>
    </xf>
    <xf numFmtId="189" fontId="7" fillId="0" borderId="3" xfId="2" applyNumberFormat="1" applyFont="1" applyFill="1" applyBorder="1" applyAlignment="1">
      <alignment horizontal="right" vertical="center"/>
    </xf>
    <xf numFmtId="189" fontId="7" fillId="0" borderId="6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vertical="center"/>
    </xf>
    <xf numFmtId="189" fontId="7" fillId="0" borderId="0" xfId="2" applyNumberFormat="1" applyFont="1" applyFill="1" applyAlignment="1">
      <alignment horizontal="center" vertical="center"/>
    </xf>
    <xf numFmtId="189" fontId="9" fillId="0" borderId="0" xfId="2" applyNumberFormat="1" applyFont="1" applyFill="1" applyBorder="1" applyAlignment="1">
      <alignment horizontal="right" vertical="center"/>
    </xf>
    <xf numFmtId="189" fontId="7" fillId="0" borderId="6" xfId="2" applyNumberFormat="1" applyFont="1" applyFill="1" applyBorder="1" applyAlignment="1">
      <alignment horizontal="center" vertical="center"/>
    </xf>
    <xf numFmtId="189" fontId="9" fillId="0" borderId="0" xfId="2" applyNumberFormat="1" applyFont="1" applyFill="1" applyBorder="1" applyAlignment="1">
      <alignment vertical="center"/>
    </xf>
    <xf numFmtId="189" fontId="7" fillId="0" borderId="2" xfId="2" applyNumberFormat="1" applyFont="1" applyFill="1" applyBorder="1" applyAlignment="1">
      <alignment horizontal="center" vertical="center"/>
    </xf>
    <xf numFmtId="189" fontId="7" fillId="0" borderId="3" xfId="2" applyNumberFormat="1" applyFont="1" applyFill="1" applyBorder="1" applyAlignment="1">
      <alignment horizontal="center" vertical="center"/>
    </xf>
    <xf numFmtId="189" fontId="7" fillId="0" borderId="0" xfId="2" applyNumberFormat="1" applyFont="1" applyFill="1" applyBorder="1" applyAlignment="1">
      <alignment horizontal="right"/>
    </xf>
    <xf numFmtId="189" fontId="7" fillId="0" borderId="0" xfId="2" applyNumberFormat="1" applyFont="1" applyFill="1" applyBorder="1" applyAlignment="1">
      <alignment horizontal="center"/>
    </xf>
    <xf numFmtId="189" fontId="7" fillId="0" borderId="7" xfId="2" applyNumberFormat="1" applyFont="1" applyFill="1" applyBorder="1" applyAlignment="1">
      <alignment horizontal="center" vertical="top"/>
    </xf>
    <xf numFmtId="189" fontId="7" fillId="0" borderId="0" xfId="2" applyNumberFormat="1" applyFont="1" applyFill="1" applyAlignment="1">
      <alignment horizontal="center" vertical="top"/>
    </xf>
    <xf numFmtId="189" fontId="7" fillId="0" borderId="7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center" vertical="top"/>
    </xf>
    <xf numFmtId="189" fontId="7" fillId="0" borderId="8" xfId="2" applyNumberFormat="1" applyFont="1" applyFill="1" applyBorder="1" applyAlignment="1">
      <alignment horizontal="right" vertical="center"/>
    </xf>
    <xf numFmtId="189" fontId="7" fillId="0" borderId="7" xfId="2" applyNumberFormat="1" applyFont="1" applyFill="1" applyBorder="1" applyAlignment="1">
      <alignment horizontal="center" vertical="center"/>
    </xf>
    <xf numFmtId="189" fontId="7" fillId="0" borderId="8" xfId="2" applyNumberFormat="1" applyFont="1" applyFill="1" applyBorder="1" applyAlignment="1">
      <alignment horizontal="center" vertical="center"/>
    </xf>
    <xf numFmtId="189" fontId="7" fillId="0" borderId="0" xfId="2" quotePrefix="1" applyNumberFormat="1" applyFont="1" applyAlignment="1">
      <alignment horizontal="right" vertical="center"/>
    </xf>
    <xf numFmtId="189" fontId="7" fillId="0" borderId="0" xfId="2" quotePrefix="1" applyNumberFormat="1" applyFont="1" applyFill="1" applyAlignment="1">
      <alignment horizontal="right" vertical="center"/>
    </xf>
    <xf numFmtId="189" fontId="7" fillId="0" borderId="4" xfId="2" applyNumberFormat="1" applyFont="1" applyBorder="1"/>
    <xf numFmtId="189" fontId="7" fillId="0" borderId="0" xfId="2" applyNumberFormat="1" applyFont="1"/>
    <xf numFmtId="189" fontId="7" fillId="0" borderId="0" xfId="2" applyNumberFormat="1" applyFont="1" applyBorder="1"/>
    <xf numFmtId="189" fontId="7" fillId="0" borderId="5" xfId="2" applyNumberFormat="1" applyFont="1" applyBorder="1"/>
    <xf numFmtId="188" fontId="54" fillId="0" borderId="3" xfId="2" applyFont="1" applyFill="1" applyBorder="1" applyAlignment="1">
      <alignment horizontal="center"/>
    </xf>
    <xf numFmtId="0" fontId="7" fillId="0" borderId="0" xfId="1273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0" fontId="7" fillId="0" borderId="0" xfId="1273" applyFont="1" applyAlignment="1">
      <alignment horizontal="left" vertical="center" indent="3"/>
    </xf>
    <xf numFmtId="0" fontId="9" fillId="0" borderId="0" xfId="0" applyFont="1" applyAlignment="1">
      <alignment vertical="center"/>
    </xf>
    <xf numFmtId="196" fontId="7" fillId="0" borderId="0" xfId="7" applyNumberFormat="1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0" fontId="4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201" fontId="9" fillId="0" borderId="0" xfId="635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201" fontId="9" fillId="0" borderId="2" xfId="635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189" fontId="7" fillId="0" borderId="0" xfId="2" applyNumberFormat="1" applyFont="1" applyFill="1" applyAlignment="1">
      <alignment vertical="top"/>
    </xf>
    <xf numFmtId="189" fontId="47" fillId="0" borderId="0" xfId="0" applyNumberFormat="1" applyFont="1" applyAlignment="1">
      <alignment horizontal="center" vertical="top"/>
    </xf>
    <xf numFmtId="0" fontId="54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187" fontId="7" fillId="0" borderId="0" xfId="6" applyNumberFormat="1" applyFont="1" applyAlignment="1">
      <alignment horizontal="center" vertical="top"/>
    </xf>
    <xf numFmtId="0" fontId="46" fillId="0" borderId="0" xfId="0" applyFont="1" applyAlignment="1">
      <alignment vertical="top"/>
    </xf>
    <xf numFmtId="203" fontId="7" fillId="0" borderId="0" xfId="0" applyNumberFormat="1" applyFont="1" applyAlignment="1">
      <alignment horizontal="left" vertical="center"/>
    </xf>
    <xf numFmtId="202" fontId="50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89" fontId="7" fillId="0" borderId="2" xfId="2" applyNumberFormat="1" applyFont="1" applyFill="1" applyBorder="1" applyAlignment="1">
      <alignment horizontal="right" vertical="center"/>
    </xf>
    <xf numFmtId="49" fontId="7" fillId="0" borderId="0" xfId="8" applyNumberFormat="1" applyFont="1"/>
    <xf numFmtId="49" fontId="9" fillId="0" borderId="0" xfId="8" applyNumberFormat="1" applyFont="1"/>
    <xf numFmtId="187" fontId="8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9" fontId="10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horizontal="left" vertical="center" indent="3"/>
    </xf>
    <xf numFmtId="0" fontId="7" fillId="0" borderId="0" xfId="1273" applyFont="1" applyAlignment="1">
      <alignment vertical="center"/>
    </xf>
    <xf numFmtId="0" fontId="7" fillId="0" borderId="0" xfId="8" applyFont="1" applyAlignment="1">
      <alignment horizontal="center" vertical="center"/>
    </xf>
    <xf numFmtId="198" fontId="10" fillId="0" borderId="0" xfId="8" applyNumberFormat="1" applyFont="1" applyAlignment="1">
      <alignment horizontal="center"/>
    </xf>
    <xf numFmtId="189" fontId="10" fillId="0" borderId="0" xfId="2" applyNumberFormat="1" applyFont="1" applyFill="1" applyAlignment="1">
      <alignment horizontal="center"/>
    </xf>
    <xf numFmtId="189" fontId="10" fillId="0" borderId="0" xfId="2" applyNumberFormat="1" applyFont="1" applyFill="1" applyBorder="1" applyAlignment="1">
      <alignment horizontal="center"/>
    </xf>
    <xf numFmtId="0" fontId="7" fillId="0" borderId="0" xfId="1273" applyFont="1" applyAlignment="1">
      <alignment horizontal="left" vertical="center" indent="4"/>
    </xf>
    <xf numFmtId="187" fontId="7" fillId="0" borderId="0" xfId="1273" applyNumberFormat="1" applyFont="1" applyAlignment="1">
      <alignment horizontal="center" vertical="center"/>
    </xf>
    <xf numFmtId="0" fontId="9" fillId="0" borderId="0" xfId="1273" applyFont="1" applyAlignment="1">
      <alignment vertical="center"/>
    </xf>
    <xf numFmtId="37" fontId="53" fillId="0" borderId="0" xfId="8" applyNumberFormat="1" applyFont="1" applyAlignment="1">
      <alignment horizontal="right"/>
    </xf>
    <xf numFmtId="189" fontId="53" fillId="0" borderId="0" xfId="2" applyNumberFormat="1" applyFont="1" applyFill="1" applyBorder="1" applyAlignment="1">
      <alignment horizontal="right"/>
    </xf>
    <xf numFmtId="189" fontId="53" fillId="0" borderId="0" xfId="2" applyNumberFormat="1" applyFont="1" applyFill="1" applyAlignment="1">
      <alignment horizontal="right"/>
    </xf>
    <xf numFmtId="0" fontId="9" fillId="0" borderId="0" xfId="1273" quotePrefix="1" applyFont="1" applyAlignment="1">
      <alignment horizontal="left" vertical="center"/>
    </xf>
    <xf numFmtId="37" fontId="7" fillId="0" borderId="0" xfId="8" applyNumberFormat="1" applyFont="1" applyAlignment="1">
      <alignment horizontal="center"/>
    </xf>
    <xf numFmtId="187" fontId="7" fillId="0" borderId="0" xfId="8" applyNumberFormat="1" applyFont="1" applyAlignment="1">
      <alignment vertical="center"/>
    </xf>
    <xf numFmtId="0" fontId="7" fillId="0" borderId="0" xfId="8" applyFont="1" applyAlignment="1">
      <alignment horizontal="left" indent="1"/>
    </xf>
    <xf numFmtId="2" fontId="9" fillId="0" borderId="0" xfId="8" applyNumberFormat="1" applyFont="1"/>
    <xf numFmtId="189" fontId="9" fillId="0" borderId="0" xfId="2" applyNumberFormat="1" applyFont="1" applyFill="1" applyBorder="1"/>
    <xf numFmtId="200" fontId="9" fillId="0" borderId="0" xfId="8" applyNumberFormat="1" applyFont="1"/>
    <xf numFmtId="199" fontId="9" fillId="0" borderId="0" xfId="8" applyNumberFormat="1" applyFont="1" applyAlignment="1">
      <alignment vertical="center"/>
    </xf>
    <xf numFmtId="0" fontId="9" fillId="0" borderId="0" xfId="8" applyFont="1" applyAlignment="1">
      <alignment horizontal="left"/>
    </xf>
    <xf numFmtId="0" fontId="48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89" fontId="49" fillId="0" borderId="0" xfId="2" applyNumberFormat="1" applyFont="1" applyFill="1" applyAlignment="1">
      <alignment horizontal="right"/>
    </xf>
    <xf numFmtId="187" fontId="7" fillId="0" borderId="0" xfId="0" applyNumberFormat="1" applyFont="1" applyAlignment="1">
      <alignment horizontal="right" vertical="center"/>
    </xf>
    <xf numFmtId="204" fontId="7" fillId="0" borderId="0" xfId="2" applyNumberFormat="1" applyFont="1" applyFill="1" applyBorder="1" applyAlignment="1">
      <alignment horizontal="right" vertical="center"/>
    </xf>
    <xf numFmtId="204" fontId="7" fillId="0" borderId="0" xfId="2" applyNumberFormat="1" applyFont="1" applyFill="1" applyAlignment="1">
      <alignment horizontal="right" vertical="center"/>
    </xf>
    <xf numFmtId="195" fontId="55" fillId="0" borderId="0" xfId="127" applyNumberFormat="1" applyFont="1" applyFill="1" applyAlignment="1">
      <alignment horizontal="right" vertical="center"/>
    </xf>
    <xf numFmtId="195" fontId="9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47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05" fontId="7" fillId="0" borderId="0" xfId="127" applyNumberFormat="1" applyFont="1" applyFill="1" applyAlignment="1">
      <alignment horizontal="right" vertical="center"/>
    </xf>
    <xf numFmtId="206" fontId="7" fillId="0" borderId="0" xfId="127" applyNumberFormat="1" applyFont="1" applyFill="1" applyAlignment="1">
      <alignment horizontal="right" vertical="center"/>
    </xf>
    <xf numFmtId="0" fontId="56" fillId="0" borderId="0" xfId="0" applyFont="1" applyAlignment="1">
      <alignment vertical="top"/>
    </xf>
    <xf numFmtId="0" fontId="57" fillId="0" borderId="0" xfId="0" applyFont="1" applyAlignment="1">
      <alignment vertical="top"/>
    </xf>
    <xf numFmtId="49" fontId="46" fillId="0" borderId="0" xfId="0" applyNumberFormat="1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189" fontId="7" fillId="0" borderId="6" xfId="2" applyNumberFormat="1" applyFont="1" applyFill="1" applyBorder="1" applyAlignment="1">
      <alignment horizontal="right" vertical="center"/>
    </xf>
    <xf numFmtId="189" fontId="7" fillId="0" borderId="0" xfId="0" applyNumberFormat="1" applyFont="1" applyAlignment="1">
      <alignment horizontal="left" vertical="center"/>
    </xf>
    <xf numFmtId="206" fontId="7" fillId="0" borderId="0" xfId="127" applyNumberFormat="1" applyFont="1" applyFill="1" applyBorder="1" applyAlignment="1">
      <alignment horizontal="right" vertical="center"/>
    </xf>
    <xf numFmtId="189" fontId="7" fillId="0" borderId="4" xfId="2" applyNumberFormat="1" applyFont="1" applyFill="1" applyBorder="1" applyAlignment="1">
      <alignment horizontal="center" vertical="center"/>
    </xf>
    <xf numFmtId="206" fontId="7" fillId="0" borderId="2" xfId="127" applyNumberFormat="1" applyFont="1" applyFill="1" applyBorder="1" applyAlignment="1">
      <alignment horizontal="right" vertical="center"/>
    </xf>
    <xf numFmtId="189" fontId="7" fillId="0" borderId="2" xfId="2" applyNumberFormat="1" applyFont="1" applyFill="1" applyBorder="1" applyAlignment="1">
      <alignment vertical="top"/>
    </xf>
    <xf numFmtId="201" fontId="7" fillId="0" borderId="0" xfId="2" applyNumberFormat="1" applyFont="1" applyFill="1" applyBorder="1" applyAlignment="1">
      <alignment horizontal="center" vertical="center"/>
    </xf>
    <xf numFmtId="201" fontId="7" fillId="0" borderId="0" xfId="127" applyNumberFormat="1" applyFont="1" applyFill="1" applyAlignment="1">
      <alignment horizontal="center" vertical="center"/>
    </xf>
    <xf numFmtId="201" fontId="7" fillId="0" borderId="2" xfId="127" applyNumberFormat="1" applyFont="1" applyFill="1" applyBorder="1" applyAlignment="1">
      <alignment horizontal="center" vertical="center"/>
    </xf>
    <xf numFmtId="201" fontId="7" fillId="0" borderId="0" xfId="2" applyNumberFormat="1" applyFont="1" applyFill="1" applyAlignment="1">
      <alignment horizontal="center" vertical="center"/>
    </xf>
    <xf numFmtId="201" fontId="7" fillId="0" borderId="0" xfId="2" applyNumberFormat="1" applyFont="1" applyFill="1" applyAlignment="1">
      <alignment horizontal="center" vertical="top"/>
    </xf>
    <xf numFmtId="201" fontId="7" fillId="0" borderId="0" xfId="2" applyNumberFormat="1" applyFont="1" applyFill="1" applyBorder="1" applyAlignment="1">
      <alignment horizontal="center" vertical="top"/>
    </xf>
    <xf numFmtId="201" fontId="7" fillId="0" borderId="7" xfId="127" applyNumberFormat="1" applyFont="1" applyFill="1" applyBorder="1" applyAlignment="1">
      <alignment horizontal="center" vertical="center"/>
    </xf>
    <xf numFmtId="201" fontId="7" fillId="0" borderId="8" xfId="127" applyNumberFormat="1" applyFont="1" applyFill="1" applyBorder="1" applyAlignment="1">
      <alignment horizontal="center" vertical="center"/>
    </xf>
    <xf numFmtId="201" fontId="7" fillId="0" borderId="5" xfId="127" applyNumberFormat="1" applyFont="1" applyFill="1" applyBorder="1" applyAlignment="1">
      <alignment horizontal="center" vertical="center"/>
    </xf>
    <xf numFmtId="201" fontId="7" fillId="0" borderId="0" xfId="127" applyNumberFormat="1" applyFont="1" applyFill="1" applyBorder="1" applyAlignment="1">
      <alignment horizontal="center" vertical="center"/>
    </xf>
    <xf numFmtId="49" fontId="50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202" fontId="50" fillId="0" borderId="0" xfId="0" applyNumberFormat="1" applyFont="1" applyAlignment="1">
      <alignment horizontal="center" vertical="center"/>
    </xf>
    <xf numFmtId="38" fontId="5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274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rmal_Berli - Dec 2002 (Thai)-3" xfId="1273" xr:uid="{67D71364-D2B4-4848-ABD9-492351951296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เครื่องหมายจุลภาค_เก็บค่าใช้จ่ายประชุมtraining-3" xfId="1244" xr:uid="{00000000-0005-0000-0000-0000E3040000}"/>
    <cellStyle name="ชื่อเรื่อง" xfId="1245" xr:uid="{00000000-0005-0000-0000-0000E4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แย่" xfId="1253" xr:uid="{00000000-0005-0000-0000-0000EC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แสดงผล" xfId="1260" xr:uid="{00000000-0005-0000-0000-0000F3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1" defaultTableStyle="TableStyleMedium9" defaultPivotStyle="PivotStyleLight16">
    <tableStyle name="Invisible" pivot="0" table="0" count="0" xr9:uid="{E91CA941-B0DD-4FE1-B920-4CBFCD1911CD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115</xdr:row>
      <xdr:rowOff>59682</xdr:rowOff>
    </xdr:from>
    <xdr:to>
      <xdr:col>2</xdr:col>
      <xdr:colOff>20170</xdr:colOff>
      <xdr:row>116</xdr:row>
      <xdr:rowOff>233082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F0BAB10-B9D7-4AC1-9C40-A97DDA2BE235}"/>
            </a:ext>
          </a:extLst>
        </xdr:cNvPr>
        <xdr:cNvSpPr txBox="1">
          <a:spLocks noChangeArrowheads="1"/>
        </xdr:cNvSpPr>
      </xdr:nvSpPr>
      <xdr:spPr bwMode="auto">
        <a:xfrm>
          <a:off x="0" y="25322223"/>
          <a:ext cx="2799229" cy="460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113</xdr:row>
      <xdr:rowOff>0</xdr:rowOff>
    </xdr:from>
    <xdr:to>
      <xdr:col>2</xdr:col>
      <xdr:colOff>20170</xdr:colOff>
      <xdr:row>114</xdr:row>
      <xdr:rowOff>173400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D9EAA1-AC32-41AE-A7CD-784BF8721F62}"/>
            </a:ext>
          </a:extLst>
        </xdr:cNvPr>
        <xdr:cNvSpPr txBox="1">
          <a:spLocks noChangeArrowheads="1"/>
        </xdr:cNvSpPr>
      </xdr:nvSpPr>
      <xdr:spPr bwMode="auto">
        <a:xfrm>
          <a:off x="0" y="24688800"/>
          <a:ext cx="2799229" cy="460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133"/>
  <sheetViews>
    <sheetView view="pageBreakPreview" topLeftCell="A70" zoomScale="70" zoomScaleNormal="100" zoomScaleSheetLayoutView="70" workbookViewId="0">
      <selection activeCell="E73" sqref="E73:P95"/>
    </sheetView>
  </sheetViews>
  <sheetFormatPr defaultColWidth="9" defaultRowHeight="23.1" customHeight="1"/>
  <cols>
    <col min="1" max="1" width="43.140625" style="6" customWidth="1"/>
    <col min="2" max="2" width="2.42578125" style="5" customWidth="1"/>
    <col min="3" max="3" width="10" style="5" customWidth="1"/>
    <col min="4" max="4" width="1.7109375" style="5" customWidth="1"/>
    <col min="5" max="5" width="17.42578125" style="5" bestFit="1" customWidth="1"/>
    <col min="6" max="6" width="1.42578125" style="5" customWidth="1"/>
    <col min="7" max="7" width="18" style="5" customWidth="1"/>
    <col min="8" max="8" width="1.42578125" style="5" customWidth="1"/>
    <col min="9" max="9" width="16.28515625" style="5" customWidth="1"/>
    <col min="10" max="10" width="1.42578125" style="5" customWidth="1"/>
    <col min="11" max="11" width="1.42578125" style="9" customWidth="1"/>
    <col min="12" max="12" width="17.42578125" style="9" bestFit="1" customWidth="1"/>
    <col min="13" max="13" width="1.5703125" style="9" customWidth="1"/>
    <col min="14" max="14" width="17.42578125" style="9" customWidth="1"/>
    <col min="15" max="15" width="1.42578125" style="1" customWidth="1"/>
    <col min="16" max="16" width="17.42578125" style="9" bestFit="1" customWidth="1"/>
    <col min="17" max="17" width="1.85546875" style="4" customWidth="1"/>
    <col min="18" max="18" width="19" style="8" bestFit="1" customWidth="1"/>
    <col min="19" max="19" width="5.85546875" style="8" bestFit="1" customWidth="1"/>
    <col min="20" max="20" width="19" style="8" bestFit="1" customWidth="1"/>
    <col min="21" max="21" width="5.85546875" style="8" bestFit="1" customWidth="1"/>
    <col min="22" max="22" width="19" style="4" bestFit="1" customWidth="1"/>
    <col min="23" max="16384" width="9" style="4"/>
  </cols>
  <sheetData>
    <row r="1" spans="1:22" s="3" customFormat="1" ht="26.1" customHeight="1">
      <c r="A1" s="185" t="s">
        <v>24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R1" s="11"/>
      <c r="S1" s="11"/>
      <c r="T1" s="11"/>
      <c r="U1" s="11"/>
    </row>
    <row r="2" spans="1:22" ht="26.1" customHeight="1">
      <c r="A2" s="185" t="s">
        <v>65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22" ht="26.1" customHeight="1">
      <c r="A3" s="185" t="s">
        <v>127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22" ht="26.1" customHeight="1">
      <c r="A4" s="186" t="s">
        <v>61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22" ht="9" customHeight="1">
      <c r="A5" s="5"/>
      <c r="B5" s="4"/>
      <c r="C5" s="4"/>
      <c r="D5" s="4"/>
      <c r="E5" s="4"/>
      <c r="F5" s="4"/>
      <c r="G5" s="4"/>
      <c r="H5" s="4"/>
      <c r="I5" s="4"/>
      <c r="J5" s="4"/>
      <c r="K5" s="15"/>
      <c r="L5" s="15"/>
      <c r="M5" s="15"/>
      <c r="N5" s="15"/>
      <c r="O5" s="117"/>
      <c r="P5" s="117"/>
    </row>
    <row r="6" spans="1:22" ht="23.1" customHeight="1">
      <c r="B6" s="118"/>
      <c r="C6" s="20"/>
      <c r="D6" s="118"/>
      <c r="E6" s="187" t="s">
        <v>52</v>
      </c>
      <c r="F6" s="187"/>
      <c r="G6" s="187"/>
      <c r="H6" s="187"/>
      <c r="I6" s="187"/>
      <c r="J6" s="20"/>
      <c r="K6" s="4"/>
    </row>
    <row r="7" spans="1:22" ht="23.1" customHeight="1">
      <c r="B7" s="118"/>
      <c r="C7" s="20"/>
      <c r="D7" s="118"/>
      <c r="E7" s="187" t="s">
        <v>54</v>
      </c>
      <c r="F7" s="187"/>
      <c r="G7" s="187"/>
      <c r="H7" s="187"/>
      <c r="I7" s="187"/>
      <c r="J7" s="20"/>
      <c r="K7" s="4"/>
      <c r="L7" s="187" t="s">
        <v>37</v>
      </c>
      <c r="M7" s="187"/>
      <c r="N7" s="187"/>
      <c r="O7" s="187"/>
      <c r="P7" s="187"/>
    </row>
    <row r="8" spans="1:22" ht="23.1" customHeight="1">
      <c r="B8" s="118"/>
      <c r="C8" s="20"/>
      <c r="D8" s="118"/>
      <c r="E8" s="20" t="s">
        <v>128</v>
      </c>
      <c r="F8" s="20"/>
      <c r="G8" s="20"/>
      <c r="H8" s="20"/>
      <c r="I8" s="20"/>
      <c r="J8" s="20"/>
      <c r="K8" s="4"/>
      <c r="L8" s="20" t="s">
        <v>128</v>
      </c>
      <c r="M8" s="20"/>
      <c r="N8" s="20"/>
      <c r="O8" s="20"/>
      <c r="P8" s="20"/>
    </row>
    <row r="9" spans="1:22" ht="23.1" customHeight="1">
      <c r="B9" s="118"/>
      <c r="C9" s="20"/>
      <c r="D9" s="118"/>
      <c r="E9" s="20" t="s">
        <v>138</v>
      </c>
      <c r="F9" s="20"/>
      <c r="G9" s="20" t="s">
        <v>138</v>
      </c>
      <c r="H9" s="20"/>
      <c r="I9" s="20" t="s">
        <v>138</v>
      </c>
      <c r="J9" s="20"/>
      <c r="K9" s="4"/>
      <c r="L9" s="20" t="s">
        <v>138</v>
      </c>
      <c r="M9" s="20"/>
      <c r="N9" s="20" t="s">
        <v>138</v>
      </c>
      <c r="O9" s="20"/>
      <c r="P9" s="20" t="s">
        <v>138</v>
      </c>
    </row>
    <row r="10" spans="1:22" ht="23.1" customHeight="1">
      <c r="B10" s="118"/>
      <c r="C10" s="20"/>
      <c r="D10" s="118"/>
      <c r="E10" s="24" t="s">
        <v>129</v>
      </c>
      <c r="F10" s="24"/>
      <c r="G10" s="24" t="s">
        <v>71</v>
      </c>
      <c r="H10" s="150"/>
      <c r="I10" s="24" t="s">
        <v>72</v>
      </c>
      <c r="J10" s="24"/>
      <c r="K10" s="24"/>
      <c r="L10" s="24" t="s">
        <v>129</v>
      </c>
      <c r="M10" s="24"/>
      <c r="N10" s="24" t="s">
        <v>71</v>
      </c>
      <c r="O10" s="150"/>
      <c r="P10" s="24" t="s">
        <v>72</v>
      </c>
    </row>
    <row r="11" spans="1:22" ht="23.1" customHeight="1">
      <c r="B11" s="118"/>
      <c r="C11" s="20"/>
      <c r="D11" s="118"/>
      <c r="E11" s="24">
        <v>2568</v>
      </c>
      <c r="F11" s="24"/>
      <c r="G11" s="24">
        <v>2567</v>
      </c>
      <c r="H11" s="150"/>
      <c r="I11" s="24">
        <v>2567</v>
      </c>
      <c r="J11" s="24"/>
      <c r="K11" s="24"/>
      <c r="L11" s="24">
        <v>2568</v>
      </c>
      <c r="M11" s="24"/>
      <c r="N11" s="24">
        <v>2567</v>
      </c>
      <c r="O11" s="150"/>
      <c r="P11" s="24">
        <v>2567</v>
      </c>
    </row>
    <row r="12" spans="1:22" ht="23.1" customHeight="1">
      <c r="B12" s="118"/>
      <c r="C12" s="20" t="s">
        <v>13</v>
      </c>
      <c r="D12" s="118"/>
      <c r="E12" s="24"/>
      <c r="F12" s="24"/>
      <c r="G12" s="24" t="s">
        <v>73</v>
      </c>
      <c r="H12" s="150"/>
      <c r="I12" s="24" t="s">
        <v>73</v>
      </c>
      <c r="J12" s="24"/>
      <c r="K12" s="24"/>
      <c r="L12" s="24"/>
      <c r="M12" s="24"/>
      <c r="N12" s="24" t="s">
        <v>73</v>
      </c>
      <c r="O12" s="150"/>
      <c r="P12" s="24" t="s">
        <v>73</v>
      </c>
    </row>
    <row r="13" spans="1:22" ht="23.1" customHeight="1">
      <c r="A13" s="151" t="s">
        <v>5</v>
      </c>
      <c r="K13" s="25"/>
      <c r="L13" s="25"/>
      <c r="M13" s="25"/>
      <c r="N13" s="25"/>
      <c r="O13" s="152"/>
      <c r="P13" s="25"/>
    </row>
    <row r="14" spans="1:22" ht="23.1" customHeight="1">
      <c r="A14" s="39" t="s">
        <v>7</v>
      </c>
      <c r="B14" s="44"/>
      <c r="C14" s="5" t="s">
        <v>155</v>
      </c>
      <c r="D14" s="44"/>
      <c r="E14" s="63">
        <v>951766398</v>
      </c>
      <c r="F14" s="63"/>
      <c r="G14" s="63">
        <v>776973674</v>
      </c>
      <c r="H14" s="127"/>
      <c r="I14" s="63">
        <v>857703496</v>
      </c>
      <c r="J14" s="63"/>
      <c r="K14" s="63"/>
      <c r="L14" s="63">
        <v>951766398</v>
      </c>
      <c r="M14" s="63"/>
      <c r="N14" s="63">
        <v>776973674</v>
      </c>
      <c r="O14" s="63"/>
      <c r="P14" s="63">
        <v>857703496</v>
      </c>
      <c r="R14" s="9"/>
      <c r="S14" s="9"/>
      <c r="T14" s="9"/>
      <c r="U14" s="9"/>
      <c r="V14" s="9"/>
    </row>
    <row r="15" spans="1:22" ht="23.1" customHeight="1">
      <c r="A15" s="39" t="s">
        <v>125</v>
      </c>
      <c r="B15" s="44"/>
      <c r="D15" s="44"/>
      <c r="E15" s="63">
        <v>75501662</v>
      </c>
      <c r="F15" s="63"/>
      <c r="G15" s="63">
        <v>51302543</v>
      </c>
      <c r="H15" s="127"/>
      <c r="I15" s="63">
        <v>53638823</v>
      </c>
      <c r="J15" s="63"/>
      <c r="K15" s="63"/>
      <c r="L15" s="63">
        <v>75501662</v>
      </c>
      <c r="M15" s="63"/>
      <c r="N15" s="63">
        <v>51302543</v>
      </c>
      <c r="O15" s="63"/>
      <c r="P15" s="63">
        <v>53638823</v>
      </c>
      <c r="R15" s="9"/>
      <c r="S15" s="9"/>
      <c r="T15" s="9"/>
      <c r="U15" s="9"/>
      <c r="V15" s="9"/>
    </row>
    <row r="16" spans="1:22" ht="23.1" customHeight="1">
      <c r="A16" s="39" t="s">
        <v>62</v>
      </c>
      <c r="B16" s="44"/>
      <c r="C16" s="5" t="s">
        <v>176</v>
      </c>
      <c r="D16" s="44"/>
      <c r="E16" s="63">
        <v>8385796092</v>
      </c>
      <c r="F16" s="63"/>
      <c r="G16" s="63">
        <v>5215018981</v>
      </c>
      <c r="H16" s="127"/>
      <c r="I16" s="63">
        <v>4743576467</v>
      </c>
      <c r="J16" s="63"/>
      <c r="K16" s="63"/>
      <c r="L16" s="63">
        <v>8385796092</v>
      </c>
      <c r="M16" s="63"/>
      <c r="N16" s="63">
        <v>5215018981</v>
      </c>
      <c r="O16" s="63"/>
      <c r="P16" s="63">
        <v>4743576467</v>
      </c>
      <c r="R16" s="9"/>
      <c r="S16" s="9"/>
      <c r="T16" s="9"/>
      <c r="U16" s="9"/>
      <c r="V16" s="9"/>
    </row>
    <row r="17" spans="1:22" ht="23.1" customHeight="1">
      <c r="A17" s="39" t="s">
        <v>74</v>
      </c>
      <c r="B17" s="44"/>
      <c r="C17" s="5" t="s">
        <v>158</v>
      </c>
      <c r="D17" s="44"/>
      <c r="E17" s="63">
        <v>13407045829</v>
      </c>
      <c r="F17" s="63"/>
      <c r="G17" s="176">
        <v>0</v>
      </c>
      <c r="H17" s="163"/>
      <c r="I17" s="176">
        <v>0</v>
      </c>
      <c r="J17" s="63"/>
      <c r="K17" s="63"/>
      <c r="L17" s="63">
        <v>13407045829</v>
      </c>
      <c r="M17" s="63"/>
      <c r="N17" s="176">
        <v>0</v>
      </c>
      <c r="O17" s="163"/>
      <c r="P17" s="176">
        <v>0</v>
      </c>
      <c r="R17" s="9"/>
      <c r="S17" s="9"/>
      <c r="T17" s="9"/>
      <c r="U17" s="9"/>
      <c r="V17" s="9"/>
    </row>
    <row r="18" spans="1:22" ht="23.1" customHeight="1">
      <c r="A18" s="39" t="s">
        <v>75</v>
      </c>
      <c r="B18" s="44"/>
      <c r="C18" s="5" t="s">
        <v>159</v>
      </c>
      <c r="D18" s="44"/>
      <c r="E18" s="63">
        <v>3364485890</v>
      </c>
      <c r="F18" s="63"/>
      <c r="G18" s="176">
        <v>0</v>
      </c>
      <c r="H18" s="163"/>
      <c r="I18" s="176">
        <v>0</v>
      </c>
      <c r="J18" s="63"/>
      <c r="K18" s="63"/>
      <c r="L18" s="63">
        <v>3364485890</v>
      </c>
      <c r="M18" s="63"/>
      <c r="N18" s="176">
        <v>0</v>
      </c>
      <c r="O18" s="163"/>
      <c r="P18" s="176">
        <v>0</v>
      </c>
      <c r="R18" s="9"/>
      <c r="S18" s="9"/>
      <c r="T18" s="9"/>
      <c r="U18" s="9"/>
      <c r="V18" s="9"/>
    </row>
    <row r="19" spans="1:22" ht="23.1" customHeight="1">
      <c r="A19" s="39" t="s">
        <v>149</v>
      </c>
      <c r="B19" s="44"/>
      <c r="C19" s="5" t="s">
        <v>160</v>
      </c>
      <c r="D19" s="44"/>
      <c r="E19" s="176">
        <v>0</v>
      </c>
      <c r="F19" s="63"/>
      <c r="G19" s="63">
        <v>16403260534</v>
      </c>
      <c r="H19" s="127"/>
      <c r="I19" s="63">
        <v>15282856304</v>
      </c>
      <c r="J19" s="63"/>
      <c r="K19" s="63"/>
      <c r="L19" s="176">
        <v>0</v>
      </c>
      <c r="M19" s="63"/>
      <c r="N19" s="63">
        <v>16403260534</v>
      </c>
      <c r="O19" s="63"/>
      <c r="P19" s="63">
        <v>15282856304</v>
      </c>
      <c r="R19" s="9"/>
      <c r="S19" s="9"/>
      <c r="T19" s="9"/>
      <c r="U19" s="9"/>
      <c r="V19" s="9"/>
    </row>
    <row r="20" spans="1:22" ht="23.1" customHeight="1">
      <c r="A20" s="39" t="s">
        <v>124</v>
      </c>
      <c r="B20" s="44"/>
      <c r="C20" s="5" t="s">
        <v>161</v>
      </c>
      <c r="D20" s="44"/>
      <c r="E20" s="63">
        <v>35537918</v>
      </c>
      <c r="F20" s="63"/>
      <c r="G20" s="63">
        <v>34170513</v>
      </c>
      <c r="H20" s="127"/>
      <c r="I20" s="63">
        <v>31775305</v>
      </c>
      <c r="J20" s="63"/>
      <c r="K20" s="63"/>
      <c r="L20" s="63">
        <v>47082718</v>
      </c>
      <c r="M20" s="63"/>
      <c r="N20" s="63">
        <v>47082718</v>
      </c>
      <c r="O20" s="63"/>
      <c r="P20" s="63">
        <v>47082718</v>
      </c>
      <c r="R20" s="9"/>
      <c r="S20" s="9"/>
      <c r="T20" s="9"/>
      <c r="U20" s="9"/>
      <c r="V20" s="9"/>
    </row>
    <row r="21" spans="1:22" ht="23.1" customHeight="1">
      <c r="A21" s="39" t="s">
        <v>39</v>
      </c>
      <c r="B21" s="44"/>
      <c r="C21" s="5" t="s">
        <v>162</v>
      </c>
      <c r="D21" s="44"/>
      <c r="E21" s="63">
        <v>779478289</v>
      </c>
      <c r="F21" s="63"/>
      <c r="G21" s="63">
        <v>787772559</v>
      </c>
      <c r="H21" s="127"/>
      <c r="I21" s="63">
        <v>785556510</v>
      </c>
      <c r="J21" s="63"/>
      <c r="K21" s="63"/>
      <c r="L21" s="63">
        <v>779478289</v>
      </c>
      <c r="M21" s="63"/>
      <c r="N21" s="63">
        <v>787772559</v>
      </c>
      <c r="O21" s="63"/>
      <c r="P21" s="63">
        <v>785556510</v>
      </c>
      <c r="R21" s="9"/>
      <c r="S21" s="9"/>
      <c r="T21" s="9"/>
      <c r="U21" s="9"/>
      <c r="V21" s="9"/>
    </row>
    <row r="22" spans="1:22" ht="23.1" customHeight="1">
      <c r="A22" s="39" t="s">
        <v>41</v>
      </c>
      <c r="B22" s="44"/>
      <c r="D22" s="44"/>
      <c r="E22" s="63">
        <v>107308779</v>
      </c>
      <c r="F22" s="63"/>
      <c r="G22" s="63">
        <v>113280922</v>
      </c>
      <c r="H22" s="127"/>
      <c r="I22" s="63">
        <v>140962545</v>
      </c>
      <c r="J22" s="63"/>
      <c r="K22" s="63"/>
      <c r="L22" s="63">
        <v>107308779</v>
      </c>
      <c r="M22" s="63"/>
      <c r="N22" s="63">
        <v>113280922</v>
      </c>
      <c r="O22" s="63"/>
      <c r="P22" s="63">
        <v>140962545</v>
      </c>
      <c r="R22" s="9"/>
      <c r="S22" s="9"/>
      <c r="T22" s="9"/>
      <c r="U22" s="9"/>
      <c r="V22" s="9"/>
    </row>
    <row r="23" spans="1:22" ht="23.1" customHeight="1">
      <c r="A23" s="39" t="s">
        <v>34</v>
      </c>
      <c r="B23" s="44"/>
      <c r="D23" s="44"/>
      <c r="E23" s="63">
        <v>631900000</v>
      </c>
      <c r="F23" s="63"/>
      <c r="G23" s="63">
        <v>631900000</v>
      </c>
      <c r="H23" s="127"/>
      <c r="I23" s="63">
        <v>631900000</v>
      </c>
      <c r="J23" s="63"/>
      <c r="K23" s="63"/>
      <c r="L23" s="63">
        <v>631900000</v>
      </c>
      <c r="M23" s="63"/>
      <c r="N23" s="63">
        <v>631900000</v>
      </c>
      <c r="O23" s="63"/>
      <c r="P23" s="63">
        <v>631900000</v>
      </c>
      <c r="R23" s="9"/>
      <c r="S23" s="9"/>
      <c r="T23" s="9"/>
      <c r="U23" s="9"/>
      <c r="V23" s="9"/>
    </row>
    <row r="24" spans="1:22" ht="23.1" customHeight="1">
      <c r="A24" s="39" t="s">
        <v>40</v>
      </c>
      <c r="B24" s="44"/>
      <c r="D24" s="44"/>
      <c r="E24" s="63">
        <v>213485867</v>
      </c>
      <c r="F24" s="63"/>
      <c r="G24" s="63">
        <v>182480243</v>
      </c>
      <c r="H24" s="127"/>
      <c r="I24" s="63">
        <v>140667681</v>
      </c>
      <c r="J24" s="63"/>
      <c r="K24" s="63"/>
      <c r="L24" s="63">
        <v>213485867</v>
      </c>
      <c r="M24" s="63"/>
      <c r="N24" s="63">
        <v>182480243</v>
      </c>
      <c r="O24" s="63"/>
      <c r="P24" s="63">
        <v>140667681</v>
      </c>
      <c r="R24" s="9"/>
      <c r="S24" s="9"/>
      <c r="T24" s="9"/>
      <c r="U24" s="9"/>
      <c r="V24" s="9"/>
    </row>
    <row r="25" spans="1:22" ht="23.1" customHeight="1">
      <c r="A25" s="39" t="s">
        <v>76</v>
      </c>
      <c r="B25" s="44"/>
      <c r="C25" s="5" t="s">
        <v>163</v>
      </c>
      <c r="D25" s="44"/>
      <c r="E25" s="63">
        <v>1260815321</v>
      </c>
      <c r="F25" s="63"/>
      <c r="G25" s="63">
        <v>1174983870</v>
      </c>
      <c r="H25" s="127"/>
      <c r="I25" s="63">
        <v>1250390508</v>
      </c>
      <c r="J25" s="63"/>
      <c r="K25" s="63"/>
      <c r="L25" s="63">
        <v>1260815321</v>
      </c>
      <c r="M25" s="63"/>
      <c r="N25" s="63">
        <v>1174983870</v>
      </c>
      <c r="O25" s="63"/>
      <c r="P25" s="63">
        <v>1250390508</v>
      </c>
      <c r="R25" s="9"/>
      <c r="S25" s="9"/>
      <c r="T25" s="9"/>
      <c r="U25" s="9"/>
      <c r="V25" s="9"/>
    </row>
    <row r="26" spans="1:22" ht="23.1" customHeight="1">
      <c r="A26" s="39" t="s">
        <v>77</v>
      </c>
      <c r="B26" s="44"/>
      <c r="D26" s="44"/>
      <c r="E26" s="63">
        <v>429427384</v>
      </c>
      <c r="F26" s="63"/>
      <c r="G26" s="63">
        <v>218866976</v>
      </c>
      <c r="H26" s="127"/>
      <c r="I26" s="63">
        <v>257898841</v>
      </c>
      <c r="J26" s="63"/>
      <c r="K26" s="63"/>
      <c r="L26" s="63">
        <v>429427384</v>
      </c>
      <c r="M26" s="63"/>
      <c r="N26" s="63">
        <v>218866976</v>
      </c>
      <c r="O26" s="127"/>
      <c r="P26" s="63">
        <v>257898841</v>
      </c>
      <c r="R26" s="9"/>
      <c r="S26" s="9"/>
      <c r="T26" s="9"/>
      <c r="U26" s="9"/>
      <c r="V26" s="9"/>
    </row>
    <row r="27" spans="1:22" ht="23.1" customHeight="1" thickBot="1">
      <c r="A27" s="46" t="s">
        <v>0</v>
      </c>
      <c r="E27" s="64">
        <v>29642549429</v>
      </c>
      <c r="F27" s="65"/>
      <c r="G27" s="64">
        <v>25590010815</v>
      </c>
      <c r="H27" s="63"/>
      <c r="I27" s="64">
        <v>24176926480</v>
      </c>
      <c r="J27" s="65"/>
      <c r="K27" s="65"/>
      <c r="L27" s="64">
        <v>29654094229</v>
      </c>
      <c r="M27" s="65"/>
      <c r="N27" s="64">
        <v>25602923020</v>
      </c>
      <c r="O27" s="63"/>
      <c r="P27" s="64">
        <v>24192233893</v>
      </c>
      <c r="V27" s="8"/>
    </row>
    <row r="28" spans="1:22" ht="23.1" customHeight="1" thickTop="1"/>
    <row r="30" spans="1:22" ht="23.1" customHeight="1">
      <c r="A30" s="7"/>
      <c r="E30" s="37"/>
      <c r="F30" s="37"/>
      <c r="G30" s="158"/>
      <c r="H30" s="29"/>
      <c r="I30" s="36"/>
      <c r="J30" s="36"/>
    </row>
    <row r="31" spans="1:22" ht="23.1" customHeight="1">
      <c r="A31" s="3"/>
      <c r="B31" s="3"/>
      <c r="C31" s="3"/>
      <c r="D31" s="3"/>
      <c r="E31" s="3"/>
      <c r="F31" s="3"/>
      <c r="G31" s="159"/>
      <c r="H31" s="3"/>
      <c r="I31" s="3"/>
      <c r="J31" s="3"/>
      <c r="K31" s="3"/>
      <c r="L31" s="3"/>
      <c r="M31" s="3"/>
      <c r="N31" s="3"/>
      <c r="O31" s="3"/>
      <c r="P31" s="3"/>
    </row>
    <row r="32" spans="1:22" ht="23.1" customHeight="1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6" ht="23.1" customHeigh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</row>
    <row r="34" spans="1:16" ht="23.1" customHeight="1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</row>
    <row r="35" spans="1:16" ht="23.1" customHeight="1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6" ht="23.1" customHeight="1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6" ht="23.1" customHeigh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ht="23.1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39" spans="1:16" ht="23.1" customHeight="1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</row>
    <row r="40" spans="1:16" ht="23.1" customHeight="1">
      <c r="A40" s="98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</row>
    <row r="41" spans="1:16" ht="23.1" customHeight="1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</row>
    <row r="42" spans="1:16" ht="23.1" customHeight="1"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ht="23.1" customHeight="1"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</row>
    <row r="44" spans="1:16" ht="23.1" customHeight="1"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</row>
    <row r="45" spans="1:16" ht="23.1" customHeight="1"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</row>
    <row r="46" spans="1:16" ht="23.1" customHeight="1"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</row>
    <row r="47" spans="1:16" ht="23.1" customHeight="1"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</row>
    <row r="48" spans="1:16" ht="23.1" customHeight="1"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</row>
    <row r="49" spans="1:21" ht="23.1" customHeight="1"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</row>
    <row r="50" spans="1:21" ht="23.1" customHeight="1"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</row>
    <row r="51" spans="1:21" ht="23.1" customHeight="1"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</row>
    <row r="52" spans="1:21" ht="23.1" customHeight="1"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</row>
    <row r="53" spans="1:21" ht="23.1" customHeight="1"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</row>
    <row r="54" spans="1:21" ht="23.1" customHeight="1"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</row>
    <row r="55" spans="1:21" ht="23.1" customHeight="1">
      <c r="A55" s="98"/>
      <c r="B55" s="98"/>
      <c r="C55" s="98"/>
      <c r="D55" s="98"/>
      <c r="H55" s="98"/>
      <c r="I55" s="98"/>
      <c r="J55" s="98"/>
      <c r="K55" s="98"/>
      <c r="L55" s="98"/>
      <c r="M55" s="98"/>
      <c r="N55" s="98"/>
      <c r="O55" s="98"/>
      <c r="P55" s="98"/>
    </row>
    <row r="56" spans="1:21" ht="23.1" customHeight="1">
      <c r="A56" s="98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</row>
    <row r="57" spans="1:21" ht="23.1" customHeight="1">
      <c r="A57" s="98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</row>
    <row r="58" spans="1:21" ht="23.1" customHeight="1">
      <c r="A58" s="7" t="s">
        <v>132</v>
      </c>
      <c r="B58" s="4"/>
      <c r="C58" s="4"/>
      <c r="D58" s="4"/>
      <c r="E58" s="4"/>
      <c r="F58" s="4"/>
      <c r="G58" s="4"/>
      <c r="H58" s="4"/>
      <c r="I58" s="4"/>
      <c r="J58" s="4"/>
      <c r="O58" s="12"/>
      <c r="P58" s="12"/>
    </row>
    <row r="59" spans="1:21" s="3" customFormat="1" ht="26.1" customHeight="1">
      <c r="A59" s="185" t="s">
        <v>24</v>
      </c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R59" s="11"/>
      <c r="S59" s="11"/>
      <c r="T59" s="11"/>
      <c r="U59" s="11"/>
    </row>
    <row r="60" spans="1:21" ht="26.1" customHeight="1">
      <c r="A60" s="185" t="s">
        <v>66</v>
      </c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</row>
    <row r="61" spans="1:21" ht="26.1" customHeight="1">
      <c r="A61" s="185" t="s">
        <v>127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</row>
    <row r="62" spans="1:21" ht="26.1" customHeight="1">
      <c r="A62" s="186" t="s">
        <v>61</v>
      </c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</row>
    <row r="63" spans="1:21" ht="9" customHeight="1">
      <c r="A63" s="5"/>
      <c r="B63" s="4"/>
      <c r="C63" s="4"/>
      <c r="D63" s="4"/>
      <c r="E63" s="4"/>
      <c r="F63" s="4"/>
      <c r="G63" s="4"/>
      <c r="H63" s="4"/>
      <c r="I63" s="4"/>
      <c r="J63" s="4"/>
      <c r="K63" s="15"/>
      <c r="L63" s="15"/>
      <c r="M63" s="15"/>
      <c r="N63" s="15"/>
      <c r="O63" s="117"/>
      <c r="P63" s="117"/>
    </row>
    <row r="64" spans="1:21" ht="23.1" customHeight="1">
      <c r="B64" s="118"/>
      <c r="C64" s="4"/>
      <c r="D64" s="118"/>
      <c r="E64" s="187" t="s">
        <v>52</v>
      </c>
      <c r="F64" s="187"/>
      <c r="G64" s="187"/>
      <c r="H64" s="187"/>
      <c r="I64" s="187"/>
      <c r="J64" s="20"/>
      <c r="K64" s="4"/>
      <c r="L64" s="4"/>
      <c r="M64" s="4"/>
      <c r="N64" s="4"/>
      <c r="O64" s="4"/>
      <c r="P64" s="4"/>
    </row>
    <row r="65" spans="1:16" ht="23.1" customHeight="1">
      <c r="B65" s="118"/>
      <c r="C65" s="20"/>
      <c r="D65" s="118"/>
      <c r="E65" s="187" t="s">
        <v>54</v>
      </c>
      <c r="F65" s="187"/>
      <c r="G65" s="187"/>
      <c r="H65" s="187"/>
      <c r="I65" s="187"/>
      <c r="J65" s="20"/>
      <c r="K65" s="4"/>
      <c r="L65" s="187" t="s">
        <v>37</v>
      </c>
      <c r="M65" s="187"/>
      <c r="N65" s="187"/>
      <c r="O65" s="187"/>
      <c r="P65" s="187"/>
    </row>
    <row r="66" spans="1:16" ht="23.1" customHeight="1">
      <c r="B66" s="118"/>
      <c r="C66" s="20"/>
      <c r="D66" s="118"/>
      <c r="E66" s="20" t="s">
        <v>128</v>
      </c>
      <c r="F66" s="20"/>
      <c r="G66" s="20"/>
      <c r="H66" s="20"/>
      <c r="I66" s="20"/>
      <c r="J66" s="20"/>
      <c r="K66" s="4"/>
      <c r="L66" s="20" t="s">
        <v>128</v>
      </c>
      <c r="M66" s="20"/>
      <c r="N66" s="20"/>
      <c r="O66" s="20"/>
      <c r="P66" s="20"/>
    </row>
    <row r="67" spans="1:16" ht="23.1" customHeight="1">
      <c r="B67" s="118"/>
      <c r="C67" s="20"/>
      <c r="D67" s="118"/>
      <c r="E67" s="20" t="s">
        <v>138</v>
      </c>
      <c r="F67" s="20"/>
      <c r="G67" s="20" t="s">
        <v>138</v>
      </c>
      <c r="H67" s="20"/>
      <c r="I67" s="20" t="s">
        <v>138</v>
      </c>
      <c r="J67" s="20"/>
      <c r="K67" s="4"/>
      <c r="L67" s="20" t="s">
        <v>138</v>
      </c>
      <c r="M67" s="20"/>
      <c r="N67" s="20" t="s">
        <v>138</v>
      </c>
      <c r="O67" s="20"/>
      <c r="P67" s="20" t="s">
        <v>138</v>
      </c>
    </row>
    <row r="68" spans="1:16" ht="23.1" customHeight="1">
      <c r="B68" s="118"/>
      <c r="C68" s="20"/>
      <c r="D68" s="118"/>
      <c r="E68" s="24" t="s">
        <v>129</v>
      </c>
      <c r="F68" s="24"/>
      <c r="G68" s="24" t="s">
        <v>71</v>
      </c>
      <c r="H68" s="150"/>
      <c r="I68" s="24" t="s">
        <v>72</v>
      </c>
      <c r="J68" s="24"/>
      <c r="K68" s="24"/>
      <c r="L68" s="24" t="s">
        <v>129</v>
      </c>
      <c r="M68" s="24"/>
      <c r="N68" s="24" t="s">
        <v>71</v>
      </c>
      <c r="O68" s="150"/>
      <c r="P68" s="24" t="s">
        <v>72</v>
      </c>
    </row>
    <row r="69" spans="1:16" ht="23.1" customHeight="1">
      <c r="B69" s="118"/>
      <c r="C69" s="20"/>
      <c r="D69" s="118"/>
      <c r="E69" s="24">
        <v>2568</v>
      </c>
      <c r="F69" s="24"/>
      <c r="G69" s="24">
        <v>2567</v>
      </c>
      <c r="H69" s="150"/>
      <c r="I69" s="24">
        <v>2567</v>
      </c>
      <c r="J69" s="24"/>
      <c r="K69" s="24"/>
      <c r="L69" s="24">
        <v>2568</v>
      </c>
      <c r="M69" s="24"/>
      <c r="N69" s="24">
        <v>2567</v>
      </c>
      <c r="O69" s="150"/>
      <c r="P69" s="24">
        <v>2567</v>
      </c>
    </row>
    <row r="70" spans="1:16" ht="23.1" customHeight="1">
      <c r="B70" s="118"/>
      <c r="C70" s="20" t="s">
        <v>13</v>
      </c>
      <c r="D70" s="118"/>
      <c r="E70" s="24"/>
      <c r="F70" s="24"/>
      <c r="G70" s="24" t="s">
        <v>73</v>
      </c>
      <c r="H70" s="150"/>
      <c r="I70" s="24" t="s">
        <v>73</v>
      </c>
      <c r="J70" s="24"/>
      <c r="K70" s="24"/>
      <c r="L70" s="24"/>
      <c r="M70" s="24"/>
      <c r="N70" s="24" t="s">
        <v>73</v>
      </c>
      <c r="O70" s="150"/>
      <c r="P70" s="24" t="s">
        <v>73</v>
      </c>
    </row>
    <row r="71" spans="1:16" ht="23.1" customHeight="1">
      <c r="A71" s="151" t="s">
        <v>28</v>
      </c>
      <c r="B71" s="118"/>
      <c r="C71" s="118"/>
      <c r="D71" s="118"/>
      <c r="E71" s="118"/>
      <c r="F71" s="118"/>
      <c r="G71" s="118"/>
      <c r="H71" s="118"/>
      <c r="I71" s="118"/>
      <c r="J71" s="118"/>
      <c r="K71" s="26"/>
      <c r="L71" s="26"/>
      <c r="M71" s="26"/>
      <c r="N71" s="26"/>
      <c r="O71" s="153"/>
      <c r="P71" s="26"/>
    </row>
    <row r="72" spans="1:16" ht="23.1" customHeight="1">
      <c r="A72" s="46" t="s">
        <v>11</v>
      </c>
      <c r="E72" s="70"/>
      <c r="F72" s="70"/>
      <c r="G72" s="70"/>
      <c r="H72" s="70"/>
      <c r="I72" s="70"/>
      <c r="J72" s="70"/>
      <c r="K72" s="27"/>
      <c r="L72" s="27"/>
      <c r="M72" s="27"/>
      <c r="N72" s="27"/>
      <c r="O72" s="27"/>
      <c r="P72" s="27"/>
    </row>
    <row r="73" spans="1:16" ht="23.1" customHeight="1">
      <c r="A73" s="39" t="s">
        <v>9</v>
      </c>
      <c r="B73" s="44"/>
      <c r="C73" s="5" t="s">
        <v>176</v>
      </c>
      <c r="D73" s="44"/>
      <c r="E73" s="63">
        <v>20135270901</v>
      </c>
      <c r="F73" s="63"/>
      <c r="G73" s="63">
        <v>16132988138</v>
      </c>
      <c r="H73" s="127"/>
      <c r="I73" s="63">
        <v>15890041633</v>
      </c>
      <c r="J73" s="63"/>
      <c r="K73" s="65"/>
      <c r="L73" s="63">
        <v>20135270901</v>
      </c>
      <c r="M73" s="63"/>
      <c r="N73" s="63">
        <v>16132988138</v>
      </c>
      <c r="O73" s="65"/>
      <c r="P73" s="63">
        <v>15890041633</v>
      </c>
    </row>
    <row r="74" spans="1:16" ht="23.1" customHeight="1">
      <c r="A74" s="39" t="s">
        <v>78</v>
      </c>
      <c r="B74" s="44"/>
      <c r="C74" s="5" t="s">
        <v>176</v>
      </c>
      <c r="D74" s="44"/>
      <c r="E74" s="63">
        <v>332531535</v>
      </c>
      <c r="F74" s="63"/>
      <c r="G74" s="63">
        <v>343596066</v>
      </c>
      <c r="H74" s="127"/>
      <c r="I74" s="63">
        <v>346004045</v>
      </c>
      <c r="J74" s="63"/>
      <c r="K74" s="65"/>
      <c r="L74" s="63">
        <v>332531535</v>
      </c>
      <c r="M74" s="63"/>
      <c r="N74" s="63">
        <v>343596066</v>
      </c>
      <c r="O74" s="65"/>
      <c r="P74" s="63">
        <v>346004045</v>
      </c>
    </row>
    <row r="75" spans="1:16" ht="23.1" customHeight="1">
      <c r="A75" s="39" t="s">
        <v>8</v>
      </c>
      <c r="E75" s="63">
        <v>174876004</v>
      </c>
      <c r="F75" s="63"/>
      <c r="G75" s="63">
        <v>113423195</v>
      </c>
      <c r="H75" s="154"/>
      <c r="I75" s="63">
        <v>114700702</v>
      </c>
      <c r="J75" s="63"/>
      <c r="K75" s="65"/>
      <c r="L75" s="63">
        <v>174876004</v>
      </c>
      <c r="M75" s="63"/>
      <c r="N75" s="63">
        <v>113423195</v>
      </c>
      <c r="O75" s="65"/>
      <c r="P75" s="63">
        <v>114700702</v>
      </c>
    </row>
    <row r="76" spans="1:16" ht="23.1" customHeight="1">
      <c r="A76" s="39" t="s">
        <v>42</v>
      </c>
      <c r="E76" s="63">
        <v>108863015</v>
      </c>
      <c r="F76" s="63"/>
      <c r="G76" s="63">
        <v>113973135</v>
      </c>
      <c r="H76" s="154"/>
      <c r="I76" s="63">
        <v>138143545</v>
      </c>
      <c r="J76" s="63"/>
      <c r="K76" s="65"/>
      <c r="L76" s="63">
        <v>108863015</v>
      </c>
      <c r="M76" s="63"/>
      <c r="N76" s="63">
        <v>113973135</v>
      </c>
      <c r="O76" s="65"/>
      <c r="P76" s="63">
        <v>138143545</v>
      </c>
    </row>
    <row r="77" spans="1:16" ht="23.1" customHeight="1">
      <c r="A77" s="39" t="s">
        <v>35</v>
      </c>
      <c r="B77" s="44"/>
      <c r="D77" s="44"/>
      <c r="E77" s="63">
        <v>395563051</v>
      </c>
      <c r="F77" s="63"/>
      <c r="G77" s="63">
        <v>385370383</v>
      </c>
      <c r="H77" s="127"/>
      <c r="I77" s="63">
        <v>323087749</v>
      </c>
      <c r="J77" s="63"/>
      <c r="K77" s="63"/>
      <c r="L77" s="63">
        <v>395563051</v>
      </c>
      <c r="M77" s="63"/>
      <c r="N77" s="63">
        <v>385370383</v>
      </c>
      <c r="O77" s="63"/>
      <c r="P77" s="63">
        <v>323087749</v>
      </c>
    </row>
    <row r="78" spans="1:16" ht="23.1" customHeight="1">
      <c r="A78" s="39" t="s">
        <v>51</v>
      </c>
      <c r="B78" s="44"/>
      <c r="D78" s="44"/>
      <c r="E78" s="63">
        <v>397164321</v>
      </c>
      <c r="F78" s="63"/>
      <c r="G78" s="63">
        <v>649793730</v>
      </c>
      <c r="H78" s="127"/>
      <c r="I78" s="63">
        <v>525043965</v>
      </c>
      <c r="J78" s="63"/>
      <c r="K78" s="63"/>
      <c r="L78" s="63">
        <v>397164321</v>
      </c>
      <c r="M78" s="63"/>
      <c r="N78" s="63">
        <v>649793730</v>
      </c>
      <c r="O78" s="63"/>
      <c r="P78" s="63">
        <v>525043965</v>
      </c>
    </row>
    <row r="79" spans="1:16" ht="23.1" customHeight="1">
      <c r="A79" s="39" t="s">
        <v>1</v>
      </c>
      <c r="B79" s="44"/>
      <c r="D79" s="44"/>
      <c r="E79" s="63">
        <v>418847660</v>
      </c>
      <c r="F79" s="63"/>
      <c r="G79" s="63">
        <v>132239001</v>
      </c>
      <c r="H79" s="127"/>
      <c r="I79" s="63">
        <v>256124167</v>
      </c>
      <c r="J79" s="63"/>
      <c r="K79" s="63"/>
      <c r="L79" s="63">
        <v>418847660</v>
      </c>
      <c r="M79" s="63"/>
      <c r="N79" s="63">
        <v>132239001</v>
      </c>
      <c r="O79" s="63"/>
      <c r="P79" s="63">
        <v>256124167</v>
      </c>
    </row>
    <row r="80" spans="1:16" ht="23.1" customHeight="1">
      <c r="A80" s="46" t="s">
        <v>2</v>
      </c>
      <c r="B80" s="44"/>
      <c r="D80" s="44"/>
      <c r="E80" s="66">
        <v>21963116487</v>
      </c>
      <c r="F80" s="65"/>
      <c r="G80" s="66">
        <v>17871383648</v>
      </c>
      <c r="H80" s="127"/>
      <c r="I80" s="66">
        <v>17593145806</v>
      </c>
      <c r="J80" s="65"/>
      <c r="K80" s="65"/>
      <c r="L80" s="66">
        <v>21963116487</v>
      </c>
      <c r="M80" s="65"/>
      <c r="N80" s="66">
        <v>17871383648</v>
      </c>
      <c r="O80" s="63"/>
      <c r="P80" s="66">
        <v>17593145806</v>
      </c>
    </row>
    <row r="81" spans="1:20" ht="23.1" customHeight="1">
      <c r="A81" s="46"/>
      <c r="B81" s="44"/>
      <c r="D81" s="44"/>
      <c r="E81" s="65"/>
      <c r="F81" s="65"/>
      <c r="G81" s="65"/>
      <c r="H81" s="127"/>
      <c r="I81" s="65"/>
      <c r="J81" s="65"/>
      <c r="K81" s="65"/>
      <c r="L81" s="65"/>
      <c r="M81" s="65"/>
      <c r="N81" s="65"/>
      <c r="O81" s="63"/>
      <c r="P81" s="65"/>
    </row>
    <row r="82" spans="1:20" ht="23.1" customHeight="1">
      <c r="A82" s="46" t="s">
        <v>15</v>
      </c>
      <c r="B82" s="44"/>
      <c r="D82" s="44"/>
      <c r="E82" s="63"/>
      <c r="F82" s="63"/>
      <c r="G82" s="63"/>
      <c r="H82" s="127"/>
      <c r="I82" s="63"/>
      <c r="J82" s="63"/>
      <c r="K82" s="63"/>
      <c r="L82" s="63"/>
      <c r="M82" s="63"/>
      <c r="N82" s="63"/>
      <c r="O82" s="63"/>
      <c r="P82" s="63"/>
      <c r="T82" s="4"/>
    </row>
    <row r="83" spans="1:20" ht="23.1" customHeight="1">
      <c r="A83" s="39" t="s">
        <v>16</v>
      </c>
      <c r="B83" s="44"/>
      <c r="D83" s="44"/>
      <c r="E83" s="63"/>
      <c r="F83" s="63"/>
      <c r="G83" s="63"/>
      <c r="H83" s="127"/>
      <c r="I83" s="63"/>
      <c r="J83" s="63"/>
      <c r="K83" s="63"/>
      <c r="L83" s="63"/>
      <c r="M83" s="63"/>
      <c r="N83" s="63"/>
      <c r="O83" s="63"/>
      <c r="P83" s="63"/>
      <c r="T83" s="4"/>
    </row>
    <row r="84" spans="1:20" ht="23.1" customHeight="1">
      <c r="A84" s="39" t="s">
        <v>17</v>
      </c>
      <c r="B84" s="44"/>
      <c r="D84" s="44"/>
      <c r="E84" s="63"/>
      <c r="F84" s="63"/>
      <c r="G84" s="63"/>
      <c r="H84" s="127"/>
      <c r="I84" s="63"/>
      <c r="J84" s="63"/>
      <c r="K84" s="63"/>
      <c r="L84" s="63"/>
      <c r="M84" s="63"/>
      <c r="N84" s="63"/>
      <c r="O84" s="63"/>
      <c r="P84" s="63"/>
      <c r="T84" s="4"/>
    </row>
    <row r="85" spans="1:20" ht="23.1" customHeight="1" thickBot="1">
      <c r="A85" s="39" t="s">
        <v>25</v>
      </c>
      <c r="B85" s="44"/>
      <c r="D85" s="44"/>
      <c r="E85" s="67">
        <v>590000000</v>
      </c>
      <c r="F85" s="65"/>
      <c r="G85" s="67">
        <v>590000000</v>
      </c>
      <c r="H85" s="127"/>
      <c r="I85" s="67">
        <v>590000000</v>
      </c>
      <c r="J85" s="65"/>
      <c r="K85" s="65"/>
      <c r="L85" s="67">
        <v>590000000</v>
      </c>
      <c r="M85" s="65"/>
      <c r="N85" s="67">
        <v>590000000</v>
      </c>
      <c r="O85" s="63"/>
      <c r="P85" s="67">
        <v>590000000</v>
      </c>
      <c r="T85" s="4"/>
    </row>
    <row r="86" spans="1:20" ht="23.1" customHeight="1" thickTop="1">
      <c r="A86" s="39" t="s">
        <v>12</v>
      </c>
      <c r="B86" s="44"/>
      <c r="D86" s="44"/>
      <c r="E86" s="63"/>
      <c r="F86" s="63"/>
      <c r="G86" s="63"/>
      <c r="H86" s="127"/>
      <c r="I86" s="63"/>
      <c r="J86" s="63"/>
      <c r="K86" s="63"/>
      <c r="L86" s="63"/>
      <c r="M86" s="63"/>
      <c r="N86" s="63"/>
      <c r="O86" s="63"/>
      <c r="P86" s="63"/>
      <c r="T86" s="4"/>
    </row>
    <row r="87" spans="1:20" ht="23.1" customHeight="1">
      <c r="A87" s="39" t="s">
        <v>25</v>
      </c>
      <c r="B87" s="44"/>
      <c r="D87" s="44"/>
      <c r="E87" s="63">
        <v>590000000</v>
      </c>
      <c r="F87" s="63"/>
      <c r="G87" s="65">
        <v>590000000</v>
      </c>
      <c r="H87" s="127"/>
      <c r="I87" s="65">
        <v>590000000</v>
      </c>
      <c r="J87" s="63"/>
      <c r="K87" s="65"/>
      <c r="L87" s="63">
        <v>590000000</v>
      </c>
      <c r="M87" s="65"/>
      <c r="N87" s="63">
        <v>590000000</v>
      </c>
      <c r="O87" s="63"/>
      <c r="P87" s="65">
        <v>590000000</v>
      </c>
    </row>
    <row r="88" spans="1:20" ht="23.1" customHeight="1">
      <c r="A88" s="39" t="s">
        <v>18</v>
      </c>
      <c r="B88" s="44"/>
      <c r="D88" s="44"/>
      <c r="E88" s="63">
        <v>681567855</v>
      </c>
      <c r="F88" s="63"/>
      <c r="G88" s="63">
        <v>681567855</v>
      </c>
      <c r="H88" s="127"/>
      <c r="I88" s="63">
        <v>681567855</v>
      </c>
      <c r="J88" s="63"/>
      <c r="K88" s="63"/>
      <c r="L88" s="63">
        <v>681567855</v>
      </c>
      <c r="M88" s="63"/>
      <c r="N88" s="63">
        <v>681567855</v>
      </c>
      <c r="O88" s="63"/>
      <c r="P88" s="63">
        <v>681567855</v>
      </c>
    </row>
    <row r="89" spans="1:20" ht="23.1" customHeight="1">
      <c r="A89" s="39" t="s">
        <v>26</v>
      </c>
      <c r="B89" s="44"/>
      <c r="D89" s="44"/>
      <c r="E89" s="63">
        <v>823371749</v>
      </c>
      <c r="F89" s="63"/>
      <c r="G89" s="63">
        <v>823371749</v>
      </c>
      <c r="H89" s="127"/>
      <c r="I89" s="63">
        <v>823371749</v>
      </c>
      <c r="J89" s="63"/>
      <c r="K89" s="63"/>
      <c r="L89" s="63">
        <v>823371749</v>
      </c>
      <c r="M89" s="63"/>
      <c r="N89" s="63">
        <v>823371749</v>
      </c>
      <c r="O89" s="63"/>
      <c r="P89" s="63">
        <v>823371749</v>
      </c>
    </row>
    <row r="90" spans="1:20" ht="23.1" customHeight="1">
      <c r="A90" s="39" t="s">
        <v>19</v>
      </c>
      <c r="B90" s="44"/>
      <c r="C90" s="44"/>
      <c r="D90" s="44"/>
      <c r="E90" s="63"/>
      <c r="F90" s="63"/>
      <c r="G90" s="63"/>
      <c r="H90" s="127"/>
      <c r="I90" s="63"/>
      <c r="J90" s="63"/>
      <c r="K90" s="63"/>
      <c r="L90" s="63"/>
      <c r="M90" s="63"/>
      <c r="N90" s="63"/>
      <c r="O90" s="63"/>
      <c r="P90" s="63"/>
    </row>
    <row r="91" spans="1:20" ht="23.1" customHeight="1">
      <c r="A91" s="39" t="s">
        <v>55</v>
      </c>
      <c r="B91" s="44"/>
      <c r="C91" s="44"/>
      <c r="D91" s="44"/>
      <c r="E91" s="63">
        <v>59000000</v>
      </c>
      <c r="F91" s="63"/>
      <c r="G91" s="63">
        <v>59000000</v>
      </c>
      <c r="H91" s="127"/>
      <c r="I91" s="63">
        <v>59000000</v>
      </c>
      <c r="J91" s="63"/>
      <c r="K91" s="63"/>
      <c r="L91" s="63">
        <v>59000000</v>
      </c>
      <c r="M91" s="63"/>
      <c r="N91" s="63">
        <v>59000000</v>
      </c>
      <c r="O91" s="63"/>
      <c r="P91" s="63">
        <v>59000000</v>
      </c>
    </row>
    <row r="92" spans="1:20" ht="23.1" customHeight="1">
      <c r="A92" s="39" t="s">
        <v>30</v>
      </c>
      <c r="B92" s="44"/>
      <c r="C92" s="44"/>
      <c r="D92" s="44"/>
      <c r="E92" s="63">
        <v>7185502253</v>
      </c>
      <c r="F92" s="63"/>
      <c r="G92" s="63">
        <v>7021987351</v>
      </c>
      <c r="H92" s="127"/>
      <c r="I92" s="63">
        <v>5837173726</v>
      </c>
      <c r="J92" s="63"/>
      <c r="K92" s="63"/>
      <c r="L92" s="63">
        <v>7171207226</v>
      </c>
      <c r="M92" s="63"/>
      <c r="N92" s="63">
        <v>7008892448</v>
      </c>
      <c r="O92" s="63"/>
      <c r="P92" s="63">
        <v>5828560211</v>
      </c>
    </row>
    <row r="93" spans="1:20" ht="23.1" customHeight="1">
      <c r="A93" s="39" t="s">
        <v>49</v>
      </c>
      <c r="B93" s="44"/>
      <c r="C93" s="44"/>
      <c r="D93" s="44"/>
      <c r="E93" s="63">
        <v>-1660008915</v>
      </c>
      <c r="F93" s="63"/>
      <c r="G93" s="63">
        <v>-1457299788</v>
      </c>
      <c r="H93" s="127"/>
      <c r="I93" s="63">
        <v>-1407332656</v>
      </c>
      <c r="J93" s="63"/>
      <c r="K93" s="63"/>
      <c r="L93" s="63">
        <v>-1634169088</v>
      </c>
      <c r="M93" s="63"/>
      <c r="N93" s="63">
        <v>-1431292680</v>
      </c>
      <c r="O93" s="63"/>
      <c r="P93" s="63">
        <v>-1383411728</v>
      </c>
    </row>
    <row r="94" spans="1:20" ht="23.1" customHeight="1">
      <c r="A94" s="46" t="s">
        <v>14</v>
      </c>
      <c r="E94" s="66">
        <v>7679432942</v>
      </c>
      <c r="F94" s="65"/>
      <c r="G94" s="66">
        <v>7718627167</v>
      </c>
      <c r="H94" s="63"/>
      <c r="I94" s="66">
        <v>6583780674</v>
      </c>
      <c r="J94" s="65"/>
      <c r="K94" s="65"/>
      <c r="L94" s="66">
        <v>7690977742</v>
      </c>
      <c r="M94" s="65"/>
      <c r="N94" s="66">
        <v>7731539372</v>
      </c>
      <c r="O94" s="63"/>
      <c r="P94" s="66">
        <v>6599088087</v>
      </c>
    </row>
    <row r="95" spans="1:20" ht="23.1" customHeight="1" thickBot="1">
      <c r="A95" s="46" t="s">
        <v>10</v>
      </c>
      <c r="E95" s="67">
        <v>29642549429</v>
      </c>
      <c r="F95" s="65"/>
      <c r="G95" s="67">
        <v>25590010815</v>
      </c>
      <c r="H95" s="63"/>
      <c r="I95" s="67">
        <v>24176926480</v>
      </c>
      <c r="J95" s="65"/>
      <c r="K95" s="65"/>
      <c r="L95" s="67">
        <v>29654094229</v>
      </c>
      <c r="M95" s="65"/>
      <c r="N95" s="67">
        <v>25602923020</v>
      </c>
      <c r="O95" s="63"/>
      <c r="P95" s="67">
        <v>24192233893</v>
      </c>
    </row>
    <row r="96" spans="1:20" ht="23.1" customHeight="1" thickTop="1">
      <c r="A96" s="46"/>
      <c r="E96" s="65"/>
      <c r="F96" s="65"/>
      <c r="G96" s="65"/>
      <c r="H96" s="63"/>
      <c r="I96" s="65"/>
      <c r="J96" s="65"/>
      <c r="K96" s="65"/>
      <c r="L96" s="65"/>
      <c r="M96" s="65"/>
      <c r="N96" s="65"/>
      <c r="O96" s="63"/>
      <c r="P96" s="65"/>
    </row>
    <row r="97" spans="1:16" ht="23.1" customHeight="1">
      <c r="A97" s="46"/>
      <c r="E97" s="65"/>
      <c r="F97" s="65"/>
      <c r="G97" s="65"/>
      <c r="H97" s="63"/>
      <c r="I97" s="65"/>
      <c r="J97" s="65"/>
      <c r="K97" s="65"/>
      <c r="L97" s="65"/>
      <c r="M97" s="65"/>
      <c r="N97" s="65"/>
      <c r="O97" s="63"/>
      <c r="P97" s="65"/>
    </row>
    <row r="98" spans="1:16" ht="23.1" customHeight="1">
      <c r="A98" s="46"/>
      <c r="E98" s="65"/>
      <c r="F98" s="65"/>
      <c r="G98" s="65"/>
      <c r="H98" s="63"/>
      <c r="I98" s="65"/>
      <c r="J98" s="65"/>
      <c r="K98" s="65"/>
      <c r="L98" s="65"/>
      <c r="M98" s="65"/>
      <c r="N98" s="65"/>
      <c r="O98" s="63"/>
      <c r="P98" s="65"/>
    </row>
    <row r="99" spans="1:16" ht="23.1" customHeight="1">
      <c r="A99" s="46"/>
      <c r="E99" s="65"/>
      <c r="F99" s="65"/>
      <c r="G99" s="65"/>
      <c r="H99" s="63"/>
      <c r="I99" s="65"/>
      <c r="J99" s="65"/>
      <c r="K99" s="65"/>
      <c r="L99" s="65"/>
      <c r="M99" s="65"/>
      <c r="N99" s="65"/>
      <c r="O99" s="63"/>
      <c r="P99" s="65"/>
    </row>
    <row r="100" spans="1:16" ht="23.1" customHeight="1">
      <c r="A100" s="46"/>
      <c r="E100" s="65"/>
      <c r="F100" s="65"/>
      <c r="G100" s="65"/>
      <c r="H100" s="63"/>
      <c r="I100" s="65"/>
      <c r="J100" s="65"/>
      <c r="K100" s="65"/>
      <c r="L100" s="65"/>
      <c r="M100" s="65"/>
      <c r="N100" s="65"/>
      <c r="O100" s="63"/>
      <c r="P100" s="65"/>
    </row>
    <row r="101" spans="1:16" ht="23.1" customHeight="1">
      <c r="A101" s="46"/>
      <c r="E101" s="65"/>
      <c r="F101" s="65"/>
      <c r="G101" s="65"/>
      <c r="H101" s="63"/>
      <c r="I101" s="65"/>
      <c r="J101" s="65"/>
      <c r="K101" s="65"/>
      <c r="L101" s="65"/>
      <c r="M101" s="65"/>
      <c r="N101" s="65"/>
      <c r="O101" s="63"/>
      <c r="P101" s="65"/>
    </row>
    <row r="102" spans="1:16" ht="23.1" customHeight="1">
      <c r="A102" s="46"/>
      <c r="E102" s="65"/>
      <c r="F102" s="65"/>
      <c r="G102" s="65"/>
      <c r="H102" s="63"/>
      <c r="I102" s="65"/>
      <c r="J102" s="65"/>
      <c r="K102" s="65"/>
      <c r="L102" s="65"/>
      <c r="M102" s="65"/>
      <c r="N102" s="65"/>
      <c r="O102" s="63"/>
      <c r="P102" s="65"/>
    </row>
    <row r="103" spans="1:16" ht="23.1" customHeight="1">
      <c r="A103" s="46"/>
      <c r="E103" s="65"/>
      <c r="F103" s="65"/>
      <c r="G103" s="65"/>
      <c r="H103" s="63"/>
      <c r="I103" s="65"/>
      <c r="J103" s="65"/>
      <c r="K103" s="65"/>
      <c r="L103" s="65"/>
      <c r="M103" s="65"/>
      <c r="N103" s="65"/>
      <c r="O103" s="63"/>
      <c r="P103" s="65"/>
    </row>
    <row r="104" spans="1:16" ht="23.1" customHeight="1">
      <c r="A104" s="46"/>
      <c r="E104" s="65"/>
      <c r="F104" s="65"/>
      <c r="G104" s="65"/>
      <c r="H104" s="63"/>
      <c r="I104" s="65"/>
      <c r="J104" s="65"/>
      <c r="K104" s="65"/>
      <c r="L104" s="65"/>
      <c r="M104" s="65"/>
      <c r="N104" s="65"/>
      <c r="O104" s="63"/>
      <c r="P104" s="65"/>
    </row>
    <row r="105" spans="1:16" ht="23.1" customHeight="1">
      <c r="A105" s="46"/>
      <c r="E105" s="65"/>
      <c r="F105" s="65"/>
      <c r="G105" s="65"/>
      <c r="H105" s="63"/>
      <c r="I105" s="65"/>
      <c r="J105" s="65"/>
      <c r="K105" s="65"/>
      <c r="L105" s="65"/>
      <c r="M105" s="65"/>
      <c r="N105" s="65"/>
      <c r="O105" s="63"/>
      <c r="P105" s="65"/>
    </row>
    <row r="106" spans="1:16" ht="12" customHeight="1">
      <c r="A106" s="46"/>
      <c r="E106" s="10"/>
      <c r="F106" s="10"/>
      <c r="G106" s="10"/>
      <c r="H106" s="155"/>
      <c r="I106" s="10"/>
      <c r="J106" s="10"/>
      <c r="K106" s="10"/>
      <c r="L106" s="10"/>
      <c r="M106" s="10"/>
      <c r="N106" s="10"/>
      <c r="O106" s="155"/>
      <c r="P106" s="10"/>
    </row>
    <row r="107" spans="1:16" ht="23.1" customHeight="1">
      <c r="A107" s="46"/>
      <c r="E107" s="10"/>
      <c r="F107" s="10"/>
      <c r="G107" s="10"/>
      <c r="H107" s="155"/>
      <c r="I107" s="10"/>
      <c r="J107" s="10"/>
      <c r="K107" s="10"/>
      <c r="L107" s="10"/>
      <c r="M107" s="10"/>
      <c r="N107" s="10"/>
      <c r="O107" s="155"/>
      <c r="P107" s="10"/>
    </row>
    <row r="108" spans="1:16" ht="23.1" customHeight="1">
      <c r="A108" s="46"/>
      <c r="E108" s="156"/>
      <c r="F108" s="156"/>
      <c r="G108" s="156"/>
      <c r="H108" s="157"/>
      <c r="I108" s="156"/>
      <c r="J108" s="156"/>
      <c r="K108" s="156"/>
      <c r="L108" s="156"/>
      <c r="M108" s="156"/>
      <c r="N108" s="156"/>
      <c r="O108" s="157"/>
      <c r="P108" s="156"/>
    </row>
    <row r="109" spans="1:16" ht="23.1" customHeight="1">
      <c r="A109" s="46"/>
      <c r="E109" s="10"/>
      <c r="F109" s="10"/>
      <c r="G109" s="10"/>
      <c r="H109" s="155"/>
      <c r="I109" s="10"/>
      <c r="J109" s="10"/>
      <c r="K109" s="10"/>
      <c r="L109" s="10"/>
      <c r="M109" s="10"/>
      <c r="N109" s="10"/>
      <c r="O109" s="155"/>
      <c r="P109" s="10"/>
    </row>
    <row r="110" spans="1:16" ht="23.1" customHeight="1">
      <c r="A110" s="46"/>
      <c r="E110" s="10"/>
      <c r="F110" s="10"/>
      <c r="G110" s="10"/>
      <c r="H110" s="155"/>
      <c r="I110" s="10"/>
      <c r="J110" s="10"/>
      <c r="K110" s="10"/>
      <c r="L110" s="10"/>
      <c r="M110" s="10"/>
      <c r="N110" s="10"/>
      <c r="O110" s="155"/>
      <c r="P110" s="10"/>
    </row>
    <row r="111" spans="1:16" ht="23.1" customHeight="1">
      <c r="A111" s="46"/>
      <c r="E111" s="10"/>
      <c r="F111" s="10"/>
      <c r="G111" s="10"/>
      <c r="H111" s="155"/>
      <c r="I111" s="10"/>
      <c r="J111" s="10"/>
      <c r="K111" s="10"/>
      <c r="L111" s="10"/>
      <c r="M111" s="10"/>
      <c r="N111" s="10"/>
      <c r="O111" s="155"/>
      <c r="P111" s="10"/>
    </row>
    <row r="112" spans="1:16" ht="23.1" customHeight="1">
      <c r="A112" s="7" t="s">
        <v>132</v>
      </c>
      <c r="E112" s="10"/>
      <c r="F112" s="10"/>
      <c r="G112" s="10"/>
      <c r="H112" s="155"/>
      <c r="I112" s="10"/>
      <c r="J112" s="10"/>
      <c r="K112" s="10"/>
      <c r="L112" s="10"/>
      <c r="M112" s="10"/>
      <c r="N112" s="10"/>
      <c r="O112" s="155"/>
      <c r="P112" s="10"/>
    </row>
    <row r="113" spans="1:16" ht="23.1" customHeight="1">
      <c r="A113" s="46"/>
      <c r="E113" s="10"/>
      <c r="F113" s="10"/>
      <c r="G113" s="10"/>
      <c r="H113" s="155"/>
      <c r="I113" s="10"/>
      <c r="J113" s="10"/>
      <c r="K113" s="10"/>
      <c r="L113" s="10"/>
      <c r="M113" s="10"/>
      <c r="N113" s="10"/>
      <c r="O113" s="155"/>
      <c r="P113" s="10"/>
    </row>
    <row r="114" spans="1:16" ht="23.1" customHeight="1">
      <c r="E114" s="10"/>
      <c r="F114" s="10"/>
      <c r="G114" s="10"/>
      <c r="H114" s="155"/>
      <c r="I114" s="10"/>
      <c r="J114" s="10"/>
      <c r="K114" s="10"/>
      <c r="L114" s="10"/>
      <c r="M114" s="10"/>
      <c r="N114" s="10"/>
      <c r="O114" s="155"/>
      <c r="P114" s="10"/>
    </row>
    <row r="115" spans="1:16" ht="23.1" customHeight="1">
      <c r="A115" s="4"/>
      <c r="D115" s="4" t="s">
        <v>57</v>
      </c>
    </row>
    <row r="116" spans="1:16" s="8" customFormat="1" ht="23.1" customHeight="1">
      <c r="B116" s="4"/>
      <c r="C116" s="4"/>
      <c r="D116" s="4"/>
      <c r="E116" s="4"/>
      <c r="F116" s="4"/>
      <c r="G116" s="4"/>
      <c r="H116" s="4"/>
      <c r="I116" s="4"/>
      <c r="J116" s="4"/>
      <c r="K116" s="9"/>
      <c r="L116" s="9"/>
      <c r="M116" s="9"/>
      <c r="N116" s="9"/>
      <c r="O116" s="1"/>
      <c r="P116" s="9"/>
    </row>
    <row r="117" spans="1:16" s="8" customFormat="1" ht="23.1" customHeight="1">
      <c r="B117" s="4"/>
      <c r="C117" s="4"/>
      <c r="D117" s="4"/>
      <c r="E117" s="4"/>
      <c r="F117" s="4"/>
      <c r="G117" s="4"/>
      <c r="H117" s="4"/>
      <c r="I117" s="4"/>
      <c r="J117" s="4"/>
      <c r="K117" s="9"/>
      <c r="L117" s="9"/>
      <c r="M117" s="9"/>
      <c r="N117" s="9"/>
      <c r="O117" s="1"/>
      <c r="P117" s="9"/>
    </row>
    <row r="118" spans="1:16" s="8" customFormat="1" ht="23.1" customHeight="1">
      <c r="B118" s="4"/>
      <c r="C118" s="4"/>
      <c r="D118" s="4"/>
      <c r="E118" s="4"/>
      <c r="F118" s="4"/>
      <c r="G118" s="4"/>
      <c r="H118" s="4"/>
      <c r="I118" s="4"/>
      <c r="J118" s="4"/>
      <c r="K118" s="9"/>
      <c r="L118" s="9"/>
      <c r="M118" s="9"/>
      <c r="N118" s="9"/>
      <c r="O118" s="1"/>
      <c r="P118" s="9"/>
    </row>
    <row r="119" spans="1:16" s="8" customFormat="1" ht="23.1" customHeight="1">
      <c r="D119" s="4"/>
      <c r="E119" s="4"/>
      <c r="F119" s="4"/>
      <c r="G119" s="4"/>
      <c r="H119" s="4"/>
      <c r="I119" s="4"/>
      <c r="J119" s="4"/>
      <c r="K119" s="9"/>
      <c r="O119" s="1"/>
      <c r="P119" s="9"/>
    </row>
    <row r="120" spans="1:16" s="8" customFormat="1" ht="23.1" customHeight="1">
      <c r="A120" s="5"/>
      <c r="D120" s="4"/>
      <c r="E120" s="4"/>
      <c r="F120" s="4"/>
      <c r="G120" s="4"/>
      <c r="H120" s="4"/>
      <c r="I120" s="4"/>
      <c r="J120" s="4"/>
      <c r="K120" s="9"/>
      <c r="L120" s="9"/>
      <c r="M120" s="9"/>
      <c r="N120" s="9"/>
      <c r="O120" s="1"/>
      <c r="P120" s="9"/>
    </row>
    <row r="121" spans="1:16" s="8" customFormat="1" ht="23.1" customHeight="1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9"/>
      <c r="L121" s="9"/>
      <c r="M121" s="9"/>
      <c r="N121" s="9"/>
      <c r="O121" s="1"/>
      <c r="P121" s="9"/>
    </row>
    <row r="122" spans="1:16" s="8" customFormat="1" ht="23.1" customHeight="1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9"/>
      <c r="L122" s="9"/>
      <c r="M122" s="9"/>
      <c r="N122" s="9"/>
      <c r="O122" s="1"/>
      <c r="P122" s="9"/>
    </row>
    <row r="123" spans="1:16" s="8" customFormat="1" ht="23.1" customHeight="1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9"/>
      <c r="L123" s="9"/>
      <c r="M123" s="9"/>
      <c r="N123" s="9"/>
      <c r="O123" s="1"/>
      <c r="P123" s="9"/>
    </row>
    <row r="124" spans="1:16" s="8" customFormat="1" ht="23.1" customHeight="1">
      <c r="A124" s="5"/>
      <c r="B124" s="4"/>
      <c r="C124" s="4"/>
      <c r="D124" s="4"/>
      <c r="E124" s="4"/>
      <c r="F124" s="4"/>
      <c r="G124" s="4"/>
      <c r="H124" s="4"/>
      <c r="I124" s="4"/>
      <c r="J124" s="4"/>
      <c r="K124" s="9"/>
      <c r="L124" s="9"/>
      <c r="M124" s="9"/>
      <c r="N124" s="9"/>
      <c r="O124" s="1"/>
      <c r="P124" s="9"/>
    </row>
    <row r="125" spans="1:16" s="8" customFormat="1" ht="23.1" customHeight="1">
      <c r="A125" s="5"/>
      <c r="B125" s="4"/>
      <c r="C125" s="4"/>
      <c r="D125" s="4"/>
      <c r="E125" s="126"/>
      <c r="F125" s="126"/>
      <c r="G125" s="126"/>
      <c r="H125" s="4"/>
      <c r="I125" s="4"/>
      <c r="J125" s="4"/>
      <c r="K125" s="9"/>
      <c r="L125" s="9"/>
      <c r="M125" s="9"/>
      <c r="N125" s="9"/>
      <c r="O125" s="1"/>
      <c r="P125" s="9"/>
    </row>
    <row r="126" spans="1:16" s="8" customFormat="1" ht="23.1" customHeight="1">
      <c r="A126" s="5"/>
      <c r="B126" s="4"/>
      <c r="C126" s="4"/>
      <c r="D126" s="4"/>
      <c r="E126" s="4"/>
      <c r="F126" s="4"/>
      <c r="G126" s="4"/>
      <c r="H126" s="4"/>
      <c r="I126" s="4"/>
      <c r="J126" s="4"/>
      <c r="K126" s="9"/>
      <c r="L126" s="9"/>
      <c r="M126" s="9"/>
      <c r="N126" s="9"/>
      <c r="O126" s="1"/>
      <c r="P126" s="9"/>
    </row>
    <row r="127" spans="1:16" s="8" customFormat="1" ht="23.1" customHeight="1">
      <c r="A127" s="5"/>
      <c r="B127" s="4"/>
      <c r="C127" s="4"/>
      <c r="D127" s="4"/>
      <c r="E127" s="4"/>
      <c r="F127" s="4"/>
      <c r="G127" s="4"/>
      <c r="H127" s="4"/>
      <c r="I127" s="4"/>
      <c r="J127" s="4"/>
      <c r="K127" s="9"/>
      <c r="L127" s="9"/>
      <c r="M127" s="9"/>
      <c r="N127" s="9"/>
      <c r="O127" s="1"/>
      <c r="P127" s="9"/>
    </row>
    <row r="128" spans="1:16" s="8" customFormat="1" ht="23.1" customHeight="1">
      <c r="A128" s="5"/>
      <c r="B128" s="4"/>
      <c r="C128" s="4"/>
      <c r="D128" s="4"/>
      <c r="E128" s="4"/>
      <c r="F128" s="4"/>
      <c r="G128" s="4"/>
      <c r="H128" s="4"/>
      <c r="I128" s="4"/>
      <c r="J128" s="4"/>
      <c r="K128" s="9"/>
      <c r="L128" s="9"/>
      <c r="M128" s="9"/>
      <c r="N128" s="9"/>
      <c r="O128" s="1"/>
      <c r="P128" s="9"/>
    </row>
    <row r="129" spans="1:16" s="8" customFormat="1" ht="23.1" customHeight="1">
      <c r="A129" s="5"/>
      <c r="B129" s="4"/>
      <c r="C129" s="4"/>
      <c r="D129" s="4"/>
      <c r="E129" s="4"/>
      <c r="F129" s="4"/>
      <c r="G129" s="4"/>
      <c r="H129" s="4"/>
      <c r="I129" s="4"/>
      <c r="J129" s="4"/>
      <c r="K129" s="9"/>
      <c r="L129" s="9"/>
      <c r="M129" s="9"/>
      <c r="N129" s="9"/>
      <c r="O129" s="1"/>
      <c r="P129" s="9"/>
    </row>
    <row r="130" spans="1:16" s="8" customFormat="1" ht="23.1" customHeight="1">
      <c r="A130" s="5"/>
      <c r="B130" s="4"/>
      <c r="C130" s="4"/>
      <c r="D130" s="4"/>
      <c r="E130" s="4"/>
      <c r="F130" s="4"/>
      <c r="G130" s="4"/>
      <c r="H130" s="4"/>
      <c r="I130" s="4"/>
      <c r="J130" s="4"/>
      <c r="K130" s="9"/>
      <c r="L130" s="9"/>
      <c r="M130" s="9"/>
      <c r="N130" s="9"/>
      <c r="O130" s="1"/>
      <c r="P130" s="9"/>
    </row>
    <row r="131" spans="1:16" s="8" customFormat="1" ht="23.1" customHeight="1">
      <c r="A131" s="5"/>
      <c r="B131" s="4"/>
      <c r="C131" s="4"/>
      <c r="D131" s="4"/>
      <c r="E131" s="4"/>
      <c r="F131" s="4"/>
      <c r="G131" s="4"/>
      <c r="H131" s="4"/>
      <c r="I131" s="4"/>
      <c r="J131" s="4"/>
      <c r="K131" s="9"/>
      <c r="L131" s="9"/>
      <c r="M131" s="9"/>
      <c r="N131" s="9"/>
      <c r="O131" s="1"/>
      <c r="P131" s="9"/>
    </row>
    <row r="132" spans="1:16" s="8" customFormat="1" ht="23.1" customHeight="1">
      <c r="A132" s="5"/>
      <c r="B132" s="4"/>
      <c r="C132" s="4"/>
      <c r="D132" s="4"/>
      <c r="E132" s="4"/>
      <c r="F132" s="4"/>
      <c r="G132" s="4"/>
      <c r="H132" s="4"/>
      <c r="I132" s="4"/>
      <c r="J132" s="4"/>
      <c r="K132" s="9"/>
      <c r="L132" s="9"/>
      <c r="M132" s="9"/>
      <c r="N132" s="9"/>
      <c r="O132" s="1"/>
      <c r="P132" s="9"/>
    </row>
    <row r="133" spans="1:16" s="8" customFormat="1" ht="23.1" customHeight="1">
      <c r="A133" s="5"/>
      <c r="B133" s="4"/>
      <c r="C133" s="4"/>
      <c r="D133" s="4"/>
      <c r="E133" s="4"/>
      <c r="F133" s="4"/>
      <c r="G133" s="4"/>
      <c r="H133" s="4"/>
      <c r="I133" s="4"/>
      <c r="J133" s="4"/>
      <c r="K133" s="9"/>
      <c r="L133" s="9"/>
      <c r="M133" s="9"/>
      <c r="N133" s="9"/>
      <c r="O133" s="1"/>
      <c r="P133" s="9"/>
    </row>
  </sheetData>
  <mergeCells count="14">
    <mergeCell ref="E65:I65"/>
    <mergeCell ref="E6:I6"/>
    <mergeCell ref="L7:P7"/>
    <mergeCell ref="E64:I64"/>
    <mergeCell ref="L65:P65"/>
    <mergeCell ref="A60:P60"/>
    <mergeCell ref="A61:P61"/>
    <mergeCell ref="A62:P62"/>
    <mergeCell ref="A1:P1"/>
    <mergeCell ref="A2:P2"/>
    <mergeCell ref="A3:P3"/>
    <mergeCell ref="A4:P4"/>
    <mergeCell ref="A59:P59"/>
    <mergeCell ref="E7:I7"/>
  </mergeCells>
  <pageMargins left="0.8" right="0.45" top="1" bottom="0.5" header="0.6" footer="0.3"/>
  <pageSetup paperSize="9" scale="54" orientation="portrait" r:id="rId1"/>
  <headerFooter alignWithMargins="0"/>
  <rowBreaks count="1" manualBreakCount="1">
    <brk id="58" max="16383" man="1"/>
  </rowBreaks>
  <ignoredErrors>
    <ignoredError sqref="C2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111"/>
  <sheetViews>
    <sheetView topLeftCell="A84" zoomScale="115" zoomScaleNormal="115" zoomScaleSheetLayoutView="115" workbookViewId="0">
      <selection activeCell="E65" sqref="E65:K88"/>
    </sheetView>
  </sheetViews>
  <sheetFormatPr defaultRowHeight="23.1" customHeight="1"/>
  <cols>
    <col min="1" max="1" width="61.7109375" style="6" customWidth="1"/>
    <col min="2" max="2" width="4.42578125" style="6" customWidth="1"/>
    <col min="3" max="3" width="9.85546875" style="5" customWidth="1"/>
    <col min="4" max="4" width="1.7109375" style="5" customWidth="1"/>
    <col min="5" max="5" width="16.28515625" style="5" customWidth="1"/>
    <col min="6" max="6" width="1.42578125" style="13" customWidth="1"/>
    <col min="7" max="7" width="16.28515625" style="5" customWidth="1"/>
    <col min="8" max="8" width="1.42578125" style="13" customWidth="1"/>
    <col min="9" max="9" width="16.28515625" style="13" customWidth="1"/>
    <col min="10" max="10" width="1.42578125" style="1" customWidth="1"/>
    <col min="11" max="11" width="16.28515625" style="9" customWidth="1"/>
    <col min="12" max="12" width="0.85546875" style="5" customWidth="1"/>
    <col min="13" max="14" width="9" style="4"/>
    <col min="15" max="15" width="15" style="4" bestFit="1" customWidth="1"/>
    <col min="16" max="256" width="9" style="4"/>
    <col min="257" max="257" width="55.7109375" style="4" customWidth="1"/>
    <col min="258" max="258" width="8.5703125" style="4" customWidth="1"/>
    <col min="259" max="259" width="1.42578125" style="4" customWidth="1"/>
    <col min="260" max="260" width="15.85546875" style="4" customWidth="1"/>
    <col min="261" max="261" width="1.42578125" style="4" customWidth="1"/>
    <col min="262" max="262" width="15.85546875" style="4" customWidth="1"/>
    <col min="263" max="263" width="1.42578125" style="4" customWidth="1"/>
    <col min="264" max="264" width="15.28515625" style="4" customWidth="1"/>
    <col min="265" max="265" width="1.42578125" style="4" customWidth="1"/>
    <col min="266" max="266" width="15.28515625" style="4" customWidth="1"/>
    <col min="267" max="267" width="0.85546875" style="4" customWidth="1"/>
    <col min="268" max="512" width="9" style="4"/>
    <col min="513" max="513" width="55.7109375" style="4" customWidth="1"/>
    <col min="514" max="514" width="8.5703125" style="4" customWidth="1"/>
    <col min="515" max="515" width="1.42578125" style="4" customWidth="1"/>
    <col min="516" max="516" width="15.85546875" style="4" customWidth="1"/>
    <col min="517" max="517" width="1.42578125" style="4" customWidth="1"/>
    <col min="518" max="518" width="15.85546875" style="4" customWidth="1"/>
    <col min="519" max="519" width="1.42578125" style="4" customWidth="1"/>
    <col min="520" max="520" width="15.28515625" style="4" customWidth="1"/>
    <col min="521" max="521" width="1.42578125" style="4" customWidth="1"/>
    <col min="522" max="522" width="15.28515625" style="4" customWidth="1"/>
    <col min="523" max="523" width="0.85546875" style="4" customWidth="1"/>
    <col min="524" max="768" width="9" style="4"/>
    <col min="769" max="769" width="55.7109375" style="4" customWidth="1"/>
    <col min="770" max="770" width="8.5703125" style="4" customWidth="1"/>
    <col min="771" max="771" width="1.42578125" style="4" customWidth="1"/>
    <col min="772" max="772" width="15.85546875" style="4" customWidth="1"/>
    <col min="773" max="773" width="1.42578125" style="4" customWidth="1"/>
    <col min="774" max="774" width="15.85546875" style="4" customWidth="1"/>
    <col min="775" max="775" width="1.42578125" style="4" customWidth="1"/>
    <col min="776" max="776" width="15.28515625" style="4" customWidth="1"/>
    <col min="777" max="777" width="1.42578125" style="4" customWidth="1"/>
    <col min="778" max="778" width="15.28515625" style="4" customWidth="1"/>
    <col min="779" max="779" width="0.85546875" style="4" customWidth="1"/>
    <col min="780" max="1024" width="9" style="4"/>
    <col min="1025" max="1025" width="55.7109375" style="4" customWidth="1"/>
    <col min="1026" max="1026" width="8.5703125" style="4" customWidth="1"/>
    <col min="1027" max="1027" width="1.42578125" style="4" customWidth="1"/>
    <col min="1028" max="1028" width="15.85546875" style="4" customWidth="1"/>
    <col min="1029" max="1029" width="1.42578125" style="4" customWidth="1"/>
    <col min="1030" max="1030" width="15.85546875" style="4" customWidth="1"/>
    <col min="1031" max="1031" width="1.42578125" style="4" customWidth="1"/>
    <col min="1032" max="1032" width="15.28515625" style="4" customWidth="1"/>
    <col min="1033" max="1033" width="1.42578125" style="4" customWidth="1"/>
    <col min="1034" max="1034" width="15.28515625" style="4" customWidth="1"/>
    <col min="1035" max="1035" width="0.85546875" style="4" customWidth="1"/>
    <col min="1036" max="1280" width="9" style="4"/>
    <col min="1281" max="1281" width="55.7109375" style="4" customWidth="1"/>
    <col min="1282" max="1282" width="8.5703125" style="4" customWidth="1"/>
    <col min="1283" max="1283" width="1.42578125" style="4" customWidth="1"/>
    <col min="1284" max="1284" width="15.85546875" style="4" customWidth="1"/>
    <col min="1285" max="1285" width="1.42578125" style="4" customWidth="1"/>
    <col min="1286" max="1286" width="15.85546875" style="4" customWidth="1"/>
    <col min="1287" max="1287" width="1.42578125" style="4" customWidth="1"/>
    <col min="1288" max="1288" width="15.28515625" style="4" customWidth="1"/>
    <col min="1289" max="1289" width="1.42578125" style="4" customWidth="1"/>
    <col min="1290" max="1290" width="15.28515625" style="4" customWidth="1"/>
    <col min="1291" max="1291" width="0.85546875" style="4" customWidth="1"/>
    <col min="1292" max="1536" width="9" style="4"/>
    <col min="1537" max="1537" width="55.7109375" style="4" customWidth="1"/>
    <col min="1538" max="1538" width="8.5703125" style="4" customWidth="1"/>
    <col min="1539" max="1539" width="1.42578125" style="4" customWidth="1"/>
    <col min="1540" max="1540" width="15.85546875" style="4" customWidth="1"/>
    <col min="1541" max="1541" width="1.42578125" style="4" customWidth="1"/>
    <col min="1542" max="1542" width="15.85546875" style="4" customWidth="1"/>
    <col min="1543" max="1543" width="1.42578125" style="4" customWidth="1"/>
    <col min="1544" max="1544" width="15.28515625" style="4" customWidth="1"/>
    <col min="1545" max="1545" width="1.42578125" style="4" customWidth="1"/>
    <col min="1546" max="1546" width="15.28515625" style="4" customWidth="1"/>
    <col min="1547" max="1547" width="0.85546875" style="4" customWidth="1"/>
    <col min="1548" max="1792" width="9" style="4"/>
    <col min="1793" max="1793" width="55.7109375" style="4" customWidth="1"/>
    <col min="1794" max="1794" width="8.5703125" style="4" customWidth="1"/>
    <col min="1795" max="1795" width="1.42578125" style="4" customWidth="1"/>
    <col min="1796" max="1796" width="15.85546875" style="4" customWidth="1"/>
    <col min="1797" max="1797" width="1.42578125" style="4" customWidth="1"/>
    <col min="1798" max="1798" width="15.85546875" style="4" customWidth="1"/>
    <col min="1799" max="1799" width="1.42578125" style="4" customWidth="1"/>
    <col min="1800" max="1800" width="15.28515625" style="4" customWidth="1"/>
    <col min="1801" max="1801" width="1.42578125" style="4" customWidth="1"/>
    <col min="1802" max="1802" width="15.28515625" style="4" customWidth="1"/>
    <col min="1803" max="1803" width="0.85546875" style="4" customWidth="1"/>
    <col min="1804" max="2048" width="9" style="4"/>
    <col min="2049" max="2049" width="55.7109375" style="4" customWidth="1"/>
    <col min="2050" max="2050" width="8.5703125" style="4" customWidth="1"/>
    <col min="2051" max="2051" width="1.42578125" style="4" customWidth="1"/>
    <col min="2052" max="2052" width="15.85546875" style="4" customWidth="1"/>
    <col min="2053" max="2053" width="1.42578125" style="4" customWidth="1"/>
    <col min="2054" max="2054" width="15.85546875" style="4" customWidth="1"/>
    <col min="2055" max="2055" width="1.42578125" style="4" customWidth="1"/>
    <col min="2056" max="2056" width="15.28515625" style="4" customWidth="1"/>
    <col min="2057" max="2057" width="1.42578125" style="4" customWidth="1"/>
    <col min="2058" max="2058" width="15.28515625" style="4" customWidth="1"/>
    <col min="2059" max="2059" width="0.85546875" style="4" customWidth="1"/>
    <col min="2060" max="2304" width="9" style="4"/>
    <col min="2305" max="2305" width="55.7109375" style="4" customWidth="1"/>
    <col min="2306" max="2306" width="8.5703125" style="4" customWidth="1"/>
    <col min="2307" max="2307" width="1.42578125" style="4" customWidth="1"/>
    <col min="2308" max="2308" width="15.85546875" style="4" customWidth="1"/>
    <col min="2309" max="2309" width="1.42578125" style="4" customWidth="1"/>
    <col min="2310" max="2310" width="15.85546875" style="4" customWidth="1"/>
    <col min="2311" max="2311" width="1.42578125" style="4" customWidth="1"/>
    <col min="2312" max="2312" width="15.28515625" style="4" customWidth="1"/>
    <col min="2313" max="2313" width="1.42578125" style="4" customWidth="1"/>
    <col min="2314" max="2314" width="15.28515625" style="4" customWidth="1"/>
    <col min="2315" max="2315" width="0.85546875" style="4" customWidth="1"/>
    <col min="2316" max="2560" width="9" style="4"/>
    <col min="2561" max="2561" width="55.7109375" style="4" customWidth="1"/>
    <col min="2562" max="2562" width="8.5703125" style="4" customWidth="1"/>
    <col min="2563" max="2563" width="1.42578125" style="4" customWidth="1"/>
    <col min="2564" max="2564" width="15.85546875" style="4" customWidth="1"/>
    <col min="2565" max="2565" width="1.42578125" style="4" customWidth="1"/>
    <col min="2566" max="2566" width="15.85546875" style="4" customWidth="1"/>
    <col min="2567" max="2567" width="1.42578125" style="4" customWidth="1"/>
    <col min="2568" max="2568" width="15.28515625" style="4" customWidth="1"/>
    <col min="2569" max="2569" width="1.42578125" style="4" customWidth="1"/>
    <col min="2570" max="2570" width="15.28515625" style="4" customWidth="1"/>
    <col min="2571" max="2571" width="0.85546875" style="4" customWidth="1"/>
    <col min="2572" max="2816" width="9" style="4"/>
    <col min="2817" max="2817" width="55.7109375" style="4" customWidth="1"/>
    <col min="2818" max="2818" width="8.5703125" style="4" customWidth="1"/>
    <col min="2819" max="2819" width="1.42578125" style="4" customWidth="1"/>
    <col min="2820" max="2820" width="15.85546875" style="4" customWidth="1"/>
    <col min="2821" max="2821" width="1.42578125" style="4" customWidth="1"/>
    <col min="2822" max="2822" width="15.85546875" style="4" customWidth="1"/>
    <col min="2823" max="2823" width="1.42578125" style="4" customWidth="1"/>
    <col min="2824" max="2824" width="15.28515625" style="4" customWidth="1"/>
    <col min="2825" max="2825" width="1.42578125" style="4" customWidth="1"/>
    <col min="2826" max="2826" width="15.28515625" style="4" customWidth="1"/>
    <col min="2827" max="2827" width="0.85546875" style="4" customWidth="1"/>
    <col min="2828" max="3072" width="9" style="4"/>
    <col min="3073" max="3073" width="55.7109375" style="4" customWidth="1"/>
    <col min="3074" max="3074" width="8.5703125" style="4" customWidth="1"/>
    <col min="3075" max="3075" width="1.42578125" style="4" customWidth="1"/>
    <col min="3076" max="3076" width="15.85546875" style="4" customWidth="1"/>
    <col min="3077" max="3077" width="1.42578125" style="4" customWidth="1"/>
    <col min="3078" max="3078" width="15.85546875" style="4" customWidth="1"/>
    <col min="3079" max="3079" width="1.42578125" style="4" customWidth="1"/>
    <col min="3080" max="3080" width="15.28515625" style="4" customWidth="1"/>
    <col min="3081" max="3081" width="1.42578125" style="4" customWidth="1"/>
    <col min="3082" max="3082" width="15.28515625" style="4" customWidth="1"/>
    <col min="3083" max="3083" width="0.85546875" style="4" customWidth="1"/>
    <col min="3084" max="3328" width="9" style="4"/>
    <col min="3329" max="3329" width="55.7109375" style="4" customWidth="1"/>
    <col min="3330" max="3330" width="8.5703125" style="4" customWidth="1"/>
    <col min="3331" max="3331" width="1.42578125" style="4" customWidth="1"/>
    <col min="3332" max="3332" width="15.85546875" style="4" customWidth="1"/>
    <col min="3333" max="3333" width="1.42578125" style="4" customWidth="1"/>
    <col min="3334" max="3334" width="15.85546875" style="4" customWidth="1"/>
    <col min="3335" max="3335" width="1.42578125" style="4" customWidth="1"/>
    <col min="3336" max="3336" width="15.28515625" style="4" customWidth="1"/>
    <col min="3337" max="3337" width="1.42578125" style="4" customWidth="1"/>
    <col min="3338" max="3338" width="15.28515625" style="4" customWidth="1"/>
    <col min="3339" max="3339" width="0.85546875" style="4" customWidth="1"/>
    <col min="3340" max="3584" width="9" style="4"/>
    <col min="3585" max="3585" width="55.7109375" style="4" customWidth="1"/>
    <col min="3586" max="3586" width="8.5703125" style="4" customWidth="1"/>
    <col min="3587" max="3587" width="1.42578125" style="4" customWidth="1"/>
    <col min="3588" max="3588" width="15.85546875" style="4" customWidth="1"/>
    <col min="3589" max="3589" width="1.42578125" style="4" customWidth="1"/>
    <col min="3590" max="3590" width="15.85546875" style="4" customWidth="1"/>
    <col min="3591" max="3591" width="1.42578125" style="4" customWidth="1"/>
    <col min="3592" max="3592" width="15.28515625" style="4" customWidth="1"/>
    <col min="3593" max="3593" width="1.42578125" style="4" customWidth="1"/>
    <col min="3594" max="3594" width="15.28515625" style="4" customWidth="1"/>
    <col min="3595" max="3595" width="0.85546875" style="4" customWidth="1"/>
    <col min="3596" max="3840" width="9" style="4"/>
    <col min="3841" max="3841" width="55.7109375" style="4" customWidth="1"/>
    <col min="3842" max="3842" width="8.5703125" style="4" customWidth="1"/>
    <col min="3843" max="3843" width="1.42578125" style="4" customWidth="1"/>
    <col min="3844" max="3844" width="15.85546875" style="4" customWidth="1"/>
    <col min="3845" max="3845" width="1.42578125" style="4" customWidth="1"/>
    <col min="3846" max="3846" width="15.85546875" style="4" customWidth="1"/>
    <col min="3847" max="3847" width="1.42578125" style="4" customWidth="1"/>
    <col min="3848" max="3848" width="15.28515625" style="4" customWidth="1"/>
    <col min="3849" max="3849" width="1.42578125" style="4" customWidth="1"/>
    <col min="3850" max="3850" width="15.28515625" style="4" customWidth="1"/>
    <col min="3851" max="3851" width="0.85546875" style="4" customWidth="1"/>
    <col min="3852" max="4096" width="9" style="4"/>
    <col min="4097" max="4097" width="55.7109375" style="4" customWidth="1"/>
    <col min="4098" max="4098" width="8.5703125" style="4" customWidth="1"/>
    <col min="4099" max="4099" width="1.42578125" style="4" customWidth="1"/>
    <col min="4100" max="4100" width="15.85546875" style="4" customWidth="1"/>
    <col min="4101" max="4101" width="1.42578125" style="4" customWidth="1"/>
    <col min="4102" max="4102" width="15.85546875" style="4" customWidth="1"/>
    <col min="4103" max="4103" width="1.42578125" style="4" customWidth="1"/>
    <col min="4104" max="4104" width="15.28515625" style="4" customWidth="1"/>
    <col min="4105" max="4105" width="1.42578125" style="4" customWidth="1"/>
    <col min="4106" max="4106" width="15.28515625" style="4" customWidth="1"/>
    <col min="4107" max="4107" width="0.85546875" style="4" customWidth="1"/>
    <col min="4108" max="4352" width="9" style="4"/>
    <col min="4353" max="4353" width="55.7109375" style="4" customWidth="1"/>
    <col min="4354" max="4354" width="8.5703125" style="4" customWidth="1"/>
    <col min="4355" max="4355" width="1.42578125" style="4" customWidth="1"/>
    <col min="4356" max="4356" width="15.85546875" style="4" customWidth="1"/>
    <col min="4357" max="4357" width="1.42578125" style="4" customWidth="1"/>
    <col min="4358" max="4358" width="15.85546875" style="4" customWidth="1"/>
    <col min="4359" max="4359" width="1.42578125" style="4" customWidth="1"/>
    <col min="4360" max="4360" width="15.28515625" style="4" customWidth="1"/>
    <col min="4361" max="4361" width="1.42578125" style="4" customWidth="1"/>
    <col min="4362" max="4362" width="15.28515625" style="4" customWidth="1"/>
    <col min="4363" max="4363" width="0.85546875" style="4" customWidth="1"/>
    <col min="4364" max="4608" width="9" style="4"/>
    <col min="4609" max="4609" width="55.7109375" style="4" customWidth="1"/>
    <col min="4610" max="4610" width="8.5703125" style="4" customWidth="1"/>
    <col min="4611" max="4611" width="1.42578125" style="4" customWidth="1"/>
    <col min="4612" max="4612" width="15.85546875" style="4" customWidth="1"/>
    <col min="4613" max="4613" width="1.42578125" style="4" customWidth="1"/>
    <col min="4614" max="4614" width="15.85546875" style="4" customWidth="1"/>
    <col min="4615" max="4615" width="1.42578125" style="4" customWidth="1"/>
    <col min="4616" max="4616" width="15.28515625" style="4" customWidth="1"/>
    <col min="4617" max="4617" width="1.42578125" style="4" customWidth="1"/>
    <col min="4618" max="4618" width="15.28515625" style="4" customWidth="1"/>
    <col min="4619" max="4619" width="0.85546875" style="4" customWidth="1"/>
    <col min="4620" max="4864" width="9" style="4"/>
    <col min="4865" max="4865" width="55.7109375" style="4" customWidth="1"/>
    <col min="4866" max="4866" width="8.5703125" style="4" customWidth="1"/>
    <col min="4867" max="4867" width="1.42578125" style="4" customWidth="1"/>
    <col min="4868" max="4868" width="15.85546875" style="4" customWidth="1"/>
    <col min="4869" max="4869" width="1.42578125" style="4" customWidth="1"/>
    <col min="4870" max="4870" width="15.85546875" style="4" customWidth="1"/>
    <col min="4871" max="4871" width="1.42578125" style="4" customWidth="1"/>
    <col min="4872" max="4872" width="15.28515625" style="4" customWidth="1"/>
    <col min="4873" max="4873" width="1.42578125" style="4" customWidth="1"/>
    <col min="4874" max="4874" width="15.28515625" style="4" customWidth="1"/>
    <col min="4875" max="4875" width="0.85546875" style="4" customWidth="1"/>
    <col min="4876" max="5120" width="9" style="4"/>
    <col min="5121" max="5121" width="55.7109375" style="4" customWidth="1"/>
    <col min="5122" max="5122" width="8.5703125" style="4" customWidth="1"/>
    <col min="5123" max="5123" width="1.42578125" style="4" customWidth="1"/>
    <col min="5124" max="5124" width="15.85546875" style="4" customWidth="1"/>
    <col min="5125" max="5125" width="1.42578125" style="4" customWidth="1"/>
    <col min="5126" max="5126" width="15.85546875" style="4" customWidth="1"/>
    <col min="5127" max="5127" width="1.42578125" style="4" customWidth="1"/>
    <col min="5128" max="5128" width="15.28515625" style="4" customWidth="1"/>
    <col min="5129" max="5129" width="1.42578125" style="4" customWidth="1"/>
    <col min="5130" max="5130" width="15.28515625" style="4" customWidth="1"/>
    <col min="5131" max="5131" width="0.85546875" style="4" customWidth="1"/>
    <col min="5132" max="5376" width="9" style="4"/>
    <col min="5377" max="5377" width="55.7109375" style="4" customWidth="1"/>
    <col min="5378" max="5378" width="8.5703125" style="4" customWidth="1"/>
    <col min="5379" max="5379" width="1.42578125" style="4" customWidth="1"/>
    <col min="5380" max="5380" width="15.85546875" style="4" customWidth="1"/>
    <col min="5381" max="5381" width="1.42578125" style="4" customWidth="1"/>
    <col min="5382" max="5382" width="15.85546875" style="4" customWidth="1"/>
    <col min="5383" max="5383" width="1.42578125" style="4" customWidth="1"/>
    <col min="5384" max="5384" width="15.28515625" style="4" customWidth="1"/>
    <col min="5385" max="5385" width="1.42578125" style="4" customWidth="1"/>
    <col min="5386" max="5386" width="15.28515625" style="4" customWidth="1"/>
    <col min="5387" max="5387" width="0.85546875" style="4" customWidth="1"/>
    <col min="5388" max="5632" width="9" style="4"/>
    <col min="5633" max="5633" width="55.7109375" style="4" customWidth="1"/>
    <col min="5634" max="5634" width="8.5703125" style="4" customWidth="1"/>
    <col min="5635" max="5635" width="1.42578125" style="4" customWidth="1"/>
    <col min="5636" max="5636" width="15.85546875" style="4" customWidth="1"/>
    <col min="5637" max="5637" width="1.42578125" style="4" customWidth="1"/>
    <col min="5638" max="5638" width="15.85546875" style="4" customWidth="1"/>
    <col min="5639" max="5639" width="1.42578125" style="4" customWidth="1"/>
    <col min="5640" max="5640" width="15.28515625" style="4" customWidth="1"/>
    <col min="5641" max="5641" width="1.42578125" style="4" customWidth="1"/>
    <col min="5642" max="5642" width="15.28515625" style="4" customWidth="1"/>
    <col min="5643" max="5643" width="0.85546875" style="4" customWidth="1"/>
    <col min="5644" max="5888" width="9" style="4"/>
    <col min="5889" max="5889" width="55.7109375" style="4" customWidth="1"/>
    <col min="5890" max="5890" width="8.5703125" style="4" customWidth="1"/>
    <col min="5891" max="5891" width="1.42578125" style="4" customWidth="1"/>
    <col min="5892" max="5892" width="15.85546875" style="4" customWidth="1"/>
    <col min="5893" max="5893" width="1.42578125" style="4" customWidth="1"/>
    <col min="5894" max="5894" width="15.85546875" style="4" customWidth="1"/>
    <col min="5895" max="5895" width="1.42578125" style="4" customWidth="1"/>
    <col min="5896" max="5896" width="15.28515625" style="4" customWidth="1"/>
    <col min="5897" max="5897" width="1.42578125" style="4" customWidth="1"/>
    <col min="5898" max="5898" width="15.28515625" style="4" customWidth="1"/>
    <col min="5899" max="5899" width="0.85546875" style="4" customWidth="1"/>
    <col min="5900" max="6144" width="9" style="4"/>
    <col min="6145" max="6145" width="55.7109375" style="4" customWidth="1"/>
    <col min="6146" max="6146" width="8.5703125" style="4" customWidth="1"/>
    <col min="6147" max="6147" width="1.42578125" style="4" customWidth="1"/>
    <col min="6148" max="6148" width="15.85546875" style="4" customWidth="1"/>
    <col min="6149" max="6149" width="1.42578125" style="4" customWidth="1"/>
    <col min="6150" max="6150" width="15.85546875" style="4" customWidth="1"/>
    <col min="6151" max="6151" width="1.42578125" style="4" customWidth="1"/>
    <col min="6152" max="6152" width="15.28515625" style="4" customWidth="1"/>
    <col min="6153" max="6153" width="1.42578125" style="4" customWidth="1"/>
    <col min="6154" max="6154" width="15.28515625" style="4" customWidth="1"/>
    <col min="6155" max="6155" width="0.85546875" style="4" customWidth="1"/>
    <col min="6156" max="6400" width="9" style="4"/>
    <col min="6401" max="6401" width="55.7109375" style="4" customWidth="1"/>
    <col min="6402" max="6402" width="8.5703125" style="4" customWidth="1"/>
    <col min="6403" max="6403" width="1.42578125" style="4" customWidth="1"/>
    <col min="6404" max="6404" width="15.85546875" style="4" customWidth="1"/>
    <col min="6405" max="6405" width="1.42578125" style="4" customWidth="1"/>
    <col min="6406" max="6406" width="15.85546875" style="4" customWidth="1"/>
    <col min="6407" max="6407" width="1.42578125" style="4" customWidth="1"/>
    <col min="6408" max="6408" width="15.28515625" style="4" customWidth="1"/>
    <col min="6409" max="6409" width="1.42578125" style="4" customWidth="1"/>
    <col min="6410" max="6410" width="15.28515625" style="4" customWidth="1"/>
    <col min="6411" max="6411" width="0.85546875" style="4" customWidth="1"/>
    <col min="6412" max="6656" width="9" style="4"/>
    <col min="6657" max="6657" width="55.7109375" style="4" customWidth="1"/>
    <col min="6658" max="6658" width="8.5703125" style="4" customWidth="1"/>
    <col min="6659" max="6659" width="1.42578125" style="4" customWidth="1"/>
    <col min="6660" max="6660" width="15.85546875" style="4" customWidth="1"/>
    <col min="6661" max="6661" width="1.42578125" style="4" customWidth="1"/>
    <col min="6662" max="6662" width="15.85546875" style="4" customWidth="1"/>
    <col min="6663" max="6663" width="1.42578125" style="4" customWidth="1"/>
    <col min="6664" max="6664" width="15.28515625" style="4" customWidth="1"/>
    <col min="6665" max="6665" width="1.42578125" style="4" customWidth="1"/>
    <col min="6666" max="6666" width="15.28515625" style="4" customWidth="1"/>
    <col min="6667" max="6667" width="0.85546875" style="4" customWidth="1"/>
    <col min="6668" max="6912" width="9" style="4"/>
    <col min="6913" max="6913" width="55.7109375" style="4" customWidth="1"/>
    <col min="6914" max="6914" width="8.5703125" style="4" customWidth="1"/>
    <col min="6915" max="6915" width="1.42578125" style="4" customWidth="1"/>
    <col min="6916" max="6916" width="15.85546875" style="4" customWidth="1"/>
    <col min="6917" max="6917" width="1.42578125" style="4" customWidth="1"/>
    <col min="6918" max="6918" width="15.85546875" style="4" customWidth="1"/>
    <col min="6919" max="6919" width="1.42578125" style="4" customWidth="1"/>
    <col min="6920" max="6920" width="15.28515625" style="4" customWidth="1"/>
    <col min="6921" max="6921" width="1.42578125" style="4" customWidth="1"/>
    <col min="6922" max="6922" width="15.28515625" style="4" customWidth="1"/>
    <col min="6923" max="6923" width="0.85546875" style="4" customWidth="1"/>
    <col min="6924" max="7168" width="9" style="4"/>
    <col min="7169" max="7169" width="55.7109375" style="4" customWidth="1"/>
    <col min="7170" max="7170" width="8.5703125" style="4" customWidth="1"/>
    <col min="7171" max="7171" width="1.42578125" style="4" customWidth="1"/>
    <col min="7172" max="7172" width="15.85546875" style="4" customWidth="1"/>
    <col min="7173" max="7173" width="1.42578125" style="4" customWidth="1"/>
    <col min="7174" max="7174" width="15.85546875" style="4" customWidth="1"/>
    <col min="7175" max="7175" width="1.42578125" style="4" customWidth="1"/>
    <col min="7176" max="7176" width="15.28515625" style="4" customWidth="1"/>
    <col min="7177" max="7177" width="1.42578125" style="4" customWidth="1"/>
    <col min="7178" max="7178" width="15.28515625" style="4" customWidth="1"/>
    <col min="7179" max="7179" width="0.85546875" style="4" customWidth="1"/>
    <col min="7180" max="7424" width="9" style="4"/>
    <col min="7425" max="7425" width="55.7109375" style="4" customWidth="1"/>
    <col min="7426" max="7426" width="8.5703125" style="4" customWidth="1"/>
    <col min="7427" max="7427" width="1.42578125" style="4" customWidth="1"/>
    <col min="7428" max="7428" width="15.85546875" style="4" customWidth="1"/>
    <col min="7429" max="7429" width="1.42578125" style="4" customWidth="1"/>
    <col min="7430" max="7430" width="15.85546875" style="4" customWidth="1"/>
    <col min="7431" max="7431" width="1.42578125" style="4" customWidth="1"/>
    <col min="7432" max="7432" width="15.28515625" style="4" customWidth="1"/>
    <col min="7433" max="7433" width="1.42578125" style="4" customWidth="1"/>
    <col min="7434" max="7434" width="15.28515625" style="4" customWidth="1"/>
    <col min="7435" max="7435" width="0.85546875" style="4" customWidth="1"/>
    <col min="7436" max="7680" width="9" style="4"/>
    <col min="7681" max="7681" width="55.7109375" style="4" customWidth="1"/>
    <col min="7682" max="7682" width="8.5703125" style="4" customWidth="1"/>
    <col min="7683" max="7683" width="1.42578125" style="4" customWidth="1"/>
    <col min="7684" max="7684" width="15.85546875" style="4" customWidth="1"/>
    <col min="7685" max="7685" width="1.42578125" style="4" customWidth="1"/>
    <col min="7686" max="7686" width="15.85546875" style="4" customWidth="1"/>
    <col min="7687" max="7687" width="1.42578125" style="4" customWidth="1"/>
    <col min="7688" max="7688" width="15.28515625" style="4" customWidth="1"/>
    <col min="7689" max="7689" width="1.42578125" style="4" customWidth="1"/>
    <col min="7690" max="7690" width="15.28515625" style="4" customWidth="1"/>
    <col min="7691" max="7691" width="0.85546875" style="4" customWidth="1"/>
    <col min="7692" max="7936" width="9" style="4"/>
    <col min="7937" max="7937" width="55.7109375" style="4" customWidth="1"/>
    <col min="7938" max="7938" width="8.5703125" style="4" customWidth="1"/>
    <col min="7939" max="7939" width="1.42578125" style="4" customWidth="1"/>
    <col min="7940" max="7940" width="15.85546875" style="4" customWidth="1"/>
    <col min="7941" max="7941" width="1.42578125" style="4" customWidth="1"/>
    <col min="7942" max="7942" width="15.85546875" style="4" customWidth="1"/>
    <col min="7943" max="7943" width="1.42578125" style="4" customWidth="1"/>
    <col min="7944" max="7944" width="15.28515625" style="4" customWidth="1"/>
    <col min="7945" max="7945" width="1.42578125" style="4" customWidth="1"/>
    <col min="7946" max="7946" width="15.28515625" style="4" customWidth="1"/>
    <col min="7947" max="7947" width="0.85546875" style="4" customWidth="1"/>
    <col min="7948" max="8192" width="9" style="4"/>
    <col min="8193" max="8193" width="55.7109375" style="4" customWidth="1"/>
    <col min="8194" max="8194" width="8.5703125" style="4" customWidth="1"/>
    <col min="8195" max="8195" width="1.42578125" style="4" customWidth="1"/>
    <col min="8196" max="8196" width="15.85546875" style="4" customWidth="1"/>
    <col min="8197" max="8197" width="1.42578125" style="4" customWidth="1"/>
    <col min="8198" max="8198" width="15.85546875" style="4" customWidth="1"/>
    <col min="8199" max="8199" width="1.42578125" style="4" customWidth="1"/>
    <col min="8200" max="8200" width="15.28515625" style="4" customWidth="1"/>
    <col min="8201" max="8201" width="1.42578125" style="4" customWidth="1"/>
    <col min="8202" max="8202" width="15.28515625" style="4" customWidth="1"/>
    <col min="8203" max="8203" width="0.85546875" style="4" customWidth="1"/>
    <col min="8204" max="8448" width="9" style="4"/>
    <col min="8449" max="8449" width="55.7109375" style="4" customWidth="1"/>
    <col min="8450" max="8450" width="8.5703125" style="4" customWidth="1"/>
    <col min="8451" max="8451" width="1.42578125" style="4" customWidth="1"/>
    <col min="8452" max="8452" width="15.85546875" style="4" customWidth="1"/>
    <col min="8453" max="8453" width="1.42578125" style="4" customWidth="1"/>
    <col min="8454" max="8454" width="15.85546875" style="4" customWidth="1"/>
    <col min="8455" max="8455" width="1.42578125" style="4" customWidth="1"/>
    <col min="8456" max="8456" width="15.28515625" style="4" customWidth="1"/>
    <col min="8457" max="8457" width="1.42578125" style="4" customWidth="1"/>
    <col min="8458" max="8458" width="15.28515625" style="4" customWidth="1"/>
    <col min="8459" max="8459" width="0.85546875" style="4" customWidth="1"/>
    <col min="8460" max="8704" width="9" style="4"/>
    <col min="8705" max="8705" width="55.7109375" style="4" customWidth="1"/>
    <col min="8706" max="8706" width="8.5703125" style="4" customWidth="1"/>
    <col min="8707" max="8707" width="1.42578125" style="4" customWidth="1"/>
    <col min="8708" max="8708" width="15.85546875" style="4" customWidth="1"/>
    <col min="8709" max="8709" width="1.42578125" style="4" customWidth="1"/>
    <col min="8710" max="8710" width="15.85546875" style="4" customWidth="1"/>
    <col min="8711" max="8711" width="1.42578125" style="4" customWidth="1"/>
    <col min="8712" max="8712" width="15.28515625" style="4" customWidth="1"/>
    <col min="8713" max="8713" width="1.42578125" style="4" customWidth="1"/>
    <col min="8714" max="8714" width="15.28515625" style="4" customWidth="1"/>
    <col min="8715" max="8715" width="0.85546875" style="4" customWidth="1"/>
    <col min="8716" max="8960" width="9" style="4"/>
    <col min="8961" max="8961" width="55.7109375" style="4" customWidth="1"/>
    <col min="8962" max="8962" width="8.5703125" style="4" customWidth="1"/>
    <col min="8963" max="8963" width="1.42578125" style="4" customWidth="1"/>
    <col min="8964" max="8964" width="15.85546875" style="4" customWidth="1"/>
    <col min="8965" max="8965" width="1.42578125" style="4" customWidth="1"/>
    <col min="8966" max="8966" width="15.85546875" style="4" customWidth="1"/>
    <col min="8967" max="8967" width="1.42578125" style="4" customWidth="1"/>
    <col min="8968" max="8968" width="15.28515625" style="4" customWidth="1"/>
    <col min="8969" max="8969" width="1.42578125" style="4" customWidth="1"/>
    <col min="8970" max="8970" width="15.28515625" style="4" customWidth="1"/>
    <col min="8971" max="8971" width="0.85546875" style="4" customWidth="1"/>
    <col min="8972" max="9216" width="9" style="4"/>
    <col min="9217" max="9217" width="55.7109375" style="4" customWidth="1"/>
    <col min="9218" max="9218" width="8.5703125" style="4" customWidth="1"/>
    <col min="9219" max="9219" width="1.42578125" style="4" customWidth="1"/>
    <col min="9220" max="9220" width="15.85546875" style="4" customWidth="1"/>
    <col min="9221" max="9221" width="1.42578125" style="4" customWidth="1"/>
    <col min="9222" max="9222" width="15.85546875" style="4" customWidth="1"/>
    <col min="9223" max="9223" width="1.42578125" style="4" customWidth="1"/>
    <col min="9224" max="9224" width="15.28515625" style="4" customWidth="1"/>
    <col min="9225" max="9225" width="1.42578125" style="4" customWidth="1"/>
    <col min="9226" max="9226" width="15.28515625" style="4" customWidth="1"/>
    <col min="9227" max="9227" width="0.85546875" style="4" customWidth="1"/>
    <col min="9228" max="9472" width="9" style="4"/>
    <col min="9473" max="9473" width="55.7109375" style="4" customWidth="1"/>
    <col min="9474" max="9474" width="8.5703125" style="4" customWidth="1"/>
    <col min="9475" max="9475" width="1.42578125" style="4" customWidth="1"/>
    <col min="9476" max="9476" width="15.85546875" style="4" customWidth="1"/>
    <col min="9477" max="9477" width="1.42578125" style="4" customWidth="1"/>
    <col min="9478" max="9478" width="15.85546875" style="4" customWidth="1"/>
    <col min="9479" max="9479" width="1.42578125" style="4" customWidth="1"/>
    <col min="9480" max="9480" width="15.28515625" style="4" customWidth="1"/>
    <col min="9481" max="9481" width="1.42578125" style="4" customWidth="1"/>
    <col min="9482" max="9482" width="15.28515625" style="4" customWidth="1"/>
    <col min="9483" max="9483" width="0.85546875" style="4" customWidth="1"/>
    <col min="9484" max="9728" width="9" style="4"/>
    <col min="9729" max="9729" width="55.7109375" style="4" customWidth="1"/>
    <col min="9730" max="9730" width="8.5703125" style="4" customWidth="1"/>
    <col min="9731" max="9731" width="1.42578125" style="4" customWidth="1"/>
    <col min="9732" max="9732" width="15.85546875" style="4" customWidth="1"/>
    <col min="9733" max="9733" width="1.42578125" style="4" customWidth="1"/>
    <col min="9734" max="9734" width="15.85546875" style="4" customWidth="1"/>
    <col min="9735" max="9735" width="1.42578125" style="4" customWidth="1"/>
    <col min="9736" max="9736" width="15.28515625" style="4" customWidth="1"/>
    <col min="9737" max="9737" width="1.42578125" style="4" customWidth="1"/>
    <col min="9738" max="9738" width="15.28515625" style="4" customWidth="1"/>
    <col min="9739" max="9739" width="0.85546875" style="4" customWidth="1"/>
    <col min="9740" max="9984" width="9" style="4"/>
    <col min="9985" max="9985" width="55.7109375" style="4" customWidth="1"/>
    <col min="9986" max="9986" width="8.5703125" style="4" customWidth="1"/>
    <col min="9987" max="9987" width="1.42578125" style="4" customWidth="1"/>
    <col min="9988" max="9988" width="15.85546875" style="4" customWidth="1"/>
    <col min="9989" max="9989" width="1.42578125" style="4" customWidth="1"/>
    <col min="9990" max="9990" width="15.85546875" style="4" customWidth="1"/>
    <col min="9991" max="9991" width="1.42578125" style="4" customWidth="1"/>
    <col min="9992" max="9992" width="15.28515625" style="4" customWidth="1"/>
    <col min="9993" max="9993" width="1.42578125" style="4" customWidth="1"/>
    <col min="9994" max="9994" width="15.28515625" style="4" customWidth="1"/>
    <col min="9995" max="9995" width="0.85546875" style="4" customWidth="1"/>
    <col min="9996" max="10240" width="9" style="4"/>
    <col min="10241" max="10241" width="55.7109375" style="4" customWidth="1"/>
    <col min="10242" max="10242" width="8.5703125" style="4" customWidth="1"/>
    <col min="10243" max="10243" width="1.42578125" style="4" customWidth="1"/>
    <col min="10244" max="10244" width="15.85546875" style="4" customWidth="1"/>
    <col min="10245" max="10245" width="1.42578125" style="4" customWidth="1"/>
    <col min="10246" max="10246" width="15.85546875" style="4" customWidth="1"/>
    <col min="10247" max="10247" width="1.42578125" style="4" customWidth="1"/>
    <col min="10248" max="10248" width="15.28515625" style="4" customWidth="1"/>
    <col min="10249" max="10249" width="1.42578125" style="4" customWidth="1"/>
    <col min="10250" max="10250" width="15.28515625" style="4" customWidth="1"/>
    <col min="10251" max="10251" width="0.85546875" style="4" customWidth="1"/>
    <col min="10252" max="10496" width="9" style="4"/>
    <col min="10497" max="10497" width="55.7109375" style="4" customWidth="1"/>
    <col min="10498" max="10498" width="8.5703125" style="4" customWidth="1"/>
    <col min="10499" max="10499" width="1.42578125" style="4" customWidth="1"/>
    <col min="10500" max="10500" width="15.85546875" style="4" customWidth="1"/>
    <col min="10501" max="10501" width="1.42578125" style="4" customWidth="1"/>
    <col min="10502" max="10502" width="15.85546875" style="4" customWidth="1"/>
    <col min="10503" max="10503" width="1.42578125" style="4" customWidth="1"/>
    <col min="10504" max="10504" width="15.28515625" style="4" customWidth="1"/>
    <col min="10505" max="10505" width="1.42578125" style="4" customWidth="1"/>
    <col min="10506" max="10506" width="15.28515625" style="4" customWidth="1"/>
    <col min="10507" max="10507" width="0.85546875" style="4" customWidth="1"/>
    <col min="10508" max="10752" width="9" style="4"/>
    <col min="10753" max="10753" width="55.7109375" style="4" customWidth="1"/>
    <col min="10754" max="10754" width="8.5703125" style="4" customWidth="1"/>
    <col min="10755" max="10755" width="1.42578125" style="4" customWidth="1"/>
    <col min="10756" max="10756" width="15.85546875" style="4" customWidth="1"/>
    <col min="10757" max="10757" width="1.42578125" style="4" customWidth="1"/>
    <col min="10758" max="10758" width="15.85546875" style="4" customWidth="1"/>
    <col min="10759" max="10759" width="1.42578125" style="4" customWidth="1"/>
    <col min="10760" max="10760" width="15.28515625" style="4" customWidth="1"/>
    <col min="10761" max="10761" width="1.42578125" style="4" customWidth="1"/>
    <col min="10762" max="10762" width="15.28515625" style="4" customWidth="1"/>
    <col min="10763" max="10763" width="0.85546875" style="4" customWidth="1"/>
    <col min="10764" max="11008" width="9" style="4"/>
    <col min="11009" max="11009" width="55.7109375" style="4" customWidth="1"/>
    <col min="11010" max="11010" width="8.5703125" style="4" customWidth="1"/>
    <col min="11011" max="11011" width="1.42578125" style="4" customWidth="1"/>
    <col min="11012" max="11012" width="15.85546875" style="4" customWidth="1"/>
    <col min="11013" max="11013" width="1.42578125" style="4" customWidth="1"/>
    <col min="11014" max="11014" width="15.85546875" style="4" customWidth="1"/>
    <col min="11015" max="11015" width="1.42578125" style="4" customWidth="1"/>
    <col min="11016" max="11016" width="15.28515625" style="4" customWidth="1"/>
    <col min="11017" max="11017" width="1.42578125" style="4" customWidth="1"/>
    <col min="11018" max="11018" width="15.28515625" style="4" customWidth="1"/>
    <col min="11019" max="11019" width="0.85546875" style="4" customWidth="1"/>
    <col min="11020" max="11264" width="9" style="4"/>
    <col min="11265" max="11265" width="55.7109375" style="4" customWidth="1"/>
    <col min="11266" max="11266" width="8.5703125" style="4" customWidth="1"/>
    <col min="11267" max="11267" width="1.42578125" style="4" customWidth="1"/>
    <col min="11268" max="11268" width="15.85546875" style="4" customWidth="1"/>
    <col min="11269" max="11269" width="1.42578125" style="4" customWidth="1"/>
    <col min="11270" max="11270" width="15.85546875" style="4" customWidth="1"/>
    <col min="11271" max="11271" width="1.42578125" style="4" customWidth="1"/>
    <col min="11272" max="11272" width="15.28515625" style="4" customWidth="1"/>
    <col min="11273" max="11273" width="1.42578125" style="4" customWidth="1"/>
    <col min="11274" max="11274" width="15.28515625" style="4" customWidth="1"/>
    <col min="11275" max="11275" width="0.85546875" style="4" customWidth="1"/>
    <col min="11276" max="11520" width="9" style="4"/>
    <col min="11521" max="11521" width="55.7109375" style="4" customWidth="1"/>
    <col min="11522" max="11522" width="8.5703125" style="4" customWidth="1"/>
    <col min="11523" max="11523" width="1.42578125" style="4" customWidth="1"/>
    <col min="11524" max="11524" width="15.85546875" style="4" customWidth="1"/>
    <col min="11525" max="11525" width="1.42578125" style="4" customWidth="1"/>
    <col min="11526" max="11526" width="15.85546875" style="4" customWidth="1"/>
    <col min="11527" max="11527" width="1.42578125" style="4" customWidth="1"/>
    <col min="11528" max="11528" width="15.28515625" style="4" customWidth="1"/>
    <col min="11529" max="11529" width="1.42578125" style="4" customWidth="1"/>
    <col min="11530" max="11530" width="15.28515625" style="4" customWidth="1"/>
    <col min="11531" max="11531" width="0.85546875" style="4" customWidth="1"/>
    <col min="11532" max="11776" width="9" style="4"/>
    <col min="11777" max="11777" width="55.7109375" style="4" customWidth="1"/>
    <col min="11778" max="11778" width="8.5703125" style="4" customWidth="1"/>
    <col min="11779" max="11779" width="1.42578125" style="4" customWidth="1"/>
    <col min="11780" max="11780" width="15.85546875" style="4" customWidth="1"/>
    <col min="11781" max="11781" width="1.42578125" style="4" customWidth="1"/>
    <col min="11782" max="11782" width="15.85546875" style="4" customWidth="1"/>
    <col min="11783" max="11783" width="1.42578125" style="4" customWidth="1"/>
    <col min="11784" max="11784" width="15.28515625" style="4" customWidth="1"/>
    <col min="11785" max="11785" width="1.42578125" style="4" customWidth="1"/>
    <col min="11786" max="11786" width="15.28515625" style="4" customWidth="1"/>
    <col min="11787" max="11787" width="0.85546875" style="4" customWidth="1"/>
    <col min="11788" max="12032" width="9" style="4"/>
    <col min="12033" max="12033" width="55.7109375" style="4" customWidth="1"/>
    <col min="12034" max="12034" width="8.5703125" style="4" customWidth="1"/>
    <col min="12035" max="12035" width="1.42578125" style="4" customWidth="1"/>
    <col min="12036" max="12036" width="15.85546875" style="4" customWidth="1"/>
    <col min="12037" max="12037" width="1.42578125" style="4" customWidth="1"/>
    <col min="12038" max="12038" width="15.85546875" style="4" customWidth="1"/>
    <col min="12039" max="12039" width="1.42578125" style="4" customWidth="1"/>
    <col min="12040" max="12040" width="15.28515625" style="4" customWidth="1"/>
    <col min="12041" max="12041" width="1.42578125" style="4" customWidth="1"/>
    <col min="12042" max="12042" width="15.28515625" style="4" customWidth="1"/>
    <col min="12043" max="12043" width="0.85546875" style="4" customWidth="1"/>
    <col min="12044" max="12288" width="9" style="4"/>
    <col min="12289" max="12289" width="55.7109375" style="4" customWidth="1"/>
    <col min="12290" max="12290" width="8.5703125" style="4" customWidth="1"/>
    <col min="12291" max="12291" width="1.42578125" style="4" customWidth="1"/>
    <col min="12292" max="12292" width="15.85546875" style="4" customWidth="1"/>
    <col min="12293" max="12293" width="1.42578125" style="4" customWidth="1"/>
    <col min="12294" max="12294" width="15.85546875" style="4" customWidth="1"/>
    <col min="12295" max="12295" width="1.42578125" style="4" customWidth="1"/>
    <col min="12296" max="12296" width="15.28515625" style="4" customWidth="1"/>
    <col min="12297" max="12297" width="1.42578125" style="4" customWidth="1"/>
    <col min="12298" max="12298" width="15.28515625" style="4" customWidth="1"/>
    <col min="12299" max="12299" width="0.85546875" style="4" customWidth="1"/>
    <col min="12300" max="12544" width="9" style="4"/>
    <col min="12545" max="12545" width="55.7109375" style="4" customWidth="1"/>
    <col min="12546" max="12546" width="8.5703125" style="4" customWidth="1"/>
    <col min="12547" max="12547" width="1.42578125" style="4" customWidth="1"/>
    <col min="12548" max="12548" width="15.85546875" style="4" customWidth="1"/>
    <col min="12549" max="12549" width="1.42578125" style="4" customWidth="1"/>
    <col min="12550" max="12550" width="15.85546875" style="4" customWidth="1"/>
    <col min="12551" max="12551" width="1.42578125" style="4" customWidth="1"/>
    <col min="12552" max="12552" width="15.28515625" style="4" customWidth="1"/>
    <col min="12553" max="12553" width="1.42578125" style="4" customWidth="1"/>
    <col min="12554" max="12554" width="15.28515625" style="4" customWidth="1"/>
    <col min="12555" max="12555" width="0.85546875" style="4" customWidth="1"/>
    <col min="12556" max="12800" width="9" style="4"/>
    <col min="12801" max="12801" width="55.7109375" style="4" customWidth="1"/>
    <col min="12802" max="12802" width="8.5703125" style="4" customWidth="1"/>
    <col min="12803" max="12803" width="1.42578125" style="4" customWidth="1"/>
    <col min="12804" max="12804" width="15.85546875" style="4" customWidth="1"/>
    <col min="12805" max="12805" width="1.42578125" style="4" customWidth="1"/>
    <col min="12806" max="12806" width="15.85546875" style="4" customWidth="1"/>
    <col min="12807" max="12807" width="1.42578125" style="4" customWidth="1"/>
    <col min="12808" max="12808" width="15.28515625" style="4" customWidth="1"/>
    <col min="12809" max="12809" width="1.42578125" style="4" customWidth="1"/>
    <col min="12810" max="12810" width="15.28515625" style="4" customWidth="1"/>
    <col min="12811" max="12811" width="0.85546875" style="4" customWidth="1"/>
    <col min="12812" max="13056" width="9" style="4"/>
    <col min="13057" max="13057" width="55.7109375" style="4" customWidth="1"/>
    <col min="13058" max="13058" width="8.5703125" style="4" customWidth="1"/>
    <col min="13059" max="13059" width="1.42578125" style="4" customWidth="1"/>
    <col min="13060" max="13060" width="15.85546875" style="4" customWidth="1"/>
    <col min="13061" max="13061" width="1.42578125" style="4" customWidth="1"/>
    <col min="13062" max="13062" width="15.85546875" style="4" customWidth="1"/>
    <col min="13063" max="13063" width="1.42578125" style="4" customWidth="1"/>
    <col min="13064" max="13064" width="15.28515625" style="4" customWidth="1"/>
    <col min="13065" max="13065" width="1.42578125" style="4" customWidth="1"/>
    <col min="13066" max="13066" width="15.28515625" style="4" customWidth="1"/>
    <col min="13067" max="13067" width="0.85546875" style="4" customWidth="1"/>
    <col min="13068" max="13312" width="9" style="4"/>
    <col min="13313" max="13313" width="55.7109375" style="4" customWidth="1"/>
    <col min="13314" max="13314" width="8.5703125" style="4" customWidth="1"/>
    <col min="13315" max="13315" width="1.42578125" style="4" customWidth="1"/>
    <col min="13316" max="13316" width="15.85546875" style="4" customWidth="1"/>
    <col min="13317" max="13317" width="1.42578125" style="4" customWidth="1"/>
    <col min="13318" max="13318" width="15.85546875" style="4" customWidth="1"/>
    <col min="13319" max="13319" width="1.42578125" style="4" customWidth="1"/>
    <col min="13320" max="13320" width="15.28515625" style="4" customWidth="1"/>
    <col min="13321" max="13321" width="1.42578125" style="4" customWidth="1"/>
    <col min="13322" max="13322" width="15.28515625" style="4" customWidth="1"/>
    <col min="13323" max="13323" width="0.85546875" style="4" customWidth="1"/>
    <col min="13324" max="13568" width="9" style="4"/>
    <col min="13569" max="13569" width="55.7109375" style="4" customWidth="1"/>
    <col min="13570" max="13570" width="8.5703125" style="4" customWidth="1"/>
    <col min="13571" max="13571" width="1.42578125" style="4" customWidth="1"/>
    <col min="13572" max="13572" width="15.85546875" style="4" customWidth="1"/>
    <col min="13573" max="13573" width="1.42578125" style="4" customWidth="1"/>
    <col min="13574" max="13574" width="15.85546875" style="4" customWidth="1"/>
    <col min="13575" max="13575" width="1.42578125" style="4" customWidth="1"/>
    <col min="13576" max="13576" width="15.28515625" style="4" customWidth="1"/>
    <col min="13577" max="13577" width="1.42578125" style="4" customWidth="1"/>
    <col min="13578" max="13578" width="15.28515625" style="4" customWidth="1"/>
    <col min="13579" max="13579" width="0.85546875" style="4" customWidth="1"/>
    <col min="13580" max="13824" width="9" style="4"/>
    <col min="13825" max="13825" width="55.7109375" style="4" customWidth="1"/>
    <col min="13826" max="13826" width="8.5703125" style="4" customWidth="1"/>
    <col min="13827" max="13827" width="1.42578125" style="4" customWidth="1"/>
    <col min="13828" max="13828" width="15.85546875" style="4" customWidth="1"/>
    <col min="13829" max="13829" width="1.42578125" style="4" customWidth="1"/>
    <col min="13830" max="13830" width="15.85546875" style="4" customWidth="1"/>
    <col min="13831" max="13831" width="1.42578125" style="4" customWidth="1"/>
    <col min="13832" max="13832" width="15.28515625" style="4" customWidth="1"/>
    <col min="13833" max="13833" width="1.42578125" style="4" customWidth="1"/>
    <col min="13834" max="13834" width="15.28515625" style="4" customWidth="1"/>
    <col min="13835" max="13835" width="0.85546875" style="4" customWidth="1"/>
    <col min="13836" max="14080" width="9" style="4"/>
    <col min="14081" max="14081" width="55.7109375" style="4" customWidth="1"/>
    <col min="14082" max="14082" width="8.5703125" style="4" customWidth="1"/>
    <col min="14083" max="14083" width="1.42578125" style="4" customWidth="1"/>
    <col min="14084" max="14084" width="15.85546875" style="4" customWidth="1"/>
    <col min="14085" max="14085" width="1.42578125" style="4" customWidth="1"/>
    <col min="14086" max="14086" width="15.85546875" style="4" customWidth="1"/>
    <col min="14087" max="14087" width="1.42578125" style="4" customWidth="1"/>
    <col min="14088" max="14088" width="15.28515625" style="4" customWidth="1"/>
    <col min="14089" max="14089" width="1.42578125" style="4" customWidth="1"/>
    <col min="14090" max="14090" width="15.28515625" style="4" customWidth="1"/>
    <col min="14091" max="14091" width="0.85546875" style="4" customWidth="1"/>
    <col min="14092" max="14336" width="9" style="4"/>
    <col min="14337" max="14337" width="55.7109375" style="4" customWidth="1"/>
    <col min="14338" max="14338" width="8.5703125" style="4" customWidth="1"/>
    <col min="14339" max="14339" width="1.42578125" style="4" customWidth="1"/>
    <col min="14340" max="14340" width="15.85546875" style="4" customWidth="1"/>
    <col min="14341" max="14341" width="1.42578125" style="4" customWidth="1"/>
    <col min="14342" max="14342" width="15.85546875" style="4" customWidth="1"/>
    <col min="14343" max="14343" width="1.42578125" style="4" customWidth="1"/>
    <col min="14344" max="14344" width="15.28515625" style="4" customWidth="1"/>
    <col min="14345" max="14345" width="1.42578125" style="4" customWidth="1"/>
    <col min="14346" max="14346" width="15.28515625" style="4" customWidth="1"/>
    <col min="14347" max="14347" width="0.85546875" style="4" customWidth="1"/>
    <col min="14348" max="14592" width="9" style="4"/>
    <col min="14593" max="14593" width="55.7109375" style="4" customWidth="1"/>
    <col min="14594" max="14594" width="8.5703125" style="4" customWidth="1"/>
    <col min="14595" max="14595" width="1.42578125" style="4" customWidth="1"/>
    <col min="14596" max="14596" width="15.85546875" style="4" customWidth="1"/>
    <col min="14597" max="14597" width="1.42578125" style="4" customWidth="1"/>
    <col min="14598" max="14598" width="15.85546875" style="4" customWidth="1"/>
    <col min="14599" max="14599" width="1.42578125" style="4" customWidth="1"/>
    <col min="14600" max="14600" width="15.28515625" style="4" customWidth="1"/>
    <col min="14601" max="14601" width="1.42578125" style="4" customWidth="1"/>
    <col min="14602" max="14602" width="15.28515625" style="4" customWidth="1"/>
    <col min="14603" max="14603" width="0.85546875" style="4" customWidth="1"/>
    <col min="14604" max="14848" width="9" style="4"/>
    <col min="14849" max="14849" width="55.7109375" style="4" customWidth="1"/>
    <col min="14850" max="14850" width="8.5703125" style="4" customWidth="1"/>
    <col min="14851" max="14851" width="1.42578125" style="4" customWidth="1"/>
    <col min="14852" max="14852" width="15.85546875" style="4" customWidth="1"/>
    <col min="14853" max="14853" width="1.42578125" style="4" customWidth="1"/>
    <col min="14854" max="14854" width="15.85546875" style="4" customWidth="1"/>
    <col min="14855" max="14855" width="1.42578125" style="4" customWidth="1"/>
    <col min="14856" max="14856" width="15.28515625" style="4" customWidth="1"/>
    <col min="14857" max="14857" width="1.42578125" style="4" customWidth="1"/>
    <col min="14858" max="14858" width="15.28515625" style="4" customWidth="1"/>
    <col min="14859" max="14859" width="0.85546875" style="4" customWidth="1"/>
    <col min="14860" max="15104" width="9" style="4"/>
    <col min="15105" max="15105" width="55.7109375" style="4" customWidth="1"/>
    <col min="15106" max="15106" width="8.5703125" style="4" customWidth="1"/>
    <col min="15107" max="15107" width="1.42578125" style="4" customWidth="1"/>
    <col min="15108" max="15108" width="15.85546875" style="4" customWidth="1"/>
    <col min="15109" max="15109" width="1.42578125" style="4" customWidth="1"/>
    <col min="15110" max="15110" width="15.85546875" style="4" customWidth="1"/>
    <col min="15111" max="15111" width="1.42578125" style="4" customWidth="1"/>
    <col min="15112" max="15112" width="15.28515625" style="4" customWidth="1"/>
    <col min="15113" max="15113" width="1.42578125" style="4" customWidth="1"/>
    <col min="15114" max="15114" width="15.28515625" style="4" customWidth="1"/>
    <col min="15115" max="15115" width="0.85546875" style="4" customWidth="1"/>
    <col min="15116" max="15360" width="9" style="4"/>
    <col min="15361" max="15361" width="55.7109375" style="4" customWidth="1"/>
    <col min="15362" max="15362" width="8.5703125" style="4" customWidth="1"/>
    <col min="15363" max="15363" width="1.42578125" style="4" customWidth="1"/>
    <col min="15364" max="15364" width="15.85546875" style="4" customWidth="1"/>
    <col min="15365" max="15365" width="1.42578125" style="4" customWidth="1"/>
    <col min="15366" max="15366" width="15.85546875" style="4" customWidth="1"/>
    <col min="15367" max="15367" width="1.42578125" style="4" customWidth="1"/>
    <col min="15368" max="15368" width="15.28515625" style="4" customWidth="1"/>
    <col min="15369" max="15369" width="1.42578125" style="4" customWidth="1"/>
    <col min="15370" max="15370" width="15.28515625" style="4" customWidth="1"/>
    <col min="15371" max="15371" width="0.85546875" style="4" customWidth="1"/>
    <col min="15372" max="15616" width="9" style="4"/>
    <col min="15617" max="15617" width="55.7109375" style="4" customWidth="1"/>
    <col min="15618" max="15618" width="8.5703125" style="4" customWidth="1"/>
    <col min="15619" max="15619" width="1.42578125" style="4" customWidth="1"/>
    <col min="15620" max="15620" width="15.85546875" style="4" customWidth="1"/>
    <col min="15621" max="15621" width="1.42578125" style="4" customWidth="1"/>
    <col min="15622" max="15622" width="15.85546875" style="4" customWidth="1"/>
    <col min="15623" max="15623" width="1.42578125" style="4" customWidth="1"/>
    <col min="15624" max="15624" width="15.28515625" style="4" customWidth="1"/>
    <col min="15625" max="15625" width="1.42578125" style="4" customWidth="1"/>
    <col min="15626" max="15626" width="15.28515625" style="4" customWidth="1"/>
    <col min="15627" max="15627" width="0.85546875" style="4" customWidth="1"/>
    <col min="15628" max="15872" width="9" style="4"/>
    <col min="15873" max="15873" width="55.7109375" style="4" customWidth="1"/>
    <col min="15874" max="15874" width="8.5703125" style="4" customWidth="1"/>
    <col min="15875" max="15875" width="1.42578125" style="4" customWidth="1"/>
    <col min="15876" max="15876" width="15.85546875" style="4" customWidth="1"/>
    <col min="15877" max="15877" width="1.42578125" style="4" customWidth="1"/>
    <col min="15878" max="15878" width="15.85546875" style="4" customWidth="1"/>
    <col min="15879" max="15879" width="1.42578125" style="4" customWidth="1"/>
    <col min="15880" max="15880" width="15.28515625" style="4" customWidth="1"/>
    <col min="15881" max="15881" width="1.42578125" style="4" customWidth="1"/>
    <col min="15882" max="15882" width="15.28515625" style="4" customWidth="1"/>
    <col min="15883" max="15883" width="0.85546875" style="4" customWidth="1"/>
    <col min="15884" max="16128" width="9" style="4"/>
    <col min="16129" max="16129" width="55.7109375" style="4" customWidth="1"/>
    <col min="16130" max="16130" width="8.5703125" style="4" customWidth="1"/>
    <col min="16131" max="16131" width="1.42578125" style="4" customWidth="1"/>
    <col min="16132" max="16132" width="15.85546875" style="4" customWidth="1"/>
    <col min="16133" max="16133" width="1.42578125" style="4" customWidth="1"/>
    <col min="16134" max="16134" width="15.85546875" style="4" customWidth="1"/>
    <col min="16135" max="16135" width="1.42578125" style="4" customWidth="1"/>
    <col min="16136" max="16136" width="15.28515625" style="4" customWidth="1"/>
    <col min="16137" max="16137" width="1.42578125" style="4" customWidth="1"/>
    <col min="16138" max="16138" width="15.28515625" style="4" customWidth="1"/>
    <col min="16139" max="16139" width="0.85546875" style="4" customWidth="1"/>
    <col min="16140" max="16383" width="9" style="4"/>
    <col min="16384" max="16384" width="9" style="4" customWidth="1"/>
  </cols>
  <sheetData>
    <row r="1" spans="1:12" ht="26.1" customHeight="1">
      <c r="A1" s="185" t="s">
        <v>24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4"/>
    </row>
    <row r="2" spans="1:12" ht="26.1" customHeight="1">
      <c r="A2" s="189" t="s">
        <v>141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4"/>
    </row>
    <row r="3" spans="1:12" ht="26.1" customHeight="1">
      <c r="A3" s="185" t="s">
        <v>130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3"/>
    </row>
    <row r="4" spans="1:12" ht="26.1" customHeight="1">
      <c r="A4" s="188" t="s">
        <v>128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16"/>
    </row>
    <row r="5" spans="1:12" ht="26.1" customHeight="1">
      <c r="A5" s="186" t="s">
        <v>61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</row>
    <row r="6" spans="1:12" ht="9" customHeight="1">
      <c r="A6" s="5"/>
      <c r="B6" s="5"/>
      <c r="F6" s="5"/>
      <c r="H6" s="117"/>
      <c r="I6" s="117"/>
      <c r="J6" s="117"/>
      <c r="K6" s="117"/>
    </row>
    <row r="7" spans="1:12" ht="23.1" customHeight="1">
      <c r="E7" s="187" t="s">
        <v>52</v>
      </c>
      <c r="F7" s="187"/>
      <c r="G7" s="187"/>
      <c r="H7" s="4"/>
      <c r="I7" s="4"/>
      <c r="J7" s="4"/>
      <c r="K7" s="4"/>
    </row>
    <row r="8" spans="1:12" ht="23.1" customHeight="1">
      <c r="E8" s="187" t="s">
        <v>54</v>
      </c>
      <c r="F8" s="187"/>
      <c r="G8" s="187"/>
      <c r="H8" s="4"/>
      <c r="I8" s="187" t="s">
        <v>37</v>
      </c>
      <c r="J8" s="187"/>
      <c r="K8" s="187"/>
    </row>
    <row r="9" spans="1:12" ht="23.1" customHeight="1">
      <c r="A9" s="5"/>
      <c r="B9" s="5"/>
      <c r="C9" s="20"/>
      <c r="E9" s="20" t="s">
        <v>79</v>
      </c>
      <c r="F9" s="28"/>
      <c r="G9" s="20" t="s">
        <v>64</v>
      </c>
      <c r="H9" s="28"/>
      <c r="I9" s="20" t="s">
        <v>79</v>
      </c>
      <c r="J9" s="28"/>
      <c r="K9" s="20" t="s">
        <v>64</v>
      </c>
      <c r="L9" s="118"/>
    </row>
    <row r="10" spans="1:12" ht="23.1" customHeight="1">
      <c r="A10" s="5"/>
      <c r="B10" s="5"/>
      <c r="C10" s="20" t="s">
        <v>13</v>
      </c>
      <c r="E10" s="20"/>
      <c r="F10" s="28"/>
      <c r="G10" s="20" t="s">
        <v>73</v>
      </c>
      <c r="H10" s="28"/>
      <c r="I10" s="20"/>
      <c r="J10" s="28"/>
      <c r="K10" s="20" t="s">
        <v>73</v>
      </c>
      <c r="L10" s="118"/>
    </row>
    <row r="11" spans="1:12" ht="23.1" customHeight="1">
      <c r="A11" s="46"/>
      <c r="B11" s="46"/>
      <c r="C11" s="44"/>
      <c r="D11" s="44"/>
      <c r="E11" s="44"/>
      <c r="G11" s="44"/>
      <c r="K11" s="13"/>
    </row>
    <row r="12" spans="1:12" ht="23.1" customHeight="1">
      <c r="A12" s="39" t="s">
        <v>80</v>
      </c>
      <c r="B12" s="39"/>
      <c r="C12" s="5" t="s">
        <v>172</v>
      </c>
      <c r="D12" s="44"/>
      <c r="E12" s="65">
        <v>4744191676</v>
      </c>
      <c r="F12" s="65"/>
      <c r="G12" s="65">
        <v>4534715576</v>
      </c>
      <c r="H12" s="65"/>
      <c r="I12" s="65">
        <v>4744191676</v>
      </c>
      <c r="J12" s="65"/>
      <c r="K12" s="65">
        <v>4534715576</v>
      </c>
    </row>
    <row r="13" spans="1:12" ht="23.1" customHeight="1">
      <c r="A13" s="39" t="s">
        <v>81</v>
      </c>
      <c r="B13" s="39"/>
      <c r="C13" s="5" t="s">
        <v>172</v>
      </c>
      <c r="D13" s="44"/>
      <c r="E13" s="65">
        <v>-7521832341</v>
      </c>
      <c r="F13" s="65"/>
      <c r="G13" s="65">
        <v>-3819050579</v>
      </c>
      <c r="H13" s="65"/>
      <c r="I13" s="65">
        <v>-7521832341</v>
      </c>
      <c r="J13" s="65"/>
      <c r="K13" s="65">
        <v>-3819050579</v>
      </c>
    </row>
    <row r="14" spans="1:12" ht="23.1" customHeight="1">
      <c r="A14" s="39" t="s">
        <v>82</v>
      </c>
      <c r="B14" s="39"/>
      <c r="C14" s="5" t="s">
        <v>172</v>
      </c>
      <c r="D14" s="44"/>
      <c r="E14" s="119">
        <v>3039734622</v>
      </c>
      <c r="F14" s="65"/>
      <c r="G14" s="119">
        <v>-160932767</v>
      </c>
      <c r="H14" s="65"/>
      <c r="I14" s="119">
        <v>3039734622</v>
      </c>
      <c r="J14" s="65"/>
      <c r="K14" s="119">
        <v>-160932767</v>
      </c>
    </row>
    <row r="15" spans="1:12" ht="23.1" customHeight="1">
      <c r="A15" s="47" t="s">
        <v>83</v>
      </c>
      <c r="B15" s="39"/>
      <c r="C15" s="44"/>
      <c r="D15" s="44"/>
      <c r="E15" s="68">
        <v>262093957</v>
      </c>
      <c r="F15" s="69"/>
      <c r="G15" s="68">
        <v>554732230</v>
      </c>
      <c r="H15" s="9"/>
      <c r="I15" s="68">
        <v>262093957</v>
      </c>
      <c r="J15" s="69"/>
      <c r="K15" s="68">
        <v>554732230</v>
      </c>
    </row>
    <row r="16" spans="1:12" ht="23.1" customHeight="1">
      <c r="A16" s="120" t="s">
        <v>84</v>
      </c>
      <c r="B16" s="39"/>
      <c r="C16" s="5" t="s">
        <v>171</v>
      </c>
      <c r="D16" s="44"/>
      <c r="E16" s="9">
        <v>114352115</v>
      </c>
      <c r="F16" s="69"/>
      <c r="G16" s="9">
        <v>106679206</v>
      </c>
      <c r="H16" s="9"/>
      <c r="I16" s="9">
        <v>114352115</v>
      </c>
      <c r="J16" s="69"/>
      <c r="K16" s="9">
        <v>106679206</v>
      </c>
      <c r="L16" s="44"/>
    </row>
    <row r="17" spans="1:12" ht="23.1" customHeight="1">
      <c r="A17" s="120" t="s">
        <v>177</v>
      </c>
      <c r="B17" s="39"/>
      <c r="C17" s="5" t="s">
        <v>170</v>
      </c>
      <c r="D17" s="44"/>
      <c r="E17" s="9">
        <v>4128545</v>
      </c>
      <c r="F17" s="69"/>
      <c r="G17" s="176">
        <v>0</v>
      </c>
      <c r="H17" s="9"/>
      <c r="I17" s="9">
        <v>4128545</v>
      </c>
      <c r="J17" s="69"/>
      <c r="K17" s="176">
        <v>0</v>
      </c>
      <c r="L17" s="44"/>
    </row>
    <row r="18" spans="1:12" ht="23.1" customHeight="1">
      <c r="A18" s="120" t="s">
        <v>178</v>
      </c>
      <c r="B18" s="39"/>
      <c r="C18" s="5" t="s">
        <v>169</v>
      </c>
      <c r="D18" s="44"/>
      <c r="E18" s="9">
        <v>4539244</v>
      </c>
      <c r="F18" s="69"/>
      <c r="G18" s="176">
        <v>0</v>
      </c>
      <c r="H18" s="9"/>
      <c r="I18" s="9">
        <v>4539244</v>
      </c>
      <c r="J18" s="69"/>
      <c r="K18" s="176">
        <v>0</v>
      </c>
      <c r="L18" s="44"/>
    </row>
    <row r="19" spans="1:12" ht="23.1" customHeight="1">
      <c r="A19" s="120" t="s">
        <v>150</v>
      </c>
      <c r="B19" s="39"/>
      <c r="C19" s="5" t="s">
        <v>165</v>
      </c>
      <c r="D19" s="44"/>
      <c r="E19" s="176">
        <v>0</v>
      </c>
      <c r="F19" s="69"/>
      <c r="G19" s="54">
        <v>4220639</v>
      </c>
      <c r="H19" s="9"/>
      <c r="I19" s="176">
        <v>0</v>
      </c>
      <c r="J19" s="69"/>
      <c r="K19" s="54">
        <v>4220639</v>
      </c>
      <c r="L19" s="44"/>
    </row>
    <row r="20" spans="1:12" ht="23.1" customHeight="1">
      <c r="A20" s="120" t="s">
        <v>189</v>
      </c>
      <c r="B20" s="39"/>
      <c r="C20" s="5" t="s">
        <v>166</v>
      </c>
      <c r="D20" s="44"/>
      <c r="E20" s="9">
        <v>-115866</v>
      </c>
      <c r="F20" s="9"/>
      <c r="G20" s="9">
        <v>5112464</v>
      </c>
      <c r="H20" s="9"/>
      <c r="I20" s="9">
        <v>-115866</v>
      </c>
      <c r="J20" s="9"/>
      <c r="K20" s="9">
        <v>5112464</v>
      </c>
      <c r="L20" s="44"/>
    </row>
    <row r="21" spans="1:12" ht="23.1" customHeight="1">
      <c r="A21" s="121" t="s">
        <v>85</v>
      </c>
      <c r="B21" s="39"/>
      <c r="D21" s="44"/>
      <c r="E21" s="68">
        <v>122904038</v>
      </c>
      <c r="F21" s="71"/>
      <c r="G21" s="68">
        <v>116012309</v>
      </c>
      <c r="H21" s="71"/>
      <c r="I21" s="68">
        <v>122904038</v>
      </c>
      <c r="J21" s="71"/>
      <c r="K21" s="68">
        <v>116012309</v>
      </c>
      <c r="L21" s="44"/>
    </row>
    <row r="22" spans="1:12" ht="23.1" customHeight="1">
      <c r="A22" s="120" t="s">
        <v>86</v>
      </c>
      <c r="B22" s="39"/>
      <c r="C22" s="5" t="s">
        <v>165</v>
      </c>
      <c r="D22" s="44"/>
      <c r="E22" s="9">
        <v>-43815842</v>
      </c>
      <c r="F22" s="69"/>
      <c r="G22" s="9">
        <v>-51924843</v>
      </c>
      <c r="H22" s="9"/>
      <c r="I22" s="9">
        <v>-43815842</v>
      </c>
      <c r="J22" s="69"/>
      <c r="K22" s="9">
        <v>-51924843</v>
      </c>
      <c r="L22" s="44"/>
    </row>
    <row r="23" spans="1:12" ht="23.1" customHeight="1">
      <c r="A23" s="120" t="s">
        <v>87</v>
      </c>
      <c r="B23" s="45"/>
      <c r="C23" s="5" t="s">
        <v>165</v>
      </c>
      <c r="D23" s="44"/>
      <c r="E23" s="9">
        <v>36141586</v>
      </c>
      <c r="F23" s="69"/>
      <c r="G23" s="9">
        <v>39448403</v>
      </c>
      <c r="H23" s="69"/>
      <c r="I23" s="9">
        <v>36141586</v>
      </c>
      <c r="J23" s="69"/>
      <c r="K23" s="9">
        <v>39448403</v>
      </c>
      <c r="L23" s="44"/>
    </row>
    <row r="24" spans="1:12" ht="23.1" customHeight="1">
      <c r="A24" s="121" t="s">
        <v>88</v>
      </c>
      <c r="B24" s="46"/>
      <c r="D24" s="44"/>
      <c r="E24" s="68">
        <v>-7674256</v>
      </c>
      <c r="F24" s="69"/>
      <c r="G24" s="68">
        <v>-12476440</v>
      </c>
      <c r="H24" s="69"/>
      <c r="I24" s="68">
        <v>-7674256</v>
      </c>
      <c r="J24" s="69"/>
      <c r="K24" s="68">
        <v>-12476440</v>
      </c>
      <c r="L24" s="44"/>
    </row>
    <row r="25" spans="1:12" ht="23.1" customHeight="1">
      <c r="A25" s="121" t="s">
        <v>89</v>
      </c>
      <c r="B25" s="39"/>
      <c r="D25" s="44"/>
      <c r="E25" s="9">
        <v>115229782</v>
      </c>
      <c r="F25" s="69"/>
      <c r="G25" s="9">
        <v>103535869</v>
      </c>
      <c r="H25" s="69"/>
      <c r="I25" s="9">
        <v>115229782</v>
      </c>
      <c r="J25" s="69"/>
      <c r="K25" s="9">
        <v>103535869</v>
      </c>
      <c r="L25" s="44"/>
    </row>
    <row r="26" spans="1:12" ht="23.1" customHeight="1">
      <c r="A26" s="39" t="s">
        <v>90</v>
      </c>
      <c r="B26" s="39"/>
      <c r="C26" s="5" t="s">
        <v>165</v>
      </c>
      <c r="D26" s="44"/>
      <c r="E26" s="9">
        <v>-618935</v>
      </c>
      <c r="F26" s="69"/>
      <c r="G26" s="9">
        <v>-809367</v>
      </c>
      <c r="H26" s="69"/>
      <c r="I26" s="9">
        <v>-618935</v>
      </c>
      <c r="J26" s="69"/>
      <c r="K26" s="9">
        <v>-809367</v>
      </c>
      <c r="L26" s="44"/>
    </row>
    <row r="27" spans="1:12" ht="23.1" customHeight="1">
      <c r="A27" s="39" t="s">
        <v>91</v>
      </c>
      <c r="B27" s="39"/>
      <c r="C27" s="5" t="s">
        <v>165</v>
      </c>
      <c r="D27" s="44"/>
      <c r="E27" s="9">
        <v>-138268375</v>
      </c>
      <c r="F27" s="69"/>
      <c r="G27" s="9">
        <v>-150904785</v>
      </c>
      <c r="H27" s="69"/>
      <c r="I27" s="9">
        <v>-138268375</v>
      </c>
      <c r="J27" s="69"/>
      <c r="K27" s="9">
        <v>-150904785</v>
      </c>
      <c r="L27" s="44"/>
    </row>
    <row r="28" spans="1:12" ht="23.1" customHeight="1">
      <c r="A28" s="39" t="s">
        <v>179</v>
      </c>
      <c r="B28" s="39"/>
      <c r="C28" s="5" t="s">
        <v>167</v>
      </c>
      <c r="D28" s="44"/>
      <c r="E28" s="70">
        <v>1200124</v>
      </c>
      <c r="F28" s="69"/>
      <c r="G28" s="70">
        <v>987984</v>
      </c>
      <c r="H28" s="69"/>
      <c r="I28" s="176">
        <v>0</v>
      </c>
      <c r="J28" s="69"/>
      <c r="K28" s="176">
        <v>0</v>
      </c>
      <c r="L28" s="44"/>
    </row>
    <row r="29" spans="1:12" ht="23.1" customHeight="1">
      <c r="A29" s="39" t="s">
        <v>92</v>
      </c>
      <c r="B29" s="39"/>
      <c r="C29" s="5" t="s">
        <v>165</v>
      </c>
      <c r="D29" s="44"/>
      <c r="E29" s="70">
        <v>-529696</v>
      </c>
      <c r="F29" s="69"/>
      <c r="G29" s="70">
        <v>30977642</v>
      </c>
      <c r="H29" s="69"/>
      <c r="I29" s="70">
        <v>-529696</v>
      </c>
      <c r="J29" s="69"/>
      <c r="K29" s="70">
        <v>30977642</v>
      </c>
      <c r="L29" s="44"/>
    </row>
    <row r="30" spans="1:12" ht="23.1" customHeight="1">
      <c r="A30" s="47" t="s">
        <v>180</v>
      </c>
      <c r="B30" s="39"/>
      <c r="D30" s="44"/>
      <c r="E30" s="72">
        <v>239106857</v>
      </c>
      <c r="F30" s="73"/>
      <c r="G30" s="72">
        <v>538519573</v>
      </c>
      <c r="H30" s="15"/>
      <c r="I30" s="72">
        <v>237906733</v>
      </c>
      <c r="J30" s="73"/>
      <c r="K30" s="72">
        <v>537531589</v>
      </c>
      <c r="L30" s="44"/>
    </row>
    <row r="31" spans="1:12" ht="23.1" customHeight="1">
      <c r="A31" s="39" t="s">
        <v>181</v>
      </c>
      <c r="B31" s="39"/>
      <c r="C31" s="5" t="s">
        <v>164</v>
      </c>
      <c r="D31" s="44"/>
      <c r="E31" s="60">
        <v>47191033</v>
      </c>
      <c r="F31" s="69"/>
      <c r="G31" s="60">
        <v>110464076</v>
      </c>
      <c r="H31" s="69"/>
      <c r="I31" s="60">
        <v>47191033</v>
      </c>
      <c r="J31" s="69"/>
      <c r="K31" s="60">
        <v>110464076</v>
      </c>
      <c r="L31" s="44"/>
    </row>
    <row r="32" spans="1:12" ht="23.1" customHeight="1">
      <c r="A32" s="47" t="s">
        <v>182</v>
      </c>
      <c r="B32" s="39"/>
      <c r="E32" s="74">
        <v>191915824</v>
      </c>
      <c r="F32" s="73"/>
      <c r="G32" s="74">
        <v>428055497</v>
      </c>
      <c r="H32" s="73"/>
      <c r="I32" s="74">
        <v>190715700</v>
      </c>
      <c r="J32" s="73"/>
      <c r="K32" s="74">
        <v>427067513</v>
      </c>
      <c r="L32" s="44"/>
    </row>
    <row r="33" spans="1:12" ht="23.1" customHeight="1">
      <c r="A33" s="3"/>
      <c r="B33" s="3"/>
      <c r="C33" s="44"/>
      <c r="D33" s="44"/>
      <c r="E33" s="10"/>
      <c r="F33" s="10"/>
      <c r="G33" s="10"/>
      <c r="H33" s="10"/>
      <c r="I33" s="10"/>
      <c r="J33" s="122"/>
      <c r="K33" s="10"/>
      <c r="L33" s="44"/>
    </row>
    <row r="34" spans="1:12" ht="23.1" customHeight="1">
      <c r="A34" s="3"/>
      <c r="B34" s="3"/>
      <c r="C34" s="44"/>
      <c r="D34" s="44"/>
      <c r="E34" s="10"/>
      <c r="F34" s="10"/>
      <c r="G34" s="10"/>
      <c r="H34" s="10"/>
      <c r="I34" s="10"/>
      <c r="J34" s="10"/>
      <c r="K34" s="10"/>
      <c r="L34" s="44"/>
    </row>
    <row r="35" spans="1:12" ht="23.1" customHeight="1">
      <c r="A35" s="3"/>
      <c r="B35" s="3"/>
      <c r="C35" s="44"/>
      <c r="D35" s="44"/>
      <c r="E35" s="10"/>
      <c r="F35" s="10"/>
      <c r="G35" s="10"/>
      <c r="H35" s="10"/>
      <c r="I35" s="10"/>
      <c r="J35" s="10"/>
      <c r="K35" s="10"/>
      <c r="L35" s="44"/>
    </row>
    <row r="36" spans="1:12" ht="23.1" customHeight="1">
      <c r="A36" s="3"/>
      <c r="B36" s="3"/>
      <c r="C36" s="44"/>
      <c r="D36" s="44"/>
      <c r="E36" s="10"/>
      <c r="F36" s="10"/>
      <c r="G36" s="10"/>
      <c r="H36" s="10"/>
      <c r="I36" s="10"/>
      <c r="J36" s="10"/>
      <c r="K36" s="10"/>
      <c r="L36" s="44"/>
    </row>
    <row r="37" spans="1:12" ht="23.1" customHeight="1">
      <c r="A37" s="3"/>
      <c r="B37" s="3"/>
      <c r="C37" s="44"/>
      <c r="D37" s="44"/>
      <c r="E37" s="10"/>
      <c r="F37" s="10"/>
      <c r="G37" s="10"/>
      <c r="H37" s="10"/>
      <c r="I37" s="10"/>
      <c r="J37" s="10"/>
      <c r="K37" s="10"/>
      <c r="L37" s="44"/>
    </row>
    <row r="38" spans="1:12" ht="23.1" customHeight="1">
      <c r="A38" s="3"/>
      <c r="B38" s="3"/>
      <c r="C38" s="44"/>
      <c r="D38" s="44"/>
      <c r="E38" s="10"/>
      <c r="F38" s="10"/>
      <c r="G38" s="10"/>
      <c r="H38" s="10"/>
      <c r="I38" s="10"/>
      <c r="J38" s="10"/>
      <c r="K38" s="10"/>
      <c r="L38" s="44"/>
    </row>
    <row r="39" spans="1:12" ht="23.1" customHeight="1">
      <c r="A39" s="3"/>
      <c r="B39" s="3"/>
      <c r="C39" s="44"/>
      <c r="D39" s="44"/>
      <c r="E39" s="10"/>
      <c r="F39" s="10"/>
      <c r="G39" s="10"/>
      <c r="H39" s="10"/>
      <c r="I39" s="10"/>
      <c r="J39" s="10"/>
      <c r="K39" s="10"/>
      <c r="L39" s="44"/>
    </row>
    <row r="40" spans="1:12" ht="23.1" customHeight="1">
      <c r="A40" s="3"/>
      <c r="B40" s="3"/>
      <c r="C40" s="44"/>
      <c r="D40" s="44"/>
      <c r="E40" s="10"/>
      <c r="F40" s="10"/>
      <c r="G40" s="10"/>
      <c r="H40" s="10"/>
      <c r="I40" s="10"/>
      <c r="J40" s="10"/>
      <c r="K40" s="10"/>
      <c r="L40" s="44"/>
    </row>
    <row r="41" spans="1:12" ht="23.1" customHeight="1">
      <c r="A41" s="3"/>
      <c r="B41" s="3"/>
      <c r="C41" s="44"/>
      <c r="D41" s="44"/>
      <c r="E41" s="10"/>
      <c r="F41" s="10"/>
      <c r="G41" s="10"/>
      <c r="H41" s="10"/>
      <c r="I41" s="10"/>
      <c r="J41" s="10"/>
      <c r="K41" s="10"/>
      <c r="L41" s="44"/>
    </row>
    <row r="42" spans="1:12" ht="23.1" customHeight="1">
      <c r="A42" s="3"/>
      <c r="B42" s="3"/>
      <c r="C42" s="44"/>
      <c r="D42" s="44"/>
      <c r="E42" s="10"/>
      <c r="F42" s="10"/>
      <c r="G42" s="10"/>
      <c r="H42" s="10"/>
      <c r="I42" s="10"/>
      <c r="J42" s="10"/>
      <c r="K42" s="10"/>
      <c r="L42" s="44"/>
    </row>
    <row r="43" spans="1:12" ht="23.1" customHeight="1">
      <c r="A43" s="3"/>
      <c r="B43" s="3"/>
      <c r="C43" s="44"/>
      <c r="D43" s="44"/>
      <c r="E43" s="10"/>
      <c r="F43" s="10"/>
      <c r="G43" s="10"/>
      <c r="H43" s="10"/>
      <c r="I43" s="10"/>
      <c r="J43" s="10"/>
      <c r="K43" s="10"/>
      <c r="L43" s="44"/>
    </row>
    <row r="44" spans="1:12" ht="23.1" customHeight="1">
      <c r="A44" s="3"/>
      <c r="B44" s="3"/>
      <c r="C44" s="44"/>
      <c r="D44" s="44"/>
      <c r="E44" s="10"/>
      <c r="F44" s="10"/>
      <c r="G44" s="10"/>
      <c r="H44" s="10"/>
      <c r="I44" s="10"/>
      <c r="J44" s="10"/>
      <c r="K44" s="10"/>
      <c r="L44" s="44"/>
    </row>
    <row r="45" spans="1:12" ht="23.1" customHeight="1">
      <c r="A45" s="3"/>
      <c r="B45" s="3"/>
      <c r="C45" s="44"/>
      <c r="D45" s="44"/>
      <c r="E45" s="10"/>
      <c r="F45" s="10"/>
      <c r="G45" s="10"/>
      <c r="H45" s="10"/>
      <c r="I45" s="10"/>
      <c r="J45" s="10"/>
      <c r="K45" s="10"/>
      <c r="L45" s="44"/>
    </row>
    <row r="46" spans="1:12" ht="23.1" customHeight="1">
      <c r="A46" s="3"/>
      <c r="B46" s="3"/>
      <c r="C46" s="44"/>
      <c r="D46" s="44"/>
      <c r="E46" s="10"/>
      <c r="F46" s="10"/>
      <c r="G46" s="10"/>
      <c r="H46" s="10"/>
      <c r="I46" s="10"/>
      <c r="J46" s="10"/>
      <c r="K46" s="10"/>
      <c r="L46" s="44"/>
    </row>
    <row r="47" spans="1:12" ht="23.1" customHeight="1">
      <c r="A47" s="3"/>
      <c r="B47" s="3"/>
      <c r="C47" s="44"/>
      <c r="D47" s="44"/>
      <c r="E47" s="10"/>
      <c r="F47" s="10"/>
      <c r="G47" s="10"/>
      <c r="H47" s="10"/>
      <c r="I47" s="10"/>
      <c r="J47" s="10"/>
      <c r="K47" s="10"/>
      <c r="L47" s="44"/>
    </row>
    <row r="48" spans="1:12" ht="23.1" customHeight="1">
      <c r="A48" s="3"/>
      <c r="B48" s="3"/>
      <c r="C48" s="44"/>
      <c r="D48" s="44"/>
      <c r="E48" s="10"/>
      <c r="F48" s="10"/>
      <c r="G48" s="10"/>
      <c r="H48" s="10"/>
      <c r="I48" s="10"/>
      <c r="J48" s="10"/>
      <c r="K48" s="10"/>
      <c r="L48" s="44"/>
    </row>
    <row r="49" spans="1:12" ht="23.1" customHeight="1">
      <c r="A49" s="3"/>
      <c r="B49" s="3"/>
      <c r="C49" s="44"/>
      <c r="D49" s="44"/>
      <c r="E49" s="10"/>
      <c r="F49" s="10"/>
      <c r="G49" s="10"/>
      <c r="H49" s="10"/>
      <c r="I49" s="10"/>
      <c r="J49" s="10"/>
      <c r="K49" s="10"/>
      <c r="L49" s="44"/>
    </row>
    <row r="50" spans="1:12" ht="23.1" customHeight="1">
      <c r="A50" s="3"/>
      <c r="B50" s="3"/>
      <c r="C50" s="44"/>
      <c r="D50" s="44"/>
      <c r="E50" s="10"/>
      <c r="F50" s="10"/>
      <c r="G50" s="10"/>
      <c r="H50" s="10"/>
      <c r="I50" s="10"/>
      <c r="J50" s="10"/>
      <c r="K50" s="10"/>
      <c r="L50" s="44"/>
    </row>
    <row r="51" spans="1:12" ht="23.1" customHeight="1">
      <c r="A51" s="7" t="s">
        <v>132</v>
      </c>
      <c r="B51" s="3"/>
      <c r="C51" s="44"/>
      <c r="D51" s="44"/>
      <c r="E51" s="22"/>
      <c r="F51" s="22"/>
      <c r="G51" s="22"/>
      <c r="H51" s="22"/>
      <c r="I51" s="22"/>
      <c r="J51" s="22"/>
      <c r="K51" s="22"/>
      <c r="L51" s="44"/>
    </row>
    <row r="52" spans="1:12" ht="26.1" customHeight="1">
      <c r="A52" s="185" t="s">
        <v>24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4"/>
    </row>
    <row r="53" spans="1:12" ht="26.1" customHeight="1">
      <c r="A53" s="189" t="s">
        <v>142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4"/>
    </row>
    <row r="54" spans="1:12" ht="26.1" customHeight="1">
      <c r="A54" s="185" t="s">
        <v>130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3"/>
    </row>
    <row r="55" spans="1:12" ht="26.1" customHeight="1">
      <c r="A55" s="188" t="s">
        <v>128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3"/>
    </row>
    <row r="56" spans="1:12" ht="26.1" customHeight="1">
      <c r="A56" s="186" t="s">
        <v>61</v>
      </c>
      <c r="B56" s="186"/>
      <c r="C56" s="186"/>
      <c r="D56" s="186"/>
      <c r="E56" s="186"/>
      <c r="F56" s="186"/>
      <c r="G56" s="186"/>
      <c r="H56" s="186"/>
      <c r="I56" s="186"/>
      <c r="J56" s="186"/>
      <c r="K56" s="186"/>
    </row>
    <row r="57" spans="1:12" ht="9" customHeight="1">
      <c r="A57" s="5"/>
      <c r="B57" s="5"/>
      <c r="F57" s="5"/>
      <c r="H57" s="117"/>
      <c r="I57" s="117"/>
      <c r="J57" s="117"/>
      <c r="K57" s="117"/>
    </row>
    <row r="58" spans="1:12" ht="23.1" customHeight="1">
      <c r="A58" s="123"/>
      <c r="B58" s="123"/>
      <c r="C58" s="124"/>
      <c r="D58" s="124"/>
      <c r="E58" s="187" t="s">
        <v>52</v>
      </c>
      <c r="F58" s="187"/>
      <c r="G58" s="187"/>
      <c r="H58" s="125"/>
      <c r="I58" s="4"/>
      <c r="J58" s="4"/>
      <c r="K58" s="4"/>
    </row>
    <row r="59" spans="1:12" ht="23.1" customHeight="1">
      <c r="E59" s="187" t="s">
        <v>54</v>
      </c>
      <c r="F59" s="187"/>
      <c r="G59" s="187"/>
      <c r="H59" s="14"/>
      <c r="I59" s="190" t="s">
        <v>37</v>
      </c>
      <c r="J59" s="190"/>
      <c r="K59" s="190"/>
    </row>
    <row r="60" spans="1:12" ht="23.1" customHeight="1">
      <c r="A60" s="5"/>
      <c r="B60" s="5"/>
      <c r="C60" s="20"/>
      <c r="E60" s="20" t="s">
        <v>79</v>
      </c>
      <c r="F60" s="28"/>
      <c r="G60" s="20" t="s">
        <v>64</v>
      </c>
      <c r="H60" s="28"/>
      <c r="I60" s="20" t="s">
        <v>79</v>
      </c>
      <c r="J60" s="28"/>
      <c r="K60" s="20" t="s">
        <v>64</v>
      </c>
      <c r="L60" s="118"/>
    </row>
    <row r="61" spans="1:12" ht="23.1" customHeight="1">
      <c r="A61" s="5"/>
      <c r="B61" s="5"/>
      <c r="C61" s="20" t="s">
        <v>13</v>
      </c>
      <c r="E61" s="20"/>
      <c r="F61" s="28"/>
      <c r="G61" s="20" t="s">
        <v>73</v>
      </c>
      <c r="H61" s="28"/>
      <c r="I61" s="20"/>
      <c r="J61" s="28"/>
      <c r="K61" s="20" t="s">
        <v>73</v>
      </c>
      <c r="L61" s="118"/>
    </row>
    <row r="62" spans="1:12" ht="23.1" customHeight="1">
      <c r="A62" s="3" t="s">
        <v>69</v>
      </c>
      <c r="B62" s="3"/>
      <c r="C62" s="44"/>
      <c r="D62" s="44"/>
      <c r="E62" s="44"/>
      <c r="G62" s="44"/>
      <c r="J62" s="126"/>
      <c r="K62" s="13"/>
      <c r="L62" s="44"/>
    </row>
    <row r="63" spans="1:12" ht="23.1" customHeight="1">
      <c r="A63" s="93" t="s">
        <v>93</v>
      </c>
      <c r="B63" s="93"/>
      <c r="C63" s="44"/>
      <c r="D63" s="44"/>
      <c r="E63" s="127"/>
      <c r="F63" s="63"/>
      <c r="G63" s="127"/>
      <c r="H63" s="63"/>
      <c r="I63" s="63"/>
      <c r="J63" s="63"/>
      <c r="K63" s="63"/>
      <c r="L63" s="44"/>
    </row>
    <row r="64" spans="1:12" ht="23.1" customHeight="1">
      <c r="A64" s="128" t="s">
        <v>59</v>
      </c>
      <c r="B64" s="93"/>
      <c r="C64" s="44"/>
      <c r="D64" s="44"/>
      <c r="E64" s="127"/>
      <c r="F64" s="63"/>
      <c r="G64" s="127"/>
      <c r="H64" s="63"/>
      <c r="I64" s="63"/>
      <c r="J64" s="63"/>
      <c r="K64" s="63"/>
      <c r="L64" s="44"/>
    </row>
    <row r="65" spans="1:15" ht="23.1" customHeight="1">
      <c r="A65" s="129" t="s">
        <v>58</v>
      </c>
      <c r="B65" s="93"/>
      <c r="C65" s="5" t="s">
        <v>168</v>
      </c>
      <c r="D65" s="44"/>
      <c r="E65" s="63">
        <v>167281</v>
      </c>
      <c r="F65" s="65"/>
      <c r="G65" s="63">
        <v>1085479</v>
      </c>
      <c r="H65" s="63"/>
      <c r="I65" s="176">
        <v>0</v>
      </c>
      <c r="J65" s="63"/>
      <c r="K65" s="176">
        <v>0</v>
      </c>
      <c r="L65" s="44"/>
    </row>
    <row r="66" spans="1:15" ht="23.1" customHeight="1">
      <c r="A66" s="92" t="s">
        <v>154</v>
      </c>
      <c r="B66" s="93"/>
      <c r="D66" s="44"/>
      <c r="E66" s="63"/>
      <c r="F66" s="63"/>
      <c r="G66" s="63"/>
      <c r="H66" s="63"/>
      <c r="I66" s="63"/>
      <c r="J66" s="63"/>
      <c r="K66" s="63"/>
      <c r="L66" s="44"/>
    </row>
    <row r="67" spans="1:15" ht="23.1" customHeight="1">
      <c r="A67" s="94" t="s">
        <v>60</v>
      </c>
      <c r="B67" s="93"/>
      <c r="D67" s="44"/>
      <c r="E67" s="176">
        <v>0</v>
      </c>
      <c r="F67" s="63"/>
      <c r="G67" s="63">
        <v>-87199047.450000003</v>
      </c>
      <c r="H67" s="63"/>
      <c r="I67" s="176">
        <v>0</v>
      </c>
      <c r="J67" s="63"/>
      <c r="K67" s="63">
        <v>-87199047.450000003</v>
      </c>
      <c r="L67" s="44"/>
      <c r="O67" s="160"/>
    </row>
    <row r="68" spans="1:15" ht="23.1" customHeight="1">
      <c r="A68" s="92" t="s">
        <v>183</v>
      </c>
      <c r="B68" s="93"/>
      <c r="D68" s="44"/>
      <c r="E68" s="63"/>
      <c r="F68" s="63"/>
      <c r="G68" s="63"/>
      <c r="H68" s="63"/>
      <c r="I68" s="63"/>
      <c r="J68" s="63"/>
      <c r="K68" s="63"/>
      <c r="L68" s="44"/>
    </row>
    <row r="69" spans="1:15" ht="23.1" customHeight="1">
      <c r="A69" s="94" t="s">
        <v>99</v>
      </c>
      <c r="B69" s="93"/>
      <c r="D69" s="44"/>
      <c r="E69" s="63">
        <v>99527783</v>
      </c>
      <c r="F69" s="63"/>
      <c r="G69" s="176">
        <v>0</v>
      </c>
      <c r="H69" s="63"/>
      <c r="I69" s="63">
        <v>99527783</v>
      </c>
      <c r="J69" s="63"/>
      <c r="K69" s="176">
        <v>0</v>
      </c>
      <c r="L69" s="44"/>
    </row>
    <row r="70" spans="1:15" ht="23.1" customHeight="1">
      <c r="A70" s="92" t="s">
        <v>94</v>
      </c>
      <c r="B70" s="93"/>
      <c r="D70" s="44"/>
      <c r="E70" s="65"/>
      <c r="F70" s="65"/>
      <c r="G70" s="65"/>
      <c r="H70" s="65"/>
      <c r="I70" s="65"/>
      <c r="J70" s="65"/>
      <c r="K70" s="65"/>
      <c r="L70" s="44"/>
    </row>
    <row r="71" spans="1:15" ht="23.1" customHeight="1">
      <c r="A71" s="92" t="s">
        <v>95</v>
      </c>
      <c r="B71" s="93"/>
      <c r="D71" s="44"/>
      <c r="E71" s="119">
        <v>-19905557</v>
      </c>
      <c r="F71" s="65"/>
      <c r="G71" s="119">
        <v>17439809</v>
      </c>
      <c r="H71" s="63"/>
      <c r="I71" s="119">
        <v>-19905557</v>
      </c>
      <c r="J71" s="65"/>
      <c r="K71" s="119">
        <v>17439809</v>
      </c>
      <c r="L71" s="44"/>
    </row>
    <row r="72" spans="1:15" ht="23.1" customHeight="1">
      <c r="A72" s="92" t="s">
        <v>96</v>
      </c>
      <c r="B72" s="93"/>
      <c r="D72" s="44"/>
      <c r="E72" s="63"/>
      <c r="F72" s="65"/>
      <c r="G72" s="63"/>
      <c r="H72" s="63"/>
      <c r="I72" s="63"/>
      <c r="J72" s="63"/>
      <c r="K72" s="63"/>
      <c r="L72" s="44"/>
    </row>
    <row r="73" spans="1:15" ht="23.1" customHeight="1">
      <c r="A73" s="92" t="s">
        <v>97</v>
      </c>
      <c r="B73" s="93"/>
      <c r="D73" s="44"/>
      <c r="E73" s="74">
        <v>79789507</v>
      </c>
      <c r="F73" s="54"/>
      <c r="G73" s="74">
        <v>-68673759.450000003</v>
      </c>
      <c r="H73" s="54"/>
      <c r="I73" s="74">
        <v>79622226</v>
      </c>
      <c r="J73" s="54"/>
      <c r="K73" s="74">
        <v>-69759238.450000003</v>
      </c>
      <c r="L73" s="44"/>
    </row>
    <row r="74" spans="1:15" ht="10.5" customHeight="1">
      <c r="A74" s="93"/>
      <c r="B74" s="93"/>
      <c r="D74" s="44"/>
      <c r="E74" s="9"/>
      <c r="F74" s="9"/>
      <c r="G74" s="9"/>
      <c r="H74" s="9"/>
      <c r="I74" s="9"/>
      <c r="J74" s="9"/>
      <c r="L74" s="44"/>
    </row>
    <row r="75" spans="1:15" ht="23.1" customHeight="1">
      <c r="A75" s="130" t="s">
        <v>98</v>
      </c>
      <c r="B75" s="131"/>
      <c r="C75" s="48"/>
      <c r="D75" s="132"/>
      <c r="E75" s="9"/>
      <c r="F75" s="133"/>
      <c r="G75" s="70"/>
      <c r="H75" s="133"/>
      <c r="I75" s="70"/>
      <c r="J75" s="65"/>
      <c r="K75" s="65"/>
      <c r="L75" s="44"/>
    </row>
    <row r="76" spans="1:15" ht="23.1" customHeight="1">
      <c r="A76" s="92" t="s">
        <v>184</v>
      </c>
      <c r="B76" s="131"/>
      <c r="C76" s="48"/>
      <c r="D76" s="132"/>
      <c r="E76" s="9"/>
      <c r="F76" s="133"/>
      <c r="G76" s="70"/>
      <c r="H76" s="133"/>
      <c r="I76" s="70"/>
      <c r="J76" s="65"/>
      <c r="K76" s="65"/>
    </row>
    <row r="77" spans="1:15" ht="23.1" customHeight="1">
      <c r="A77" s="94" t="s">
        <v>99</v>
      </c>
      <c r="B77" s="131"/>
      <c r="C77" s="48"/>
      <c r="D77" s="132"/>
      <c r="E77" s="9">
        <v>-376168503</v>
      </c>
      <c r="F77" s="133"/>
      <c r="G77" s="176">
        <v>0</v>
      </c>
      <c r="H77" s="133"/>
      <c r="I77" s="9">
        <v>-376168503</v>
      </c>
      <c r="J77" s="133"/>
      <c r="K77" s="176">
        <v>0</v>
      </c>
    </row>
    <row r="78" spans="1:15" ht="23.1" customHeight="1">
      <c r="A78" s="92" t="s">
        <v>185</v>
      </c>
      <c r="B78" s="131"/>
      <c r="C78" s="48"/>
      <c r="D78" s="132"/>
      <c r="E78" s="9">
        <v>-10599647</v>
      </c>
      <c r="F78" s="133"/>
      <c r="G78" s="176">
        <v>0</v>
      </c>
      <c r="H78" s="133"/>
      <c r="I78" s="9">
        <v>-10599647</v>
      </c>
      <c r="J78" s="133"/>
      <c r="K78" s="176">
        <v>0</v>
      </c>
    </row>
    <row r="79" spans="1:15" ht="23.1" customHeight="1">
      <c r="A79" s="92" t="s">
        <v>100</v>
      </c>
      <c r="B79" s="131"/>
      <c r="C79" s="48"/>
      <c r="D79" s="132"/>
      <c r="E79" s="9"/>
      <c r="F79" s="133"/>
      <c r="G79" s="176"/>
      <c r="H79" s="133"/>
      <c r="I79" s="9"/>
      <c r="J79" s="133"/>
      <c r="K79" s="176"/>
      <c r="L79" s="4"/>
    </row>
    <row r="80" spans="1:15" ht="23.1" customHeight="1">
      <c r="A80" s="92" t="s">
        <v>95</v>
      </c>
      <c r="B80" s="131"/>
      <c r="C80" s="48"/>
      <c r="D80" s="132"/>
      <c r="E80" s="60">
        <v>77353630</v>
      </c>
      <c r="F80" s="134"/>
      <c r="G80" s="177">
        <v>0</v>
      </c>
      <c r="H80" s="134"/>
      <c r="I80" s="60">
        <v>77353630</v>
      </c>
      <c r="J80" s="134"/>
      <c r="K80" s="177">
        <v>0</v>
      </c>
      <c r="L80" s="4"/>
    </row>
    <row r="81" spans="1:12" ht="23.1" customHeight="1">
      <c r="A81" s="92" t="s">
        <v>101</v>
      </c>
      <c r="B81" s="131"/>
      <c r="C81" s="48"/>
      <c r="D81" s="132"/>
      <c r="E81" s="69"/>
      <c r="F81" s="134"/>
      <c r="G81" s="175"/>
      <c r="H81" s="134"/>
      <c r="I81" s="54"/>
      <c r="J81" s="134"/>
      <c r="K81" s="175"/>
      <c r="L81" s="4"/>
    </row>
    <row r="82" spans="1:12" ht="23.1" customHeight="1">
      <c r="A82" s="135" t="s">
        <v>102</v>
      </c>
      <c r="B82" s="136"/>
      <c r="C82" s="48"/>
      <c r="D82" s="50"/>
      <c r="E82" s="74">
        <v>-309414520</v>
      </c>
      <c r="F82" s="54"/>
      <c r="G82" s="177">
        <v>0</v>
      </c>
      <c r="H82" s="54"/>
      <c r="I82" s="74">
        <v>-309414520</v>
      </c>
      <c r="J82" s="54"/>
      <c r="K82" s="177">
        <v>0</v>
      </c>
      <c r="L82" s="4"/>
    </row>
    <row r="83" spans="1:12" ht="23.1" customHeight="1">
      <c r="A83" s="137" t="s">
        <v>186</v>
      </c>
      <c r="B83" s="136"/>
      <c r="C83" s="48"/>
      <c r="D83" s="138"/>
      <c r="E83" s="172">
        <v>-229625013</v>
      </c>
      <c r="F83" s="139"/>
      <c r="G83" s="172">
        <v>-68673759.450000003</v>
      </c>
      <c r="H83" s="139"/>
      <c r="I83" s="172">
        <v>-229792294</v>
      </c>
      <c r="J83" s="140"/>
      <c r="K83" s="172">
        <v>-69759238.450000003</v>
      </c>
      <c r="L83" s="4"/>
    </row>
    <row r="84" spans="1:12" ht="23.1" customHeight="1">
      <c r="A84" s="137"/>
      <c r="B84" s="136"/>
      <c r="C84" s="48"/>
      <c r="D84" s="138"/>
      <c r="E84" s="54"/>
      <c r="F84" s="139"/>
      <c r="G84" s="54"/>
      <c r="H84" s="139"/>
      <c r="I84" s="54"/>
      <c r="J84" s="139"/>
      <c r="K84" s="54"/>
      <c r="L84" s="4"/>
    </row>
    <row r="85" spans="1:12" ht="23.1" customHeight="1" thickBot="1">
      <c r="A85" s="137" t="s">
        <v>131</v>
      </c>
      <c r="B85" s="136"/>
      <c r="C85" s="48"/>
      <c r="D85" s="51"/>
      <c r="E85" s="75">
        <v>-37709189</v>
      </c>
      <c r="F85" s="76"/>
      <c r="G85" s="75">
        <v>359381737.55000001</v>
      </c>
      <c r="H85" s="76"/>
      <c r="I85" s="75">
        <v>-39076594</v>
      </c>
      <c r="J85" s="76"/>
      <c r="K85" s="75">
        <v>357308274.55000001</v>
      </c>
      <c r="L85" s="4"/>
    </row>
    <row r="86" spans="1:12" ht="23.1" customHeight="1" thickTop="1">
      <c r="A86" s="137"/>
      <c r="B86" s="136"/>
      <c r="C86" s="48"/>
      <c r="D86" s="52"/>
      <c r="E86" s="77"/>
      <c r="F86" s="77"/>
      <c r="G86" s="77"/>
      <c r="H86" s="77"/>
      <c r="I86" s="77"/>
      <c r="J86" s="77"/>
      <c r="K86" s="77"/>
      <c r="L86" s="4"/>
    </row>
    <row r="87" spans="1:12" ht="23.1" customHeight="1">
      <c r="A87" s="141" t="s">
        <v>187</v>
      </c>
      <c r="B87" s="142"/>
      <c r="C87" s="96">
        <v>16</v>
      </c>
      <c r="D87" s="143"/>
      <c r="E87" s="9"/>
      <c r="F87" s="69"/>
      <c r="G87" s="9"/>
      <c r="H87" s="69"/>
      <c r="I87" s="9"/>
      <c r="J87" s="9"/>
    </row>
    <row r="88" spans="1:12" ht="23.1" customHeight="1" thickBot="1">
      <c r="A88" s="144" t="s">
        <v>188</v>
      </c>
      <c r="B88" s="131"/>
      <c r="C88" s="96"/>
      <c r="D88" s="145"/>
      <c r="E88" s="91">
        <v>3.2528105762711865</v>
      </c>
      <c r="F88" s="146"/>
      <c r="G88" s="91">
        <v>7.2551779152542375</v>
      </c>
      <c r="H88" s="146"/>
      <c r="I88" s="91">
        <v>3.2324694915254235</v>
      </c>
      <c r="J88" s="146"/>
      <c r="K88" s="91">
        <v>7.2384324237288133</v>
      </c>
    </row>
    <row r="89" spans="1:12" ht="23.1" customHeight="1" thickTop="1">
      <c r="A89" s="144"/>
      <c r="B89" s="131"/>
      <c r="C89" s="48"/>
      <c r="D89" s="145"/>
      <c r="E89" s="53"/>
      <c r="F89" s="145"/>
      <c r="G89" s="53"/>
      <c r="H89" s="147"/>
      <c r="I89" s="148"/>
      <c r="J89" s="147"/>
      <c r="K89" s="148"/>
    </row>
    <row r="90" spans="1:12" ht="23.1" customHeight="1">
      <c r="A90" s="144"/>
      <c r="B90" s="131"/>
      <c r="C90" s="48"/>
      <c r="D90" s="145"/>
      <c r="E90" s="53"/>
      <c r="F90" s="145"/>
      <c r="G90" s="53"/>
      <c r="H90" s="147"/>
      <c r="I90" s="148"/>
      <c r="J90" s="147"/>
      <c r="K90" s="148"/>
    </row>
    <row r="91" spans="1:12" ht="23.1" customHeight="1">
      <c r="A91" s="144"/>
      <c r="B91" s="131"/>
      <c r="C91" s="48"/>
      <c r="D91" s="145"/>
      <c r="E91" s="53"/>
      <c r="F91" s="145"/>
      <c r="G91" s="53"/>
      <c r="H91" s="147"/>
      <c r="I91" s="148"/>
      <c r="J91" s="147"/>
      <c r="K91" s="148"/>
    </row>
    <row r="92" spans="1:12" ht="23.1" customHeight="1">
      <c r="A92" s="144"/>
      <c r="B92" s="131"/>
      <c r="C92" s="48"/>
      <c r="D92" s="145"/>
      <c r="E92" s="53"/>
      <c r="F92" s="145"/>
      <c r="G92" s="53"/>
      <c r="H92" s="147"/>
      <c r="I92" s="148"/>
      <c r="J92" s="147"/>
      <c r="K92" s="148"/>
    </row>
    <row r="93" spans="1:12" ht="23.1" customHeight="1">
      <c r="A93" s="144"/>
      <c r="B93" s="131"/>
      <c r="C93" s="48"/>
      <c r="D93" s="145"/>
      <c r="E93" s="53"/>
      <c r="F93" s="145"/>
      <c r="G93" s="53"/>
      <c r="H93" s="147"/>
      <c r="I93" s="148"/>
      <c r="J93" s="147"/>
      <c r="K93" s="148"/>
    </row>
    <row r="94" spans="1:12" ht="23.1" customHeight="1">
      <c r="A94" s="144"/>
      <c r="B94" s="131"/>
      <c r="C94" s="48"/>
      <c r="D94" s="145"/>
      <c r="E94" s="53"/>
      <c r="F94" s="145"/>
      <c r="G94" s="53"/>
      <c r="H94" s="147"/>
      <c r="I94" s="148"/>
      <c r="J94" s="147"/>
      <c r="K94" s="148"/>
    </row>
    <row r="95" spans="1:12" ht="23.1" customHeight="1">
      <c r="A95" s="144"/>
      <c r="B95" s="131"/>
      <c r="C95" s="48"/>
      <c r="D95" s="145"/>
      <c r="E95" s="53"/>
      <c r="F95" s="145"/>
      <c r="G95" s="53"/>
      <c r="H95" s="147"/>
      <c r="I95" s="148"/>
      <c r="J95" s="147"/>
      <c r="K95" s="148"/>
    </row>
    <row r="96" spans="1:12" ht="23.1" customHeight="1">
      <c r="A96" s="144"/>
      <c r="B96" s="131"/>
      <c r="C96" s="48"/>
      <c r="D96" s="145"/>
      <c r="E96" s="53"/>
      <c r="F96" s="145"/>
      <c r="G96" s="53"/>
      <c r="H96" s="147"/>
      <c r="I96" s="148"/>
      <c r="J96" s="147"/>
      <c r="K96" s="148"/>
    </row>
    <row r="97" spans="1:11" ht="23.1" customHeight="1">
      <c r="A97" s="144"/>
      <c r="B97" s="131"/>
      <c r="C97" s="48"/>
      <c r="D97" s="145"/>
      <c r="E97" s="53"/>
      <c r="F97" s="145"/>
      <c r="G97" s="53"/>
      <c r="H97" s="147"/>
      <c r="I97" s="148"/>
      <c r="J97" s="147"/>
      <c r="K97" s="148"/>
    </row>
    <row r="98" spans="1:11" ht="23.1" customHeight="1">
      <c r="A98" s="144"/>
      <c r="B98" s="131"/>
      <c r="C98" s="48"/>
      <c r="D98" s="145"/>
      <c r="E98" s="53"/>
      <c r="F98" s="145"/>
      <c r="G98" s="53"/>
      <c r="H98" s="147"/>
      <c r="I98" s="148"/>
      <c r="J98" s="147"/>
      <c r="K98" s="148"/>
    </row>
    <row r="99" spans="1:11" ht="23.1" customHeight="1">
      <c r="A99" s="144"/>
      <c r="B99" s="131"/>
      <c r="C99" s="48"/>
      <c r="D99" s="145"/>
      <c r="E99" s="53"/>
      <c r="F99" s="145"/>
      <c r="G99" s="53"/>
      <c r="H99" s="147"/>
      <c r="I99" s="148"/>
      <c r="J99" s="147"/>
      <c r="K99" s="148"/>
    </row>
    <row r="100" spans="1:11" ht="23.1" customHeight="1">
      <c r="A100" s="144"/>
      <c r="B100" s="131"/>
      <c r="C100" s="48"/>
      <c r="D100" s="145"/>
      <c r="E100" s="53"/>
      <c r="F100" s="145"/>
      <c r="G100" s="53"/>
      <c r="H100" s="147"/>
      <c r="I100" s="148"/>
      <c r="J100" s="147"/>
      <c r="K100" s="148"/>
    </row>
    <row r="101" spans="1:11" ht="23.1" customHeight="1">
      <c r="A101" s="144"/>
      <c r="B101" s="131"/>
      <c r="C101" s="48"/>
      <c r="D101" s="145"/>
      <c r="E101" s="53"/>
      <c r="F101" s="145"/>
      <c r="G101" s="53"/>
      <c r="H101" s="147"/>
      <c r="I101" s="148"/>
      <c r="J101" s="147"/>
      <c r="K101" s="148"/>
    </row>
    <row r="102" spans="1:11" ht="23.1" customHeight="1">
      <c r="A102" s="144"/>
      <c r="B102" s="131"/>
      <c r="C102" s="48"/>
      <c r="D102" s="145"/>
      <c r="E102" s="53"/>
      <c r="F102" s="145"/>
      <c r="G102" s="53"/>
      <c r="H102" s="147"/>
      <c r="I102" s="148"/>
      <c r="J102" s="147"/>
      <c r="K102" s="148"/>
    </row>
    <row r="103" spans="1:11" ht="23.1" customHeight="1">
      <c r="A103" s="7" t="s">
        <v>132</v>
      </c>
      <c r="B103" s="131"/>
      <c r="C103" s="48"/>
      <c r="D103" s="145"/>
      <c r="E103" s="53"/>
      <c r="F103" s="145"/>
      <c r="G103" s="53"/>
      <c r="H103" s="147"/>
      <c r="I103" s="148"/>
      <c r="J103" s="147"/>
      <c r="K103" s="148"/>
    </row>
    <row r="104" spans="1:11" ht="23.1" customHeight="1">
      <c r="A104" s="144"/>
      <c r="B104" s="131"/>
      <c r="C104" s="48"/>
      <c r="D104" s="145"/>
      <c r="E104" s="53"/>
      <c r="F104" s="145"/>
      <c r="G104" s="53"/>
      <c r="H104" s="147"/>
      <c r="I104" s="148"/>
      <c r="J104" s="147"/>
      <c r="K104" s="148"/>
    </row>
    <row r="105" spans="1:11" ht="23.1" customHeight="1">
      <c r="A105" s="144"/>
      <c r="B105" s="131"/>
      <c r="C105" s="48"/>
      <c r="D105" s="145"/>
      <c r="E105" s="53"/>
      <c r="F105" s="145"/>
      <c r="G105" s="53"/>
      <c r="H105" s="147"/>
      <c r="I105" s="148"/>
      <c r="J105" s="147"/>
      <c r="K105" s="148"/>
    </row>
    <row r="106" spans="1:11" ht="23.1" customHeight="1">
      <c r="A106" s="144"/>
      <c r="B106" s="131"/>
      <c r="C106" s="48"/>
      <c r="D106" s="145"/>
      <c r="E106" s="53"/>
      <c r="F106" s="145"/>
      <c r="G106" s="53"/>
      <c r="H106" s="147"/>
      <c r="I106" s="148"/>
      <c r="J106" s="147"/>
      <c r="K106" s="148"/>
    </row>
    <row r="107" spans="1:11" ht="23.1" customHeight="1">
      <c r="A107" s="7"/>
      <c r="B107" s="131"/>
      <c r="C107" s="48"/>
      <c r="D107" s="145"/>
      <c r="E107" s="53"/>
      <c r="F107" s="145"/>
      <c r="G107" s="53"/>
      <c r="H107" s="147"/>
      <c r="I107" s="148"/>
      <c r="J107" s="147"/>
      <c r="K107" s="148"/>
    </row>
    <row r="108" spans="1:11" ht="23.1" customHeight="1">
      <c r="A108" s="144"/>
      <c r="B108" s="131"/>
      <c r="C108" s="48"/>
      <c r="D108" s="145"/>
      <c r="E108" s="53"/>
      <c r="F108" s="145"/>
      <c r="G108" s="53"/>
      <c r="H108" s="147"/>
      <c r="I108" s="148"/>
      <c r="J108" s="147"/>
      <c r="K108" s="148"/>
    </row>
    <row r="109" spans="1:11" ht="23.1" customHeight="1">
      <c r="A109" s="144"/>
      <c r="B109" s="131"/>
      <c r="C109" s="49"/>
      <c r="D109" s="145"/>
      <c r="E109" s="53"/>
      <c r="F109" s="145"/>
      <c r="G109" s="53"/>
      <c r="H109" s="147"/>
      <c r="I109" s="148"/>
      <c r="J109" s="147"/>
      <c r="K109" s="148"/>
    </row>
    <row r="110" spans="1:11" ht="23.1" customHeight="1">
      <c r="A110" s="7"/>
      <c r="B110" s="131"/>
      <c r="C110" s="53"/>
      <c r="D110" s="148"/>
      <c r="E110" s="53"/>
      <c r="F110" s="148"/>
      <c r="G110" s="148"/>
      <c r="H110" s="148"/>
      <c r="I110" s="148"/>
    </row>
    <row r="111" spans="1:11" ht="23.1" customHeight="1">
      <c r="A111" s="149"/>
      <c r="B111" s="131"/>
      <c r="C111" s="145"/>
      <c r="D111" s="145"/>
      <c r="E111" s="145"/>
      <c r="F111" s="145"/>
      <c r="G111" s="145"/>
      <c r="H111" s="145"/>
      <c r="I111" s="145"/>
    </row>
  </sheetData>
  <mergeCells count="16">
    <mergeCell ref="A55:K55"/>
    <mergeCell ref="A3:K3"/>
    <mergeCell ref="A54:K54"/>
    <mergeCell ref="E59:G59"/>
    <mergeCell ref="A1:K1"/>
    <mergeCell ref="A2:K2"/>
    <mergeCell ref="A5:K5"/>
    <mergeCell ref="E58:G58"/>
    <mergeCell ref="I59:K59"/>
    <mergeCell ref="A56:K56"/>
    <mergeCell ref="A52:K52"/>
    <mergeCell ref="A53:K53"/>
    <mergeCell ref="E7:G7"/>
    <mergeCell ref="E8:G8"/>
    <mergeCell ref="I8:K8"/>
    <mergeCell ref="A4:K4"/>
  </mergeCells>
  <phoneticPr fontId="5" type="noConversion"/>
  <pageMargins left="0.8" right="0.45" top="1" bottom="0.5" header="0.6" footer="0.3"/>
  <pageSetup paperSize="9" scale="65" orientation="portrait" r:id="rId1"/>
  <headerFooter alignWithMargins="0"/>
  <rowBreaks count="2" manualBreakCount="2">
    <brk id="51" max="16383" man="1"/>
    <brk id="117" max="16383" man="1"/>
  </rowBreaks>
  <ignoredErrors>
    <ignoredError sqref="L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M96"/>
  <sheetViews>
    <sheetView topLeftCell="A17" zoomScale="85" zoomScaleNormal="85" zoomScaleSheetLayoutView="70" zoomScalePageLayoutView="70" workbookViewId="0">
      <selection activeCell="N27" sqref="N27"/>
    </sheetView>
  </sheetViews>
  <sheetFormatPr defaultColWidth="9" defaultRowHeight="23.1" customHeight="1"/>
  <cols>
    <col min="1" max="1" width="41.42578125" style="102" customWidth="1"/>
    <col min="2" max="2" width="10.5703125" style="102" customWidth="1"/>
    <col min="3" max="3" width="11.85546875" style="102" customWidth="1"/>
    <col min="4" max="4" width="1.5703125" style="2" customWidth="1"/>
    <col min="5" max="5" width="13.28515625" style="2" customWidth="1"/>
    <col min="6" max="7" width="1.42578125" style="2" customWidth="1"/>
    <col min="8" max="8" width="13.28515625" style="2" customWidth="1"/>
    <col min="9" max="10" width="1.42578125" style="2" customWidth="1"/>
    <col min="11" max="11" width="13.85546875" style="2" customWidth="1"/>
    <col min="12" max="13" width="1.42578125" style="2" customWidth="1"/>
    <col min="14" max="14" width="18.140625" style="2" customWidth="1"/>
    <col min="15" max="16" width="1.42578125" style="2" customWidth="1"/>
    <col min="17" max="17" width="15" style="2" customWidth="1"/>
    <col min="18" max="19" width="1.42578125" style="2" customWidth="1"/>
    <col min="20" max="20" width="13.140625" style="2" customWidth="1"/>
    <col min="21" max="22" width="1.42578125" style="2" customWidth="1"/>
    <col min="23" max="23" width="19.85546875" style="2" customWidth="1"/>
    <col min="24" max="25" width="1.42578125" style="2" customWidth="1"/>
    <col min="26" max="26" width="23.28515625" style="2" customWidth="1"/>
    <col min="27" max="28" width="1.42578125" style="2" customWidth="1"/>
    <col min="29" max="29" width="23.42578125" style="2" customWidth="1"/>
    <col min="30" max="31" width="1.42578125" style="2" customWidth="1"/>
    <col min="32" max="32" width="15.140625" style="2" customWidth="1"/>
    <col min="33" max="33" width="1.42578125" style="2" customWidth="1"/>
    <col min="34" max="34" width="1" style="2" customWidth="1"/>
    <col min="35" max="35" width="15.42578125" style="2" customWidth="1"/>
    <col min="36" max="36" width="1.140625" style="2" customWidth="1"/>
    <col min="37" max="37" width="11.140625" style="2" bestFit="1" customWidth="1"/>
    <col min="38" max="272" width="9" style="2"/>
    <col min="273" max="273" width="40" style="2" customWidth="1"/>
    <col min="274" max="274" width="1" style="2" customWidth="1"/>
    <col min="275" max="275" width="16.85546875" style="2" customWidth="1"/>
    <col min="276" max="276" width="1" style="2" customWidth="1"/>
    <col min="277" max="277" width="16.85546875" style="2" customWidth="1"/>
    <col min="278" max="278" width="1" style="2" customWidth="1"/>
    <col min="279" max="279" width="16.85546875" style="2" customWidth="1"/>
    <col min="280" max="280" width="1" style="2" customWidth="1"/>
    <col min="281" max="281" width="16.85546875" style="2" customWidth="1"/>
    <col min="282" max="282" width="1" style="2" customWidth="1"/>
    <col min="283" max="283" width="16.85546875" style="2" customWidth="1"/>
    <col min="284" max="284" width="1" style="2" customWidth="1"/>
    <col min="285" max="285" width="17.42578125" style="2" customWidth="1"/>
    <col min="286" max="286" width="1" style="2" customWidth="1"/>
    <col min="287" max="287" width="17.42578125" style="2" customWidth="1"/>
    <col min="288" max="288" width="1" style="2" customWidth="1"/>
    <col min="289" max="289" width="17.42578125" style="2" customWidth="1"/>
    <col min="290" max="290" width="1" style="2" customWidth="1"/>
    <col min="291" max="291" width="17.42578125" style="2" customWidth="1"/>
    <col min="292" max="528" width="9" style="2"/>
    <col min="529" max="529" width="40" style="2" customWidth="1"/>
    <col min="530" max="530" width="1" style="2" customWidth="1"/>
    <col min="531" max="531" width="16.85546875" style="2" customWidth="1"/>
    <col min="532" max="532" width="1" style="2" customWidth="1"/>
    <col min="533" max="533" width="16.85546875" style="2" customWidth="1"/>
    <col min="534" max="534" width="1" style="2" customWidth="1"/>
    <col min="535" max="535" width="16.85546875" style="2" customWidth="1"/>
    <col min="536" max="536" width="1" style="2" customWidth="1"/>
    <col min="537" max="537" width="16.85546875" style="2" customWidth="1"/>
    <col min="538" max="538" width="1" style="2" customWidth="1"/>
    <col min="539" max="539" width="16.85546875" style="2" customWidth="1"/>
    <col min="540" max="540" width="1" style="2" customWidth="1"/>
    <col min="541" max="541" width="17.42578125" style="2" customWidth="1"/>
    <col min="542" max="542" width="1" style="2" customWidth="1"/>
    <col min="543" max="543" width="17.42578125" style="2" customWidth="1"/>
    <col min="544" max="544" width="1" style="2" customWidth="1"/>
    <col min="545" max="545" width="17.42578125" style="2" customWidth="1"/>
    <col min="546" max="546" width="1" style="2" customWidth="1"/>
    <col min="547" max="547" width="17.42578125" style="2" customWidth="1"/>
    <col min="548" max="784" width="9" style="2"/>
    <col min="785" max="785" width="40" style="2" customWidth="1"/>
    <col min="786" max="786" width="1" style="2" customWidth="1"/>
    <col min="787" max="787" width="16.85546875" style="2" customWidth="1"/>
    <col min="788" max="788" width="1" style="2" customWidth="1"/>
    <col min="789" max="789" width="16.85546875" style="2" customWidth="1"/>
    <col min="790" max="790" width="1" style="2" customWidth="1"/>
    <col min="791" max="791" width="16.85546875" style="2" customWidth="1"/>
    <col min="792" max="792" width="1" style="2" customWidth="1"/>
    <col min="793" max="793" width="16.85546875" style="2" customWidth="1"/>
    <col min="794" max="794" width="1" style="2" customWidth="1"/>
    <col min="795" max="795" width="16.85546875" style="2" customWidth="1"/>
    <col min="796" max="796" width="1" style="2" customWidth="1"/>
    <col min="797" max="797" width="17.42578125" style="2" customWidth="1"/>
    <col min="798" max="798" width="1" style="2" customWidth="1"/>
    <col min="799" max="799" width="17.42578125" style="2" customWidth="1"/>
    <col min="800" max="800" width="1" style="2" customWidth="1"/>
    <col min="801" max="801" width="17.42578125" style="2" customWidth="1"/>
    <col min="802" max="802" width="1" style="2" customWidth="1"/>
    <col min="803" max="803" width="17.42578125" style="2" customWidth="1"/>
    <col min="804" max="1040" width="9" style="2"/>
    <col min="1041" max="1041" width="40" style="2" customWidth="1"/>
    <col min="1042" max="1042" width="1" style="2" customWidth="1"/>
    <col min="1043" max="1043" width="16.85546875" style="2" customWidth="1"/>
    <col min="1044" max="1044" width="1" style="2" customWidth="1"/>
    <col min="1045" max="1045" width="16.85546875" style="2" customWidth="1"/>
    <col min="1046" max="1046" width="1" style="2" customWidth="1"/>
    <col min="1047" max="1047" width="16.85546875" style="2" customWidth="1"/>
    <col min="1048" max="1048" width="1" style="2" customWidth="1"/>
    <col min="1049" max="1049" width="16.85546875" style="2" customWidth="1"/>
    <col min="1050" max="1050" width="1" style="2" customWidth="1"/>
    <col min="1051" max="1051" width="16.85546875" style="2" customWidth="1"/>
    <col min="1052" max="1052" width="1" style="2" customWidth="1"/>
    <col min="1053" max="1053" width="17.42578125" style="2" customWidth="1"/>
    <col min="1054" max="1054" width="1" style="2" customWidth="1"/>
    <col min="1055" max="1055" width="17.42578125" style="2" customWidth="1"/>
    <col min="1056" max="1056" width="1" style="2" customWidth="1"/>
    <col min="1057" max="1057" width="17.42578125" style="2" customWidth="1"/>
    <col min="1058" max="1058" width="1" style="2" customWidth="1"/>
    <col min="1059" max="1059" width="17.42578125" style="2" customWidth="1"/>
    <col min="1060" max="1296" width="9" style="2"/>
    <col min="1297" max="1297" width="40" style="2" customWidth="1"/>
    <col min="1298" max="1298" width="1" style="2" customWidth="1"/>
    <col min="1299" max="1299" width="16.85546875" style="2" customWidth="1"/>
    <col min="1300" max="1300" width="1" style="2" customWidth="1"/>
    <col min="1301" max="1301" width="16.85546875" style="2" customWidth="1"/>
    <col min="1302" max="1302" width="1" style="2" customWidth="1"/>
    <col min="1303" max="1303" width="16.85546875" style="2" customWidth="1"/>
    <col min="1304" max="1304" width="1" style="2" customWidth="1"/>
    <col min="1305" max="1305" width="16.85546875" style="2" customWidth="1"/>
    <col min="1306" max="1306" width="1" style="2" customWidth="1"/>
    <col min="1307" max="1307" width="16.85546875" style="2" customWidth="1"/>
    <col min="1308" max="1308" width="1" style="2" customWidth="1"/>
    <col min="1309" max="1309" width="17.42578125" style="2" customWidth="1"/>
    <col min="1310" max="1310" width="1" style="2" customWidth="1"/>
    <col min="1311" max="1311" width="17.42578125" style="2" customWidth="1"/>
    <col min="1312" max="1312" width="1" style="2" customWidth="1"/>
    <col min="1313" max="1313" width="17.42578125" style="2" customWidth="1"/>
    <col min="1314" max="1314" width="1" style="2" customWidth="1"/>
    <col min="1315" max="1315" width="17.42578125" style="2" customWidth="1"/>
    <col min="1316" max="1552" width="9" style="2"/>
    <col min="1553" max="1553" width="40" style="2" customWidth="1"/>
    <col min="1554" max="1554" width="1" style="2" customWidth="1"/>
    <col min="1555" max="1555" width="16.85546875" style="2" customWidth="1"/>
    <col min="1556" max="1556" width="1" style="2" customWidth="1"/>
    <col min="1557" max="1557" width="16.85546875" style="2" customWidth="1"/>
    <col min="1558" max="1558" width="1" style="2" customWidth="1"/>
    <col min="1559" max="1559" width="16.85546875" style="2" customWidth="1"/>
    <col min="1560" max="1560" width="1" style="2" customWidth="1"/>
    <col min="1561" max="1561" width="16.85546875" style="2" customWidth="1"/>
    <col min="1562" max="1562" width="1" style="2" customWidth="1"/>
    <col min="1563" max="1563" width="16.85546875" style="2" customWidth="1"/>
    <col min="1564" max="1564" width="1" style="2" customWidth="1"/>
    <col min="1565" max="1565" width="17.42578125" style="2" customWidth="1"/>
    <col min="1566" max="1566" width="1" style="2" customWidth="1"/>
    <col min="1567" max="1567" width="17.42578125" style="2" customWidth="1"/>
    <col min="1568" max="1568" width="1" style="2" customWidth="1"/>
    <col min="1569" max="1569" width="17.42578125" style="2" customWidth="1"/>
    <col min="1570" max="1570" width="1" style="2" customWidth="1"/>
    <col min="1571" max="1571" width="17.42578125" style="2" customWidth="1"/>
    <col min="1572" max="1808" width="9" style="2"/>
    <col min="1809" max="1809" width="40" style="2" customWidth="1"/>
    <col min="1810" max="1810" width="1" style="2" customWidth="1"/>
    <col min="1811" max="1811" width="16.85546875" style="2" customWidth="1"/>
    <col min="1812" max="1812" width="1" style="2" customWidth="1"/>
    <col min="1813" max="1813" width="16.85546875" style="2" customWidth="1"/>
    <col min="1814" max="1814" width="1" style="2" customWidth="1"/>
    <col min="1815" max="1815" width="16.85546875" style="2" customWidth="1"/>
    <col min="1816" max="1816" width="1" style="2" customWidth="1"/>
    <col min="1817" max="1817" width="16.85546875" style="2" customWidth="1"/>
    <col min="1818" max="1818" width="1" style="2" customWidth="1"/>
    <col min="1819" max="1819" width="16.85546875" style="2" customWidth="1"/>
    <col min="1820" max="1820" width="1" style="2" customWidth="1"/>
    <col min="1821" max="1821" width="17.42578125" style="2" customWidth="1"/>
    <col min="1822" max="1822" width="1" style="2" customWidth="1"/>
    <col min="1823" max="1823" width="17.42578125" style="2" customWidth="1"/>
    <col min="1824" max="1824" width="1" style="2" customWidth="1"/>
    <col min="1825" max="1825" width="17.42578125" style="2" customWidth="1"/>
    <col min="1826" max="1826" width="1" style="2" customWidth="1"/>
    <col min="1827" max="1827" width="17.42578125" style="2" customWidth="1"/>
    <col min="1828" max="2064" width="9" style="2"/>
    <col min="2065" max="2065" width="40" style="2" customWidth="1"/>
    <col min="2066" max="2066" width="1" style="2" customWidth="1"/>
    <col min="2067" max="2067" width="16.85546875" style="2" customWidth="1"/>
    <col min="2068" max="2068" width="1" style="2" customWidth="1"/>
    <col min="2069" max="2069" width="16.85546875" style="2" customWidth="1"/>
    <col min="2070" max="2070" width="1" style="2" customWidth="1"/>
    <col min="2071" max="2071" width="16.85546875" style="2" customWidth="1"/>
    <col min="2072" max="2072" width="1" style="2" customWidth="1"/>
    <col min="2073" max="2073" width="16.85546875" style="2" customWidth="1"/>
    <col min="2074" max="2074" width="1" style="2" customWidth="1"/>
    <col min="2075" max="2075" width="16.85546875" style="2" customWidth="1"/>
    <col min="2076" max="2076" width="1" style="2" customWidth="1"/>
    <col min="2077" max="2077" width="17.42578125" style="2" customWidth="1"/>
    <col min="2078" max="2078" width="1" style="2" customWidth="1"/>
    <col min="2079" max="2079" width="17.42578125" style="2" customWidth="1"/>
    <col min="2080" max="2080" width="1" style="2" customWidth="1"/>
    <col min="2081" max="2081" width="17.42578125" style="2" customWidth="1"/>
    <col min="2082" max="2082" width="1" style="2" customWidth="1"/>
    <col min="2083" max="2083" width="17.42578125" style="2" customWidth="1"/>
    <col min="2084" max="2320" width="9" style="2"/>
    <col min="2321" max="2321" width="40" style="2" customWidth="1"/>
    <col min="2322" max="2322" width="1" style="2" customWidth="1"/>
    <col min="2323" max="2323" width="16.85546875" style="2" customWidth="1"/>
    <col min="2324" max="2324" width="1" style="2" customWidth="1"/>
    <col min="2325" max="2325" width="16.85546875" style="2" customWidth="1"/>
    <col min="2326" max="2326" width="1" style="2" customWidth="1"/>
    <col min="2327" max="2327" width="16.85546875" style="2" customWidth="1"/>
    <col min="2328" max="2328" width="1" style="2" customWidth="1"/>
    <col min="2329" max="2329" width="16.85546875" style="2" customWidth="1"/>
    <col min="2330" max="2330" width="1" style="2" customWidth="1"/>
    <col min="2331" max="2331" width="16.85546875" style="2" customWidth="1"/>
    <col min="2332" max="2332" width="1" style="2" customWidth="1"/>
    <col min="2333" max="2333" width="17.42578125" style="2" customWidth="1"/>
    <col min="2334" max="2334" width="1" style="2" customWidth="1"/>
    <col min="2335" max="2335" width="17.42578125" style="2" customWidth="1"/>
    <col min="2336" max="2336" width="1" style="2" customWidth="1"/>
    <col min="2337" max="2337" width="17.42578125" style="2" customWidth="1"/>
    <col min="2338" max="2338" width="1" style="2" customWidth="1"/>
    <col min="2339" max="2339" width="17.42578125" style="2" customWidth="1"/>
    <col min="2340" max="2576" width="9" style="2"/>
    <col min="2577" max="2577" width="40" style="2" customWidth="1"/>
    <col min="2578" max="2578" width="1" style="2" customWidth="1"/>
    <col min="2579" max="2579" width="16.85546875" style="2" customWidth="1"/>
    <col min="2580" max="2580" width="1" style="2" customWidth="1"/>
    <col min="2581" max="2581" width="16.85546875" style="2" customWidth="1"/>
    <col min="2582" max="2582" width="1" style="2" customWidth="1"/>
    <col min="2583" max="2583" width="16.85546875" style="2" customWidth="1"/>
    <col min="2584" max="2584" width="1" style="2" customWidth="1"/>
    <col min="2585" max="2585" width="16.85546875" style="2" customWidth="1"/>
    <col min="2586" max="2586" width="1" style="2" customWidth="1"/>
    <col min="2587" max="2587" width="16.85546875" style="2" customWidth="1"/>
    <col min="2588" max="2588" width="1" style="2" customWidth="1"/>
    <col min="2589" max="2589" width="17.42578125" style="2" customWidth="1"/>
    <col min="2590" max="2590" width="1" style="2" customWidth="1"/>
    <col min="2591" max="2591" width="17.42578125" style="2" customWidth="1"/>
    <col min="2592" max="2592" width="1" style="2" customWidth="1"/>
    <col min="2593" max="2593" width="17.42578125" style="2" customWidth="1"/>
    <col min="2594" max="2594" width="1" style="2" customWidth="1"/>
    <col min="2595" max="2595" width="17.42578125" style="2" customWidth="1"/>
    <col min="2596" max="2832" width="9" style="2"/>
    <col min="2833" max="2833" width="40" style="2" customWidth="1"/>
    <col min="2834" max="2834" width="1" style="2" customWidth="1"/>
    <col min="2835" max="2835" width="16.85546875" style="2" customWidth="1"/>
    <col min="2836" max="2836" width="1" style="2" customWidth="1"/>
    <col min="2837" max="2837" width="16.85546875" style="2" customWidth="1"/>
    <col min="2838" max="2838" width="1" style="2" customWidth="1"/>
    <col min="2839" max="2839" width="16.85546875" style="2" customWidth="1"/>
    <col min="2840" max="2840" width="1" style="2" customWidth="1"/>
    <col min="2841" max="2841" width="16.85546875" style="2" customWidth="1"/>
    <col min="2842" max="2842" width="1" style="2" customWidth="1"/>
    <col min="2843" max="2843" width="16.85546875" style="2" customWidth="1"/>
    <col min="2844" max="2844" width="1" style="2" customWidth="1"/>
    <col min="2845" max="2845" width="17.42578125" style="2" customWidth="1"/>
    <col min="2846" max="2846" width="1" style="2" customWidth="1"/>
    <col min="2847" max="2847" width="17.42578125" style="2" customWidth="1"/>
    <col min="2848" max="2848" width="1" style="2" customWidth="1"/>
    <col min="2849" max="2849" width="17.42578125" style="2" customWidth="1"/>
    <col min="2850" max="2850" width="1" style="2" customWidth="1"/>
    <col min="2851" max="2851" width="17.42578125" style="2" customWidth="1"/>
    <col min="2852" max="3088" width="9" style="2"/>
    <col min="3089" max="3089" width="40" style="2" customWidth="1"/>
    <col min="3090" max="3090" width="1" style="2" customWidth="1"/>
    <col min="3091" max="3091" width="16.85546875" style="2" customWidth="1"/>
    <col min="3092" max="3092" width="1" style="2" customWidth="1"/>
    <col min="3093" max="3093" width="16.85546875" style="2" customWidth="1"/>
    <col min="3094" max="3094" width="1" style="2" customWidth="1"/>
    <col min="3095" max="3095" width="16.85546875" style="2" customWidth="1"/>
    <col min="3096" max="3096" width="1" style="2" customWidth="1"/>
    <col min="3097" max="3097" width="16.85546875" style="2" customWidth="1"/>
    <col min="3098" max="3098" width="1" style="2" customWidth="1"/>
    <col min="3099" max="3099" width="16.85546875" style="2" customWidth="1"/>
    <col min="3100" max="3100" width="1" style="2" customWidth="1"/>
    <col min="3101" max="3101" width="17.42578125" style="2" customWidth="1"/>
    <col min="3102" max="3102" width="1" style="2" customWidth="1"/>
    <col min="3103" max="3103" width="17.42578125" style="2" customWidth="1"/>
    <col min="3104" max="3104" width="1" style="2" customWidth="1"/>
    <col min="3105" max="3105" width="17.42578125" style="2" customWidth="1"/>
    <col min="3106" max="3106" width="1" style="2" customWidth="1"/>
    <col min="3107" max="3107" width="17.42578125" style="2" customWidth="1"/>
    <col min="3108" max="3344" width="9" style="2"/>
    <col min="3345" max="3345" width="40" style="2" customWidth="1"/>
    <col min="3346" max="3346" width="1" style="2" customWidth="1"/>
    <col min="3347" max="3347" width="16.85546875" style="2" customWidth="1"/>
    <col min="3348" max="3348" width="1" style="2" customWidth="1"/>
    <col min="3349" max="3349" width="16.85546875" style="2" customWidth="1"/>
    <col min="3350" max="3350" width="1" style="2" customWidth="1"/>
    <col min="3351" max="3351" width="16.85546875" style="2" customWidth="1"/>
    <col min="3352" max="3352" width="1" style="2" customWidth="1"/>
    <col min="3353" max="3353" width="16.85546875" style="2" customWidth="1"/>
    <col min="3354" max="3354" width="1" style="2" customWidth="1"/>
    <col min="3355" max="3355" width="16.85546875" style="2" customWidth="1"/>
    <col min="3356" max="3356" width="1" style="2" customWidth="1"/>
    <col min="3357" max="3357" width="17.42578125" style="2" customWidth="1"/>
    <col min="3358" max="3358" width="1" style="2" customWidth="1"/>
    <col min="3359" max="3359" width="17.42578125" style="2" customWidth="1"/>
    <col min="3360" max="3360" width="1" style="2" customWidth="1"/>
    <col min="3361" max="3361" width="17.42578125" style="2" customWidth="1"/>
    <col min="3362" max="3362" width="1" style="2" customWidth="1"/>
    <col min="3363" max="3363" width="17.42578125" style="2" customWidth="1"/>
    <col min="3364" max="3600" width="9" style="2"/>
    <col min="3601" max="3601" width="40" style="2" customWidth="1"/>
    <col min="3602" max="3602" width="1" style="2" customWidth="1"/>
    <col min="3603" max="3603" width="16.85546875" style="2" customWidth="1"/>
    <col min="3604" max="3604" width="1" style="2" customWidth="1"/>
    <col min="3605" max="3605" width="16.85546875" style="2" customWidth="1"/>
    <col min="3606" max="3606" width="1" style="2" customWidth="1"/>
    <col min="3607" max="3607" width="16.85546875" style="2" customWidth="1"/>
    <col min="3608" max="3608" width="1" style="2" customWidth="1"/>
    <col min="3609" max="3609" width="16.85546875" style="2" customWidth="1"/>
    <col min="3610" max="3610" width="1" style="2" customWidth="1"/>
    <col min="3611" max="3611" width="16.85546875" style="2" customWidth="1"/>
    <col min="3612" max="3612" width="1" style="2" customWidth="1"/>
    <col min="3613" max="3613" width="17.42578125" style="2" customWidth="1"/>
    <col min="3614" max="3614" width="1" style="2" customWidth="1"/>
    <col min="3615" max="3615" width="17.42578125" style="2" customWidth="1"/>
    <col min="3616" max="3616" width="1" style="2" customWidth="1"/>
    <col min="3617" max="3617" width="17.42578125" style="2" customWidth="1"/>
    <col min="3618" max="3618" width="1" style="2" customWidth="1"/>
    <col min="3619" max="3619" width="17.42578125" style="2" customWidth="1"/>
    <col min="3620" max="3856" width="9" style="2"/>
    <col min="3857" max="3857" width="40" style="2" customWidth="1"/>
    <col min="3858" max="3858" width="1" style="2" customWidth="1"/>
    <col min="3859" max="3859" width="16.85546875" style="2" customWidth="1"/>
    <col min="3860" max="3860" width="1" style="2" customWidth="1"/>
    <col min="3861" max="3861" width="16.85546875" style="2" customWidth="1"/>
    <col min="3862" max="3862" width="1" style="2" customWidth="1"/>
    <col min="3863" max="3863" width="16.85546875" style="2" customWidth="1"/>
    <col min="3864" max="3864" width="1" style="2" customWidth="1"/>
    <col min="3865" max="3865" width="16.85546875" style="2" customWidth="1"/>
    <col min="3866" max="3866" width="1" style="2" customWidth="1"/>
    <col min="3867" max="3867" width="16.85546875" style="2" customWidth="1"/>
    <col min="3868" max="3868" width="1" style="2" customWidth="1"/>
    <col min="3869" max="3869" width="17.42578125" style="2" customWidth="1"/>
    <col min="3870" max="3870" width="1" style="2" customWidth="1"/>
    <col min="3871" max="3871" width="17.42578125" style="2" customWidth="1"/>
    <col min="3872" max="3872" width="1" style="2" customWidth="1"/>
    <col min="3873" max="3873" width="17.42578125" style="2" customWidth="1"/>
    <col min="3874" max="3874" width="1" style="2" customWidth="1"/>
    <col min="3875" max="3875" width="17.42578125" style="2" customWidth="1"/>
    <col min="3876" max="4112" width="9" style="2"/>
    <col min="4113" max="4113" width="40" style="2" customWidth="1"/>
    <col min="4114" max="4114" width="1" style="2" customWidth="1"/>
    <col min="4115" max="4115" width="16.85546875" style="2" customWidth="1"/>
    <col min="4116" max="4116" width="1" style="2" customWidth="1"/>
    <col min="4117" max="4117" width="16.85546875" style="2" customWidth="1"/>
    <col min="4118" max="4118" width="1" style="2" customWidth="1"/>
    <col min="4119" max="4119" width="16.85546875" style="2" customWidth="1"/>
    <col min="4120" max="4120" width="1" style="2" customWidth="1"/>
    <col min="4121" max="4121" width="16.85546875" style="2" customWidth="1"/>
    <col min="4122" max="4122" width="1" style="2" customWidth="1"/>
    <col min="4123" max="4123" width="16.85546875" style="2" customWidth="1"/>
    <col min="4124" max="4124" width="1" style="2" customWidth="1"/>
    <col min="4125" max="4125" width="17.42578125" style="2" customWidth="1"/>
    <col min="4126" max="4126" width="1" style="2" customWidth="1"/>
    <col min="4127" max="4127" width="17.42578125" style="2" customWidth="1"/>
    <col min="4128" max="4128" width="1" style="2" customWidth="1"/>
    <col min="4129" max="4129" width="17.42578125" style="2" customWidth="1"/>
    <col min="4130" max="4130" width="1" style="2" customWidth="1"/>
    <col min="4131" max="4131" width="17.42578125" style="2" customWidth="1"/>
    <col min="4132" max="4368" width="9" style="2"/>
    <col min="4369" max="4369" width="40" style="2" customWidth="1"/>
    <col min="4370" max="4370" width="1" style="2" customWidth="1"/>
    <col min="4371" max="4371" width="16.85546875" style="2" customWidth="1"/>
    <col min="4372" max="4372" width="1" style="2" customWidth="1"/>
    <col min="4373" max="4373" width="16.85546875" style="2" customWidth="1"/>
    <col min="4374" max="4374" width="1" style="2" customWidth="1"/>
    <col min="4375" max="4375" width="16.85546875" style="2" customWidth="1"/>
    <col min="4376" max="4376" width="1" style="2" customWidth="1"/>
    <col min="4377" max="4377" width="16.85546875" style="2" customWidth="1"/>
    <col min="4378" max="4378" width="1" style="2" customWidth="1"/>
    <col min="4379" max="4379" width="16.85546875" style="2" customWidth="1"/>
    <col min="4380" max="4380" width="1" style="2" customWidth="1"/>
    <col min="4381" max="4381" width="17.42578125" style="2" customWidth="1"/>
    <col min="4382" max="4382" width="1" style="2" customWidth="1"/>
    <col min="4383" max="4383" width="17.42578125" style="2" customWidth="1"/>
    <col min="4384" max="4384" width="1" style="2" customWidth="1"/>
    <col min="4385" max="4385" width="17.42578125" style="2" customWidth="1"/>
    <col min="4386" max="4386" width="1" style="2" customWidth="1"/>
    <col min="4387" max="4387" width="17.42578125" style="2" customWidth="1"/>
    <col min="4388" max="4624" width="9" style="2"/>
    <col min="4625" max="4625" width="40" style="2" customWidth="1"/>
    <col min="4626" max="4626" width="1" style="2" customWidth="1"/>
    <col min="4627" max="4627" width="16.85546875" style="2" customWidth="1"/>
    <col min="4628" max="4628" width="1" style="2" customWidth="1"/>
    <col min="4629" max="4629" width="16.85546875" style="2" customWidth="1"/>
    <col min="4630" max="4630" width="1" style="2" customWidth="1"/>
    <col min="4631" max="4631" width="16.85546875" style="2" customWidth="1"/>
    <col min="4632" max="4632" width="1" style="2" customWidth="1"/>
    <col min="4633" max="4633" width="16.85546875" style="2" customWidth="1"/>
    <col min="4634" max="4634" width="1" style="2" customWidth="1"/>
    <col min="4635" max="4635" width="16.85546875" style="2" customWidth="1"/>
    <col min="4636" max="4636" width="1" style="2" customWidth="1"/>
    <col min="4637" max="4637" width="17.42578125" style="2" customWidth="1"/>
    <col min="4638" max="4638" width="1" style="2" customWidth="1"/>
    <col min="4639" max="4639" width="17.42578125" style="2" customWidth="1"/>
    <col min="4640" max="4640" width="1" style="2" customWidth="1"/>
    <col min="4641" max="4641" width="17.42578125" style="2" customWidth="1"/>
    <col min="4642" max="4642" width="1" style="2" customWidth="1"/>
    <col min="4643" max="4643" width="17.42578125" style="2" customWidth="1"/>
    <col min="4644" max="4880" width="9" style="2"/>
    <col min="4881" max="4881" width="40" style="2" customWidth="1"/>
    <col min="4882" max="4882" width="1" style="2" customWidth="1"/>
    <col min="4883" max="4883" width="16.85546875" style="2" customWidth="1"/>
    <col min="4884" max="4884" width="1" style="2" customWidth="1"/>
    <col min="4885" max="4885" width="16.85546875" style="2" customWidth="1"/>
    <col min="4886" max="4886" width="1" style="2" customWidth="1"/>
    <col min="4887" max="4887" width="16.85546875" style="2" customWidth="1"/>
    <col min="4888" max="4888" width="1" style="2" customWidth="1"/>
    <col min="4889" max="4889" width="16.85546875" style="2" customWidth="1"/>
    <col min="4890" max="4890" width="1" style="2" customWidth="1"/>
    <col min="4891" max="4891" width="16.85546875" style="2" customWidth="1"/>
    <col min="4892" max="4892" width="1" style="2" customWidth="1"/>
    <col min="4893" max="4893" width="17.42578125" style="2" customWidth="1"/>
    <col min="4894" max="4894" width="1" style="2" customWidth="1"/>
    <col min="4895" max="4895" width="17.42578125" style="2" customWidth="1"/>
    <col min="4896" max="4896" width="1" style="2" customWidth="1"/>
    <col min="4897" max="4897" width="17.42578125" style="2" customWidth="1"/>
    <col min="4898" max="4898" width="1" style="2" customWidth="1"/>
    <col min="4899" max="4899" width="17.42578125" style="2" customWidth="1"/>
    <col min="4900" max="5136" width="9" style="2"/>
    <col min="5137" max="5137" width="40" style="2" customWidth="1"/>
    <col min="5138" max="5138" width="1" style="2" customWidth="1"/>
    <col min="5139" max="5139" width="16.85546875" style="2" customWidth="1"/>
    <col min="5140" max="5140" width="1" style="2" customWidth="1"/>
    <col min="5141" max="5141" width="16.85546875" style="2" customWidth="1"/>
    <col min="5142" max="5142" width="1" style="2" customWidth="1"/>
    <col min="5143" max="5143" width="16.85546875" style="2" customWidth="1"/>
    <col min="5144" max="5144" width="1" style="2" customWidth="1"/>
    <col min="5145" max="5145" width="16.85546875" style="2" customWidth="1"/>
    <col min="5146" max="5146" width="1" style="2" customWidth="1"/>
    <col min="5147" max="5147" width="16.85546875" style="2" customWidth="1"/>
    <col min="5148" max="5148" width="1" style="2" customWidth="1"/>
    <col min="5149" max="5149" width="17.42578125" style="2" customWidth="1"/>
    <col min="5150" max="5150" width="1" style="2" customWidth="1"/>
    <col min="5151" max="5151" width="17.42578125" style="2" customWidth="1"/>
    <col min="5152" max="5152" width="1" style="2" customWidth="1"/>
    <col min="5153" max="5153" width="17.42578125" style="2" customWidth="1"/>
    <col min="5154" max="5154" width="1" style="2" customWidth="1"/>
    <col min="5155" max="5155" width="17.42578125" style="2" customWidth="1"/>
    <col min="5156" max="5392" width="9" style="2"/>
    <col min="5393" max="5393" width="40" style="2" customWidth="1"/>
    <col min="5394" max="5394" width="1" style="2" customWidth="1"/>
    <col min="5395" max="5395" width="16.85546875" style="2" customWidth="1"/>
    <col min="5396" max="5396" width="1" style="2" customWidth="1"/>
    <col min="5397" max="5397" width="16.85546875" style="2" customWidth="1"/>
    <col min="5398" max="5398" width="1" style="2" customWidth="1"/>
    <col min="5399" max="5399" width="16.85546875" style="2" customWidth="1"/>
    <col min="5400" max="5400" width="1" style="2" customWidth="1"/>
    <col min="5401" max="5401" width="16.85546875" style="2" customWidth="1"/>
    <col min="5402" max="5402" width="1" style="2" customWidth="1"/>
    <col min="5403" max="5403" width="16.85546875" style="2" customWidth="1"/>
    <col min="5404" max="5404" width="1" style="2" customWidth="1"/>
    <col min="5405" max="5405" width="17.42578125" style="2" customWidth="1"/>
    <col min="5406" max="5406" width="1" style="2" customWidth="1"/>
    <col min="5407" max="5407" width="17.42578125" style="2" customWidth="1"/>
    <col min="5408" max="5408" width="1" style="2" customWidth="1"/>
    <col min="5409" max="5409" width="17.42578125" style="2" customWidth="1"/>
    <col min="5410" max="5410" width="1" style="2" customWidth="1"/>
    <col min="5411" max="5411" width="17.42578125" style="2" customWidth="1"/>
    <col min="5412" max="5648" width="9" style="2"/>
    <col min="5649" max="5649" width="40" style="2" customWidth="1"/>
    <col min="5650" max="5650" width="1" style="2" customWidth="1"/>
    <col min="5651" max="5651" width="16.85546875" style="2" customWidth="1"/>
    <col min="5652" max="5652" width="1" style="2" customWidth="1"/>
    <col min="5653" max="5653" width="16.85546875" style="2" customWidth="1"/>
    <col min="5654" max="5654" width="1" style="2" customWidth="1"/>
    <col min="5655" max="5655" width="16.85546875" style="2" customWidth="1"/>
    <col min="5656" max="5656" width="1" style="2" customWidth="1"/>
    <col min="5657" max="5657" width="16.85546875" style="2" customWidth="1"/>
    <col min="5658" max="5658" width="1" style="2" customWidth="1"/>
    <col min="5659" max="5659" width="16.85546875" style="2" customWidth="1"/>
    <col min="5660" max="5660" width="1" style="2" customWidth="1"/>
    <col min="5661" max="5661" width="17.42578125" style="2" customWidth="1"/>
    <col min="5662" max="5662" width="1" style="2" customWidth="1"/>
    <col min="5663" max="5663" width="17.42578125" style="2" customWidth="1"/>
    <col min="5664" max="5664" width="1" style="2" customWidth="1"/>
    <col min="5665" max="5665" width="17.42578125" style="2" customWidth="1"/>
    <col min="5666" max="5666" width="1" style="2" customWidth="1"/>
    <col min="5667" max="5667" width="17.42578125" style="2" customWidth="1"/>
    <col min="5668" max="5904" width="9" style="2"/>
    <col min="5905" max="5905" width="40" style="2" customWidth="1"/>
    <col min="5906" max="5906" width="1" style="2" customWidth="1"/>
    <col min="5907" max="5907" width="16.85546875" style="2" customWidth="1"/>
    <col min="5908" max="5908" width="1" style="2" customWidth="1"/>
    <col min="5909" max="5909" width="16.85546875" style="2" customWidth="1"/>
    <col min="5910" max="5910" width="1" style="2" customWidth="1"/>
    <col min="5911" max="5911" width="16.85546875" style="2" customWidth="1"/>
    <col min="5912" max="5912" width="1" style="2" customWidth="1"/>
    <col min="5913" max="5913" width="16.85546875" style="2" customWidth="1"/>
    <col min="5914" max="5914" width="1" style="2" customWidth="1"/>
    <col min="5915" max="5915" width="16.85546875" style="2" customWidth="1"/>
    <col min="5916" max="5916" width="1" style="2" customWidth="1"/>
    <col min="5917" max="5917" width="17.42578125" style="2" customWidth="1"/>
    <col min="5918" max="5918" width="1" style="2" customWidth="1"/>
    <col min="5919" max="5919" width="17.42578125" style="2" customWidth="1"/>
    <col min="5920" max="5920" width="1" style="2" customWidth="1"/>
    <col min="5921" max="5921" width="17.42578125" style="2" customWidth="1"/>
    <col min="5922" max="5922" width="1" style="2" customWidth="1"/>
    <col min="5923" max="5923" width="17.42578125" style="2" customWidth="1"/>
    <col min="5924" max="6160" width="9" style="2"/>
    <col min="6161" max="6161" width="40" style="2" customWidth="1"/>
    <col min="6162" max="6162" width="1" style="2" customWidth="1"/>
    <col min="6163" max="6163" width="16.85546875" style="2" customWidth="1"/>
    <col min="6164" max="6164" width="1" style="2" customWidth="1"/>
    <col min="6165" max="6165" width="16.85546875" style="2" customWidth="1"/>
    <col min="6166" max="6166" width="1" style="2" customWidth="1"/>
    <col min="6167" max="6167" width="16.85546875" style="2" customWidth="1"/>
    <col min="6168" max="6168" width="1" style="2" customWidth="1"/>
    <col min="6169" max="6169" width="16.85546875" style="2" customWidth="1"/>
    <col min="6170" max="6170" width="1" style="2" customWidth="1"/>
    <col min="6171" max="6171" width="16.85546875" style="2" customWidth="1"/>
    <col min="6172" max="6172" width="1" style="2" customWidth="1"/>
    <col min="6173" max="6173" width="17.42578125" style="2" customWidth="1"/>
    <col min="6174" max="6174" width="1" style="2" customWidth="1"/>
    <col min="6175" max="6175" width="17.42578125" style="2" customWidth="1"/>
    <col min="6176" max="6176" width="1" style="2" customWidth="1"/>
    <col min="6177" max="6177" width="17.42578125" style="2" customWidth="1"/>
    <col min="6178" max="6178" width="1" style="2" customWidth="1"/>
    <col min="6179" max="6179" width="17.42578125" style="2" customWidth="1"/>
    <col min="6180" max="6416" width="9" style="2"/>
    <col min="6417" max="6417" width="40" style="2" customWidth="1"/>
    <col min="6418" max="6418" width="1" style="2" customWidth="1"/>
    <col min="6419" max="6419" width="16.85546875" style="2" customWidth="1"/>
    <col min="6420" max="6420" width="1" style="2" customWidth="1"/>
    <col min="6421" max="6421" width="16.85546875" style="2" customWidth="1"/>
    <col min="6422" max="6422" width="1" style="2" customWidth="1"/>
    <col min="6423" max="6423" width="16.85546875" style="2" customWidth="1"/>
    <col min="6424" max="6424" width="1" style="2" customWidth="1"/>
    <col min="6425" max="6425" width="16.85546875" style="2" customWidth="1"/>
    <col min="6426" max="6426" width="1" style="2" customWidth="1"/>
    <col min="6427" max="6427" width="16.85546875" style="2" customWidth="1"/>
    <col min="6428" max="6428" width="1" style="2" customWidth="1"/>
    <col min="6429" max="6429" width="17.42578125" style="2" customWidth="1"/>
    <col min="6430" max="6430" width="1" style="2" customWidth="1"/>
    <col min="6431" max="6431" width="17.42578125" style="2" customWidth="1"/>
    <col min="6432" max="6432" width="1" style="2" customWidth="1"/>
    <col min="6433" max="6433" width="17.42578125" style="2" customWidth="1"/>
    <col min="6434" max="6434" width="1" style="2" customWidth="1"/>
    <col min="6435" max="6435" width="17.42578125" style="2" customWidth="1"/>
    <col min="6436" max="6672" width="9" style="2"/>
    <col min="6673" max="6673" width="40" style="2" customWidth="1"/>
    <col min="6674" max="6674" width="1" style="2" customWidth="1"/>
    <col min="6675" max="6675" width="16.85546875" style="2" customWidth="1"/>
    <col min="6676" max="6676" width="1" style="2" customWidth="1"/>
    <col min="6677" max="6677" width="16.85546875" style="2" customWidth="1"/>
    <col min="6678" max="6678" width="1" style="2" customWidth="1"/>
    <col min="6679" max="6679" width="16.85546875" style="2" customWidth="1"/>
    <col min="6680" max="6680" width="1" style="2" customWidth="1"/>
    <col min="6681" max="6681" width="16.85546875" style="2" customWidth="1"/>
    <col min="6682" max="6682" width="1" style="2" customWidth="1"/>
    <col min="6683" max="6683" width="16.85546875" style="2" customWidth="1"/>
    <col min="6684" max="6684" width="1" style="2" customWidth="1"/>
    <col min="6685" max="6685" width="17.42578125" style="2" customWidth="1"/>
    <col min="6686" max="6686" width="1" style="2" customWidth="1"/>
    <col min="6687" max="6687" width="17.42578125" style="2" customWidth="1"/>
    <col min="6688" max="6688" width="1" style="2" customWidth="1"/>
    <col min="6689" max="6689" width="17.42578125" style="2" customWidth="1"/>
    <col min="6690" max="6690" width="1" style="2" customWidth="1"/>
    <col min="6691" max="6691" width="17.42578125" style="2" customWidth="1"/>
    <col min="6692" max="6928" width="9" style="2"/>
    <col min="6929" max="6929" width="40" style="2" customWidth="1"/>
    <col min="6930" max="6930" width="1" style="2" customWidth="1"/>
    <col min="6931" max="6931" width="16.85546875" style="2" customWidth="1"/>
    <col min="6932" max="6932" width="1" style="2" customWidth="1"/>
    <col min="6933" max="6933" width="16.85546875" style="2" customWidth="1"/>
    <col min="6934" max="6934" width="1" style="2" customWidth="1"/>
    <col min="6935" max="6935" width="16.85546875" style="2" customWidth="1"/>
    <col min="6936" max="6936" width="1" style="2" customWidth="1"/>
    <col min="6937" max="6937" width="16.85546875" style="2" customWidth="1"/>
    <col min="6938" max="6938" width="1" style="2" customWidth="1"/>
    <col min="6939" max="6939" width="16.85546875" style="2" customWidth="1"/>
    <col min="6940" max="6940" width="1" style="2" customWidth="1"/>
    <col min="6941" max="6941" width="17.42578125" style="2" customWidth="1"/>
    <col min="6942" max="6942" width="1" style="2" customWidth="1"/>
    <col min="6943" max="6943" width="17.42578125" style="2" customWidth="1"/>
    <col min="6944" max="6944" width="1" style="2" customWidth="1"/>
    <col min="6945" max="6945" width="17.42578125" style="2" customWidth="1"/>
    <col min="6946" max="6946" width="1" style="2" customWidth="1"/>
    <col min="6947" max="6947" width="17.42578125" style="2" customWidth="1"/>
    <col min="6948" max="7184" width="9" style="2"/>
    <col min="7185" max="7185" width="40" style="2" customWidth="1"/>
    <col min="7186" max="7186" width="1" style="2" customWidth="1"/>
    <col min="7187" max="7187" width="16.85546875" style="2" customWidth="1"/>
    <col min="7188" max="7188" width="1" style="2" customWidth="1"/>
    <col min="7189" max="7189" width="16.85546875" style="2" customWidth="1"/>
    <col min="7190" max="7190" width="1" style="2" customWidth="1"/>
    <col min="7191" max="7191" width="16.85546875" style="2" customWidth="1"/>
    <col min="7192" max="7192" width="1" style="2" customWidth="1"/>
    <col min="7193" max="7193" width="16.85546875" style="2" customWidth="1"/>
    <col min="7194" max="7194" width="1" style="2" customWidth="1"/>
    <col min="7195" max="7195" width="16.85546875" style="2" customWidth="1"/>
    <col min="7196" max="7196" width="1" style="2" customWidth="1"/>
    <col min="7197" max="7197" width="17.42578125" style="2" customWidth="1"/>
    <col min="7198" max="7198" width="1" style="2" customWidth="1"/>
    <col min="7199" max="7199" width="17.42578125" style="2" customWidth="1"/>
    <col min="7200" max="7200" width="1" style="2" customWidth="1"/>
    <col min="7201" max="7201" width="17.42578125" style="2" customWidth="1"/>
    <col min="7202" max="7202" width="1" style="2" customWidth="1"/>
    <col min="7203" max="7203" width="17.42578125" style="2" customWidth="1"/>
    <col min="7204" max="7440" width="9" style="2"/>
    <col min="7441" max="7441" width="40" style="2" customWidth="1"/>
    <col min="7442" max="7442" width="1" style="2" customWidth="1"/>
    <col min="7443" max="7443" width="16.85546875" style="2" customWidth="1"/>
    <col min="7444" max="7444" width="1" style="2" customWidth="1"/>
    <col min="7445" max="7445" width="16.85546875" style="2" customWidth="1"/>
    <col min="7446" max="7446" width="1" style="2" customWidth="1"/>
    <col min="7447" max="7447" width="16.85546875" style="2" customWidth="1"/>
    <col min="7448" max="7448" width="1" style="2" customWidth="1"/>
    <col min="7449" max="7449" width="16.85546875" style="2" customWidth="1"/>
    <col min="7450" max="7450" width="1" style="2" customWidth="1"/>
    <col min="7451" max="7451" width="16.85546875" style="2" customWidth="1"/>
    <col min="7452" max="7452" width="1" style="2" customWidth="1"/>
    <col min="7453" max="7453" width="17.42578125" style="2" customWidth="1"/>
    <col min="7454" max="7454" width="1" style="2" customWidth="1"/>
    <col min="7455" max="7455" width="17.42578125" style="2" customWidth="1"/>
    <col min="7456" max="7456" width="1" style="2" customWidth="1"/>
    <col min="7457" max="7457" width="17.42578125" style="2" customWidth="1"/>
    <col min="7458" max="7458" width="1" style="2" customWidth="1"/>
    <col min="7459" max="7459" width="17.42578125" style="2" customWidth="1"/>
    <col min="7460" max="7696" width="9" style="2"/>
    <col min="7697" max="7697" width="40" style="2" customWidth="1"/>
    <col min="7698" max="7698" width="1" style="2" customWidth="1"/>
    <col min="7699" max="7699" width="16.85546875" style="2" customWidth="1"/>
    <col min="7700" max="7700" width="1" style="2" customWidth="1"/>
    <col min="7701" max="7701" width="16.85546875" style="2" customWidth="1"/>
    <col min="7702" max="7702" width="1" style="2" customWidth="1"/>
    <col min="7703" max="7703" width="16.85546875" style="2" customWidth="1"/>
    <col min="7704" max="7704" width="1" style="2" customWidth="1"/>
    <col min="7705" max="7705" width="16.85546875" style="2" customWidth="1"/>
    <col min="7706" max="7706" width="1" style="2" customWidth="1"/>
    <col min="7707" max="7707" width="16.85546875" style="2" customWidth="1"/>
    <col min="7708" max="7708" width="1" style="2" customWidth="1"/>
    <col min="7709" max="7709" width="17.42578125" style="2" customWidth="1"/>
    <col min="7710" max="7710" width="1" style="2" customWidth="1"/>
    <col min="7711" max="7711" width="17.42578125" style="2" customWidth="1"/>
    <col min="7712" max="7712" width="1" style="2" customWidth="1"/>
    <col min="7713" max="7713" width="17.42578125" style="2" customWidth="1"/>
    <col min="7714" max="7714" width="1" style="2" customWidth="1"/>
    <col min="7715" max="7715" width="17.42578125" style="2" customWidth="1"/>
    <col min="7716" max="7952" width="9" style="2"/>
    <col min="7953" max="7953" width="40" style="2" customWidth="1"/>
    <col min="7954" max="7954" width="1" style="2" customWidth="1"/>
    <col min="7955" max="7955" width="16.85546875" style="2" customWidth="1"/>
    <col min="7956" max="7956" width="1" style="2" customWidth="1"/>
    <col min="7957" max="7957" width="16.85546875" style="2" customWidth="1"/>
    <col min="7958" max="7958" width="1" style="2" customWidth="1"/>
    <col min="7959" max="7959" width="16.85546875" style="2" customWidth="1"/>
    <col min="7960" max="7960" width="1" style="2" customWidth="1"/>
    <col min="7961" max="7961" width="16.85546875" style="2" customWidth="1"/>
    <col min="7962" max="7962" width="1" style="2" customWidth="1"/>
    <col min="7963" max="7963" width="16.85546875" style="2" customWidth="1"/>
    <col min="7964" max="7964" width="1" style="2" customWidth="1"/>
    <col min="7965" max="7965" width="17.42578125" style="2" customWidth="1"/>
    <col min="7966" max="7966" width="1" style="2" customWidth="1"/>
    <col min="7967" max="7967" width="17.42578125" style="2" customWidth="1"/>
    <col min="7968" max="7968" width="1" style="2" customWidth="1"/>
    <col min="7969" max="7969" width="17.42578125" style="2" customWidth="1"/>
    <col min="7970" max="7970" width="1" style="2" customWidth="1"/>
    <col min="7971" max="7971" width="17.42578125" style="2" customWidth="1"/>
    <col min="7972" max="8208" width="9" style="2"/>
    <col min="8209" max="8209" width="40" style="2" customWidth="1"/>
    <col min="8210" max="8210" width="1" style="2" customWidth="1"/>
    <col min="8211" max="8211" width="16.85546875" style="2" customWidth="1"/>
    <col min="8212" max="8212" width="1" style="2" customWidth="1"/>
    <col min="8213" max="8213" width="16.85546875" style="2" customWidth="1"/>
    <col min="8214" max="8214" width="1" style="2" customWidth="1"/>
    <col min="8215" max="8215" width="16.85546875" style="2" customWidth="1"/>
    <col min="8216" max="8216" width="1" style="2" customWidth="1"/>
    <col min="8217" max="8217" width="16.85546875" style="2" customWidth="1"/>
    <col min="8218" max="8218" width="1" style="2" customWidth="1"/>
    <col min="8219" max="8219" width="16.85546875" style="2" customWidth="1"/>
    <col min="8220" max="8220" width="1" style="2" customWidth="1"/>
    <col min="8221" max="8221" width="17.42578125" style="2" customWidth="1"/>
    <col min="8222" max="8222" width="1" style="2" customWidth="1"/>
    <col min="8223" max="8223" width="17.42578125" style="2" customWidth="1"/>
    <col min="8224" max="8224" width="1" style="2" customWidth="1"/>
    <col min="8225" max="8225" width="17.42578125" style="2" customWidth="1"/>
    <col min="8226" max="8226" width="1" style="2" customWidth="1"/>
    <col min="8227" max="8227" width="17.42578125" style="2" customWidth="1"/>
    <col min="8228" max="8464" width="9" style="2"/>
    <col min="8465" max="8465" width="40" style="2" customWidth="1"/>
    <col min="8466" max="8466" width="1" style="2" customWidth="1"/>
    <col min="8467" max="8467" width="16.85546875" style="2" customWidth="1"/>
    <col min="8468" max="8468" width="1" style="2" customWidth="1"/>
    <col min="8469" max="8469" width="16.85546875" style="2" customWidth="1"/>
    <col min="8470" max="8470" width="1" style="2" customWidth="1"/>
    <col min="8471" max="8471" width="16.85546875" style="2" customWidth="1"/>
    <col min="8472" max="8472" width="1" style="2" customWidth="1"/>
    <col min="8473" max="8473" width="16.85546875" style="2" customWidth="1"/>
    <col min="8474" max="8474" width="1" style="2" customWidth="1"/>
    <col min="8475" max="8475" width="16.85546875" style="2" customWidth="1"/>
    <col min="8476" max="8476" width="1" style="2" customWidth="1"/>
    <col min="8477" max="8477" width="17.42578125" style="2" customWidth="1"/>
    <col min="8478" max="8478" width="1" style="2" customWidth="1"/>
    <col min="8479" max="8479" width="17.42578125" style="2" customWidth="1"/>
    <col min="8480" max="8480" width="1" style="2" customWidth="1"/>
    <col min="8481" max="8481" width="17.42578125" style="2" customWidth="1"/>
    <col min="8482" max="8482" width="1" style="2" customWidth="1"/>
    <col min="8483" max="8483" width="17.42578125" style="2" customWidth="1"/>
    <col min="8484" max="8720" width="9" style="2"/>
    <col min="8721" max="8721" width="40" style="2" customWidth="1"/>
    <col min="8722" max="8722" width="1" style="2" customWidth="1"/>
    <col min="8723" max="8723" width="16.85546875" style="2" customWidth="1"/>
    <col min="8724" max="8724" width="1" style="2" customWidth="1"/>
    <col min="8725" max="8725" width="16.85546875" style="2" customWidth="1"/>
    <col min="8726" max="8726" width="1" style="2" customWidth="1"/>
    <col min="8727" max="8727" width="16.85546875" style="2" customWidth="1"/>
    <col min="8728" max="8728" width="1" style="2" customWidth="1"/>
    <col min="8729" max="8729" width="16.85546875" style="2" customWidth="1"/>
    <col min="8730" max="8730" width="1" style="2" customWidth="1"/>
    <col min="8731" max="8731" width="16.85546875" style="2" customWidth="1"/>
    <col min="8732" max="8732" width="1" style="2" customWidth="1"/>
    <col min="8733" max="8733" width="17.42578125" style="2" customWidth="1"/>
    <col min="8734" max="8734" width="1" style="2" customWidth="1"/>
    <col min="8735" max="8735" width="17.42578125" style="2" customWidth="1"/>
    <col min="8736" max="8736" width="1" style="2" customWidth="1"/>
    <col min="8737" max="8737" width="17.42578125" style="2" customWidth="1"/>
    <col min="8738" max="8738" width="1" style="2" customWidth="1"/>
    <col min="8739" max="8739" width="17.42578125" style="2" customWidth="1"/>
    <col min="8740" max="8976" width="9" style="2"/>
    <col min="8977" max="8977" width="40" style="2" customWidth="1"/>
    <col min="8978" max="8978" width="1" style="2" customWidth="1"/>
    <col min="8979" max="8979" width="16.85546875" style="2" customWidth="1"/>
    <col min="8980" max="8980" width="1" style="2" customWidth="1"/>
    <col min="8981" max="8981" width="16.85546875" style="2" customWidth="1"/>
    <col min="8982" max="8982" width="1" style="2" customWidth="1"/>
    <col min="8983" max="8983" width="16.85546875" style="2" customWidth="1"/>
    <col min="8984" max="8984" width="1" style="2" customWidth="1"/>
    <col min="8985" max="8985" width="16.85546875" style="2" customWidth="1"/>
    <col min="8986" max="8986" width="1" style="2" customWidth="1"/>
    <col min="8987" max="8987" width="16.85546875" style="2" customWidth="1"/>
    <col min="8988" max="8988" width="1" style="2" customWidth="1"/>
    <col min="8989" max="8989" width="17.42578125" style="2" customWidth="1"/>
    <col min="8990" max="8990" width="1" style="2" customWidth="1"/>
    <col min="8991" max="8991" width="17.42578125" style="2" customWidth="1"/>
    <col min="8992" max="8992" width="1" style="2" customWidth="1"/>
    <col min="8993" max="8993" width="17.42578125" style="2" customWidth="1"/>
    <col min="8994" max="8994" width="1" style="2" customWidth="1"/>
    <col min="8995" max="8995" width="17.42578125" style="2" customWidth="1"/>
    <col min="8996" max="9232" width="9" style="2"/>
    <col min="9233" max="9233" width="40" style="2" customWidth="1"/>
    <col min="9234" max="9234" width="1" style="2" customWidth="1"/>
    <col min="9235" max="9235" width="16.85546875" style="2" customWidth="1"/>
    <col min="9236" max="9236" width="1" style="2" customWidth="1"/>
    <col min="9237" max="9237" width="16.85546875" style="2" customWidth="1"/>
    <col min="9238" max="9238" width="1" style="2" customWidth="1"/>
    <col min="9239" max="9239" width="16.85546875" style="2" customWidth="1"/>
    <col min="9240" max="9240" width="1" style="2" customWidth="1"/>
    <col min="9241" max="9241" width="16.85546875" style="2" customWidth="1"/>
    <col min="9242" max="9242" width="1" style="2" customWidth="1"/>
    <col min="9243" max="9243" width="16.85546875" style="2" customWidth="1"/>
    <col min="9244" max="9244" width="1" style="2" customWidth="1"/>
    <col min="9245" max="9245" width="17.42578125" style="2" customWidth="1"/>
    <col min="9246" max="9246" width="1" style="2" customWidth="1"/>
    <col min="9247" max="9247" width="17.42578125" style="2" customWidth="1"/>
    <col min="9248" max="9248" width="1" style="2" customWidth="1"/>
    <col min="9249" max="9249" width="17.42578125" style="2" customWidth="1"/>
    <col min="9250" max="9250" width="1" style="2" customWidth="1"/>
    <col min="9251" max="9251" width="17.42578125" style="2" customWidth="1"/>
    <col min="9252" max="9488" width="9" style="2"/>
    <col min="9489" max="9489" width="40" style="2" customWidth="1"/>
    <col min="9490" max="9490" width="1" style="2" customWidth="1"/>
    <col min="9491" max="9491" width="16.85546875" style="2" customWidth="1"/>
    <col min="9492" max="9492" width="1" style="2" customWidth="1"/>
    <col min="9493" max="9493" width="16.85546875" style="2" customWidth="1"/>
    <col min="9494" max="9494" width="1" style="2" customWidth="1"/>
    <col min="9495" max="9495" width="16.85546875" style="2" customWidth="1"/>
    <col min="9496" max="9496" width="1" style="2" customWidth="1"/>
    <col min="9497" max="9497" width="16.85546875" style="2" customWidth="1"/>
    <col min="9498" max="9498" width="1" style="2" customWidth="1"/>
    <col min="9499" max="9499" width="16.85546875" style="2" customWidth="1"/>
    <col min="9500" max="9500" width="1" style="2" customWidth="1"/>
    <col min="9501" max="9501" width="17.42578125" style="2" customWidth="1"/>
    <col min="9502" max="9502" width="1" style="2" customWidth="1"/>
    <col min="9503" max="9503" width="17.42578125" style="2" customWidth="1"/>
    <col min="9504" max="9504" width="1" style="2" customWidth="1"/>
    <col min="9505" max="9505" width="17.42578125" style="2" customWidth="1"/>
    <col min="9506" max="9506" width="1" style="2" customWidth="1"/>
    <col min="9507" max="9507" width="17.42578125" style="2" customWidth="1"/>
    <col min="9508" max="9744" width="9" style="2"/>
    <col min="9745" max="9745" width="40" style="2" customWidth="1"/>
    <col min="9746" max="9746" width="1" style="2" customWidth="1"/>
    <col min="9747" max="9747" width="16.85546875" style="2" customWidth="1"/>
    <col min="9748" max="9748" width="1" style="2" customWidth="1"/>
    <col min="9749" max="9749" width="16.85546875" style="2" customWidth="1"/>
    <col min="9750" max="9750" width="1" style="2" customWidth="1"/>
    <col min="9751" max="9751" width="16.85546875" style="2" customWidth="1"/>
    <col min="9752" max="9752" width="1" style="2" customWidth="1"/>
    <col min="9753" max="9753" width="16.85546875" style="2" customWidth="1"/>
    <col min="9754" max="9754" width="1" style="2" customWidth="1"/>
    <col min="9755" max="9755" width="16.85546875" style="2" customWidth="1"/>
    <col min="9756" max="9756" width="1" style="2" customWidth="1"/>
    <col min="9757" max="9757" width="17.42578125" style="2" customWidth="1"/>
    <col min="9758" max="9758" width="1" style="2" customWidth="1"/>
    <col min="9759" max="9759" width="17.42578125" style="2" customWidth="1"/>
    <col min="9760" max="9760" width="1" style="2" customWidth="1"/>
    <col min="9761" max="9761" width="17.42578125" style="2" customWidth="1"/>
    <col min="9762" max="9762" width="1" style="2" customWidth="1"/>
    <col min="9763" max="9763" width="17.42578125" style="2" customWidth="1"/>
    <col min="9764" max="10000" width="9" style="2"/>
    <col min="10001" max="10001" width="40" style="2" customWidth="1"/>
    <col min="10002" max="10002" width="1" style="2" customWidth="1"/>
    <col min="10003" max="10003" width="16.85546875" style="2" customWidth="1"/>
    <col min="10004" max="10004" width="1" style="2" customWidth="1"/>
    <col min="10005" max="10005" width="16.85546875" style="2" customWidth="1"/>
    <col min="10006" max="10006" width="1" style="2" customWidth="1"/>
    <col min="10007" max="10007" width="16.85546875" style="2" customWidth="1"/>
    <col min="10008" max="10008" width="1" style="2" customWidth="1"/>
    <col min="10009" max="10009" width="16.85546875" style="2" customWidth="1"/>
    <col min="10010" max="10010" width="1" style="2" customWidth="1"/>
    <col min="10011" max="10011" width="16.85546875" style="2" customWidth="1"/>
    <col min="10012" max="10012" width="1" style="2" customWidth="1"/>
    <col min="10013" max="10013" width="17.42578125" style="2" customWidth="1"/>
    <col min="10014" max="10014" width="1" style="2" customWidth="1"/>
    <col min="10015" max="10015" width="17.42578125" style="2" customWidth="1"/>
    <col min="10016" max="10016" width="1" style="2" customWidth="1"/>
    <col min="10017" max="10017" width="17.42578125" style="2" customWidth="1"/>
    <col min="10018" max="10018" width="1" style="2" customWidth="1"/>
    <col min="10019" max="10019" width="17.42578125" style="2" customWidth="1"/>
    <col min="10020" max="10256" width="9" style="2"/>
    <col min="10257" max="10257" width="40" style="2" customWidth="1"/>
    <col min="10258" max="10258" width="1" style="2" customWidth="1"/>
    <col min="10259" max="10259" width="16.85546875" style="2" customWidth="1"/>
    <col min="10260" max="10260" width="1" style="2" customWidth="1"/>
    <col min="10261" max="10261" width="16.85546875" style="2" customWidth="1"/>
    <col min="10262" max="10262" width="1" style="2" customWidth="1"/>
    <col min="10263" max="10263" width="16.85546875" style="2" customWidth="1"/>
    <col min="10264" max="10264" width="1" style="2" customWidth="1"/>
    <col min="10265" max="10265" width="16.85546875" style="2" customWidth="1"/>
    <col min="10266" max="10266" width="1" style="2" customWidth="1"/>
    <col min="10267" max="10267" width="16.85546875" style="2" customWidth="1"/>
    <col min="10268" max="10268" width="1" style="2" customWidth="1"/>
    <col min="10269" max="10269" width="17.42578125" style="2" customWidth="1"/>
    <col min="10270" max="10270" width="1" style="2" customWidth="1"/>
    <col min="10271" max="10271" width="17.42578125" style="2" customWidth="1"/>
    <col min="10272" max="10272" width="1" style="2" customWidth="1"/>
    <col min="10273" max="10273" width="17.42578125" style="2" customWidth="1"/>
    <col min="10274" max="10274" width="1" style="2" customWidth="1"/>
    <col min="10275" max="10275" width="17.42578125" style="2" customWidth="1"/>
    <col min="10276" max="10512" width="9" style="2"/>
    <col min="10513" max="10513" width="40" style="2" customWidth="1"/>
    <col min="10514" max="10514" width="1" style="2" customWidth="1"/>
    <col min="10515" max="10515" width="16.85546875" style="2" customWidth="1"/>
    <col min="10516" max="10516" width="1" style="2" customWidth="1"/>
    <col min="10517" max="10517" width="16.85546875" style="2" customWidth="1"/>
    <col min="10518" max="10518" width="1" style="2" customWidth="1"/>
    <col min="10519" max="10519" width="16.85546875" style="2" customWidth="1"/>
    <col min="10520" max="10520" width="1" style="2" customWidth="1"/>
    <col min="10521" max="10521" width="16.85546875" style="2" customWidth="1"/>
    <col min="10522" max="10522" width="1" style="2" customWidth="1"/>
    <col min="10523" max="10523" width="16.85546875" style="2" customWidth="1"/>
    <col min="10524" max="10524" width="1" style="2" customWidth="1"/>
    <col min="10525" max="10525" width="17.42578125" style="2" customWidth="1"/>
    <col min="10526" max="10526" width="1" style="2" customWidth="1"/>
    <col min="10527" max="10527" width="17.42578125" style="2" customWidth="1"/>
    <col min="10528" max="10528" width="1" style="2" customWidth="1"/>
    <col min="10529" max="10529" width="17.42578125" style="2" customWidth="1"/>
    <col min="10530" max="10530" width="1" style="2" customWidth="1"/>
    <col min="10531" max="10531" width="17.42578125" style="2" customWidth="1"/>
    <col min="10532" max="10768" width="9" style="2"/>
    <col min="10769" max="10769" width="40" style="2" customWidth="1"/>
    <col min="10770" max="10770" width="1" style="2" customWidth="1"/>
    <col min="10771" max="10771" width="16.85546875" style="2" customWidth="1"/>
    <col min="10772" max="10772" width="1" style="2" customWidth="1"/>
    <col min="10773" max="10773" width="16.85546875" style="2" customWidth="1"/>
    <col min="10774" max="10774" width="1" style="2" customWidth="1"/>
    <col min="10775" max="10775" width="16.85546875" style="2" customWidth="1"/>
    <col min="10776" max="10776" width="1" style="2" customWidth="1"/>
    <col min="10777" max="10777" width="16.85546875" style="2" customWidth="1"/>
    <col min="10778" max="10778" width="1" style="2" customWidth="1"/>
    <col min="10779" max="10779" width="16.85546875" style="2" customWidth="1"/>
    <col min="10780" max="10780" width="1" style="2" customWidth="1"/>
    <col min="10781" max="10781" width="17.42578125" style="2" customWidth="1"/>
    <col min="10782" max="10782" width="1" style="2" customWidth="1"/>
    <col min="10783" max="10783" width="17.42578125" style="2" customWidth="1"/>
    <col min="10784" max="10784" width="1" style="2" customWidth="1"/>
    <col min="10785" max="10785" width="17.42578125" style="2" customWidth="1"/>
    <col min="10786" max="10786" width="1" style="2" customWidth="1"/>
    <col min="10787" max="10787" width="17.42578125" style="2" customWidth="1"/>
    <col min="10788" max="11024" width="9" style="2"/>
    <col min="11025" max="11025" width="40" style="2" customWidth="1"/>
    <col min="11026" max="11026" width="1" style="2" customWidth="1"/>
    <col min="11027" max="11027" width="16.85546875" style="2" customWidth="1"/>
    <col min="11028" max="11028" width="1" style="2" customWidth="1"/>
    <col min="11029" max="11029" width="16.85546875" style="2" customWidth="1"/>
    <col min="11030" max="11030" width="1" style="2" customWidth="1"/>
    <col min="11031" max="11031" width="16.85546875" style="2" customWidth="1"/>
    <col min="11032" max="11032" width="1" style="2" customWidth="1"/>
    <col min="11033" max="11033" width="16.85546875" style="2" customWidth="1"/>
    <col min="11034" max="11034" width="1" style="2" customWidth="1"/>
    <col min="11035" max="11035" width="16.85546875" style="2" customWidth="1"/>
    <col min="11036" max="11036" width="1" style="2" customWidth="1"/>
    <col min="11037" max="11037" width="17.42578125" style="2" customWidth="1"/>
    <col min="11038" max="11038" width="1" style="2" customWidth="1"/>
    <col min="11039" max="11039" width="17.42578125" style="2" customWidth="1"/>
    <col min="11040" max="11040" width="1" style="2" customWidth="1"/>
    <col min="11041" max="11041" width="17.42578125" style="2" customWidth="1"/>
    <col min="11042" max="11042" width="1" style="2" customWidth="1"/>
    <col min="11043" max="11043" width="17.42578125" style="2" customWidth="1"/>
    <col min="11044" max="11280" width="9" style="2"/>
    <col min="11281" max="11281" width="40" style="2" customWidth="1"/>
    <col min="11282" max="11282" width="1" style="2" customWidth="1"/>
    <col min="11283" max="11283" width="16.85546875" style="2" customWidth="1"/>
    <col min="11284" max="11284" width="1" style="2" customWidth="1"/>
    <col min="11285" max="11285" width="16.85546875" style="2" customWidth="1"/>
    <col min="11286" max="11286" width="1" style="2" customWidth="1"/>
    <col min="11287" max="11287" width="16.85546875" style="2" customWidth="1"/>
    <col min="11288" max="11288" width="1" style="2" customWidth="1"/>
    <col min="11289" max="11289" width="16.85546875" style="2" customWidth="1"/>
    <col min="11290" max="11290" width="1" style="2" customWidth="1"/>
    <col min="11291" max="11291" width="16.85546875" style="2" customWidth="1"/>
    <col min="11292" max="11292" width="1" style="2" customWidth="1"/>
    <col min="11293" max="11293" width="17.42578125" style="2" customWidth="1"/>
    <col min="11294" max="11294" width="1" style="2" customWidth="1"/>
    <col min="11295" max="11295" width="17.42578125" style="2" customWidth="1"/>
    <col min="11296" max="11296" width="1" style="2" customWidth="1"/>
    <col min="11297" max="11297" width="17.42578125" style="2" customWidth="1"/>
    <col min="11298" max="11298" width="1" style="2" customWidth="1"/>
    <col min="11299" max="11299" width="17.42578125" style="2" customWidth="1"/>
    <col min="11300" max="11536" width="9" style="2"/>
    <col min="11537" max="11537" width="40" style="2" customWidth="1"/>
    <col min="11538" max="11538" width="1" style="2" customWidth="1"/>
    <col min="11539" max="11539" width="16.85546875" style="2" customWidth="1"/>
    <col min="11540" max="11540" width="1" style="2" customWidth="1"/>
    <col min="11541" max="11541" width="16.85546875" style="2" customWidth="1"/>
    <col min="11542" max="11542" width="1" style="2" customWidth="1"/>
    <col min="11543" max="11543" width="16.85546875" style="2" customWidth="1"/>
    <col min="11544" max="11544" width="1" style="2" customWidth="1"/>
    <col min="11545" max="11545" width="16.85546875" style="2" customWidth="1"/>
    <col min="11546" max="11546" width="1" style="2" customWidth="1"/>
    <col min="11547" max="11547" width="16.85546875" style="2" customWidth="1"/>
    <col min="11548" max="11548" width="1" style="2" customWidth="1"/>
    <col min="11549" max="11549" width="17.42578125" style="2" customWidth="1"/>
    <col min="11550" max="11550" width="1" style="2" customWidth="1"/>
    <col min="11551" max="11551" width="17.42578125" style="2" customWidth="1"/>
    <col min="11552" max="11552" width="1" style="2" customWidth="1"/>
    <col min="11553" max="11553" width="17.42578125" style="2" customWidth="1"/>
    <col min="11554" max="11554" width="1" style="2" customWidth="1"/>
    <col min="11555" max="11555" width="17.42578125" style="2" customWidth="1"/>
    <col min="11556" max="11792" width="9" style="2"/>
    <col min="11793" max="11793" width="40" style="2" customWidth="1"/>
    <col min="11794" max="11794" width="1" style="2" customWidth="1"/>
    <col min="11795" max="11795" width="16.85546875" style="2" customWidth="1"/>
    <col min="11796" max="11796" width="1" style="2" customWidth="1"/>
    <col min="11797" max="11797" width="16.85546875" style="2" customWidth="1"/>
    <col min="11798" max="11798" width="1" style="2" customWidth="1"/>
    <col min="11799" max="11799" width="16.85546875" style="2" customWidth="1"/>
    <col min="11800" max="11800" width="1" style="2" customWidth="1"/>
    <col min="11801" max="11801" width="16.85546875" style="2" customWidth="1"/>
    <col min="11802" max="11802" width="1" style="2" customWidth="1"/>
    <col min="11803" max="11803" width="16.85546875" style="2" customWidth="1"/>
    <col min="11804" max="11804" width="1" style="2" customWidth="1"/>
    <col min="11805" max="11805" width="17.42578125" style="2" customWidth="1"/>
    <col min="11806" max="11806" width="1" style="2" customWidth="1"/>
    <col min="11807" max="11807" width="17.42578125" style="2" customWidth="1"/>
    <col min="11808" max="11808" width="1" style="2" customWidth="1"/>
    <col min="11809" max="11809" width="17.42578125" style="2" customWidth="1"/>
    <col min="11810" max="11810" width="1" style="2" customWidth="1"/>
    <col min="11811" max="11811" width="17.42578125" style="2" customWidth="1"/>
    <col min="11812" max="12048" width="9" style="2"/>
    <col min="12049" max="12049" width="40" style="2" customWidth="1"/>
    <col min="12050" max="12050" width="1" style="2" customWidth="1"/>
    <col min="12051" max="12051" width="16.85546875" style="2" customWidth="1"/>
    <col min="12052" max="12052" width="1" style="2" customWidth="1"/>
    <col min="12053" max="12053" width="16.85546875" style="2" customWidth="1"/>
    <col min="12054" max="12054" width="1" style="2" customWidth="1"/>
    <col min="12055" max="12055" width="16.85546875" style="2" customWidth="1"/>
    <col min="12056" max="12056" width="1" style="2" customWidth="1"/>
    <col min="12057" max="12057" width="16.85546875" style="2" customWidth="1"/>
    <col min="12058" max="12058" width="1" style="2" customWidth="1"/>
    <col min="12059" max="12059" width="16.85546875" style="2" customWidth="1"/>
    <col min="12060" max="12060" width="1" style="2" customWidth="1"/>
    <col min="12061" max="12061" width="17.42578125" style="2" customWidth="1"/>
    <col min="12062" max="12062" width="1" style="2" customWidth="1"/>
    <col min="12063" max="12063" width="17.42578125" style="2" customWidth="1"/>
    <col min="12064" max="12064" width="1" style="2" customWidth="1"/>
    <col min="12065" max="12065" width="17.42578125" style="2" customWidth="1"/>
    <col min="12066" max="12066" width="1" style="2" customWidth="1"/>
    <col min="12067" max="12067" width="17.42578125" style="2" customWidth="1"/>
    <col min="12068" max="12304" width="9" style="2"/>
    <col min="12305" max="12305" width="40" style="2" customWidth="1"/>
    <col min="12306" max="12306" width="1" style="2" customWidth="1"/>
    <col min="12307" max="12307" width="16.85546875" style="2" customWidth="1"/>
    <col min="12308" max="12308" width="1" style="2" customWidth="1"/>
    <col min="12309" max="12309" width="16.85546875" style="2" customWidth="1"/>
    <col min="12310" max="12310" width="1" style="2" customWidth="1"/>
    <col min="12311" max="12311" width="16.85546875" style="2" customWidth="1"/>
    <col min="12312" max="12312" width="1" style="2" customWidth="1"/>
    <col min="12313" max="12313" width="16.85546875" style="2" customWidth="1"/>
    <col min="12314" max="12314" width="1" style="2" customWidth="1"/>
    <col min="12315" max="12315" width="16.85546875" style="2" customWidth="1"/>
    <col min="12316" max="12316" width="1" style="2" customWidth="1"/>
    <col min="12317" max="12317" width="17.42578125" style="2" customWidth="1"/>
    <col min="12318" max="12318" width="1" style="2" customWidth="1"/>
    <col min="12319" max="12319" width="17.42578125" style="2" customWidth="1"/>
    <col min="12320" max="12320" width="1" style="2" customWidth="1"/>
    <col min="12321" max="12321" width="17.42578125" style="2" customWidth="1"/>
    <col min="12322" max="12322" width="1" style="2" customWidth="1"/>
    <col min="12323" max="12323" width="17.42578125" style="2" customWidth="1"/>
    <col min="12324" max="12560" width="9" style="2"/>
    <col min="12561" max="12561" width="40" style="2" customWidth="1"/>
    <col min="12562" max="12562" width="1" style="2" customWidth="1"/>
    <col min="12563" max="12563" width="16.85546875" style="2" customWidth="1"/>
    <col min="12564" max="12564" width="1" style="2" customWidth="1"/>
    <col min="12565" max="12565" width="16.85546875" style="2" customWidth="1"/>
    <col min="12566" max="12566" width="1" style="2" customWidth="1"/>
    <col min="12567" max="12567" width="16.85546875" style="2" customWidth="1"/>
    <col min="12568" max="12568" width="1" style="2" customWidth="1"/>
    <col min="12569" max="12569" width="16.85546875" style="2" customWidth="1"/>
    <col min="12570" max="12570" width="1" style="2" customWidth="1"/>
    <col min="12571" max="12571" width="16.85546875" style="2" customWidth="1"/>
    <col min="12572" max="12572" width="1" style="2" customWidth="1"/>
    <col min="12573" max="12573" width="17.42578125" style="2" customWidth="1"/>
    <col min="12574" max="12574" width="1" style="2" customWidth="1"/>
    <col min="12575" max="12575" width="17.42578125" style="2" customWidth="1"/>
    <col min="12576" max="12576" width="1" style="2" customWidth="1"/>
    <col min="12577" max="12577" width="17.42578125" style="2" customWidth="1"/>
    <col min="12578" max="12578" width="1" style="2" customWidth="1"/>
    <col min="12579" max="12579" width="17.42578125" style="2" customWidth="1"/>
    <col min="12580" max="12816" width="9" style="2"/>
    <col min="12817" max="12817" width="40" style="2" customWidth="1"/>
    <col min="12818" max="12818" width="1" style="2" customWidth="1"/>
    <col min="12819" max="12819" width="16.85546875" style="2" customWidth="1"/>
    <col min="12820" max="12820" width="1" style="2" customWidth="1"/>
    <col min="12821" max="12821" width="16.85546875" style="2" customWidth="1"/>
    <col min="12822" max="12822" width="1" style="2" customWidth="1"/>
    <col min="12823" max="12823" width="16.85546875" style="2" customWidth="1"/>
    <col min="12824" max="12824" width="1" style="2" customWidth="1"/>
    <col min="12825" max="12825" width="16.85546875" style="2" customWidth="1"/>
    <col min="12826" max="12826" width="1" style="2" customWidth="1"/>
    <col min="12827" max="12827" width="16.85546875" style="2" customWidth="1"/>
    <col min="12828" max="12828" width="1" style="2" customWidth="1"/>
    <col min="12829" max="12829" width="17.42578125" style="2" customWidth="1"/>
    <col min="12830" max="12830" width="1" style="2" customWidth="1"/>
    <col min="12831" max="12831" width="17.42578125" style="2" customWidth="1"/>
    <col min="12832" max="12832" width="1" style="2" customWidth="1"/>
    <col min="12833" max="12833" width="17.42578125" style="2" customWidth="1"/>
    <col min="12834" max="12834" width="1" style="2" customWidth="1"/>
    <col min="12835" max="12835" width="17.42578125" style="2" customWidth="1"/>
    <col min="12836" max="13072" width="9" style="2"/>
    <col min="13073" max="13073" width="40" style="2" customWidth="1"/>
    <col min="13074" max="13074" width="1" style="2" customWidth="1"/>
    <col min="13075" max="13075" width="16.85546875" style="2" customWidth="1"/>
    <col min="13076" max="13076" width="1" style="2" customWidth="1"/>
    <col min="13077" max="13077" width="16.85546875" style="2" customWidth="1"/>
    <col min="13078" max="13078" width="1" style="2" customWidth="1"/>
    <col min="13079" max="13079" width="16.85546875" style="2" customWidth="1"/>
    <col min="13080" max="13080" width="1" style="2" customWidth="1"/>
    <col min="13081" max="13081" width="16.85546875" style="2" customWidth="1"/>
    <col min="13082" max="13082" width="1" style="2" customWidth="1"/>
    <col min="13083" max="13083" width="16.85546875" style="2" customWidth="1"/>
    <col min="13084" max="13084" width="1" style="2" customWidth="1"/>
    <col min="13085" max="13085" width="17.42578125" style="2" customWidth="1"/>
    <col min="13086" max="13086" width="1" style="2" customWidth="1"/>
    <col min="13087" max="13087" width="17.42578125" style="2" customWidth="1"/>
    <col min="13088" max="13088" width="1" style="2" customWidth="1"/>
    <col min="13089" max="13089" width="17.42578125" style="2" customWidth="1"/>
    <col min="13090" max="13090" width="1" style="2" customWidth="1"/>
    <col min="13091" max="13091" width="17.42578125" style="2" customWidth="1"/>
    <col min="13092" max="13328" width="9" style="2"/>
    <col min="13329" max="13329" width="40" style="2" customWidth="1"/>
    <col min="13330" max="13330" width="1" style="2" customWidth="1"/>
    <col min="13331" max="13331" width="16.85546875" style="2" customWidth="1"/>
    <col min="13332" max="13332" width="1" style="2" customWidth="1"/>
    <col min="13333" max="13333" width="16.85546875" style="2" customWidth="1"/>
    <col min="13334" max="13334" width="1" style="2" customWidth="1"/>
    <col min="13335" max="13335" width="16.85546875" style="2" customWidth="1"/>
    <col min="13336" max="13336" width="1" style="2" customWidth="1"/>
    <col min="13337" max="13337" width="16.85546875" style="2" customWidth="1"/>
    <col min="13338" max="13338" width="1" style="2" customWidth="1"/>
    <col min="13339" max="13339" width="16.85546875" style="2" customWidth="1"/>
    <col min="13340" max="13340" width="1" style="2" customWidth="1"/>
    <col min="13341" max="13341" width="17.42578125" style="2" customWidth="1"/>
    <col min="13342" max="13342" width="1" style="2" customWidth="1"/>
    <col min="13343" max="13343" width="17.42578125" style="2" customWidth="1"/>
    <col min="13344" max="13344" width="1" style="2" customWidth="1"/>
    <col min="13345" max="13345" width="17.42578125" style="2" customWidth="1"/>
    <col min="13346" max="13346" width="1" style="2" customWidth="1"/>
    <col min="13347" max="13347" width="17.42578125" style="2" customWidth="1"/>
    <col min="13348" max="13584" width="9" style="2"/>
    <col min="13585" max="13585" width="40" style="2" customWidth="1"/>
    <col min="13586" max="13586" width="1" style="2" customWidth="1"/>
    <col min="13587" max="13587" width="16.85546875" style="2" customWidth="1"/>
    <col min="13588" max="13588" width="1" style="2" customWidth="1"/>
    <col min="13589" max="13589" width="16.85546875" style="2" customWidth="1"/>
    <col min="13590" max="13590" width="1" style="2" customWidth="1"/>
    <col min="13591" max="13591" width="16.85546875" style="2" customWidth="1"/>
    <col min="13592" max="13592" width="1" style="2" customWidth="1"/>
    <col min="13593" max="13593" width="16.85546875" style="2" customWidth="1"/>
    <col min="13594" max="13594" width="1" style="2" customWidth="1"/>
    <col min="13595" max="13595" width="16.85546875" style="2" customWidth="1"/>
    <col min="13596" max="13596" width="1" style="2" customWidth="1"/>
    <col min="13597" max="13597" width="17.42578125" style="2" customWidth="1"/>
    <col min="13598" max="13598" width="1" style="2" customWidth="1"/>
    <col min="13599" max="13599" width="17.42578125" style="2" customWidth="1"/>
    <col min="13600" max="13600" width="1" style="2" customWidth="1"/>
    <col min="13601" max="13601" width="17.42578125" style="2" customWidth="1"/>
    <col min="13602" max="13602" width="1" style="2" customWidth="1"/>
    <col min="13603" max="13603" width="17.42578125" style="2" customWidth="1"/>
    <col min="13604" max="13840" width="9" style="2"/>
    <col min="13841" max="13841" width="40" style="2" customWidth="1"/>
    <col min="13842" max="13842" width="1" style="2" customWidth="1"/>
    <col min="13843" max="13843" width="16.85546875" style="2" customWidth="1"/>
    <col min="13844" max="13844" width="1" style="2" customWidth="1"/>
    <col min="13845" max="13845" width="16.85546875" style="2" customWidth="1"/>
    <col min="13846" max="13846" width="1" style="2" customWidth="1"/>
    <col min="13847" max="13847" width="16.85546875" style="2" customWidth="1"/>
    <col min="13848" max="13848" width="1" style="2" customWidth="1"/>
    <col min="13849" max="13849" width="16.85546875" style="2" customWidth="1"/>
    <col min="13850" max="13850" width="1" style="2" customWidth="1"/>
    <col min="13851" max="13851" width="16.85546875" style="2" customWidth="1"/>
    <col min="13852" max="13852" width="1" style="2" customWidth="1"/>
    <col min="13853" max="13853" width="17.42578125" style="2" customWidth="1"/>
    <col min="13854" max="13854" width="1" style="2" customWidth="1"/>
    <col min="13855" max="13855" width="17.42578125" style="2" customWidth="1"/>
    <col min="13856" max="13856" width="1" style="2" customWidth="1"/>
    <col min="13857" max="13857" width="17.42578125" style="2" customWidth="1"/>
    <col min="13858" max="13858" width="1" style="2" customWidth="1"/>
    <col min="13859" max="13859" width="17.42578125" style="2" customWidth="1"/>
    <col min="13860" max="14096" width="9" style="2"/>
    <col min="14097" max="14097" width="40" style="2" customWidth="1"/>
    <col min="14098" max="14098" width="1" style="2" customWidth="1"/>
    <col min="14099" max="14099" width="16.85546875" style="2" customWidth="1"/>
    <col min="14100" max="14100" width="1" style="2" customWidth="1"/>
    <col min="14101" max="14101" width="16.85546875" style="2" customWidth="1"/>
    <col min="14102" max="14102" width="1" style="2" customWidth="1"/>
    <col min="14103" max="14103" width="16.85546875" style="2" customWidth="1"/>
    <col min="14104" max="14104" width="1" style="2" customWidth="1"/>
    <col min="14105" max="14105" width="16.85546875" style="2" customWidth="1"/>
    <col min="14106" max="14106" width="1" style="2" customWidth="1"/>
    <col min="14107" max="14107" width="16.85546875" style="2" customWidth="1"/>
    <col min="14108" max="14108" width="1" style="2" customWidth="1"/>
    <col min="14109" max="14109" width="17.42578125" style="2" customWidth="1"/>
    <col min="14110" max="14110" width="1" style="2" customWidth="1"/>
    <col min="14111" max="14111" width="17.42578125" style="2" customWidth="1"/>
    <col min="14112" max="14112" width="1" style="2" customWidth="1"/>
    <col min="14113" max="14113" width="17.42578125" style="2" customWidth="1"/>
    <col min="14114" max="14114" width="1" style="2" customWidth="1"/>
    <col min="14115" max="14115" width="17.42578125" style="2" customWidth="1"/>
    <col min="14116" max="14352" width="9" style="2"/>
    <col min="14353" max="14353" width="40" style="2" customWidth="1"/>
    <col min="14354" max="14354" width="1" style="2" customWidth="1"/>
    <col min="14355" max="14355" width="16.85546875" style="2" customWidth="1"/>
    <col min="14356" max="14356" width="1" style="2" customWidth="1"/>
    <col min="14357" max="14357" width="16.85546875" style="2" customWidth="1"/>
    <col min="14358" max="14358" width="1" style="2" customWidth="1"/>
    <col min="14359" max="14359" width="16.85546875" style="2" customWidth="1"/>
    <col min="14360" max="14360" width="1" style="2" customWidth="1"/>
    <col min="14361" max="14361" width="16.85546875" style="2" customWidth="1"/>
    <col min="14362" max="14362" width="1" style="2" customWidth="1"/>
    <col min="14363" max="14363" width="16.85546875" style="2" customWidth="1"/>
    <col min="14364" max="14364" width="1" style="2" customWidth="1"/>
    <col min="14365" max="14365" width="17.42578125" style="2" customWidth="1"/>
    <col min="14366" max="14366" width="1" style="2" customWidth="1"/>
    <col min="14367" max="14367" width="17.42578125" style="2" customWidth="1"/>
    <col min="14368" max="14368" width="1" style="2" customWidth="1"/>
    <col min="14369" max="14369" width="17.42578125" style="2" customWidth="1"/>
    <col min="14370" max="14370" width="1" style="2" customWidth="1"/>
    <col min="14371" max="14371" width="17.42578125" style="2" customWidth="1"/>
    <col min="14372" max="14608" width="9" style="2"/>
    <col min="14609" max="14609" width="40" style="2" customWidth="1"/>
    <col min="14610" max="14610" width="1" style="2" customWidth="1"/>
    <col min="14611" max="14611" width="16.85546875" style="2" customWidth="1"/>
    <col min="14612" max="14612" width="1" style="2" customWidth="1"/>
    <col min="14613" max="14613" width="16.85546875" style="2" customWidth="1"/>
    <col min="14614" max="14614" width="1" style="2" customWidth="1"/>
    <col min="14615" max="14615" width="16.85546875" style="2" customWidth="1"/>
    <col min="14616" max="14616" width="1" style="2" customWidth="1"/>
    <col min="14617" max="14617" width="16.85546875" style="2" customWidth="1"/>
    <col min="14618" max="14618" width="1" style="2" customWidth="1"/>
    <col min="14619" max="14619" width="16.85546875" style="2" customWidth="1"/>
    <col min="14620" max="14620" width="1" style="2" customWidth="1"/>
    <col min="14621" max="14621" width="17.42578125" style="2" customWidth="1"/>
    <col min="14622" max="14622" width="1" style="2" customWidth="1"/>
    <col min="14623" max="14623" width="17.42578125" style="2" customWidth="1"/>
    <col min="14624" max="14624" width="1" style="2" customWidth="1"/>
    <col min="14625" max="14625" width="17.42578125" style="2" customWidth="1"/>
    <col min="14626" max="14626" width="1" style="2" customWidth="1"/>
    <col min="14627" max="14627" width="17.42578125" style="2" customWidth="1"/>
    <col min="14628" max="14864" width="9" style="2"/>
    <col min="14865" max="14865" width="40" style="2" customWidth="1"/>
    <col min="14866" max="14866" width="1" style="2" customWidth="1"/>
    <col min="14867" max="14867" width="16.85546875" style="2" customWidth="1"/>
    <col min="14868" max="14868" width="1" style="2" customWidth="1"/>
    <col min="14869" max="14869" width="16.85546875" style="2" customWidth="1"/>
    <col min="14870" max="14870" width="1" style="2" customWidth="1"/>
    <col min="14871" max="14871" width="16.85546875" style="2" customWidth="1"/>
    <col min="14872" max="14872" width="1" style="2" customWidth="1"/>
    <col min="14873" max="14873" width="16.85546875" style="2" customWidth="1"/>
    <col min="14874" max="14874" width="1" style="2" customWidth="1"/>
    <col min="14875" max="14875" width="16.85546875" style="2" customWidth="1"/>
    <col min="14876" max="14876" width="1" style="2" customWidth="1"/>
    <col min="14877" max="14877" width="17.42578125" style="2" customWidth="1"/>
    <col min="14878" max="14878" width="1" style="2" customWidth="1"/>
    <col min="14879" max="14879" width="17.42578125" style="2" customWidth="1"/>
    <col min="14880" max="14880" width="1" style="2" customWidth="1"/>
    <col min="14881" max="14881" width="17.42578125" style="2" customWidth="1"/>
    <col min="14882" max="14882" width="1" style="2" customWidth="1"/>
    <col min="14883" max="14883" width="17.42578125" style="2" customWidth="1"/>
    <col min="14884" max="15120" width="9" style="2"/>
    <col min="15121" max="15121" width="40" style="2" customWidth="1"/>
    <col min="15122" max="15122" width="1" style="2" customWidth="1"/>
    <col min="15123" max="15123" width="16.85546875" style="2" customWidth="1"/>
    <col min="15124" max="15124" width="1" style="2" customWidth="1"/>
    <col min="15125" max="15125" width="16.85546875" style="2" customWidth="1"/>
    <col min="15126" max="15126" width="1" style="2" customWidth="1"/>
    <col min="15127" max="15127" width="16.85546875" style="2" customWidth="1"/>
    <col min="15128" max="15128" width="1" style="2" customWidth="1"/>
    <col min="15129" max="15129" width="16.85546875" style="2" customWidth="1"/>
    <col min="15130" max="15130" width="1" style="2" customWidth="1"/>
    <col min="15131" max="15131" width="16.85546875" style="2" customWidth="1"/>
    <col min="15132" max="15132" width="1" style="2" customWidth="1"/>
    <col min="15133" max="15133" width="17.42578125" style="2" customWidth="1"/>
    <col min="15134" max="15134" width="1" style="2" customWidth="1"/>
    <col min="15135" max="15135" width="17.42578125" style="2" customWidth="1"/>
    <col min="15136" max="15136" width="1" style="2" customWidth="1"/>
    <col min="15137" max="15137" width="17.42578125" style="2" customWidth="1"/>
    <col min="15138" max="15138" width="1" style="2" customWidth="1"/>
    <col min="15139" max="15139" width="17.42578125" style="2" customWidth="1"/>
    <col min="15140" max="15376" width="9" style="2"/>
    <col min="15377" max="15377" width="40" style="2" customWidth="1"/>
    <col min="15378" max="15378" width="1" style="2" customWidth="1"/>
    <col min="15379" max="15379" width="16.85546875" style="2" customWidth="1"/>
    <col min="15380" max="15380" width="1" style="2" customWidth="1"/>
    <col min="15381" max="15381" width="16.85546875" style="2" customWidth="1"/>
    <col min="15382" max="15382" width="1" style="2" customWidth="1"/>
    <col min="15383" max="15383" width="16.85546875" style="2" customWidth="1"/>
    <col min="15384" max="15384" width="1" style="2" customWidth="1"/>
    <col min="15385" max="15385" width="16.85546875" style="2" customWidth="1"/>
    <col min="15386" max="15386" width="1" style="2" customWidth="1"/>
    <col min="15387" max="15387" width="16.85546875" style="2" customWidth="1"/>
    <col min="15388" max="15388" width="1" style="2" customWidth="1"/>
    <col min="15389" max="15389" width="17.42578125" style="2" customWidth="1"/>
    <col min="15390" max="15390" width="1" style="2" customWidth="1"/>
    <col min="15391" max="15391" width="17.42578125" style="2" customWidth="1"/>
    <col min="15392" max="15392" width="1" style="2" customWidth="1"/>
    <col min="15393" max="15393" width="17.42578125" style="2" customWidth="1"/>
    <col min="15394" max="15394" width="1" style="2" customWidth="1"/>
    <col min="15395" max="15395" width="17.42578125" style="2" customWidth="1"/>
    <col min="15396" max="15632" width="9" style="2"/>
    <col min="15633" max="15633" width="40" style="2" customWidth="1"/>
    <col min="15634" max="15634" width="1" style="2" customWidth="1"/>
    <col min="15635" max="15635" width="16.85546875" style="2" customWidth="1"/>
    <col min="15636" max="15636" width="1" style="2" customWidth="1"/>
    <col min="15637" max="15637" width="16.85546875" style="2" customWidth="1"/>
    <col min="15638" max="15638" width="1" style="2" customWidth="1"/>
    <col min="15639" max="15639" width="16.85546875" style="2" customWidth="1"/>
    <col min="15640" max="15640" width="1" style="2" customWidth="1"/>
    <col min="15641" max="15641" width="16.85546875" style="2" customWidth="1"/>
    <col min="15642" max="15642" width="1" style="2" customWidth="1"/>
    <col min="15643" max="15643" width="16.85546875" style="2" customWidth="1"/>
    <col min="15644" max="15644" width="1" style="2" customWidth="1"/>
    <col min="15645" max="15645" width="17.42578125" style="2" customWidth="1"/>
    <col min="15646" max="15646" width="1" style="2" customWidth="1"/>
    <col min="15647" max="15647" width="17.42578125" style="2" customWidth="1"/>
    <col min="15648" max="15648" width="1" style="2" customWidth="1"/>
    <col min="15649" max="15649" width="17.42578125" style="2" customWidth="1"/>
    <col min="15650" max="15650" width="1" style="2" customWidth="1"/>
    <col min="15651" max="15651" width="17.42578125" style="2" customWidth="1"/>
    <col min="15652" max="15888" width="9" style="2"/>
    <col min="15889" max="15889" width="40" style="2" customWidth="1"/>
    <col min="15890" max="15890" width="1" style="2" customWidth="1"/>
    <col min="15891" max="15891" width="16.85546875" style="2" customWidth="1"/>
    <col min="15892" max="15892" width="1" style="2" customWidth="1"/>
    <col min="15893" max="15893" width="16.85546875" style="2" customWidth="1"/>
    <col min="15894" max="15894" width="1" style="2" customWidth="1"/>
    <col min="15895" max="15895" width="16.85546875" style="2" customWidth="1"/>
    <col min="15896" max="15896" width="1" style="2" customWidth="1"/>
    <col min="15897" max="15897" width="16.85546875" style="2" customWidth="1"/>
    <col min="15898" max="15898" width="1" style="2" customWidth="1"/>
    <col min="15899" max="15899" width="16.85546875" style="2" customWidth="1"/>
    <col min="15900" max="15900" width="1" style="2" customWidth="1"/>
    <col min="15901" max="15901" width="17.42578125" style="2" customWidth="1"/>
    <col min="15902" max="15902" width="1" style="2" customWidth="1"/>
    <col min="15903" max="15903" width="17.42578125" style="2" customWidth="1"/>
    <col min="15904" max="15904" width="1" style="2" customWidth="1"/>
    <col min="15905" max="15905" width="17.42578125" style="2" customWidth="1"/>
    <col min="15906" max="15906" width="1" style="2" customWidth="1"/>
    <col min="15907" max="15907" width="17.42578125" style="2" customWidth="1"/>
    <col min="15908" max="16144" width="9" style="2"/>
    <col min="16145" max="16145" width="40" style="2" customWidth="1"/>
    <col min="16146" max="16146" width="1" style="2" customWidth="1"/>
    <col min="16147" max="16147" width="16.85546875" style="2" customWidth="1"/>
    <col min="16148" max="16148" width="1" style="2" customWidth="1"/>
    <col min="16149" max="16149" width="16.85546875" style="2" customWidth="1"/>
    <col min="16150" max="16150" width="1" style="2" customWidth="1"/>
    <col min="16151" max="16151" width="16.85546875" style="2" customWidth="1"/>
    <col min="16152" max="16152" width="1" style="2" customWidth="1"/>
    <col min="16153" max="16153" width="16.85546875" style="2" customWidth="1"/>
    <col min="16154" max="16154" width="1" style="2" customWidth="1"/>
    <col min="16155" max="16155" width="16.85546875" style="2" customWidth="1"/>
    <col min="16156" max="16156" width="1" style="2" customWidth="1"/>
    <col min="16157" max="16157" width="17.42578125" style="2" customWidth="1"/>
    <col min="16158" max="16158" width="1" style="2" customWidth="1"/>
    <col min="16159" max="16159" width="17.42578125" style="2" customWidth="1"/>
    <col min="16160" max="16160" width="1" style="2" customWidth="1"/>
    <col min="16161" max="16161" width="17.42578125" style="2" customWidth="1"/>
    <col min="16162" max="16162" width="1" style="2" customWidth="1"/>
    <col min="16163" max="16163" width="17.42578125" style="2" customWidth="1"/>
    <col min="16164" max="16384" width="9" style="2"/>
  </cols>
  <sheetData>
    <row r="1" spans="1:39" ht="26.1" customHeight="1">
      <c r="A1" s="185" t="s">
        <v>24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</row>
    <row r="2" spans="1:39" ht="26.1" customHeight="1">
      <c r="A2" s="191" t="s">
        <v>67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</row>
    <row r="3" spans="1:39" ht="26.1" customHeight="1">
      <c r="A3" s="185" t="s">
        <v>130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</row>
    <row r="4" spans="1:39" ht="26.1" customHeight="1">
      <c r="A4" s="185" t="s">
        <v>128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</row>
    <row r="5" spans="1:39" ht="26.1" customHeight="1">
      <c r="A5" s="195" t="s">
        <v>61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</row>
    <row r="6" spans="1:39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</row>
    <row r="7" spans="1:39" s="99" customFormat="1" ht="23.1" customHeight="1">
      <c r="A7" s="98"/>
      <c r="B7" s="98"/>
      <c r="C7" s="98"/>
      <c r="D7" s="98"/>
      <c r="E7" s="193" t="s">
        <v>53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</row>
    <row r="8" spans="1:39" s="99" customFormat="1" ht="23.1" customHeight="1">
      <c r="A8" s="98"/>
      <c r="B8" s="98"/>
      <c r="C8" s="98"/>
      <c r="D8" s="98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194" t="s">
        <v>43</v>
      </c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20"/>
      <c r="AH8" s="20"/>
      <c r="AI8" s="20"/>
    </row>
    <row r="9" spans="1:39" s="99" customFormat="1" ht="23.1" customHeight="1">
      <c r="A9" s="98"/>
      <c r="B9" s="98"/>
      <c r="C9" s="98"/>
      <c r="D9" s="98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100"/>
      <c r="X9" s="20"/>
      <c r="Y9" s="20"/>
      <c r="Z9" s="101" t="s">
        <v>147</v>
      </c>
      <c r="AA9" s="100"/>
      <c r="AB9" s="100"/>
      <c r="AC9" s="101" t="s">
        <v>108</v>
      </c>
      <c r="AD9" s="100"/>
      <c r="AE9" s="100"/>
      <c r="AF9" s="20"/>
      <c r="AG9" s="20"/>
      <c r="AH9" s="20"/>
      <c r="AI9" s="20"/>
    </row>
    <row r="10" spans="1:39" s="99" customFormat="1" ht="23.1" customHeight="1">
      <c r="A10" s="98"/>
      <c r="B10" s="98"/>
      <c r="C10" s="98"/>
      <c r="D10" s="98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00" t="s">
        <v>44</v>
      </c>
      <c r="U10" s="20"/>
      <c r="V10" s="20"/>
      <c r="W10" s="100" t="s">
        <v>143</v>
      </c>
      <c r="X10" s="20"/>
      <c r="Y10" s="20"/>
      <c r="Z10" s="101" t="s">
        <v>109</v>
      </c>
      <c r="AA10" s="100"/>
      <c r="AB10" s="100"/>
      <c r="AC10" s="101" t="s">
        <v>109</v>
      </c>
      <c r="AD10" s="100"/>
      <c r="AE10" s="100"/>
      <c r="AF10" s="20"/>
      <c r="AG10" s="20"/>
      <c r="AH10" s="20"/>
      <c r="AI10" s="20"/>
    </row>
    <row r="11" spans="1:39" s="104" customFormat="1" ht="23.1" customHeight="1">
      <c r="A11" s="102"/>
      <c r="B11" s="102"/>
      <c r="C11" s="102"/>
      <c r="D11" s="103"/>
      <c r="E11" s="100"/>
      <c r="F11" s="100"/>
      <c r="G11" s="100"/>
      <c r="H11" s="100"/>
      <c r="I11" s="100"/>
      <c r="J11" s="100"/>
      <c r="K11" s="100"/>
      <c r="L11" s="100"/>
      <c r="M11" s="100"/>
      <c r="N11" s="192" t="s">
        <v>32</v>
      </c>
      <c r="O11" s="192"/>
      <c r="P11" s="192"/>
      <c r="Q11" s="192"/>
      <c r="R11" s="100"/>
      <c r="S11" s="100"/>
      <c r="T11" s="100" t="s">
        <v>45</v>
      </c>
      <c r="U11" s="100"/>
      <c r="V11" s="100"/>
      <c r="W11" s="100" t="s">
        <v>144</v>
      </c>
      <c r="X11" s="100"/>
      <c r="Y11" s="100"/>
      <c r="Z11" s="101" t="s">
        <v>148</v>
      </c>
      <c r="AA11" s="100"/>
      <c r="AB11" s="100"/>
      <c r="AC11" s="101" t="s">
        <v>110</v>
      </c>
      <c r="AD11" s="100"/>
      <c r="AE11" s="100"/>
      <c r="AF11" s="100" t="s">
        <v>3</v>
      </c>
      <c r="AG11" s="100"/>
      <c r="AH11" s="100"/>
      <c r="AI11" s="100"/>
    </row>
    <row r="12" spans="1:39" s="104" customFormat="1" ht="23.1" customHeight="1">
      <c r="A12" s="102"/>
      <c r="B12" s="102"/>
      <c r="C12" s="102"/>
      <c r="D12" s="103"/>
      <c r="E12" s="100" t="s">
        <v>56</v>
      </c>
      <c r="F12" s="100"/>
      <c r="G12" s="100"/>
      <c r="H12" s="100" t="s">
        <v>6</v>
      </c>
      <c r="I12" s="100"/>
      <c r="J12" s="100"/>
      <c r="K12" s="100" t="s">
        <v>36</v>
      </c>
      <c r="L12" s="100"/>
      <c r="M12" s="100"/>
      <c r="N12" s="105" t="s">
        <v>31</v>
      </c>
      <c r="O12" s="100"/>
      <c r="P12" s="100"/>
      <c r="Q12" s="105"/>
      <c r="R12" s="100"/>
      <c r="S12" s="100"/>
      <c r="T12" s="100" t="s">
        <v>46</v>
      </c>
      <c r="U12" s="100"/>
      <c r="V12" s="100"/>
      <c r="W12" s="100" t="s">
        <v>145</v>
      </c>
      <c r="X12" s="100"/>
      <c r="Y12" s="100"/>
      <c r="Z12" s="101" t="s">
        <v>60</v>
      </c>
      <c r="AA12" s="100"/>
      <c r="AB12" s="100"/>
      <c r="AC12" s="101" t="s">
        <v>60</v>
      </c>
      <c r="AD12" s="100"/>
      <c r="AE12" s="100"/>
      <c r="AF12" s="100" t="s">
        <v>33</v>
      </c>
      <c r="AG12" s="100"/>
      <c r="AH12" s="100"/>
      <c r="AI12" s="100"/>
    </row>
    <row r="13" spans="1:39" s="104" customFormat="1" ht="23.1" customHeight="1">
      <c r="A13" s="102"/>
      <c r="B13" s="102"/>
      <c r="C13" s="100" t="s">
        <v>13</v>
      </c>
      <c r="D13" s="103"/>
      <c r="E13" s="162" t="s">
        <v>20</v>
      </c>
      <c r="F13" s="100"/>
      <c r="G13" s="100"/>
      <c r="H13" s="162" t="s">
        <v>23</v>
      </c>
      <c r="I13" s="100"/>
      <c r="J13" s="100"/>
      <c r="K13" s="162" t="s">
        <v>27</v>
      </c>
      <c r="L13" s="100"/>
      <c r="M13" s="100"/>
      <c r="N13" s="162" t="s">
        <v>22</v>
      </c>
      <c r="O13" s="100"/>
      <c r="P13" s="100"/>
      <c r="Q13" s="162" t="s">
        <v>21</v>
      </c>
      <c r="R13" s="100"/>
      <c r="S13" s="100"/>
      <c r="T13" s="162" t="s">
        <v>47</v>
      </c>
      <c r="U13" s="100"/>
      <c r="V13" s="100"/>
      <c r="W13" s="162" t="s">
        <v>146</v>
      </c>
      <c r="X13" s="100"/>
      <c r="Y13" s="100"/>
      <c r="Z13" s="106" t="s">
        <v>107</v>
      </c>
      <c r="AA13" s="100"/>
      <c r="AB13" s="100"/>
      <c r="AC13" s="106" t="s">
        <v>107</v>
      </c>
      <c r="AD13" s="100"/>
      <c r="AE13" s="100"/>
      <c r="AF13" s="162" t="s">
        <v>48</v>
      </c>
      <c r="AG13" s="100"/>
      <c r="AH13" s="100"/>
      <c r="AI13" s="162" t="s">
        <v>3</v>
      </c>
    </row>
    <row r="14" spans="1:39" s="99" customFormat="1" ht="23.1" customHeight="1">
      <c r="A14" s="107" t="s">
        <v>63</v>
      </c>
      <c r="B14" s="107"/>
      <c r="C14" s="107"/>
      <c r="D14" s="42"/>
      <c r="E14" s="63">
        <v>590000000</v>
      </c>
      <c r="F14" s="63"/>
      <c r="G14" s="63"/>
      <c r="H14" s="63">
        <v>681567855</v>
      </c>
      <c r="I14" s="63"/>
      <c r="J14" s="63"/>
      <c r="K14" s="63">
        <v>823371749</v>
      </c>
      <c r="L14" s="63"/>
      <c r="M14" s="63"/>
      <c r="N14" s="63">
        <v>59000000</v>
      </c>
      <c r="O14" s="63"/>
      <c r="P14" s="63"/>
      <c r="Q14" s="63">
        <v>5336007630</v>
      </c>
      <c r="R14" s="63"/>
      <c r="S14" s="63"/>
      <c r="T14" s="63">
        <v>-23920928</v>
      </c>
      <c r="U14" s="63"/>
      <c r="V14" s="63"/>
      <c r="W14" s="63">
        <v>-1383411728</v>
      </c>
      <c r="X14" s="63"/>
      <c r="Y14" s="63"/>
      <c r="Z14" s="176">
        <v>0</v>
      </c>
      <c r="AA14" s="176"/>
      <c r="AB14" s="176"/>
      <c r="AC14" s="176">
        <v>0</v>
      </c>
      <c r="AD14" s="63"/>
      <c r="AE14" s="63"/>
      <c r="AF14" s="108">
        <f>SUM(T14:AE14)</f>
        <v>-1407332656</v>
      </c>
      <c r="AG14" s="63"/>
      <c r="AH14" s="63"/>
      <c r="AI14" s="63">
        <f t="shared" ref="AI14:AI19" si="0">SUM(E14+H14+K14+N14+Q14+AF14)</f>
        <v>6082614578</v>
      </c>
      <c r="AJ14" s="109"/>
      <c r="AK14" s="109"/>
      <c r="AL14" s="109"/>
      <c r="AM14" s="109"/>
    </row>
    <row r="15" spans="1:39" s="99" customFormat="1" ht="23.1" customHeight="1">
      <c r="A15" s="110" t="s">
        <v>173</v>
      </c>
      <c r="B15" s="110"/>
      <c r="C15" s="111"/>
      <c r="D15" s="42"/>
      <c r="E15" s="177">
        <v>0</v>
      </c>
      <c r="F15" s="178"/>
      <c r="G15" s="178"/>
      <c r="H15" s="177">
        <v>0</v>
      </c>
      <c r="I15" s="176"/>
      <c r="J15" s="176"/>
      <c r="K15" s="177">
        <v>0</v>
      </c>
      <c r="L15" s="176"/>
      <c r="M15" s="176"/>
      <c r="N15" s="177">
        <v>0</v>
      </c>
      <c r="O15" s="63"/>
      <c r="P15" s="63"/>
      <c r="Q15" s="119">
        <f>626457620-125291524</f>
        <v>501166096</v>
      </c>
      <c r="R15" s="63"/>
      <c r="S15" s="63"/>
      <c r="T15" s="177">
        <v>0</v>
      </c>
      <c r="U15" s="176"/>
      <c r="V15" s="176"/>
      <c r="W15" s="177">
        <v>0</v>
      </c>
      <c r="X15" s="176"/>
      <c r="Y15" s="176"/>
      <c r="Z15" s="177">
        <v>0</v>
      </c>
      <c r="AA15" s="176"/>
      <c r="AB15" s="176"/>
      <c r="AC15" s="177">
        <v>0</v>
      </c>
      <c r="AD15" s="176"/>
      <c r="AE15" s="176"/>
      <c r="AF15" s="177">
        <f>SUM(T15:AE15)</f>
        <v>0</v>
      </c>
      <c r="AG15" s="63"/>
      <c r="AH15" s="63"/>
      <c r="AI15" s="119">
        <f t="shared" si="0"/>
        <v>501166096</v>
      </c>
      <c r="AJ15" s="109"/>
      <c r="AK15" s="109"/>
      <c r="AL15" s="109"/>
      <c r="AM15" s="109"/>
    </row>
    <row r="16" spans="1:39" s="99" customFormat="1" ht="23.1" customHeight="1">
      <c r="A16" s="35" t="s">
        <v>175</v>
      </c>
      <c r="B16" s="35"/>
      <c r="C16" s="107"/>
      <c r="D16" s="42"/>
      <c r="E16" s="63">
        <f>SUM(E14:E15)</f>
        <v>590000000</v>
      </c>
      <c r="F16" s="63"/>
      <c r="G16" s="63"/>
      <c r="H16" s="63">
        <f>SUM(H14:H15)</f>
        <v>681567855</v>
      </c>
      <c r="I16" s="63"/>
      <c r="J16" s="63"/>
      <c r="K16" s="63">
        <f>SUM(K14:K15)</f>
        <v>823371749</v>
      </c>
      <c r="L16" s="63"/>
      <c r="M16" s="63"/>
      <c r="N16" s="63">
        <f>SUM(N14:N15)</f>
        <v>59000000</v>
      </c>
      <c r="O16" s="63"/>
      <c r="P16" s="63"/>
      <c r="Q16" s="63">
        <f>SUM(Q14:Q15)</f>
        <v>5837173726</v>
      </c>
      <c r="R16" s="63"/>
      <c r="S16" s="63"/>
      <c r="T16" s="63">
        <f>SUM(T14:T15)</f>
        <v>-23920928</v>
      </c>
      <c r="U16" s="63"/>
      <c r="V16" s="63"/>
      <c r="W16" s="63">
        <f>SUM(W14:W15)</f>
        <v>-1383411728</v>
      </c>
      <c r="X16" s="63"/>
      <c r="Y16" s="63"/>
      <c r="Z16" s="176">
        <f>SUM(Z14:Z15)</f>
        <v>0</v>
      </c>
      <c r="AA16" s="176"/>
      <c r="AB16" s="176"/>
      <c r="AC16" s="176">
        <f>SUM(AC14:AC15)</f>
        <v>0</v>
      </c>
      <c r="AD16" s="63"/>
      <c r="AE16" s="63"/>
      <c r="AF16" s="108">
        <f>SUM(T16:AE16)</f>
        <v>-1407332656</v>
      </c>
      <c r="AG16" s="63"/>
      <c r="AH16" s="63"/>
      <c r="AI16" s="63">
        <f t="shared" si="0"/>
        <v>6583780674</v>
      </c>
      <c r="AJ16" s="109"/>
      <c r="AK16" s="109"/>
      <c r="AL16" s="109"/>
      <c r="AM16" s="109"/>
    </row>
    <row r="17" spans="1:39" s="99" customFormat="1" ht="23.1" customHeight="1">
      <c r="A17" s="112" t="s">
        <v>134</v>
      </c>
      <c r="B17" s="112"/>
      <c r="C17" s="112"/>
      <c r="D17" s="42"/>
      <c r="E17" s="181">
        <v>0</v>
      </c>
      <c r="F17" s="178"/>
      <c r="G17" s="178"/>
      <c r="H17" s="181">
        <v>0</v>
      </c>
      <c r="I17" s="179"/>
      <c r="J17" s="179"/>
      <c r="K17" s="181">
        <v>0</v>
      </c>
      <c r="L17" s="179"/>
      <c r="M17" s="179"/>
      <c r="N17" s="181">
        <v>0</v>
      </c>
      <c r="O17" s="79"/>
      <c r="P17" s="79"/>
      <c r="Q17" s="80">
        <f>'Profit and loss '!$G$32</f>
        <v>428055497</v>
      </c>
      <c r="R17" s="70"/>
      <c r="S17" s="70"/>
      <c r="T17" s="181">
        <v>0</v>
      </c>
      <c r="U17" s="70"/>
      <c r="V17" s="70"/>
      <c r="W17" s="181">
        <v>0</v>
      </c>
      <c r="X17" s="70"/>
      <c r="Y17" s="70"/>
      <c r="Z17" s="181">
        <v>0</v>
      </c>
      <c r="AA17" s="180"/>
      <c r="AB17" s="180"/>
      <c r="AC17" s="181">
        <v>0</v>
      </c>
      <c r="AD17" s="81"/>
      <c r="AE17" s="81"/>
      <c r="AF17" s="181">
        <f>SUM(T17:AE17)</f>
        <v>0</v>
      </c>
      <c r="AG17" s="70"/>
      <c r="AH17" s="70"/>
      <c r="AI17" s="78">
        <f t="shared" si="0"/>
        <v>428055497</v>
      </c>
      <c r="AJ17" s="109"/>
      <c r="AK17" s="109"/>
      <c r="AL17" s="109"/>
      <c r="AM17" s="109"/>
    </row>
    <row r="18" spans="1:39" s="99" customFormat="1" ht="23.1" customHeight="1">
      <c r="A18" s="112" t="s">
        <v>136</v>
      </c>
      <c r="B18" s="112"/>
      <c r="C18" s="112"/>
      <c r="D18" s="42"/>
      <c r="E18" s="182">
        <v>0</v>
      </c>
      <c r="F18" s="178"/>
      <c r="G18" s="178"/>
      <c r="H18" s="182">
        <v>0</v>
      </c>
      <c r="I18" s="179"/>
      <c r="J18" s="179"/>
      <c r="K18" s="182">
        <v>0</v>
      </c>
      <c r="L18" s="179"/>
      <c r="M18" s="179"/>
      <c r="N18" s="182">
        <v>0</v>
      </c>
      <c r="O18" s="79"/>
      <c r="P18" s="79"/>
      <c r="Q18" s="182">
        <v>0</v>
      </c>
      <c r="R18" s="70"/>
      <c r="S18" s="70"/>
      <c r="T18" s="82">
        <f>'Profit and loss '!$G$65</f>
        <v>1085479</v>
      </c>
      <c r="U18" s="70"/>
      <c r="V18" s="70"/>
      <c r="W18" s="82">
        <f>SUM('Profit and loss '!G67,'Profit and loss '!G71)</f>
        <v>-69759238.450000003</v>
      </c>
      <c r="X18" s="70"/>
      <c r="Y18" s="70"/>
      <c r="Z18" s="182">
        <v>0</v>
      </c>
      <c r="AA18" s="175"/>
      <c r="AB18" s="175"/>
      <c r="AC18" s="182">
        <v>0</v>
      </c>
      <c r="AD18" s="65"/>
      <c r="AE18" s="65"/>
      <c r="AF18" s="38">
        <f>SUM(T18:AE18)</f>
        <v>-68673759.450000003</v>
      </c>
      <c r="AG18" s="70"/>
      <c r="AH18" s="70"/>
      <c r="AI18" s="38">
        <f t="shared" si="0"/>
        <v>-68673759.450000003</v>
      </c>
      <c r="AJ18" s="109"/>
      <c r="AK18" s="109"/>
      <c r="AL18" s="109"/>
      <c r="AM18" s="109"/>
    </row>
    <row r="19" spans="1:39" s="99" customFormat="1" ht="23.1" customHeight="1">
      <c r="A19" s="112" t="s">
        <v>131</v>
      </c>
      <c r="B19" s="112"/>
      <c r="C19" s="112"/>
      <c r="D19" s="42"/>
      <c r="E19" s="176">
        <f>SUM(E17:E18)</f>
        <v>0</v>
      </c>
      <c r="F19" s="178"/>
      <c r="G19" s="178"/>
      <c r="H19" s="176">
        <f>SUM(H17:H18)</f>
        <v>0</v>
      </c>
      <c r="I19" s="179"/>
      <c r="J19" s="179"/>
      <c r="K19" s="176">
        <f>SUM(K17:K18)</f>
        <v>0</v>
      </c>
      <c r="L19" s="179"/>
      <c r="M19" s="179"/>
      <c r="N19" s="176">
        <f>SUM(N17:N18)</f>
        <v>0</v>
      </c>
      <c r="O19" s="79"/>
      <c r="P19" s="79"/>
      <c r="Q19" s="63">
        <f>SUM(Q17:Q18)</f>
        <v>428055497</v>
      </c>
      <c r="R19" s="63"/>
      <c r="S19" s="63"/>
      <c r="T19" s="63">
        <f>SUM(T17:T18)</f>
        <v>1085479</v>
      </c>
      <c r="U19" s="63"/>
      <c r="V19" s="63"/>
      <c r="W19" s="63">
        <f>SUM(W17:W18)</f>
        <v>-69759238.450000003</v>
      </c>
      <c r="X19" s="63"/>
      <c r="Y19" s="63"/>
      <c r="Z19" s="176">
        <f>SUM(Z17:Z18)</f>
        <v>0</v>
      </c>
      <c r="AA19" s="178"/>
      <c r="AB19" s="178"/>
      <c r="AC19" s="176">
        <f>SUM(AC17:AC18)</f>
        <v>0</v>
      </c>
      <c r="AD19" s="63"/>
      <c r="AE19" s="63"/>
      <c r="AF19" s="63">
        <f>SUM(AF17:AF18)</f>
        <v>-68673759.450000003</v>
      </c>
      <c r="AG19" s="63"/>
      <c r="AH19" s="63"/>
      <c r="AI19" s="63">
        <f t="shared" si="0"/>
        <v>359381737.55000001</v>
      </c>
      <c r="AJ19" s="109"/>
      <c r="AK19" s="109"/>
      <c r="AL19" s="109"/>
      <c r="AM19" s="109"/>
    </row>
    <row r="20" spans="1:39" s="99" customFormat="1" ht="23.1" customHeight="1" thickBot="1">
      <c r="A20" s="107" t="s">
        <v>133</v>
      </c>
      <c r="B20" s="107"/>
      <c r="C20" s="107"/>
      <c r="D20" s="42"/>
      <c r="E20" s="64">
        <f>SUM(E16,E19:E19)</f>
        <v>590000000</v>
      </c>
      <c r="F20" s="63"/>
      <c r="G20" s="63"/>
      <c r="H20" s="64">
        <f>SUM(H16,H19:H19)</f>
        <v>681567855</v>
      </c>
      <c r="I20" s="63"/>
      <c r="J20" s="63"/>
      <c r="K20" s="64">
        <f>SUM(K16,K19:K19)</f>
        <v>823371749</v>
      </c>
      <c r="L20" s="63"/>
      <c r="M20" s="63"/>
      <c r="N20" s="64">
        <f>SUM(N16,N19:N19)</f>
        <v>59000000</v>
      </c>
      <c r="O20" s="63"/>
      <c r="P20" s="63"/>
      <c r="Q20" s="64">
        <f>SUM(Q16,Q19:Q19)</f>
        <v>6265229223</v>
      </c>
      <c r="R20" s="63"/>
      <c r="S20" s="63"/>
      <c r="T20" s="64">
        <f>SUM(T16,T19:T19)</f>
        <v>-22835449</v>
      </c>
      <c r="U20" s="63"/>
      <c r="V20" s="63"/>
      <c r="W20" s="64">
        <f>SUM(W16,W19:W19)</f>
        <v>-1453170966.45</v>
      </c>
      <c r="X20" s="63"/>
      <c r="Y20" s="63"/>
      <c r="Z20" s="183">
        <f>SUM(Z16,Z19:Z19)</f>
        <v>0</v>
      </c>
      <c r="AA20" s="178"/>
      <c r="AB20" s="178"/>
      <c r="AC20" s="183">
        <f>SUM(AC16,AC19:AC19)</f>
        <v>0</v>
      </c>
      <c r="AD20" s="65"/>
      <c r="AE20" s="65"/>
      <c r="AF20" s="64">
        <f>SUM(AF16,AF19:AF19)</f>
        <v>-1476006415.45</v>
      </c>
      <c r="AG20" s="63"/>
      <c r="AH20" s="63"/>
      <c r="AI20" s="64">
        <f>SUM(AI16,AI19:AI19)</f>
        <v>6943162411.5500002</v>
      </c>
      <c r="AJ20" s="109"/>
      <c r="AK20" s="109"/>
      <c r="AL20" s="109"/>
      <c r="AM20" s="109"/>
    </row>
    <row r="21" spans="1:39" s="99" customFormat="1" ht="23.1" customHeight="1" thickTop="1">
      <c r="A21" s="2"/>
      <c r="B21" s="2"/>
      <c r="C21" s="2"/>
      <c r="D21" s="2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109"/>
      <c r="AK21" s="109"/>
      <c r="AL21" s="109"/>
      <c r="AM21" s="109"/>
    </row>
    <row r="22" spans="1:39" s="104" customFormat="1" ht="23.1" customHeight="1">
      <c r="A22" s="107" t="s">
        <v>190</v>
      </c>
      <c r="B22" s="107"/>
      <c r="C22" s="107"/>
      <c r="D22" s="103"/>
      <c r="E22" s="63">
        <v>590000000</v>
      </c>
      <c r="F22" s="63"/>
      <c r="G22" s="63"/>
      <c r="H22" s="63">
        <v>681567855</v>
      </c>
      <c r="I22" s="63"/>
      <c r="J22" s="63"/>
      <c r="K22" s="63">
        <v>823371749</v>
      </c>
      <c r="L22" s="63"/>
      <c r="M22" s="63"/>
      <c r="N22" s="63">
        <v>59000000</v>
      </c>
      <c r="O22" s="63"/>
      <c r="P22" s="63"/>
      <c r="Q22" s="63">
        <f>bs!$G$92</f>
        <v>7021987351</v>
      </c>
      <c r="R22" s="63"/>
      <c r="S22" s="63"/>
      <c r="T22" s="63">
        <v>-26007108</v>
      </c>
      <c r="U22" s="63"/>
      <c r="V22" s="63"/>
      <c r="W22" s="63">
        <v>-1431292680</v>
      </c>
      <c r="X22" s="63"/>
      <c r="Y22" s="63"/>
      <c r="Z22" s="176">
        <v>0</v>
      </c>
      <c r="AA22" s="178"/>
      <c r="AB22" s="178"/>
      <c r="AC22" s="176">
        <v>0</v>
      </c>
      <c r="AD22" s="63"/>
      <c r="AE22" s="63"/>
      <c r="AF22" s="108">
        <f t="shared" ref="AF22:AF25" si="1">SUM(T22:AE22)</f>
        <v>-1457299788</v>
      </c>
      <c r="AG22" s="63"/>
      <c r="AH22" s="63"/>
      <c r="AI22" s="108">
        <f>SUM(D22:Q22,AF22)</f>
        <v>7718627167</v>
      </c>
      <c r="AK22" s="161"/>
    </row>
    <row r="23" spans="1:39" s="104" customFormat="1" ht="23.1" customHeight="1">
      <c r="A23" s="102" t="s">
        <v>174</v>
      </c>
      <c r="B23" s="102"/>
      <c r="C23" s="111">
        <v>2.7</v>
      </c>
      <c r="D23" s="103"/>
      <c r="E23" s="173">
        <v>0</v>
      </c>
      <c r="F23" s="164"/>
      <c r="G23" s="164"/>
      <c r="H23" s="173">
        <v>0</v>
      </c>
      <c r="I23" s="164"/>
      <c r="J23" s="164"/>
      <c r="K23" s="173">
        <v>0</v>
      </c>
      <c r="L23" s="164"/>
      <c r="M23" s="164"/>
      <c r="N23" s="177">
        <v>0</v>
      </c>
      <c r="O23" s="63"/>
      <c r="P23" s="63"/>
      <c r="Q23" s="119">
        <v>-18494119</v>
      </c>
      <c r="R23" s="63"/>
      <c r="S23" s="63"/>
      <c r="T23" s="177">
        <v>0</v>
      </c>
      <c r="U23" s="164"/>
      <c r="V23" s="164"/>
      <c r="W23" s="173">
        <v>1431292680</v>
      </c>
      <c r="X23" s="164"/>
      <c r="Y23" s="164"/>
      <c r="Z23" s="173">
        <v>-1354432407</v>
      </c>
      <c r="AA23" s="164"/>
      <c r="AB23" s="164"/>
      <c r="AC23" s="173">
        <v>-59851190</v>
      </c>
      <c r="AD23" s="164"/>
      <c r="AE23" s="164"/>
      <c r="AF23" s="173">
        <f>SUM(T23:AE23)</f>
        <v>17009083</v>
      </c>
      <c r="AG23" s="63"/>
      <c r="AH23" s="63"/>
      <c r="AI23" s="174">
        <f>SUM(D23:Q23,AF23)</f>
        <v>-1485036</v>
      </c>
    </row>
    <row r="24" spans="1:39" s="104" customFormat="1" ht="23.1" customHeight="1">
      <c r="A24" s="35" t="s">
        <v>103</v>
      </c>
      <c r="B24" s="35"/>
      <c r="C24" s="107"/>
      <c r="D24" s="103"/>
      <c r="E24" s="63">
        <f>SUM(E22:E23)</f>
        <v>590000000</v>
      </c>
      <c r="F24" s="63"/>
      <c r="G24" s="63"/>
      <c r="H24" s="63">
        <f>SUM(H22:H23)</f>
        <v>681567855</v>
      </c>
      <c r="I24" s="63"/>
      <c r="J24" s="63"/>
      <c r="K24" s="63">
        <f>SUM(K22:K23)</f>
        <v>823371749</v>
      </c>
      <c r="L24" s="63"/>
      <c r="M24" s="63"/>
      <c r="N24" s="63">
        <f>SUM(N22:N23)</f>
        <v>59000000</v>
      </c>
      <c r="O24" s="63"/>
      <c r="P24" s="63"/>
      <c r="Q24" s="63">
        <f>SUM(Q22:Q23)</f>
        <v>7003493232</v>
      </c>
      <c r="R24" s="63"/>
      <c r="S24" s="63"/>
      <c r="T24" s="63">
        <f>SUM(T22:T23)</f>
        <v>-26007108</v>
      </c>
      <c r="U24" s="63"/>
      <c r="V24" s="63"/>
      <c r="W24" s="176">
        <f>SUM(W22:W23)</f>
        <v>0</v>
      </c>
      <c r="X24" s="63"/>
      <c r="Y24" s="63"/>
      <c r="Z24" s="63">
        <f>SUM(Z22:Z23)</f>
        <v>-1354432407</v>
      </c>
      <c r="AA24" s="63"/>
      <c r="AB24" s="63"/>
      <c r="AC24" s="63">
        <f>SUM(AC22:AC23)</f>
        <v>-59851190</v>
      </c>
      <c r="AD24" s="63"/>
      <c r="AE24" s="63"/>
      <c r="AF24" s="108">
        <f>SUM(T24:AE24)</f>
        <v>-1440290705</v>
      </c>
      <c r="AG24" s="63"/>
      <c r="AH24" s="63"/>
      <c r="AI24" s="108">
        <f>SUM(D24:Q24,AF24)</f>
        <v>7717142131</v>
      </c>
      <c r="AK24" s="161"/>
    </row>
    <row r="25" spans="1:39" s="104" customFormat="1" ht="23.1" customHeight="1">
      <c r="A25" s="112" t="s">
        <v>134</v>
      </c>
      <c r="B25" s="112"/>
      <c r="C25" s="112"/>
      <c r="D25" s="103"/>
      <c r="E25" s="181">
        <v>0</v>
      </c>
      <c r="F25" s="178"/>
      <c r="G25" s="178"/>
      <c r="H25" s="181">
        <v>0</v>
      </c>
      <c r="I25" s="179"/>
      <c r="J25" s="179"/>
      <c r="K25" s="181">
        <v>0</v>
      </c>
      <c r="L25" s="179"/>
      <c r="M25" s="179"/>
      <c r="N25" s="181">
        <v>0</v>
      </c>
      <c r="O25" s="178"/>
      <c r="P25" s="63"/>
      <c r="Q25" s="80">
        <f>'Profit and loss '!$E$32</f>
        <v>191915824</v>
      </c>
      <c r="R25" s="70"/>
      <c r="S25" s="70"/>
      <c r="T25" s="181">
        <v>0</v>
      </c>
      <c r="U25" s="70"/>
      <c r="V25" s="70"/>
      <c r="W25" s="181">
        <v>0</v>
      </c>
      <c r="X25" s="70"/>
      <c r="Y25" s="70"/>
      <c r="Z25" s="181">
        <v>0</v>
      </c>
      <c r="AA25" s="81"/>
      <c r="AB25" s="81"/>
      <c r="AC25" s="181">
        <v>0</v>
      </c>
      <c r="AD25" s="180"/>
      <c r="AE25" s="180"/>
      <c r="AF25" s="181">
        <f t="shared" si="1"/>
        <v>0</v>
      </c>
      <c r="AG25" s="70"/>
      <c r="AH25" s="70"/>
      <c r="AI25" s="78">
        <f>SUM(E25+H25+K25+N25+Q25+AF25)</f>
        <v>191915824</v>
      </c>
    </row>
    <row r="26" spans="1:39" s="104" customFormat="1" ht="23.1" customHeight="1">
      <c r="A26" s="112" t="s">
        <v>136</v>
      </c>
      <c r="B26" s="112"/>
      <c r="C26" s="112"/>
      <c r="D26" s="103"/>
      <c r="E26" s="182">
        <v>0</v>
      </c>
      <c r="F26" s="178"/>
      <c r="G26" s="178"/>
      <c r="H26" s="182">
        <v>0</v>
      </c>
      <c r="I26" s="179"/>
      <c r="J26" s="179"/>
      <c r="K26" s="182">
        <v>0</v>
      </c>
      <c r="L26" s="179"/>
      <c r="M26" s="179"/>
      <c r="N26" s="182">
        <v>0</v>
      </c>
      <c r="O26" s="178"/>
      <c r="P26" s="63"/>
      <c r="Q26" s="38">
        <f>ROUND('Profit and loss '!$E$78-('Profit and loss '!E78*20%),0)</f>
        <v>-8479718</v>
      </c>
      <c r="R26" s="70"/>
      <c r="S26" s="70"/>
      <c r="T26" s="82">
        <f>'Profit and loss '!$E$65</f>
        <v>167281</v>
      </c>
      <c r="U26" s="63"/>
      <c r="V26" s="63"/>
      <c r="W26" s="182">
        <v>0</v>
      </c>
      <c r="X26" s="63"/>
      <c r="Y26" s="63"/>
      <c r="Z26" s="38">
        <f>ROUND(SUM('Profit and loss '!$E$69+'Profit and loss '!$E$71),0)</f>
        <v>79622226</v>
      </c>
      <c r="AA26" s="65"/>
      <c r="AB26" s="65"/>
      <c r="AC26" s="38">
        <f>ROUND('Profit and loss '!$E$77-('Profit and loss '!$E$77*20%),0)</f>
        <v>-300934802</v>
      </c>
      <c r="AD26" s="65"/>
      <c r="AE26" s="65"/>
      <c r="AF26" s="82">
        <f>SUM(T26:AE26)</f>
        <v>-221145295</v>
      </c>
      <c r="AG26" s="63"/>
      <c r="AH26" s="63"/>
      <c r="AI26" s="82">
        <f>SUM(E26:Q26,AF26)</f>
        <v>-229625013</v>
      </c>
    </row>
    <row r="27" spans="1:39" s="104" customFormat="1" ht="23.1" customHeight="1">
      <c r="A27" s="112" t="s">
        <v>131</v>
      </c>
      <c r="B27" s="112"/>
      <c r="C27" s="112"/>
      <c r="D27" s="103"/>
      <c r="E27" s="176">
        <f>SUM(E25:E26)</f>
        <v>0</v>
      </c>
      <c r="F27" s="178"/>
      <c r="G27" s="178"/>
      <c r="H27" s="176">
        <f>SUM(H25:H26)</f>
        <v>0</v>
      </c>
      <c r="I27" s="178"/>
      <c r="J27" s="178"/>
      <c r="K27" s="176">
        <f>SUM(K25:K26)</f>
        <v>0</v>
      </c>
      <c r="L27" s="178"/>
      <c r="M27" s="178"/>
      <c r="N27" s="176">
        <f>SUM(N25:N26)</f>
        <v>0</v>
      </c>
      <c r="O27" s="178"/>
      <c r="P27" s="63"/>
      <c r="Q27" s="164">
        <f>SUM(Q25:Q26)</f>
        <v>183436106</v>
      </c>
      <c r="R27" s="70"/>
      <c r="S27" s="70"/>
      <c r="T27" s="164">
        <f>SUM(T25:T26)</f>
        <v>167281</v>
      </c>
      <c r="U27" s="63"/>
      <c r="V27" s="63"/>
      <c r="W27" s="176">
        <f>SUM(W25:W26)</f>
        <v>0</v>
      </c>
      <c r="X27" s="63"/>
      <c r="Y27" s="63"/>
      <c r="Z27" s="164">
        <f>SUM(Z25:Z26)</f>
        <v>79622226</v>
      </c>
      <c r="AA27" s="63"/>
      <c r="AB27" s="63"/>
      <c r="AC27" s="164">
        <f>SUM(AC25:AC26)</f>
        <v>-300934802</v>
      </c>
      <c r="AD27" s="63"/>
      <c r="AE27" s="63"/>
      <c r="AF27" s="164">
        <f>SUM(AF25:AF26)</f>
        <v>-221145295</v>
      </c>
      <c r="AG27" s="63"/>
      <c r="AH27" s="63"/>
      <c r="AI27" s="164">
        <f>SUM(AI25:AI26)</f>
        <v>-37709189</v>
      </c>
    </row>
    <row r="28" spans="1:39" s="104" customFormat="1" ht="23.1" customHeight="1">
      <c r="A28" s="112" t="s">
        <v>191</v>
      </c>
      <c r="B28" s="112"/>
      <c r="C28" s="112"/>
      <c r="D28" s="103"/>
      <c r="E28" s="180"/>
      <c r="F28" s="178"/>
      <c r="G28" s="178"/>
      <c r="H28" s="180"/>
      <c r="I28" s="179"/>
      <c r="J28" s="179"/>
      <c r="K28" s="180"/>
      <c r="L28" s="179"/>
      <c r="M28" s="179"/>
      <c r="N28" s="180"/>
      <c r="O28" s="178"/>
      <c r="P28" s="63"/>
      <c r="Q28" s="81"/>
      <c r="R28" s="70"/>
      <c r="S28" s="70"/>
      <c r="T28" s="65"/>
      <c r="U28" s="63"/>
      <c r="V28" s="63"/>
      <c r="W28" s="180"/>
      <c r="X28" s="63"/>
      <c r="Y28" s="63"/>
      <c r="Z28" s="81"/>
      <c r="AA28" s="65"/>
      <c r="AB28" s="65"/>
      <c r="AC28" s="81"/>
      <c r="AD28" s="65"/>
      <c r="AE28" s="65"/>
      <c r="AF28" s="65"/>
      <c r="AG28" s="63"/>
      <c r="AH28" s="63"/>
      <c r="AI28" s="65"/>
    </row>
    <row r="29" spans="1:39" s="104" customFormat="1" ht="23.1" customHeight="1">
      <c r="A29" s="112" t="s">
        <v>192</v>
      </c>
      <c r="B29" s="112"/>
      <c r="C29" s="112"/>
      <c r="D29" s="103"/>
      <c r="E29" s="176">
        <v>0</v>
      </c>
      <c r="F29" s="178"/>
      <c r="G29" s="178"/>
      <c r="H29" s="176">
        <v>0</v>
      </c>
      <c r="I29" s="179"/>
      <c r="J29" s="179"/>
      <c r="K29" s="176">
        <v>0</v>
      </c>
      <c r="L29" s="179"/>
      <c r="M29" s="179"/>
      <c r="N29" s="176">
        <v>0</v>
      </c>
      <c r="O29" s="178"/>
      <c r="P29" s="63"/>
      <c r="Q29" s="81">
        <f>ROUNDDOWN(-1783857+(1783857*20%),0)</f>
        <v>-1427085</v>
      </c>
      <c r="R29" s="70"/>
      <c r="S29" s="70"/>
      <c r="T29" s="176">
        <v>0</v>
      </c>
      <c r="U29" s="63"/>
      <c r="V29" s="63"/>
      <c r="W29" s="176">
        <v>0</v>
      </c>
      <c r="X29" s="63"/>
      <c r="Y29" s="63"/>
      <c r="Z29" s="176">
        <v>0</v>
      </c>
      <c r="AA29" s="65"/>
      <c r="AB29" s="65"/>
      <c r="AC29" s="81">
        <f>ROUNDDOWN(1783857+(-1783857*20%),0)</f>
        <v>1427085</v>
      </c>
      <c r="AD29" s="65"/>
      <c r="AE29" s="65"/>
      <c r="AF29" s="63">
        <f>SUM(T29:AE29)</f>
        <v>1427085</v>
      </c>
      <c r="AG29" s="63"/>
      <c r="AH29" s="63"/>
      <c r="AI29" s="176">
        <f>SUM(E29:Q29,AF29)</f>
        <v>0</v>
      </c>
    </row>
    <row r="30" spans="1:39" s="104" customFormat="1" ht="23.1" customHeight="1" thickBot="1">
      <c r="A30" s="107" t="s">
        <v>135</v>
      </c>
      <c r="B30" s="107"/>
      <c r="C30" s="107"/>
      <c r="D30" s="103"/>
      <c r="E30" s="64">
        <f>SUM(E24,E27,E29)</f>
        <v>590000000</v>
      </c>
      <c r="F30" s="63"/>
      <c r="G30" s="63"/>
      <c r="H30" s="64">
        <f>SUM(H24,H27,H29)</f>
        <v>681567855</v>
      </c>
      <c r="I30" s="63"/>
      <c r="J30" s="63"/>
      <c r="K30" s="64">
        <f>SUM(K24,K27,K29)</f>
        <v>823371749</v>
      </c>
      <c r="L30" s="63"/>
      <c r="M30" s="63"/>
      <c r="N30" s="64">
        <f>SUM(N24,N27,N29)</f>
        <v>59000000</v>
      </c>
      <c r="O30" s="70"/>
      <c r="P30" s="70"/>
      <c r="Q30" s="64">
        <f>SUM(Q24,Q27,Q29)</f>
        <v>7185502253</v>
      </c>
      <c r="R30" s="70"/>
      <c r="S30" s="70"/>
      <c r="T30" s="64">
        <f>SUM(T24,T27,T29)</f>
        <v>-25839827</v>
      </c>
      <c r="U30" s="70"/>
      <c r="V30" s="70"/>
      <c r="W30" s="183">
        <f>SUM(W24,W27,W29)</f>
        <v>0</v>
      </c>
      <c r="X30" s="70"/>
      <c r="Y30" s="70"/>
      <c r="Z30" s="64">
        <f>SUM(Z24,Z27,Z29)</f>
        <v>-1274810181</v>
      </c>
      <c r="AA30" s="65"/>
      <c r="AB30" s="65"/>
      <c r="AC30" s="64">
        <f>SUM(AC24,AC27,AC29)</f>
        <v>-359358907</v>
      </c>
      <c r="AD30" s="65"/>
      <c r="AE30" s="65"/>
      <c r="AF30" s="64">
        <f>SUM(AF24,AF27,AF29)</f>
        <v>-1660008915</v>
      </c>
      <c r="AG30" s="70"/>
      <c r="AH30" s="70"/>
      <c r="AI30" s="64">
        <f>SUM(AI24,AI27,AI29)</f>
        <v>7679432942</v>
      </c>
    </row>
    <row r="31" spans="1:39" s="104" customFormat="1" ht="23.1" customHeight="1" thickTop="1">
      <c r="A31" s="165"/>
      <c r="B31" s="107"/>
      <c r="C31" s="107"/>
      <c r="D31" s="10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</row>
    <row r="32" spans="1:39" s="104" customFormat="1" ht="23.1" customHeight="1">
      <c r="A32" s="165" t="s">
        <v>193</v>
      </c>
      <c r="B32" s="114"/>
      <c r="C32" s="114"/>
      <c r="E32" s="21"/>
      <c r="F32" s="19"/>
      <c r="G32" s="19"/>
      <c r="H32" s="21"/>
      <c r="I32" s="19"/>
      <c r="J32" s="19"/>
      <c r="K32" s="21"/>
      <c r="L32" s="19"/>
      <c r="M32" s="19"/>
      <c r="N32" s="21"/>
      <c r="O32" s="19"/>
      <c r="P32" s="19"/>
      <c r="Q32" s="21"/>
      <c r="T32" s="19"/>
      <c r="U32" s="19"/>
      <c r="V32" s="19"/>
      <c r="W32" s="19"/>
      <c r="X32" s="19"/>
      <c r="Y32" s="19"/>
      <c r="Z32" s="21"/>
      <c r="AA32" s="21"/>
      <c r="AB32" s="21"/>
      <c r="AC32" s="21"/>
      <c r="AD32" s="21"/>
      <c r="AE32" s="21"/>
      <c r="AF32" s="21"/>
      <c r="AG32" s="19"/>
      <c r="AH32" s="19"/>
      <c r="AI32" s="23"/>
    </row>
    <row r="33" spans="1:38" s="104" customFormat="1" ht="23.1" customHeight="1">
      <c r="A33" s="165"/>
      <c r="B33" s="114"/>
      <c r="C33" s="114"/>
      <c r="E33" s="21"/>
      <c r="F33" s="19"/>
      <c r="G33" s="19"/>
      <c r="H33" s="21"/>
      <c r="I33" s="19"/>
      <c r="J33" s="19"/>
      <c r="K33" s="21"/>
      <c r="L33" s="19"/>
      <c r="M33" s="19"/>
      <c r="N33" s="21"/>
      <c r="O33" s="19"/>
      <c r="P33" s="19"/>
      <c r="Q33" s="21"/>
      <c r="T33" s="19"/>
      <c r="U33" s="19"/>
      <c r="V33" s="19"/>
      <c r="W33" s="19"/>
      <c r="X33" s="19"/>
      <c r="Y33" s="19"/>
      <c r="Z33" s="21"/>
      <c r="AA33" s="21"/>
      <c r="AB33" s="21"/>
      <c r="AC33" s="21"/>
      <c r="AD33" s="21"/>
      <c r="AE33" s="21"/>
      <c r="AF33" s="21"/>
      <c r="AG33" s="19"/>
      <c r="AH33" s="19"/>
      <c r="AI33" s="23"/>
    </row>
    <row r="34" spans="1:38" s="104" customFormat="1" ht="23.1" customHeight="1">
      <c r="A34" s="165"/>
      <c r="B34" s="114"/>
      <c r="C34" s="114"/>
      <c r="E34" s="21"/>
      <c r="F34" s="19"/>
      <c r="G34" s="19"/>
      <c r="H34" s="21"/>
      <c r="I34" s="19"/>
      <c r="J34" s="19"/>
      <c r="K34" s="21"/>
      <c r="L34" s="19"/>
      <c r="M34" s="19"/>
      <c r="N34" s="21"/>
      <c r="O34" s="19"/>
      <c r="P34" s="19"/>
      <c r="Q34" s="21"/>
      <c r="T34" s="19"/>
      <c r="U34" s="19"/>
      <c r="V34" s="19"/>
      <c r="W34" s="19"/>
      <c r="X34" s="19"/>
      <c r="Y34" s="19"/>
      <c r="Z34" s="21"/>
      <c r="AA34" s="21"/>
      <c r="AB34" s="21"/>
      <c r="AC34" s="21"/>
      <c r="AD34" s="21"/>
      <c r="AE34" s="21"/>
      <c r="AF34" s="21"/>
      <c r="AG34" s="19"/>
      <c r="AH34" s="19"/>
      <c r="AI34" s="23"/>
    </row>
    <row r="35" spans="1:38" s="104" customFormat="1" ht="23.1" customHeight="1">
      <c r="A35" s="165"/>
      <c r="B35" s="114"/>
      <c r="C35" s="114"/>
      <c r="E35" s="21"/>
      <c r="F35" s="19"/>
      <c r="G35" s="19"/>
      <c r="H35" s="21"/>
      <c r="I35" s="19"/>
      <c r="J35" s="19"/>
      <c r="K35" s="21"/>
      <c r="L35" s="19"/>
      <c r="M35" s="19"/>
      <c r="N35" s="21"/>
      <c r="O35" s="19"/>
      <c r="P35" s="19"/>
      <c r="Q35" s="21"/>
      <c r="T35" s="19"/>
      <c r="U35" s="19"/>
      <c r="V35" s="19"/>
      <c r="W35" s="19"/>
      <c r="X35" s="19"/>
      <c r="Y35" s="19"/>
      <c r="Z35" s="21"/>
      <c r="AA35" s="21"/>
      <c r="AB35" s="21"/>
      <c r="AC35" s="21"/>
      <c r="AD35" s="21"/>
      <c r="AE35" s="21"/>
      <c r="AF35" s="21"/>
      <c r="AG35" s="19"/>
      <c r="AH35" s="19"/>
      <c r="AI35" s="23"/>
    </row>
    <row r="36" spans="1:38" s="104" customFormat="1" ht="23.1" customHeight="1">
      <c r="A36" s="165"/>
      <c r="B36" s="114"/>
      <c r="C36" s="114"/>
      <c r="E36" s="21"/>
      <c r="F36" s="19"/>
      <c r="G36" s="19"/>
      <c r="H36" s="21"/>
      <c r="I36" s="19"/>
      <c r="J36" s="19"/>
      <c r="K36" s="21"/>
      <c r="L36" s="19"/>
      <c r="M36" s="19"/>
      <c r="N36" s="21"/>
      <c r="O36" s="19"/>
      <c r="P36" s="19"/>
      <c r="Q36" s="21"/>
      <c r="T36" s="19"/>
      <c r="U36" s="19"/>
      <c r="V36" s="19"/>
      <c r="W36" s="19"/>
      <c r="X36" s="19"/>
      <c r="Y36" s="19"/>
      <c r="Z36" s="21"/>
      <c r="AA36" s="21"/>
      <c r="AB36" s="21"/>
      <c r="AC36" s="21"/>
      <c r="AD36" s="21"/>
      <c r="AE36" s="21"/>
      <c r="AF36" s="21"/>
      <c r="AG36" s="19"/>
      <c r="AH36" s="19"/>
      <c r="AI36" s="23"/>
    </row>
    <row r="37" spans="1:38" s="104" customFormat="1" ht="23.1" customHeight="1">
      <c r="A37" s="165"/>
      <c r="B37" s="114"/>
      <c r="C37" s="114"/>
      <c r="E37" s="21"/>
      <c r="F37" s="19"/>
      <c r="G37" s="19"/>
      <c r="H37" s="21"/>
      <c r="I37" s="19"/>
      <c r="J37" s="19"/>
      <c r="K37" s="21"/>
      <c r="L37" s="19"/>
      <c r="M37" s="19"/>
      <c r="N37" s="21"/>
      <c r="O37" s="19"/>
      <c r="P37" s="19"/>
      <c r="Q37" s="21"/>
      <c r="T37" s="19"/>
      <c r="U37" s="19"/>
      <c r="V37" s="19"/>
      <c r="W37" s="19"/>
      <c r="X37" s="19"/>
      <c r="Y37" s="19"/>
      <c r="Z37" s="21"/>
      <c r="AA37" s="21"/>
      <c r="AB37" s="21"/>
      <c r="AC37" s="21"/>
      <c r="AD37" s="21"/>
      <c r="AE37" s="21"/>
      <c r="AF37" s="21"/>
      <c r="AG37" s="19"/>
      <c r="AH37" s="19"/>
      <c r="AI37" s="23"/>
    </row>
    <row r="38" spans="1:38" s="104" customFormat="1" ht="23.1" customHeight="1">
      <c r="A38" s="165"/>
      <c r="B38" s="114"/>
      <c r="C38" s="114"/>
      <c r="E38" s="21"/>
      <c r="F38" s="19"/>
      <c r="G38" s="19"/>
      <c r="H38" s="21"/>
      <c r="I38" s="19"/>
      <c r="J38" s="19"/>
      <c r="K38" s="21"/>
      <c r="L38" s="19"/>
      <c r="M38" s="19"/>
      <c r="N38" s="21"/>
      <c r="O38" s="19"/>
      <c r="P38" s="19"/>
      <c r="Q38" s="21"/>
      <c r="T38" s="19"/>
      <c r="U38" s="19"/>
      <c r="V38" s="19"/>
      <c r="W38" s="19"/>
      <c r="X38" s="19"/>
      <c r="Y38" s="19"/>
      <c r="Z38" s="21"/>
      <c r="AA38" s="21"/>
      <c r="AB38" s="21"/>
      <c r="AC38" s="21"/>
      <c r="AD38" s="21"/>
      <c r="AE38" s="21"/>
      <c r="AF38" s="21"/>
      <c r="AG38" s="19"/>
      <c r="AH38" s="19"/>
      <c r="AI38" s="23"/>
    </row>
    <row r="39" spans="1:38" s="104" customFormat="1" ht="23.1" customHeight="1">
      <c r="A39" s="165"/>
      <c r="B39" s="114"/>
      <c r="C39" s="114"/>
      <c r="E39" s="21"/>
      <c r="F39" s="19"/>
      <c r="G39" s="19"/>
      <c r="H39" s="21"/>
      <c r="I39" s="19"/>
      <c r="J39" s="19"/>
      <c r="K39" s="21"/>
      <c r="L39" s="19"/>
      <c r="M39" s="19"/>
      <c r="N39" s="21"/>
      <c r="O39" s="19"/>
      <c r="P39" s="19"/>
      <c r="Q39" s="21"/>
      <c r="T39" s="19"/>
      <c r="U39" s="19"/>
      <c r="V39" s="19"/>
      <c r="W39" s="19"/>
      <c r="X39" s="19"/>
      <c r="Y39" s="19"/>
      <c r="Z39" s="21"/>
      <c r="AA39" s="21"/>
      <c r="AB39" s="21"/>
      <c r="AC39" s="21"/>
      <c r="AD39" s="21"/>
      <c r="AE39" s="21"/>
      <c r="AF39" s="21"/>
      <c r="AG39" s="19"/>
      <c r="AH39" s="19"/>
      <c r="AI39" s="23"/>
    </row>
    <row r="40" spans="1:38" s="104" customFormat="1" ht="23.1" customHeight="1">
      <c r="A40" s="166"/>
      <c r="B40" s="114"/>
      <c r="C40" s="114"/>
      <c r="E40" s="21"/>
      <c r="F40" s="19"/>
      <c r="G40" s="19"/>
      <c r="H40" s="21"/>
      <c r="I40" s="19"/>
      <c r="J40" s="19"/>
      <c r="K40" s="21"/>
      <c r="L40" s="19"/>
      <c r="M40" s="19"/>
      <c r="N40" s="21"/>
      <c r="O40" s="19"/>
      <c r="P40" s="19"/>
      <c r="Q40" s="21"/>
      <c r="T40" s="19"/>
      <c r="U40" s="19"/>
      <c r="V40" s="19"/>
      <c r="W40" s="19"/>
      <c r="X40" s="19"/>
      <c r="Y40" s="19"/>
      <c r="Z40" s="21"/>
      <c r="AA40" s="21"/>
      <c r="AB40" s="21"/>
      <c r="AC40" s="21"/>
      <c r="AD40" s="21"/>
      <c r="AE40" s="21"/>
      <c r="AF40" s="21"/>
      <c r="AG40" s="19"/>
      <c r="AH40" s="19"/>
      <c r="AI40" s="23"/>
    </row>
    <row r="41" spans="1:38" s="104" customFormat="1" ht="23.1" customHeight="1">
      <c r="A41" s="7" t="s">
        <v>132</v>
      </c>
      <c r="B41" s="7"/>
      <c r="C41" s="114"/>
      <c r="E41" s="21"/>
      <c r="F41" s="19"/>
      <c r="G41" s="19"/>
      <c r="H41" s="21"/>
      <c r="I41" s="19"/>
      <c r="J41" s="19"/>
      <c r="K41" s="21"/>
      <c r="L41" s="19"/>
      <c r="M41" s="19"/>
      <c r="N41" s="21"/>
      <c r="O41" s="19"/>
      <c r="P41" s="19"/>
      <c r="Q41" s="115"/>
      <c r="T41" s="19"/>
      <c r="U41" s="19"/>
      <c r="V41" s="19"/>
      <c r="W41" s="19"/>
      <c r="X41" s="19"/>
      <c r="Y41" s="19"/>
      <c r="Z41" s="21"/>
      <c r="AA41" s="21"/>
      <c r="AB41" s="21"/>
      <c r="AC41" s="21"/>
      <c r="AD41" s="21"/>
      <c r="AE41" s="21"/>
      <c r="AF41" s="115"/>
      <c r="AG41" s="19"/>
      <c r="AH41" s="19"/>
      <c r="AI41" s="115"/>
    </row>
    <row r="42" spans="1:38" ht="23.1" customHeight="1"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15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15"/>
      <c r="AG42" s="102"/>
      <c r="AH42" s="102"/>
      <c r="AI42" s="102"/>
      <c r="AJ42" s="102"/>
      <c r="AK42" s="102"/>
      <c r="AL42" s="102"/>
    </row>
    <row r="43" spans="1:38" ht="23.1" customHeight="1"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15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15"/>
      <c r="AG43" s="102"/>
      <c r="AH43" s="102"/>
      <c r="AI43" s="102"/>
      <c r="AJ43" s="102"/>
      <c r="AK43" s="102"/>
      <c r="AL43" s="102"/>
    </row>
    <row r="44" spans="1:38" ht="23.1" customHeight="1"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</row>
    <row r="45" spans="1:38" ht="23.1" customHeight="1"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</row>
    <row r="46" spans="1:38" ht="23.1" customHeight="1"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</row>
    <row r="47" spans="1:38" ht="23.1" customHeight="1"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</row>
    <row r="48" spans="1:38" ht="23.1" customHeight="1"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</row>
    <row r="49" spans="4:38" ht="23.1" customHeight="1"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</row>
    <row r="50" spans="4:38" ht="23.1" customHeight="1"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</row>
    <row r="51" spans="4:38" ht="23.1" customHeight="1"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</row>
    <row r="52" spans="4:38" ht="23.1" customHeight="1"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</row>
    <row r="53" spans="4:38" ht="23.1" customHeight="1"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</row>
    <row r="54" spans="4:38" ht="23.1" customHeight="1"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</row>
    <row r="55" spans="4:38" ht="23.1" customHeight="1"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</row>
    <row r="56" spans="4:38" ht="23.1" customHeight="1"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</row>
    <row r="57" spans="4:38" ht="23.1" customHeight="1"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</row>
    <row r="58" spans="4:38" ht="23.1" customHeight="1"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</row>
    <row r="59" spans="4:38" ht="23.1" customHeight="1"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</row>
    <row r="60" spans="4:38" ht="23.1" customHeight="1"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</row>
    <row r="61" spans="4:38" ht="23.1" customHeight="1"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</row>
    <row r="62" spans="4:38" ht="23.1" customHeight="1"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</row>
    <row r="63" spans="4:38" ht="23.1" customHeight="1"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</row>
    <row r="64" spans="4:38" ht="23.1" customHeight="1"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</row>
    <row r="65" spans="4:38" ht="23.1" customHeight="1"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</row>
    <row r="66" spans="4:38" ht="23.1" customHeight="1"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</row>
    <row r="67" spans="4:38" ht="23.1" customHeight="1"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</row>
    <row r="68" spans="4:38" ht="23.1" customHeight="1"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</row>
    <row r="69" spans="4:38" ht="23.1" customHeight="1"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</row>
    <row r="70" spans="4:38" ht="23.1" customHeight="1"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</row>
    <row r="71" spans="4:38" ht="23.1" customHeight="1"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</row>
    <row r="72" spans="4:38" ht="23.1" customHeight="1"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</row>
    <row r="73" spans="4:38" ht="23.1" customHeight="1"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</row>
    <row r="74" spans="4:38" ht="23.1" customHeight="1"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</row>
    <row r="75" spans="4:38" ht="23.1" customHeight="1"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</row>
    <row r="76" spans="4:38" ht="23.1" customHeight="1"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</row>
    <row r="77" spans="4:38" ht="23.1" customHeight="1"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</row>
    <row r="78" spans="4:38" ht="23.1" customHeight="1"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</row>
    <row r="79" spans="4:38" ht="23.1" customHeight="1"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</row>
    <row r="80" spans="4:38" ht="23.1" customHeight="1"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</row>
    <row r="81" spans="4:38" ht="23.1" customHeight="1"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</row>
    <row r="82" spans="4:38" ht="23.1" customHeight="1"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</row>
    <row r="83" spans="4:38" ht="23.1" customHeight="1"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</row>
    <row r="84" spans="4:38" ht="23.1" customHeight="1"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</row>
    <row r="85" spans="4:38" ht="23.1" customHeight="1"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</row>
    <row r="86" spans="4:38" ht="23.1" customHeight="1"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</row>
    <row r="87" spans="4:38" ht="23.1" customHeight="1"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</row>
    <row r="88" spans="4:38" ht="23.1" customHeight="1"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</row>
    <row r="89" spans="4:38" ht="23.1" customHeight="1"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</row>
    <row r="90" spans="4:38" ht="23.1" customHeight="1"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</row>
    <row r="91" spans="4:38" ht="23.1" customHeight="1"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</row>
    <row r="92" spans="4:38" ht="23.1" customHeight="1"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</row>
    <row r="93" spans="4:38" ht="23.1" customHeight="1"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</row>
    <row r="94" spans="4:38" ht="23.1" customHeight="1"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</row>
    <row r="95" spans="4:38" ht="23.1" customHeight="1"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</row>
    <row r="96" spans="4:38" ht="23.1" customHeight="1"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</row>
  </sheetData>
  <mergeCells count="8">
    <mergeCell ref="A1:AI1"/>
    <mergeCell ref="A2:AI2"/>
    <mergeCell ref="A3:AI3"/>
    <mergeCell ref="N11:Q11"/>
    <mergeCell ref="E7:AI7"/>
    <mergeCell ref="T8:AF8"/>
    <mergeCell ref="A5:AI5"/>
    <mergeCell ref="A4:AI4"/>
  </mergeCells>
  <pageMargins left="0.8" right="0.2" top="1" bottom="0.5" header="0.6" footer="0.3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73"/>
  <sheetViews>
    <sheetView view="pageBreakPreview" zoomScaleNormal="100" zoomScaleSheetLayoutView="100" zoomScalePageLayoutView="85" workbookViewId="0">
      <selection activeCell="A20" sqref="A20"/>
    </sheetView>
  </sheetViews>
  <sheetFormatPr defaultColWidth="9" defaultRowHeight="23.1" customHeight="1"/>
  <cols>
    <col min="1" max="1" width="55.5703125" style="102" bestFit="1" customWidth="1"/>
    <col min="2" max="2" width="15.140625" style="102" customWidth="1"/>
    <col min="3" max="4" width="1.140625" style="2" customWidth="1"/>
    <col min="5" max="5" width="13.7109375" style="2" customWidth="1"/>
    <col min="6" max="7" width="1" style="2" customWidth="1"/>
    <col min="8" max="8" width="13.85546875" style="2" bestFit="1" customWidth="1"/>
    <col min="9" max="10" width="1" style="2" customWidth="1"/>
    <col min="11" max="11" width="17" style="2" bestFit="1" customWidth="1"/>
    <col min="12" max="13" width="1" style="2" customWidth="1"/>
    <col min="14" max="14" width="17.5703125" style="2" customWidth="1"/>
    <col min="15" max="16" width="1" style="2" customWidth="1"/>
    <col min="17" max="17" width="16.85546875" style="2" bestFit="1" customWidth="1"/>
    <col min="18" max="19" width="1" style="2" customWidth="1"/>
    <col min="20" max="20" width="22" style="2" bestFit="1" customWidth="1"/>
    <col min="21" max="22" width="1" style="2" customWidth="1"/>
    <col min="23" max="23" width="28" style="2" bestFit="1" customWidth="1"/>
    <col min="24" max="25" width="1" style="2" customWidth="1"/>
    <col min="26" max="26" width="26" style="2" bestFit="1" customWidth="1"/>
    <col min="27" max="28" width="1" style="2" customWidth="1"/>
    <col min="29" max="29" width="18" style="2" bestFit="1" customWidth="1"/>
    <col min="30" max="31" width="1" style="2" customWidth="1"/>
    <col min="32" max="32" width="15.140625" style="2" customWidth="1"/>
    <col min="33" max="33" width="1.28515625" style="2" customWidth="1"/>
    <col min="34" max="272" width="9" style="2"/>
    <col min="273" max="273" width="49" style="2" customWidth="1"/>
    <col min="274" max="274" width="0" style="2" hidden="1" customWidth="1"/>
    <col min="275" max="275" width="3" style="2" customWidth="1"/>
    <col min="276" max="276" width="16.85546875" style="2" customWidth="1"/>
    <col min="277" max="277" width="1" style="2" customWidth="1"/>
    <col min="278" max="278" width="17.42578125" style="2" customWidth="1"/>
    <col min="279" max="279" width="1" style="2" customWidth="1"/>
    <col min="280" max="280" width="17.42578125" style="2" customWidth="1"/>
    <col min="281" max="281" width="1" style="2" customWidth="1"/>
    <col min="282" max="282" width="18" style="2" customWidth="1"/>
    <col min="283" max="283" width="1" style="2" customWidth="1"/>
    <col min="284" max="284" width="16" style="2" customWidth="1"/>
    <col min="285" max="285" width="1" style="2" customWidth="1"/>
    <col min="286" max="286" width="25.42578125" style="2" customWidth="1"/>
    <col min="287" max="287" width="1" style="2" customWidth="1"/>
    <col min="288" max="288" width="17.42578125" style="2" customWidth="1"/>
    <col min="289" max="528" width="9" style="2"/>
    <col min="529" max="529" width="49" style="2" customWidth="1"/>
    <col min="530" max="530" width="0" style="2" hidden="1" customWidth="1"/>
    <col min="531" max="531" width="3" style="2" customWidth="1"/>
    <col min="532" max="532" width="16.85546875" style="2" customWidth="1"/>
    <col min="533" max="533" width="1" style="2" customWidth="1"/>
    <col min="534" max="534" width="17.42578125" style="2" customWidth="1"/>
    <col min="535" max="535" width="1" style="2" customWidth="1"/>
    <col min="536" max="536" width="17.42578125" style="2" customWidth="1"/>
    <col min="537" max="537" width="1" style="2" customWidth="1"/>
    <col min="538" max="538" width="18" style="2" customWidth="1"/>
    <col min="539" max="539" width="1" style="2" customWidth="1"/>
    <col min="540" max="540" width="16" style="2" customWidth="1"/>
    <col min="541" max="541" width="1" style="2" customWidth="1"/>
    <col min="542" max="542" width="25.42578125" style="2" customWidth="1"/>
    <col min="543" max="543" width="1" style="2" customWidth="1"/>
    <col min="544" max="544" width="17.42578125" style="2" customWidth="1"/>
    <col min="545" max="784" width="9" style="2"/>
    <col min="785" max="785" width="49" style="2" customWidth="1"/>
    <col min="786" max="786" width="0" style="2" hidden="1" customWidth="1"/>
    <col min="787" max="787" width="3" style="2" customWidth="1"/>
    <col min="788" max="788" width="16.85546875" style="2" customWidth="1"/>
    <col min="789" max="789" width="1" style="2" customWidth="1"/>
    <col min="790" max="790" width="17.42578125" style="2" customWidth="1"/>
    <col min="791" max="791" width="1" style="2" customWidth="1"/>
    <col min="792" max="792" width="17.42578125" style="2" customWidth="1"/>
    <col min="793" max="793" width="1" style="2" customWidth="1"/>
    <col min="794" max="794" width="18" style="2" customWidth="1"/>
    <col min="795" max="795" width="1" style="2" customWidth="1"/>
    <col min="796" max="796" width="16" style="2" customWidth="1"/>
    <col min="797" max="797" width="1" style="2" customWidth="1"/>
    <col min="798" max="798" width="25.42578125" style="2" customWidth="1"/>
    <col min="799" max="799" width="1" style="2" customWidth="1"/>
    <col min="800" max="800" width="17.42578125" style="2" customWidth="1"/>
    <col min="801" max="1040" width="9" style="2"/>
    <col min="1041" max="1041" width="49" style="2" customWidth="1"/>
    <col min="1042" max="1042" width="0" style="2" hidden="1" customWidth="1"/>
    <col min="1043" max="1043" width="3" style="2" customWidth="1"/>
    <col min="1044" max="1044" width="16.85546875" style="2" customWidth="1"/>
    <col min="1045" max="1045" width="1" style="2" customWidth="1"/>
    <col min="1046" max="1046" width="17.42578125" style="2" customWidth="1"/>
    <col min="1047" max="1047" width="1" style="2" customWidth="1"/>
    <col min="1048" max="1048" width="17.42578125" style="2" customWidth="1"/>
    <col min="1049" max="1049" width="1" style="2" customWidth="1"/>
    <col min="1050" max="1050" width="18" style="2" customWidth="1"/>
    <col min="1051" max="1051" width="1" style="2" customWidth="1"/>
    <col min="1052" max="1052" width="16" style="2" customWidth="1"/>
    <col min="1053" max="1053" width="1" style="2" customWidth="1"/>
    <col min="1054" max="1054" width="25.42578125" style="2" customWidth="1"/>
    <col min="1055" max="1055" width="1" style="2" customWidth="1"/>
    <col min="1056" max="1056" width="17.42578125" style="2" customWidth="1"/>
    <col min="1057" max="1296" width="9" style="2"/>
    <col min="1297" max="1297" width="49" style="2" customWidth="1"/>
    <col min="1298" max="1298" width="0" style="2" hidden="1" customWidth="1"/>
    <col min="1299" max="1299" width="3" style="2" customWidth="1"/>
    <col min="1300" max="1300" width="16.85546875" style="2" customWidth="1"/>
    <col min="1301" max="1301" width="1" style="2" customWidth="1"/>
    <col min="1302" max="1302" width="17.42578125" style="2" customWidth="1"/>
    <col min="1303" max="1303" width="1" style="2" customWidth="1"/>
    <col min="1304" max="1304" width="17.42578125" style="2" customWidth="1"/>
    <col min="1305" max="1305" width="1" style="2" customWidth="1"/>
    <col min="1306" max="1306" width="18" style="2" customWidth="1"/>
    <col min="1307" max="1307" width="1" style="2" customWidth="1"/>
    <col min="1308" max="1308" width="16" style="2" customWidth="1"/>
    <col min="1309" max="1309" width="1" style="2" customWidth="1"/>
    <col min="1310" max="1310" width="25.42578125" style="2" customWidth="1"/>
    <col min="1311" max="1311" width="1" style="2" customWidth="1"/>
    <col min="1312" max="1312" width="17.42578125" style="2" customWidth="1"/>
    <col min="1313" max="1552" width="9" style="2"/>
    <col min="1553" max="1553" width="49" style="2" customWidth="1"/>
    <col min="1554" max="1554" width="0" style="2" hidden="1" customWidth="1"/>
    <col min="1555" max="1555" width="3" style="2" customWidth="1"/>
    <col min="1556" max="1556" width="16.85546875" style="2" customWidth="1"/>
    <col min="1557" max="1557" width="1" style="2" customWidth="1"/>
    <col min="1558" max="1558" width="17.42578125" style="2" customWidth="1"/>
    <col min="1559" max="1559" width="1" style="2" customWidth="1"/>
    <col min="1560" max="1560" width="17.42578125" style="2" customWidth="1"/>
    <col min="1561" max="1561" width="1" style="2" customWidth="1"/>
    <col min="1562" max="1562" width="18" style="2" customWidth="1"/>
    <col min="1563" max="1563" width="1" style="2" customWidth="1"/>
    <col min="1564" max="1564" width="16" style="2" customWidth="1"/>
    <col min="1565" max="1565" width="1" style="2" customWidth="1"/>
    <col min="1566" max="1566" width="25.42578125" style="2" customWidth="1"/>
    <col min="1567" max="1567" width="1" style="2" customWidth="1"/>
    <col min="1568" max="1568" width="17.42578125" style="2" customWidth="1"/>
    <col min="1569" max="1808" width="9" style="2"/>
    <col min="1809" max="1809" width="49" style="2" customWidth="1"/>
    <col min="1810" max="1810" width="0" style="2" hidden="1" customWidth="1"/>
    <col min="1811" max="1811" width="3" style="2" customWidth="1"/>
    <col min="1812" max="1812" width="16.85546875" style="2" customWidth="1"/>
    <col min="1813" max="1813" width="1" style="2" customWidth="1"/>
    <col min="1814" max="1814" width="17.42578125" style="2" customWidth="1"/>
    <col min="1815" max="1815" width="1" style="2" customWidth="1"/>
    <col min="1816" max="1816" width="17.42578125" style="2" customWidth="1"/>
    <col min="1817" max="1817" width="1" style="2" customWidth="1"/>
    <col min="1818" max="1818" width="18" style="2" customWidth="1"/>
    <col min="1819" max="1819" width="1" style="2" customWidth="1"/>
    <col min="1820" max="1820" width="16" style="2" customWidth="1"/>
    <col min="1821" max="1821" width="1" style="2" customWidth="1"/>
    <col min="1822" max="1822" width="25.42578125" style="2" customWidth="1"/>
    <col min="1823" max="1823" width="1" style="2" customWidth="1"/>
    <col min="1824" max="1824" width="17.42578125" style="2" customWidth="1"/>
    <col min="1825" max="2064" width="9" style="2"/>
    <col min="2065" max="2065" width="49" style="2" customWidth="1"/>
    <col min="2066" max="2066" width="0" style="2" hidden="1" customWidth="1"/>
    <col min="2067" max="2067" width="3" style="2" customWidth="1"/>
    <col min="2068" max="2068" width="16.85546875" style="2" customWidth="1"/>
    <col min="2069" max="2069" width="1" style="2" customWidth="1"/>
    <col min="2070" max="2070" width="17.42578125" style="2" customWidth="1"/>
    <col min="2071" max="2071" width="1" style="2" customWidth="1"/>
    <col min="2072" max="2072" width="17.42578125" style="2" customWidth="1"/>
    <col min="2073" max="2073" width="1" style="2" customWidth="1"/>
    <col min="2074" max="2074" width="18" style="2" customWidth="1"/>
    <col min="2075" max="2075" width="1" style="2" customWidth="1"/>
    <col min="2076" max="2076" width="16" style="2" customWidth="1"/>
    <col min="2077" max="2077" width="1" style="2" customWidth="1"/>
    <col min="2078" max="2078" width="25.42578125" style="2" customWidth="1"/>
    <col min="2079" max="2079" width="1" style="2" customWidth="1"/>
    <col min="2080" max="2080" width="17.42578125" style="2" customWidth="1"/>
    <col min="2081" max="2320" width="9" style="2"/>
    <col min="2321" max="2321" width="49" style="2" customWidth="1"/>
    <col min="2322" max="2322" width="0" style="2" hidden="1" customWidth="1"/>
    <col min="2323" max="2323" width="3" style="2" customWidth="1"/>
    <col min="2324" max="2324" width="16.85546875" style="2" customWidth="1"/>
    <col min="2325" max="2325" width="1" style="2" customWidth="1"/>
    <col min="2326" max="2326" width="17.42578125" style="2" customWidth="1"/>
    <col min="2327" max="2327" width="1" style="2" customWidth="1"/>
    <col min="2328" max="2328" width="17.42578125" style="2" customWidth="1"/>
    <col min="2329" max="2329" width="1" style="2" customWidth="1"/>
    <col min="2330" max="2330" width="18" style="2" customWidth="1"/>
    <col min="2331" max="2331" width="1" style="2" customWidth="1"/>
    <col min="2332" max="2332" width="16" style="2" customWidth="1"/>
    <col min="2333" max="2333" width="1" style="2" customWidth="1"/>
    <col min="2334" max="2334" width="25.42578125" style="2" customWidth="1"/>
    <col min="2335" max="2335" width="1" style="2" customWidth="1"/>
    <col min="2336" max="2336" width="17.42578125" style="2" customWidth="1"/>
    <col min="2337" max="2576" width="9" style="2"/>
    <col min="2577" max="2577" width="49" style="2" customWidth="1"/>
    <col min="2578" max="2578" width="0" style="2" hidden="1" customWidth="1"/>
    <col min="2579" max="2579" width="3" style="2" customWidth="1"/>
    <col min="2580" max="2580" width="16.85546875" style="2" customWidth="1"/>
    <col min="2581" max="2581" width="1" style="2" customWidth="1"/>
    <col min="2582" max="2582" width="17.42578125" style="2" customWidth="1"/>
    <col min="2583" max="2583" width="1" style="2" customWidth="1"/>
    <col min="2584" max="2584" width="17.42578125" style="2" customWidth="1"/>
    <col min="2585" max="2585" width="1" style="2" customWidth="1"/>
    <col min="2586" max="2586" width="18" style="2" customWidth="1"/>
    <col min="2587" max="2587" width="1" style="2" customWidth="1"/>
    <col min="2588" max="2588" width="16" style="2" customWidth="1"/>
    <col min="2589" max="2589" width="1" style="2" customWidth="1"/>
    <col min="2590" max="2590" width="25.42578125" style="2" customWidth="1"/>
    <col min="2591" max="2591" width="1" style="2" customWidth="1"/>
    <col min="2592" max="2592" width="17.42578125" style="2" customWidth="1"/>
    <col min="2593" max="2832" width="9" style="2"/>
    <col min="2833" max="2833" width="49" style="2" customWidth="1"/>
    <col min="2834" max="2834" width="0" style="2" hidden="1" customWidth="1"/>
    <col min="2835" max="2835" width="3" style="2" customWidth="1"/>
    <col min="2836" max="2836" width="16.85546875" style="2" customWidth="1"/>
    <col min="2837" max="2837" width="1" style="2" customWidth="1"/>
    <col min="2838" max="2838" width="17.42578125" style="2" customWidth="1"/>
    <col min="2839" max="2839" width="1" style="2" customWidth="1"/>
    <col min="2840" max="2840" width="17.42578125" style="2" customWidth="1"/>
    <col min="2841" max="2841" width="1" style="2" customWidth="1"/>
    <col min="2842" max="2842" width="18" style="2" customWidth="1"/>
    <col min="2843" max="2843" width="1" style="2" customWidth="1"/>
    <col min="2844" max="2844" width="16" style="2" customWidth="1"/>
    <col min="2845" max="2845" width="1" style="2" customWidth="1"/>
    <col min="2846" max="2846" width="25.42578125" style="2" customWidth="1"/>
    <col min="2847" max="2847" width="1" style="2" customWidth="1"/>
    <col min="2848" max="2848" width="17.42578125" style="2" customWidth="1"/>
    <col min="2849" max="3088" width="9" style="2"/>
    <col min="3089" max="3089" width="49" style="2" customWidth="1"/>
    <col min="3090" max="3090" width="0" style="2" hidden="1" customWidth="1"/>
    <col min="3091" max="3091" width="3" style="2" customWidth="1"/>
    <col min="3092" max="3092" width="16.85546875" style="2" customWidth="1"/>
    <col min="3093" max="3093" width="1" style="2" customWidth="1"/>
    <col min="3094" max="3094" width="17.42578125" style="2" customWidth="1"/>
    <col min="3095" max="3095" width="1" style="2" customWidth="1"/>
    <col min="3096" max="3096" width="17.42578125" style="2" customWidth="1"/>
    <col min="3097" max="3097" width="1" style="2" customWidth="1"/>
    <col min="3098" max="3098" width="18" style="2" customWidth="1"/>
    <col min="3099" max="3099" width="1" style="2" customWidth="1"/>
    <col min="3100" max="3100" width="16" style="2" customWidth="1"/>
    <col min="3101" max="3101" width="1" style="2" customWidth="1"/>
    <col min="3102" max="3102" width="25.42578125" style="2" customWidth="1"/>
    <col min="3103" max="3103" width="1" style="2" customWidth="1"/>
    <col min="3104" max="3104" width="17.42578125" style="2" customWidth="1"/>
    <col min="3105" max="3344" width="9" style="2"/>
    <col min="3345" max="3345" width="49" style="2" customWidth="1"/>
    <col min="3346" max="3346" width="0" style="2" hidden="1" customWidth="1"/>
    <col min="3347" max="3347" width="3" style="2" customWidth="1"/>
    <col min="3348" max="3348" width="16.85546875" style="2" customWidth="1"/>
    <col min="3349" max="3349" width="1" style="2" customWidth="1"/>
    <col min="3350" max="3350" width="17.42578125" style="2" customWidth="1"/>
    <col min="3351" max="3351" width="1" style="2" customWidth="1"/>
    <col min="3352" max="3352" width="17.42578125" style="2" customWidth="1"/>
    <col min="3353" max="3353" width="1" style="2" customWidth="1"/>
    <col min="3354" max="3354" width="18" style="2" customWidth="1"/>
    <col min="3355" max="3355" width="1" style="2" customWidth="1"/>
    <col min="3356" max="3356" width="16" style="2" customWidth="1"/>
    <col min="3357" max="3357" width="1" style="2" customWidth="1"/>
    <col min="3358" max="3358" width="25.42578125" style="2" customWidth="1"/>
    <col min="3359" max="3359" width="1" style="2" customWidth="1"/>
    <col min="3360" max="3360" width="17.42578125" style="2" customWidth="1"/>
    <col min="3361" max="3600" width="9" style="2"/>
    <col min="3601" max="3601" width="49" style="2" customWidth="1"/>
    <col min="3602" max="3602" width="0" style="2" hidden="1" customWidth="1"/>
    <col min="3603" max="3603" width="3" style="2" customWidth="1"/>
    <col min="3604" max="3604" width="16.85546875" style="2" customWidth="1"/>
    <col min="3605" max="3605" width="1" style="2" customWidth="1"/>
    <col min="3606" max="3606" width="17.42578125" style="2" customWidth="1"/>
    <col min="3607" max="3607" width="1" style="2" customWidth="1"/>
    <col min="3608" max="3608" width="17.42578125" style="2" customWidth="1"/>
    <col min="3609" max="3609" width="1" style="2" customWidth="1"/>
    <col min="3610" max="3610" width="18" style="2" customWidth="1"/>
    <col min="3611" max="3611" width="1" style="2" customWidth="1"/>
    <col min="3612" max="3612" width="16" style="2" customWidth="1"/>
    <col min="3613" max="3613" width="1" style="2" customWidth="1"/>
    <col min="3614" max="3614" width="25.42578125" style="2" customWidth="1"/>
    <col min="3615" max="3615" width="1" style="2" customWidth="1"/>
    <col min="3616" max="3616" width="17.42578125" style="2" customWidth="1"/>
    <col min="3617" max="3856" width="9" style="2"/>
    <col min="3857" max="3857" width="49" style="2" customWidth="1"/>
    <col min="3858" max="3858" width="0" style="2" hidden="1" customWidth="1"/>
    <col min="3859" max="3859" width="3" style="2" customWidth="1"/>
    <col min="3860" max="3860" width="16.85546875" style="2" customWidth="1"/>
    <col min="3861" max="3861" width="1" style="2" customWidth="1"/>
    <col min="3862" max="3862" width="17.42578125" style="2" customWidth="1"/>
    <col min="3863" max="3863" width="1" style="2" customWidth="1"/>
    <col min="3864" max="3864" width="17.42578125" style="2" customWidth="1"/>
    <col min="3865" max="3865" width="1" style="2" customWidth="1"/>
    <col min="3866" max="3866" width="18" style="2" customWidth="1"/>
    <col min="3867" max="3867" width="1" style="2" customWidth="1"/>
    <col min="3868" max="3868" width="16" style="2" customWidth="1"/>
    <col min="3869" max="3869" width="1" style="2" customWidth="1"/>
    <col min="3870" max="3870" width="25.42578125" style="2" customWidth="1"/>
    <col min="3871" max="3871" width="1" style="2" customWidth="1"/>
    <col min="3872" max="3872" width="17.42578125" style="2" customWidth="1"/>
    <col min="3873" max="4112" width="9" style="2"/>
    <col min="4113" max="4113" width="49" style="2" customWidth="1"/>
    <col min="4114" max="4114" width="0" style="2" hidden="1" customWidth="1"/>
    <col min="4115" max="4115" width="3" style="2" customWidth="1"/>
    <col min="4116" max="4116" width="16.85546875" style="2" customWidth="1"/>
    <col min="4117" max="4117" width="1" style="2" customWidth="1"/>
    <col min="4118" max="4118" width="17.42578125" style="2" customWidth="1"/>
    <col min="4119" max="4119" width="1" style="2" customWidth="1"/>
    <col min="4120" max="4120" width="17.42578125" style="2" customWidth="1"/>
    <col min="4121" max="4121" width="1" style="2" customWidth="1"/>
    <col min="4122" max="4122" width="18" style="2" customWidth="1"/>
    <col min="4123" max="4123" width="1" style="2" customWidth="1"/>
    <col min="4124" max="4124" width="16" style="2" customWidth="1"/>
    <col min="4125" max="4125" width="1" style="2" customWidth="1"/>
    <col min="4126" max="4126" width="25.42578125" style="2" customWidth="1"/>
    <col min="4127" max="4127" width="1" style="2" customWidth="1"/>
    <col min="4128" max="4128" width="17.42578125" style="2" customWidth="1"/>
    <col min="4129" max="4368" width="9" style="2"/>
    <col min="4369" max="4369" width="49" style="2" customWidth="1"/>
    <col min="4370" max="4370" width="0" style="2" hidden="1" customWidth="1"/>
    <col min="4371" max="4371" width="3" style="2" customWidth="1"/>
    <col min="4372" max="4372" width="16.85546875" style="2" customWidth="1"/>
    <col min="4373" max="4373" width="1" style="2" customWidth="1"/>
    <col min="4374" max="4374" width="17.42578125" style="2" customWidth="1"/>
    <col min="4375" max="4375" width="1" style="2" customWidth="1"/>
    <col min="4376" max="4376" width="17.42578125" style="2" customWidth="1"/>
    <col min="4377" max="4377" width="1" style="2" customWidth="1"/>
    <col min="4378" max="4378" width="18" style="2" customWidth="1"/>
    <col min="4379" max="4379" width="1" style="2" customWidth="1"/>
    <col min="4380" max="4380" width="16" style="2" customWidth="1"/>
    <col min="4381" max="4381" width="1" style="2" customWidth="1"/>
    <col min="4382" max="4382" width="25.42578125" style="2" customWidth="1"/>
    <col min="4383" max="4383" width="1" style="2" customWidth="1"/>
    <col min="4384" max="4384" width="17.42578125" style="2" customWidth="1"/>
    <col min="4385" max="4624" width="9" style="2"/>
    <col min="4625" max="4625" width="49" style="2" customWidth="1"/>
    <col min="4626" max="4626" width="0" style="2" hidden="1" customWidth="1"/>
    <col min="4627" max="4627" width="3" style="2" customWidth="1"/>
    <col min="4628" max="4628" width="16.85546875" style="2" customWidth="1"/>
    <col min="4629" max="4629" width="1" style="2" customWidth="1"/>
    <col min="4630" max="4630" width="17.42578125" style="2" customWidth="1"/>
    <col min="4631" max="4631" width="1" style="2" customWidth="1"/>
    <col min="4632" max="4632" width="17.42578125" style="2" customWidth="1"/>
    <col min="4633" max="4633" width="1" style="2" customWidth="1"/>
    <col min="4634" max="4634" width="18" style="2" customWidth="1"/>
    <col min="4635" max="4635" width="1" style="2" customWidth="1"/>
    <col min="4636" max="4636" width="16" style="2" customWidth="1"/>
    <col min="4637" max="4637" width="1" style="2" customWidth="1"/>
    <col min="4638" max="4638" width="25.42578125" style="2" customWidth="1"/>
    <col min="4639" max="4639" width="1" style="2" customWidth="1"/>
    <col min="4640" max="4640" width="17.42578125" style="2" customWidth="1"/>
    <col min="4641" max="4880" width="9" style="2"/>
    <col min="4881" max="4881" width="49" style="2" customWidth="1"/>
    <col min="4882" max="4882" width="0" style="2" hidden="1" customWidth="1"/>
    <col min="4883" max="4883" width="3" style="2" customWidth="1"/>
    <col min="4884" max="4884" width="16.85546875" style="2" customWidth="1"/>
    <col min="4885" max="4885" width="1" style="2" customWidth="1"/>
    <col min="4886" max="4886" width="17.42578125" style="2" customWidth="1"/>
    <col min="4887" max="4887" width="1" style="2" customWidth="1"/>
    <col min="4888" max="4888" width="17.42578125" style="2" customWidth="1"/>
    <col min="4889" max="4889" width="1" style="2" customWidth="1"/>
    <col min="4890" max="4890" width="18" style="2" customWidth="1"/>
    <col min="4891" max="4891" width="1" style="2" customWidth="1"/>
    <col min="4892" max="4892" width="16" style="2" customWidth="1"/>
    <col min="4893" max="4893" width="1" style="2" customWidth="1"/>
    <col min="4894" max="4894" width="25.42578125" style="2" customWidth="1"/>
    <col min="4895" max="4895" width="1" style="2" customWidth="1"/>
    <col min="4896" max="4896" width="17.42578125" style="2" customWidth="1"/>
    <col min="4897" max="5136" width="9" style="2"/>
    <col min="5137" max="5137" width="49" style="2" customWidth="1"/>
    <col min="5138" max="5138" width="0" style="2" hidden="1" customWidth="1"/>
    <col min="5139" max="5139" width="3" style="2" customWidth="1"/>
    <col min="5140" max="5140" width="16.85546875" style="2" customWidth="1"/>
    <col min="5141" max="5141" width="1" style="2" customWidth="1"/>
    <col min="5142" max="5142" width="17.42578125" style="2" customWidth="1"/>
    <col min="5143" max="5143" width="1" style="2" customWidth="1"/>
    <col min="5144" max="5144" width="17.42578125" style="2" customWidth="1"/>
    <col min="5145" max="5145" width="1" style="2" customWidth="1"/>
    <col min="5146" max="5146" width="18" style="2" customWidth="1"/>
    <col min="5147" max="5147" width="1" style="2" customWidth="1"/>
    <col min="5148" max="5148" width="16" style="2" customWidth="1"/>
    <col min="5149" max="5149" width="1" style="2" customWidth="1"/>
    <col min="5150" max="5150" width="25.42578125" style="2" customWidth="1"/>
    <col min="5151" max="5151" width="1" style="2" customWidth="1"/>
    <col min="5152" max="5152" width="17.42578125" style="2" customWidth="1"/>
    <col min="5153" max="5392" width="9" style="2"/>
    <col min="5393" max="5393" width="49" style="2" customWidth="1"/>
    <col min="5394" max="5394" width="0" style="2" hidden="1" customWidth="1"/>
    <col min="5395" max="5395" width="3" style="2" customWidth="1"/>
    <col min="5396" max="5396" width="16.85546875" style="2" customWidth="1"/>
    <col min="5397" max="5397" width="1" style="2" customWidth="1"/>
    <col min="5398" max="5398" width="17.42578125" style="2" customWidth="1"/>
    <col min="5399" max="5399" width="1" style="2" customWidth="1"/>
    <col min="5400" max="5400" width="17.42578125" style="2" customWidth="1"/>
    <col min="5401" max="5401" width="1" style="2" customWidth="1"/>
    <col min="5402" max="5402" width="18" style="2" customWidth="1"/>
    <col min="5403" max="5403" width="1" style="2" customWidth="1"/>
    <col min="5404" max="5404" width="16" style="2" customWidth="1"/>
    <col min="5405" max="5405" width="1" style="2" customWidth="1"/>
    <col min="5406" max="5406" width="25.42578125" style="2" customWidth="1"/>
    <col min="5407" max="5407" width="1" style="2" customWidth="1"/>
    <col min="5408" max="5408" width="17.42578125" style="2" customWidth="1"/>
    <col min="5409" max="5648" width="9" style="2"/>
    <col min="5649" max="5649" width="49" style="2" customWidth="1"/>
    <col min="5650" max="5650" width="0" style="2" hidden="1" customWidth="1"/>
    <col min="5651" max="5651" width="3" style="2" customWidth="1"/>
    <col min="5652" max="5652" width="16.85546875" style="2" customWidth="1"/>
    <col min="5653" max="5653" width="1" style="2" customWidth="1"/>
    <col min="5654" max="5654" width="17.42578125" style="2" customWidth="1"/>
    <col min="5655" max="5655" width="1" style="2" customWidth="1"/>
    <col min="5656" max="5656" width="17.42578125" style="2" customWidth="1"/>
    <col min="5657" max="5657" width="1" style="2" customWidth="1"/>
    <col min="5658" max="5658" width="18" style="2" customWidth="1"/>
    <col min="5659" max="5659" width="1" style="2" customWidth="1"/>
    <col min="5660" max="5660" width="16" style="2" customWidth="1"/>
    <col min="5661" max="5661" width="1" style="2" customWidth="1"/>
    <col min="5662" max="5662" width="25.42578125" style="2" customWidth="1"/>
    <col min="5663" max="5663" width="1" style="2" customWidth="1"/>
    <col min="5664" max="5664" width="17.42578125" style="2" customWidth="1"/>
    <col min="5665" max="5904" width="9" style="2"/>
    <col min="5905" max="5905" width="49" style="2" customWidth="1"/>
    <col min="5906" max="5906" width="0" style="2" hidden="1" customWidth="1"/>
    <col min="5907" max="5907" width="3" style="2" customWidth="1"/>
    <col min="5908" max="5908" width="16.85546875" style="2" customWidth="1"/>
    <col min="5909" max="5909" width="1" style="2" customWidth="1"/>
    <col min="5910" max="5910" width="17.42578125" style="2" customWidth="1"/>
    <col min="5911" max="5911" width="1" style="2" customWidth="1"/>
    <col min="5912" max="5912" width="17.42578125" style="2" customWidth="1"/>
    <col min="5913" max="5913" width="1" style="2" customWidth="1"/>
    <col min="5914" max="5914" width="18" style="2" customWidth="1"/>
    <col min="5915" max="5915" width="1" style="2" customWidth="1"/>
    <col min="5916" max="5916" width="16" style="2" customWidth="1"/>
    <col min="5917" max="5917" width="1" style="2" customWidth="1"/>
    <col min="5918" max="5918" width="25.42578125" style="2" customWidth="1"/>
    <col min="5919" max="5919" width="1" style="2" customWidth="1"/>
    <col min="5920" max="5920" width="17.42578125" style="2" customWidth="1"/>
    <col min="5921" max="6160" width="9" style="2"/>
    <col min="6161" max="6161" width="49" style="2" customWidth="1"/>
    <col min="6162" max="6162" width="0" style="2" hidden="1" customWidth="1"/>
    <col min="6163" max="6163" width="3" style="2" customWidth="1"/>
    <col min="6164" max="6164" width="16.85546875" style="2" customWidth="1"/>
    <col min="6165" max="6165" width="1" style="2" customWidth="1"/>
    <col min="6166" max="6166" width="17.42578125" style="2" customWidth="1"/>
    <col min="6167" max="6167" width="1" style="2" customWidth="1"/>
    <col min="6168" max="6168" width="17.42578125" style="2" customWidth="1"/>
    <col min="6169" max="6169" width="1" style="2" customWidth="1"/>
    <col min="6170" max="6170" width="18" style="2" customWidth="1"/>
    <col min="6171" max="6171" width="1" style="2" customWidth="1"/>
    <col min="6172" max="6172" width="16" style="2" customWidth="1"/>
    <col min="6173" max="6173" width="1" style="2" customWidth="1"/>
    <col min="6174" max="6174" width="25.42578125" style="2" customWidth="1"/>
    <col min="6175" max="6175" width="1" style="2" customWidth="1"/>
    <col min="6176" max="6176" width="17.42578125" style="2" customWidth="1"/>
    <col min="6177" max="6416" width="9" style="2"/>
    <col min="6417" max="6417" width="49" style="2" customWidth="1"/>
    <col min="6418" max="6418" width="0" style="2" hidden="1" customWidth="1"/>
    <col min="6419" max="6419" width="3" style="2" customWidth="1"/>
    <col min="6420" max="6420" width="16.85546875" style="2" customWidth="1"/>
    <col min="6421" max="6421" width="1" style="2" customWidth="1"/>
    <col min="6422" max="6422" width="17.42578125" style="2" customWidth="1"/>
    <col min="6423" max="6423" width="1" style="2" customWidth="1"/>
    <col min="6424" max="6424" width="17.42578125" style="2" customWidth="1"/>
    <col min="6425" max="6425" width="1" style="2" customWidth="1"/>
    <col min="6426" max="6426" width="18" style="2" customWidth="1"/>
    <col min="6427" max="6427" width="1" style="2" customWidth="1"/>
    <col min="6428" max="6428" width="16" style="2" customWidth="1"/>
    <col min="6429" max="6429" width="1" style="2" customWidth="1"/>
    <col min="6430" max="6430" width="25.42578125" style="2" customWidth="1"/>
    <col min="6431" max="6431" width="1" style="2" customWidth="1"/>
    <col min="6432" max="6432" width="17.42578125" style="2" customWidth="1"/>
    <col min="6433" max="6672" width="9" style="2"/>
    <col min="6673" max="6673" width="49" style="2" customWidth="1"/>
    <col min="6674" max="6674" width="0" style="2" hidden="1" customWidth="1"/>
    <col min="6675" max="6675" width="3" style="2" customWidth="1"/>
    <col min="6676" max="6676" width="16.85546875" style="2" customWidth="1"/>
    <col min="6677" max="6677" width="1" style="2" customWidth="1"/>
    <col min="6678" max="6678" width="17.42578125" style="2" customWidth="1"/>
    <col min="6679" max="6679" width="1" style="2" customWidth="1"/>
    <col min="6680" max="6680" width="17.42578125" style="2" customWidth="1"/>
    <col min="6681" max="6681" width="1" style="2" customWidth="1"/>
    <col min="6682" max="6682" width="18" style="2" customWidth="1"/>
    <col min="6683" max="6683" width="1" style="2" customWidth="1"/>
    <col min="6684" max="6684" width="16" style="2" customWidth="1"/>
    <col min="6685" max="6685" width="1" style="2" customWidth="1"/>
    <col min="6686" max="6686" width="25.42578125" style="2" customWidth="1"/>
    <col min="6687" max="6687" width="1" style="2" customWidth="1"/>
    <col min="6688" max="6688" width="17.42578125" style="2" customWidth="1"/>
    <col min="6689" max="6928" width="9" style="2"/>
    <col min="6929" max="6929" width="49" style="2" customWidth="1"/>
    <col min="6930" max="6930" width="0" style="2" hidden="1" customWidth="1"/>
    <col min="6931" max="6931" width="3" style="2" customWidth="1"/>
    <col min="6932" max="6932" width="16.85546875" style="2" customWidth="1"/>
    <col min="6933" max="6933" width="1" style="2" customWidth="1"/>
    <col min="6934" max="6934" width="17.42578125" style="2" customWidth="1"/>
    <col min="6935" max="6935" width="1" style="2" customWidth="1"/>
    <col min="6936" max="6936" width="17.42578125" style="2" customWidth="1"/>
    <col min="6937" max="6937" width="1" style="2" customWidth="1"/>
    <col min="6938" max="6938" width="18" style="2" customWidth="1"/>
    <col min="6939" max="6939" width="1" style="2" customWidth="1"/>
    <col min="6940" max="6940" width="16" style="2" customWidth="1"/>
    <col min="6941" max="6941" width="1" style="2" customWidth="1"/>
    <col min="6942" max="6942" width="25.42578125" style="2" customWidth="1"/>
    <col min="6943" max="6943" width="1" style="2" customWidth="1"/>
    <col min="6944" max="6944" width="17.42578125" style="2" customWidth="1"/>
    <col min="6945" max="7184" width="9" style="2"/>
    <col min="7185" max="7185" width="49" style="2" customWidth="1"/>
    <col min="7186" max="7186" width="0" style="2" hidden="1" customWidth="1"/>
    <col min="7187" max="7187" width="3" style="2" customWidth="1"/>
    <col min="7188" max="7188" width="16.85546875" style="2" customWidth="1"/>
    <col min="7189" max="7189" width="1" style="2" customWidth="1"/>
    <col min="7190" max="7190" width="17.42578125" style="2" customWidth="1"/>
    <col min="7191" max="7191" width="1" style="2" customWidth="1"/>
    <col min="7192" max="7192" width="17.42578125" style="2" customWidth="1"/>
    <col min="7193" max="7193" width="1" style="2" customWidth="1"/>
    <col min="7194" max="7194" width="18" style="2" customWidth="1"/>
    <col min="7195" max="7195" width="1" style="2" customWidth="1"/>
    <col min="7196" max="7196" width="16" style="2" customWidth="1"/>
    <col min="7197" max="7197" width="1" style="2" customWidth="1"/>
    <col min="7198" max="7198" width="25.42578125" style="2" customWidth="1"/>
    <col min="7199" max="7199" width="1" style="2" customWidth="1"/>
    <col min="7200" max="7200" width="17.42578125" style="2" customWidth="1"/>
    <col min="7201" max="7440" width="9" style="2"/>
    <col min="7441" max="7441" width="49" style="2" customWidth="1"/>
    <col min="7442" max="7442" width="0" style="2" hidden="1" customWidth="1"/>
    <col min="7443" max="7443" width="3" style="2" customWidth="1"/>
    <col min="7444" max="7444" width="16.85546875" style="2" customWidth="1"/>
    <col min="7445" max="7445" width="1" style="2" customWidth="1"/>
    <col min="7446" max="7446" width="17.42578125" style="2" customWidth="1"/>
    <col min="7447" max="7447" width="1" style="2" customWidth="1"/>
    <col min="7448" max="7448" width="17.42578125" style="2" customWidth="1"/>
    <col min="7449" max="7449" width="1" style="2" customWidth="1"/>
    <col min="7450" max="7450" width="18" style="2" customWidth="1"/>
    <col min="7451" max="7451" width="1" style="2" customWidth="1"/>
    <col min="7452" max="7452" width="16" style="2" customWidth="1"/>
    <col min="7453" max="7453" width="1" style="2" customWidth="1"/>
    <col min="7454" max="7454" width="25.42578125" style="2" customWidth="1"/>
    <col min="7455" max="7455" width="1" style="2" customWidth="1"/>
    <col min="7456" max="7456" width="17.42578125" style="2" customWidth="1"/>
    <col min="7457" max="7696" width="9" style="2"/>
    <col min="7697" max="7697" width="49" style="2" customWidth="1"/>
    <col min="7698" max="7698" width="0" style="2" hidden="1" customWidth="1"/>
    <col min="7699" max="7699" width="3" style="2" customWidth="1"/>
    <col min="7700" max="7700" width="16.85546875" style="2" customWidth="1"/>
    <col min="7701" max="7701" width="1" style="2" customWidth="1"/>
    <col min="7702" max="7702" width="17.42578125" style="2" customWidth="1"/>
    <col min="7703" max="7703" width="1" style="2" customWidth="1"/>
    <col min="7704" max="7704" width="17.42578125" style="2" customWidth="1"/>
    <col min="7705" max="7705" width="1" style="2" customWidth="1"/>
    <col min="7706" max="7706" width="18" style="2" customWidth="1"/>
    <col min="7707" max="7707" width="1" style="2" customWidth="1"/>
    <col min="7708" max="7708" width="16" style="2" customWidth="1"/>
    <col min="7709" max="7709" width="1" style="2" customWidth="1"/>
    <col min="7710" max="7710" width="25.42578125" style="2" customWidth="1"/>
    <col min="7711" max="7711" width="1" style="2" customWidth="1"/>
    <col min="7712" max="7712" width="17.42578125" style="2" customWidth="1"/>
    <col min="7713" max="7952" width="9" style="2"/>
    <col min="7953" max="7953" width="49" style="2" customWidth="1"/>
    <col min="7954" max="7954" width="0" style="2" hidden="1" customWidth="1"/>
    <col min="7955" max="7955" width="3" style="2" customWidth="1"/>
    <col min="7956" max="7956" width="16.85546875" style="2" customWidth="1"/>
    <col min="7957" max="7957" width="1" style="2" customWidth="1"/>
    <col min="7958" max="7958" width="17.42578125" style="2" customWidth="1"/>
    <col min="7959" max="7959" width="1" style="2" customWidth="1"/>
    <col min="7960" max="7960" width="17.42578125" style="2" customWidth="1"/>
    <col min="7961" max="7961" width="1" style="2" customWidth="1"/>
    <col min="7962" max="7962" width="18" style="2" customWidth="1"/>
    <col min="7963" max="7963" width="1" style="2" customWidth="1"/>
    <col min="7964" max="7964" width="16" style="2" customWidth="1"/>
    <col min="7965" max="7965" width="1" style="2" customWidth="1"/>
    <col min="7966" max="7966" width="25.42578125" style="2" customWidth="1"/>
    <col min="7967" max="7967" width="1" style="2" customWidth="1"/>
    <col min="7968" max="7968" width="17.42578125" style="2" customWidth="1"/>
    <col min="7969" max="8208" width="9" style="2"/>
    <col min="8209" max="8209" width="49" style="2" customWidth="1"/>
    <col min="8210" max="8210" width="0" style="2" hidden="1" customWidth="1"/>
    <col min="8211" max="8211" width="3" style="2" customWidth="1"/>
    <col min="8212" max="8212" width="16.85546875" style="2" customWidth="1"/>
    <col min="8213" max="8213" width="1" style="2" customWidth="1"/>
    <col min="8214" max="8214" width="17.42578125" style="2" customWidth="1"/>
    <col min="8215" max="8215" width="1" style="2" customWidth="1"/>
    <col min="8216" max="8216" width="17.42578125" style="2" customWidth="1"/>
    <col min="8217" max="8217" width="1" style="2" customWidth="1"/>
    <col min="8218" max="8218" width="18" style="2" customWidth="1"/>
    <col min="8219" max="8219" width="1" style="2" customWidth="1"/>
    <col min="8220" max="8220" width="16" style="2" customWidth="1"/>
    <col min="8221" max="8221" width="1" style="2" customWidth="1"/>
    <col min="8222" max="8222" width="25.42578125" style="2" customWidth="1"/>
    <col min="8223" max="8223" width="1" style="2" customWidth="1"/>
    <col min="8224" max="8224" width="17.42578125" style="2" customWidth="1"/>
    <col min="8225" max="8464" width="9" style="2"/>
    <col min="8465" max="8465" width="49" style="2" customWidth="1"/>
    <col min="8466" max="8466" width="0" style="2" hidden="1" customWidth="1"/>
    <col min="8467" max="8467" width="3" style="2" customWidth="1"/>
    <col min="8468" max="8468" width="16.85546875" style="2" customWidth="1"/>
    <col min="8469" max="8469" width="1" style="2" customWidth="1"/>
    <col min="8470" max="8470" width="17.42578125" style="2" customWidth="1"/>
    <col min="8471" max="8471" width="1" style="2" customWidth="1"/>
    <col min="8472" max="8472" width="17.42578125" style="2" customWidth="1"/>
    <col min="8473" max="8473" width="1" style="2" customWidth="1"/>
    <col min="8474" max="8474" width="18" style="2" customWidth="1"/>
    <col min="8475" max="8475" width="1" style="2" customWidth="1"/>
    <col min="8476" max="8476" width="16" style="2" customWidth="1"/>
    <col min="8477" max="8477" width="1" style="2" customWidth="1"/>
    <col min="8478" max="8478" width="25.42578125" style="2" customWidth="1"/>
    <col min="8479" max="8479" width="1" style="2" customWidth="1"/>
    <col min="8480" max="8480" width="17.42578125" style="2" customWidth="1"/>
    <col min="8481" max="8720" width="9" style="2"/>
    <col min="8721" max="8721" width="49" style="2" customWidth="1"/>
    <col min="8722" max="8722" width="0" style="2" hidden="1" customWidth="1"/>
    <col min="8723" max="8723" width="3" style="2" customWidth="1"/>
    <col min="8724" max="8724" width="16.85546875" style="2" customWidth="1"/>
    <col min="8725" max="8725" width="1" style="2" customWidth="1"/>
    <col min="8726" max="8726" width="17.42578125" style="2" customWidth="1"/>
    <col min="8727" max="8727" width="1" style="2" customWidth="1"/>
    <col min="8728" max="8728" width="17.42578125" style="2" customWidth="1"/>
    <col min="8729" max="8729" width="1" style="2" customWidth="1"/>
    <col min="8730" max="8730" width="18" style="2" customWidth="1"/>
    <col min="8731" max="8731" width="1" style="2" customWidth="1"/>
    <col min="8732" max="8732" width="16" style="2" customWidth="1"/>
    <col min="8733" max="8733" width="1" style="2" customWidth="1"/>
    <col min="8734" max="8734" width="25.42578125" style="2" customWidth="1"/>
    <col min="8735" max="8735" width="1" style="2" customWidth="1"/>
    <col min="8736" max="8736" width="17.42578125" style="2" customWidth="1"/>
    <col min="8737" max="8976" width="9" style="2"/>
    <col min="8977" max="8977" width="49" style="2" customWidth="1"/>
    <col min="8978" max="8978" width="0" style="2" hidden="1" customWidth="1"/>
    <col min="8979" max="8979" width="3" style="2" customWidth="1"/>
    <col min="8980" max="8980" width="16.85546875" style="2" customWidth="1"/>
    <col min="8981" max="8981" width="1" style="2" customWidth="1"/>
    <col min="8982" max="8982" width="17.42578125" style="2" customWidth="1"/>
    <col min="8983" max="8983" width="1" style="2" customWidth="1"/>
    <col min="8984" max="8984" width="17.42578125" style="2" customWidth="1"/>
    <col min="8985" max="8985" width="1" style="2" customWidth="1"/>
    <col min="8986" max="8986" width="18" style="2" customWidth="1"/>
    <col min="8987" max="8987" width="1" style="2" customWidth="1"/>
    <col min="8988" max="8988" width="16" style="2" customWidth="1"/>
    <col min="8989" max="8989" width="1" style="2" customWidth="1"/>
    <col min="8990" max="8990" width="25.42578125" style="2" customWidth="1"/>
    <col min="8991" max="8991" width="1" style="2" customWidth="1"/>
    <col min="8992" max="8992" width="17.42578125" style="2" customWidth="1"/>
    <col min="8993" max="9232" width="9" style="2"/>
    <col min="9233" max="9233" width="49" style="2" customWidth="1"/>
    <col min="9234" max="9234" width="0" style="2" hidden="1" customWidth="1"/>
    <col min="9235" max="9235" width="3" style="2" customWidth="1"/>
    <col min="9236" max="9236" width="16.85546875" style="2" customWidth="1"/>
    <col min="9237" max="9237" width="1" style="2" customWidth="1"/>
    <col min="9238" max="9238" width="17.42578125" style="2" customWidth="1"/>
    <col min="9239" max="9239" width="1" style="2" customWidth="1"/>
    <col min="9240" max="9240" width="17.42578125" style="2" customWidth="1"/>
    <col min="9241" max="9241" width="1" style="2" customWidth="1"/>
    <col min="9242" max="9242" width="18" style="2" customWidth="1"/>
    <col min="9243" max="9243" width="1" style="2" customWidth="1"/>
    <col min="9244" max="9244" width="16" style="2" customWidth="1"/>
    <col min="9245" max="9245" width="1" style="2" customWidth="1"/>
    <col min="9246" max="9246" width="25.42578125" style="2" customWidth="1"/>
    <col min="9247" max="9247" width="1" style="2" customWidth="1"/>
    <col min="9248" max="9248" width="17.42578125" style="2" customWidth="1"/>
    <col min="9249" max="9488" width="9" style="2"/>
    <col min="9489" max="9489" width="49" style="2" customWidth="1"/>
    <col min="9490" max="9490" width="0" style="2" hidden="1" customWidth="1"/>
    <col min="9491" max="9491" width="3" style="2" customWidth="1"/>
    <col min="9492" max="9492" width="16.85546875" style="2" customWidth="1"/>
    <col min="9493" max="9493" width="1" style="2" customWidth="1"/>
    <col min="9494" max="9494" width="17.42578125" style="2" customWidth="1"/>
    <col min="9495" max="9495" width="1" style="2" customWidth="1"/>
    <col min="9496" max="9496" width="17.42578125" style="2" customWidth="1"/>
    <col min="9497" max="9497" width="1" style="2" customWidth="1"/>
    <col min="9498" max="9498" width="18" style="2" customWidth="1"/>
    <col min="9499" max="9499" width="1" style="2" customWidth="1"/>
    <col min="9500" max="9500" width="16" style="2" customWidth="1"/>
    <col min="9501" max="9501" width="1" style="2" customWidth="1"/>
    <col min="9502" max="9502" width="25.42578125" style="2" customWidth="1"/>
    <col min="9503" max="9503" width="1" style="2" customWidth="1"/>
    <col min="9504" max="9504" width="17.42578125" style="2" customWidth="1"/>
    <col min="9505" max="9744" width="9" style="2"/>
    <col min="9745" max="9745" width="49" style="2" customWidth="1"/>
    <col min="9746" max="9746" width="0" style="2" hidden="1" customWidth="1"/>
    <col min="9747" max="9747" width="3" style="2" customWidth="1"/>
    <col min="9748" max="9748" width="16.85546875" style="2" customWidth="1"/>
    <col min="9749" max="9749" width="1" style="2" customWidth="1"/>
    <col min="9750" max="9750" width="17.42578125" style="2" customWidth="1"/>
    <col min="9751" max="9751" width="1" style="2" customWidth="1"/>
    <col min="9752" max="9752" width="17.42578125" style="2" customWidth="1"/>
    <col min="9753" max="9753" width="1" style="2" customWidth="1"/>
    <col min="9754" max="9754" width="18" style="2" customWidth="1"/>
    <col min="9755" max="9755" width="1" style="2" customWidth="1"/>
    <col min="9756" max="9756" width="16" style="2" customWidth="1"/>
    <col min="9757" max="9757" width="1" style="2" customWidth="1"/>
    <col min="9758" max="9758" width="25.42578125" style="2" customWidth="1"/>
    <col min="9759" max="9759" width="1" style="2" customWidth="1"/>
    <col min="9760" max="9760" width="17.42578125" style="2" customWidth="1"/>
    <col min="9761" max="10000" width="9" style="2"/>
    <col min="10001" max="10001" width="49" style="2" customWidth="1"/>
    <col min="10002" max="10002" width="0" style="2" hidden="1" customWidth="1"/>
    <col min="10003" max="10003" width="3" style="2" customWidth="1"/>
    <col min="10004" max="10004" width="16.85546875" style="2" customWidth="1"/>
    <col min="10005" max="10005" width="1" style="2" customWidth="1"/>
    <col min="10006" max="10006" width="17.42578125" style="2" customWidth="1"/>
    <col min="10007" max="10007" width="1" style="2" customWidth="1"/>
    <col min="10008" max="10008" width="17.42578125" style="2" customWidth="1"/>
    <col min="10009" max="10009" width="1" style="2" customWidth="1"/>
    <col min="10010" max="10010" width="18" style="2" customWidth="1"/>
    <col min="10011" max="10011" width="1" style="2" customWidth="1"/>
    <col min="10012" max="10012" width="16" style="2" customWidth="1"/>
    <col min="10013" max="10013" width="1" style="2" customWidth="1"/>
    <col min="10014" max="10014" width="25.42578125" style="2" customWidth="1"/>
    <col min="10015" max="10015" width="1" style="2" customWidth="1"/>
    <col min="10016" max="10016" width="17.42578125" style="2" customWidth="1"/>
    <col min="10017" max="10256" width="9" style="2"/>
    <col min="10257" max="10257" width="49" style="2" customWidth="1"/>
    <col min="10258" max="10258" width="0" style="2" hidden="1" customWidth="1"/>
    <col min="10259" max="10259" width="3" style="2" customWidth="1"/>
    <col min="10260" max="10260" width="16.85546875" style="2" customWidth="1"/>
    <col min="10261" max="10261" width="1" style="2" customWidth="1"/>
    <col min="10262" max="10262" width="17.42578125" style="2" customWidth="1"/>
    <col min="10263" max="10263" width="1" style="2" customWidth="1"/>
    <col min="10264" max="10264" width="17.42578125" style="2" customWidth="1"/>
    <col min="10265" max="10265" width="1" style="2" customWidth="1"/>
    <col min="10266" max="10266" width="18" style="2" customWidth="1"/>
    <col min="10267" max="10267" width="1" style="2" customWidth="1"/>
    <col min="10268" max="10268" width="16" style="2" customWidth="1"/>
    <col min="10269" max="10269" width="1" style="2" customWidth="1"/>
    <col min="10270" max="10270" width="25.42578125" style="2" customWidth="1"/>
    <col min="10271" max="10271" width="1" style="2" customWidth="1"/>
    <col min="10272" max="10272" width="17.42578125" style="2" customWidth="1"/>
    <col min="10273" max="10512" width="9" style="2"/>
    <col min="10513" max="10513" width="49" style="2" customWidth="1"/>
    <col min="10514" max="10514" width="0" style="2" hidden="1" customWidth="1"/>
    <col min="10515" max="10515" width="3" style="2" customWidth="1"/>
    <col min="10516" max="10516" width="16.85546875" style="2" customWidth="1"/>
    <col min="10517" max="10517" width="1" style="2" customWidth="1"/>
    <col min="10518" max="10518" width="17.42578125" style="2" customWidth="1"/>
    <col min="10519" max="10519" width="1" style="2" customWidth="1"/>
    <col min="10520" max="10520" width="17.42578125" style="2" customWidth="1"/>
    <col min="10521" max="10521" width="1" style="2" customWidth="1"/>
    <col min="10522" max="10522" width="18" style="2" customWidth="1"/>
    <col min="10523" max="10523" width="1" style="2" customWidth="1"/>
    <col min="10524" max="10524" width="16" style="2" customWidth="1"/>
    <col min="10525" max="10525" width="1" style="2" customWidth="1"/>
    <col min="10526" max="10526" width="25.42578125" style="2" customWidth="1"/>
    <col min="10527" max="10527" width="1" style="2" customWidth="1"/>
    <col min="10528" max="10528" width="17.42578125" style="2" customWidth="1"/>
    <col min="10529" max="10768" width="9" style="2"/>
    <col min="10769" max="10769" width="49" style="2" customWidth="1"/>
    <col min="10770" max="10770" width="0" style="2" hidden="1" customWidth="1"/>
    <col min="10771" max="10771" width="3" style="2" customWidth="1"/>
    <col min="10772" max="10772" width="16.85546875" style="2" customWidth="1"/>
    <col min="10773" max="10773" width="1" style="2" customWidth="1"/>
    <col min="10774" max="10774" width="17.42578125" style="2" customWidth="1"/>
    <col min="10775" max="10775" width="1" style="2" customWidth="1"/>
    <col min="10776" max="10776" width="17.42578125" style="2" customWidth="1"/>
    <col min="10777" max="10777" width="1" style="2" customWidth="1"/>
    <col min="10778" max="10778" width="18" style="2" customWidth="1"/>
    <col min="10779" max="10779" width="1" style="2" customWidth="1"/>
    <col min="10780" max="10780" width="16" style="2" customWidth="1"/>
    <col min="10781" max="10781" width="1" style="2" customWidth="1"/>
    <col min="10782" max="10782" width="25.42578125" style="2" customWidth="1"/>
    <col min="10783" max="10783" width="1" style="2" customWidth="1"/>
    <col min="10784" max="10784" width="17.42578125" style="2" customWidth="1"/>
    <col min="10785" max="11024" width="9" style="2"/>
    <col min="11025" max="11025" width="49" style="2" customWidth="1"/>
    <col min="11026" max="11026" width="0" style="2" hidden="1" customWidth="1"/>
    <col min="11027" max="11027" width="3" style="2" customWidth="1"/>
    <col min="11028" max="11028" width="16.85546875" style="2" customWidth="1"/>
    <col min="11029" max="11029" width="1" style="2" customWidth="1"/>
    <col min="11030" max="11030" width="17.42578125" style="2" customWidth="1"/>
    <col min="11031" max="11031" width="1" style="2" customWidth="1"/>
    <col min="11032" max="11032" width="17.42578125" style="2" customWidth="1"/>
    <col min="11033" max="11033" width="1" style="2" customWidth="1"/>
    <col min="11034" max="11034" width="18" style="2" customWidth="1"/>
    <col min="11035" max="11035" width="1" style="2" customWidth="1"/>
    <col min="11036" max="11036" width="16" style="2" customWidth="1"/>
    <col min="11037" max="11037" width="1" style="2" customWidth="1"/>
    <col min="11038" max="11038" width="25.42578125" style="2" customWidth="1"/>
    <col min="11039" max="11039" width="1" style="2" customWidth="1"/>
    <col min="11040" max="11040" width="17.42578125" style="2" customWidth="1"/>
    <col min="11041" max="11280" width="9" style="2"/>
    <col min="11281" max="11281" width="49" style="2" customWidth="1"/>
    <col min="11282" max="11282" width="0" style="2" hidden="1" customWidth="1"/>
    <col min="11283" max="11283" width="3" style="2" customWidth="1"/>
    <col min="11284" max="11284" width="16.85546875" style="2" customWidth="1"/>
    <col min="11285" max="11285" width="1" style="2" customWidth="1"/>
    <col min="11286" max="11286" width="17.42578125" style="2" customWidth="1"/>
    <col min="11287" max="11287" width="1" style="2" customWidth="1"/>
    <col min="11288" max="11288" width="17.42578125" style="2" customWidth="1"/>
    <col min="11289" max="11289" width="1" style="2" customWidth="1"/>
    <col min="11290" max="11290" width="18" style="2" customWidth="1"/>
    <col min="11291" max="11291" width="1" style="2" customWidth="1"/>
    <col min="11292" max="11292" width="16" style="2" customWidth="1"/>
    <col min="11293" max="11293" width="1" style="2" customWidth="1"/>
    <col min="11294" max="11294" width="25.42578125" style="2" customWidth="1"/>
    <col min="11295" max="11295" width="1" style="2" customWidth="1"/>
    <col min="11296" max="11296" width="17.42578125" style="2" customWidth="1"/>
    <col min="11297" max="11536" width="9" style="2"/>
    <col min="11537" max="11537" width="49" style="2" customWidth="1"/>
    <col min="11538" max="11538" width="0" style="2" hidden="1" customWidth="1"/>
    <col min="11539" max="11539" width="3" style="2" customWidth="1"/>
    <col min="11540" max="11540" width="16.85546875" style="2" customWidth="1"/>
    <col min="11541" max="11541" width="1" style="2" customWidth="1"/>
    <col min="11542" max="11542" width="17.42578125" style="2" customWidth="1"/>
    <col min="11543" max="11543" width="1" style="2" customWidth="1"/>
    <col min="11544" max="11544" width="17.42578125" style="2" customWidth="1"/>
    <col min="11545" max="11545" width="1" style="2" customWidth="1"/>
    <col min="11546" max="11546" width="18" style="2" customWidth="1"/>
    <col min="11547" max="11547" width="1" style="2" customWidth="1"/>
    <col min="11548" max="11548" width="16" style="2" customWidth="1"/>
    <col min="11549" max="11549" width="1" style="2" customWidth="1"/>
    <col min="11550" max="11550" width="25.42578125" style="2" customWidth="1"/>
    <col min="11551" max="11551" width="1" style="2" customWidth="1"/>
    <col min="11552" max="11552" width="17.42578125" style="2" customWidth="1"/>
    <col min="11553" max="11792" width="9" style="2"/>
    <col min="11793" max="11793" width="49" style="2" customWidth="1"/>
    <col min="11794" max="11794" width="0" style="2" hidden="1" customWidth="1"/>
    <col min="11795" max="11795" width="3" style="2" customWidth="1"/>
    <col min="11796" max="11796" width="16.85546875" style="2" customWidth="1"/>
    <col min="11797" max="11797" width="1" style="2" customWidth="1"/>
    <col min="11798" max="11798" width="17.42578125" style="2" customWidth="1"/>
    <col min="11799" max="11799" width="1" style="2" customWidth="1"/>
    <col min="11800" max="11800" width="17.42578125" style="2" customWidth="1"/>
    <col min="11801" max="11801" width="1" style="2" customWidth="1"/>
    <col min="11802" max="11802" width="18" style="2" customWidth="1"/>
    <col min="11803" max="11803" width="1" style="2" customWidth="1"/>
    <col min="11804" max="11804" width="16" style="2" customWidth="1"/>
    <col min="11805" max="11805" width="1" style="2" customWidth="1"/>
    <col min="11806" max="11806" width="25.42578125" style="2" customWidth="1"/>
    <col min="11807" max="11807" width="1" style="2" customWidth="1"/>
    <col min="11808" max="11808" width="17.42578125" style="2" customWidth="1"/>
    <col min="11809" max="12048" width="9" style="2"/>
    <col min="12049" max="12049" width="49" style="2" customWidth="1"/>
    <col min="12050" max="12050" width="0" style="2" hidden="1" customWidth="1"/>
    <col min="12051" max="12051" width="3" style="2" customWidth="1"/>
    <col min="12052" max="12052" width="16.85546875" style="2" customWidth="1"/>
    <col min="12053" max="12053" width="1" style="2" customWidth="1"/>
    <col min="12054" max="12054" width="17.42578125" style="2" customWidth="1"/>
    <col min="12055" max="12055" width="1" style="2" customWidth="1"/>
    <col min="12056" max="12056" width="17.42578125" style="2" customWidth="1"/>
    <col min="12057" max="12057" width="1" style="2" customWidth="1"/>
    <col min="12058" max="12058" width="18" style="2" customWidth="1"/>
    <col min="12059" max="12059" width="1" style="2" customWidth="1"/>
    <col min="12060" max="12060" width="16" style="2" customWidth="1"/>
    <col min="12061" max="12061" width="1" style="2" customWidth="1"/>
    <col min="12062" max="12062" width="25.42578125" style="2" customWidth="1"/>
    <col min="12063" max="12063" width="1" style="2" customWidth="1"/>
    <col min="12064" max="12064" width="17.42578125" style="2" customWidth="1"/>
    <col min="12065" max="12304" width="9" style="2"/>
    <col min="12305" max="12305" width="49" style="2" customWidth="1"/>
    <col min="12306" max="12306" width="0" style="2" hidden="1" customWidth="1"/>
    <col min="12307" max="12307" width="3" style="2" customWidth="1"/>
    <col min="12308" max="12308" width="16.85546875" style="2" customWidth="1"/>
    <col min="12309" max="12309" width="1" style="2" customWidth="1"/>
    <col min="12310" max="12310" width="17.42578125" style="2" customWidth="1"/>
    <col min="12311" max="12311" width="1" style="2" customWidth="1"/>
    <col min="12312" max="12312" width="17.42578125" style="2" customWidth="1"/>
    <col min="12313" max="12313" width="1" style="2" customWidth="1"/>
    <col min="12314" max="12314" width="18" style="2" customWidth="1"/>
    <col min="12315" max="12315" width="1" style="2" customWidth="1"/>
    <col min="12316" max="12316" width="16" style="2" customWidth="1"/>
    <col min="12317" max="12317" width="1" style="2" customWidth="1"/>
    <col min="12318" max="12318" width="25.42578125" style="2" customWidth="1"/>
    <col min="12319" max="12319" width="1" style="2" customWidth="1"/>
    <col min="12320" max="12320" width="17.42578125" style="2" customWidth="1"/>
    <col min="12321" max="12560" width="9" style="2"/>
    <col min="12561" max="12561" width="49" style="2" customWidth="1"/>
    <col min="12562" max="12562" width="0" style="2" hidden="1" customWidth="1"/>
    <col min="12563" max="12563" width="3" style="2" customWidth="1"/>
    <col min="12564" max="12564" width="16.85546875" style="2" customWidth="1"/>
    <col min="12565" max="12565" width="1" style="2" customWidth="1"/>
    <col min="12566" max="12566" width="17.42578125" style="2" customWidth="1"/>
    <col min="12567" max="12567" width="1" style="2" customWidth="1"/>
    <col min="12568" max="12568" width="17.42578125" style="2" customWidth="1"/>
    <col min="12569" max="12569" width="1" style="2" customWidth="1"/>
    <col min="12570" max="12570" width="18" style="2" customWidth="1"/>
    <col min="12571" max="12571" width="1" style="2" customWidth="1"/>
    <col min="12572" max="12572" width="16" style="2" customWidth="1"/>
    <col min="12573" max="12573" width="1" style="2" customWidth="1"/>
    <col min="12574" max="12574" width="25.42578125" style="2" customWidth="1"/>
    <col min="12575" max="12575" width="1" style="2" customWidth="1"/>
    <col min="12576" max="12576" width="17.42578125" style="2" customWidth="1"/>
    <col min="12577" max="12816" width="9" style="2"/>
    <col min="12817" max="12817" width="49" style="2" customWidth="1"/>
    <col min="12818" max="12818" width="0" style="2" hidden="1" customWidth="1"/>
    <col min="12819" max="12819" width="3" style="2" customWidth="1"/>
    <col min="12820" max="12820" width="16.85546875" style="2" customWidth="1"/>
    <col min="12821" max="12821" width="1" style="2" customWidth="1"/>
    <col min="12822" max="12822" width="17.42578125" style="2" customWidth="1"/>
    <col min="12823" max="12823" width="1" style="2" customWidth="1"/>
    <col min="12824" max="12824" width="17.42578125" style="2" customWidth="1"/>
    <col min="12825" max="12825" width="1" style="2" customWidth="1"/>
    <col min="12826" max="12826" width="18" style="2" customWidth="1"/>
    <col min="12827" max="12827" width="1" style="2" customWidth="1"/>
    <col min="12828" max="12828" width="16" style="2" customWidth="1"/>
    <col min="12829" max="12829" width="1" style="2" customWidth="1"/>
    <col min="12830" max="12830" width="25.42578125" style="2" customWidth="1"/>
    <col min="12831" max="12831" width="1" style="2" customWidth="1"/>
    <col min="12832" max="12832" width="17.42578125" style="2" customWidth="1"/>
    <col min="12833" max="13072" width="9" style="2"/>
    <col min="13073" max="13073" width="49" style="2" customWidth="1"/>
    <col min="13074" max="13074" width="0" style="2" hidden="1" customWidth="1"/>
    <col min="13075" max="13075" width="3" style="2" customWidth="1"/>
    <col min="13076" max="13076" width="16.85546875" style="2" customWidth="1"/>
    <col min="13077" max="13077" width="1" style="2" customWidth="1"/>
    <col min="13078" max="13078" width="17.42578125" style="2" customWidth="1"/>
    <col min="13079" max="13079" width="1" style="2" customWidth="1"/>
    <col min="13080" max="13080" width="17.42578125" style="2" customWidth="1"/>
    <col min="13081" max="13081" width="1" style="2" customWidth="1"/>
    <col min="13082" max="13082" width="18" style="2" customWidth="1"/>
    <col min="13083" max="13083" width="1" style="2" customWidth="1"/>
    <col min="13084" max="13084" width="16" style="2" customWidth="1"/>
    <col min="13085" max="13085" width="1" style="2" customWidth="1"/>
    <col min="13086" max="13086" width="25.42578125" style="2" customWidth="1"/>
    <col min="13087" max="13087" width="1" style="2" customWidth="1"/>
    <col min="13088" max="13088" width="17.42578125" style="2" customWidth="1"/>
    <col min="13089" max="13328" width="9" style="2"/>
    <col min="13329" max="13329" width="49" style="2" customWidth="1"/>
    <col min="13330" max="13330" width="0" style="2" hidden="1" customWidth="1"/>
    <col min="13331" max="13331" width="3" style="2" customWidth="1"/>
    <col min="13332" max="13332" width="16.85546875" style="2" customWidth="1"/>
    <col min="13333" max="13333" width="1" style="2" customWidth="1"/>
    <col min="13334" max="13334" width="17.42578125" style="2" customWidth="1"/>
    <col min="13335" max="13335" width="1" style="2" customWidth="1"/>
    <col min="13336" max="13336" width="17.42578125" style="2" customWidth="1"/>
    <col min="13337" max="13337" width="1" style="2" customWidth="1"/>
    <col min="13338" max="13338" width="18" style="2" customWidth="1"/>
    <col min="13339" max="13339" width="1" style="2" customWidth="1"/>
    <col min="13340" max="13340" width="16" style="2" customWidth="1"/>
    <col min="13341" max="13341" width="1" style="2" customWidth="1"/>
    <col min="13342" max="13342" width="25.42578125" style="2" customWidth="1"/>
    <col min="13343" max="13343" width="1" style="2" customWidth="1"/>
    <col min="13344" max="13344" width="17.42578125" style="2" customWidth="1"/>
    <col min="13345" max="13584" width="9" style="2"/>
    <col min="13585" max="13585" width="49" style="2" customWidth="1"/>
    <col min="13586" max="13586" width="0" style="2" hidden="1" customWidth="1"/>
    <col min="13587" max="13587" width="3" style="2" customWidth="1"/>
    <col min="13588" max="13588" width="16.85546875" style="2" customWidth="1"/>
    <col min="13589" max="13589" width="1" style="2" customWidth="1"/>
    <col min="13590" max="13590" width="17.42578125" style="2" customWidth="1"/>
    <col min="13591" max="13591" width="1" style="2" customWidth="1"/>
    <col min="13592" max="13592" width="17.42578125" style="2" customWidth="1"/>
    <col min="13593" max="13593" width="1" style="2" customWidth="1"/>
    <col min="13594" max="13594" width="18" style="2" customWidth="1"/>
    <col min="13595" max="13595" width="1" style="2" customWidth="1"/>
    <col min="13596" max="13596" width="16" style="2" customWidth="1"/>
    <col min="13597" max="13597" width="1" style="2" customWidth="1"/>
    <col min="13598" max="13598" width="25.42578125" style="2" customWidth="1"/>
    <col min="13599" max="13599" width="1" style="2" customWidth="1"/>
    <col min="13600" max="13600" width="17.42578125" style="2" customWidth="1"/>
    <col min="13601" max="13840" width="9" style="2"/>
    <col min="13841" max="13841" width="49" style="2" customWidth="1"/>
    <col min="13842" max="13842" width="0" style="2" hidden="1" customWidth="1"/>
    <col min="13843" max="13843" width="3" style="2" customWidth="1"/>
    <col min="13844" max="13844" width="16.85546875" style="2" customWidth="1"/>
    <col min="13845" max="13845" width="1" style="2" customWidth="1"/>
    <col min="13846" max="13846" width="17.42578125" style="2" customWidth="1"/>
    <col min="13847" max="13847" width="1" style="2" customWidth="1"/>
    <col min="13848" max="13848" width="17.42578125" style="2" customWidth="1"/>
    <col min="13849" max="13849" width="1" style="2" customWidth="1"/>
    <col min="13850" max="13850" width="18" style="2" customWidth="1"/>
    <col min="13851" max="13851" width="1" style="2" customWidth="1"/>
    <col min="13852" max="13852" width="16" style="2" customWidth="1"/>
    <col min="13853" max="13853" width="1" style="2" customWidth="1"/>
    <col min="13854" max="13854" width="25.42578125" style="2" customWidth="1"/>
    <col min="13855" max="13855" width="1" style="2" customWidth="1"/>
    <col min="13856" max="13856" width="17.42578125" style="2" customWidth="1"/>
    <col min="13857" max="14096" width="9" style="2"/>
    <col min="14097" max="14097" width="49" style="2" customWidth="1"/>
    <col min="14098" max="14098" width="0" style="2" hidden="1" customWidth="1"/>
    <col min="14099" max="14099" width="3" style="2" customWidth="1"/>
    <col min="14100" max="14100" width="16.85546875" style="2" customWidth="1"/>
    <col min="14101" max="14101" width="1" style="2" customWidth="1"/>
    <col min="14102" max="14102" width="17.42578125" style="2" customWidth="1"/>
    <col min="14103" max="14103" width="1" style="2" customWidth="1"/>
    <col min="14104" max="14104" width="17.42578125" style="2" customWidth="1"/>
    <col min="14105" max="14105" width="1" style="2" customWidth="1"/>
    <col min="14106" max="14106" width="18" style="2" customWidth="1"/>
    <col min="14107" max="14107" width="1" style="2" customWidth="1"/>
    <col min="14108" max="14108" width="16" style="2" customWidth="1"/>
    <col min="14109" max="14109" width="1" style="2" customWidth="1"/>
    <col min="14110" max="14110" width="25.42578125" style="2" customWidth="1"/>
    <col min="14111" max="14111" width="1" style="2" customWidth="1"/>
    <col min="14112" max="14112" width="17.42578125" style="2" customWidth="1"/>
    <col min="14113" max="14352" width="9" style="2"/>
    <col min="14353" max="14353" width="49" style="2" customWidth="1"/>
    <col min="14354" max="14354" width="0" style="2" hidden="1" customWidth="1"/>
    <col min="14355" max="14355" width="3" style="2" customWidth="1"/>
    <col min="14356" max="14356" width="16.85546875" style="2" customWidth="1"/>
    <col min="14357" max="14357" width="1" style="2" customWidth="1"/>
    <col min="14358" max="14358" width="17.42578125" style="2" customWidth="1"/>
    <col min="14359" max="14359" width="1" style="2" customWidth="1"/>
    <col min="14360" max="14360" width="17.42578125" style="2" customWidth="1"/>
    <col min="14361" max="14361" width="1" style="2" customWidth="1"/>
    <col min="14362" max="14362" width="18" style="2" customWidth="1"/>
    <col min="14363" max="14363" width="1" style="2" customWidth="1"/>
    <col min="14364" max="14364" width="16" style="2" customWidth="1"/>
    <col min="14365" max="14365" width="1" style="2" customWidth="1"/>
    <col min="14366" max="14366" width="25.42578125" style="2" customWidth="1"/>
    <col min="14367" max="14367" width="1" style="2" customWidth="1"/>
    <col min="14368" max="14368" width="17.42578125" style="2" customWidth="1"/>
    <col min="14369" max="14608" width="9" style="2"/>
    <col min="14609" max="14609" width="49" style="2" customWidth="1"/>
    <col min="14610" max="14610" width="0" style="2" hidden="1" customWidth="1"/>
    <col min="14611" max="14611" width="3" style="2" customWidth="1"/>
    <col min="14612" max="14612" width="16.85546875" style="2" customWidth="1"/>
    <col min="14613" max="14613" width="1" style="2" customWidth="1"/>
    <col min="14614" max="14614" width="17.42578125" style="2" customWidth="1"/>
    <col min="14615" max="14615" width="1" style="2" customWidth="1"/>
    <col min="14616" max="14616" width="17.42578125" style="2" customWidth="1"/>
    <col min="14617" max="14617" width="1" style="2" customWidth="1"/>
    <col min="14618" max="14618" width="18" style="2" customWidth="1"/>
    <col min="14619" max="14619" width="1" style="2" customWidth="1"/>
    <col min="14620" max="14620" width="16" style="2" customWidth="1"/>
    <col min="14621" max="14621" width="1" style="2" customWidth="1"/>
    <col min="14622" max="14622" width="25.42578125" style="2" customWidth="1"/>
    <col min="14623" max="14623" width="1" style="2" customWidth="1"/>
    <col min="14624" max="14624" width="17.42578125" style="2" customWidth="1"/>
    <col min="14625" max="14864" width="9" style="2"/>
    <col min="14865" max="14865" width="49" style="2" customWidth="1"/>
    <col min="14866" max="14866" width="0" style="2" hidden="1" customWidth="1"/>
    <col min="14867" max="14867" width="3" style="2" customWidth="1"/>
    <col min="14868" max="14868" width="16.85546875" style="2" customWidth="1"/>
    <col min="14869" max="14869" width="1" style="2" customWidth="1"/>
    <col min="14870" max="14870" width="17.42578125" style="2" customWidth="1"/>
    <col min="14871" max="14871" width="1" style="2" customWidth="1"/>
    <col min="14872" max="14872" width="17.42578125" style="2" customWidth="1"/>
    <col min="14873" max="14873" width="1" style="2" customWidth="1"/>
    <col min="14874" max="14874" width="18" style="2" customWidth="1"/>
    <col min="14875" max="14875" width="1" style="2" customWidth="1"/>
    <col min="14876" max="14876" width="16" style="2" customWidth="1"/>
    <col min="14877" max="14877" width="1" style="2" customWidth="1"/>
    <col min="14878" max="14878" width="25.42578125" style="2" customWidth="1"/>
    <col min="14879" max="14879" width="1" style="2" customWidth="1"/>
    <col min="14880" max="14880" width="17.42578125" style="2" customWidth="1"/>
    <col min="14881" max="15120" width="9" style="2"/>
    <col min="15121" max="15121" width="49" style="2" customWidth="1"/>
    <col min="15122" max="15122" width="0" style="2" hidden="1" customWidth="1"/>
    <col min="15123" max="15123" width="3" style="2" customWidth="1"/>
    <col min="15124" max="15124" width="16.85546875" style="2" customWidth="1"/>
    <col min="15125" max="15125" width="1" style="2" customWidth="1"/>
    <col min="15126" max="15126" width="17.42578125" style="2" customWidth="1"/>
    <col min="15127" max="15127" width="1" style="2" customWidth="1"/>
    <col min="15128" max="15128" width="17.42578125" style="2" customWidth="1"/>
    <col min="15129" max="15129" width="1" style="2" customWidth="1"/>
    <col min="15130" max="15130" width="18" style="2" customWidth="1"/>
    <col min="15131" max="15131" width="1" style="2" customWidth="1"/>
    <col min="15132" max="15132" width="16" style="2" customWidth="1"/>
    <col min="15133" max="15133" width="1" style="2" customWidth="1"/>
    <col min="15134" max="15134" width="25.42578125" style="2" customWidth="1"/>
    <col min="15135" max="15135" width="1" style="2" customWidth="1"/>
    <col min="15136" max="15136" width="17.42578125" style="2" customWidth="1"/>
    <col min="15137" max="15376" width="9" style="2"/>
    <col min="15377" max="15377" width="49" style="2" customWidth="1"/>
    <col min="15378" max="15378" width="0" style="2" hidden="1" customWidth="1"/>
    <col min="15379" max="15379" width="3" style="2" customWidth="1"/>
    <col min="15380" max="15380" width="16.85546875" style="2" customWidth="1"/>
    <col min="15381" max="15381" width="1" style="2" customWidth="1"/>
    <col min="15382" max="15382" width="17.42578125" style="2" customWidth="1"/>
    <col min="15383" max="15383" width="1" style="2" customWidth="1"/>
    <col min="15384" max="15384" width="17.42578125" style="2" customWidth="1"/>
    <col min="15385" max="15385" width="1" style="2" customWidth="1"/>
    <col min="15386" max="15386" width="18" style="2" customWidth="1"/>
    <col min="15387" max="15387" width="1" style="2" customWidth="1"/>
    <col min="15388" max="15388" width="16" style="2" customWidth="1"/>
    <col min="15389" max="15389" width="1" style="2" customWidth="1"/>
    <col min="15390" max="15390" width="25.42578125" style="2" customWidth="1"/>
    <col min="15391" max="15391" width="1" style="2" customWidth="1"/>
    <col min="15392" max="15392" width="17.42578125" style="2" customWidth="1"/>
    <col min="15393" max="15632" width="9" style="2"/>
    <col min="15633" max="15633" width="49" style="2" customWidth="1"/>
    <col min="15634" max="15634" width="0" style="2" hidden="1" customWidth="1"/>
    <col min="15635" max="15635" width="3" style="2" customWidth="1"/>
    <col min="15636" max="15636" width="16.85546875" style="2" customWidth="1"/>
    <col min="15637" max="15637" width="1" style="2" customWidth="1"/>
    <col min="15638" max="15638" width="17.42578125" style="2" customWidth="1"/>
    <col min="15639" max="15639" width="1" style="2" customWidth="1"/>
    <col min="15640" max="15640" width="17.42578125" style="2" customWidth="1"/>
    <col min="15641" max="15641" width="1" style="2" customWidth="1"/>
    <col min="15642" max="15642" width="18" style="2" customWidth="1"/>
    <col min="15643" max="15643" width="1" style="2" customWidth="1"/>
    <col min="15644" max="15644" width="16" style="2" customWidth="1"/>
    <col min="15645" max="15645" width="1" style="2" customWidth="1"/>
    <col min="15646" max="15646" width="25.42578125" style="2" customWidth="1"/>
    <col min="15647" max="15647" width="1" style="2" customWidth="1"/>
    <col min="15648" max="15648" width="17.42578125" style="2" customWidth="1"/>
    <col min="15649" max="15888" width="9" style="2"/>
    <col min="15889" max="15889" width="49" style="2" customWidth="1"/>
    <col min="15890" max="15890" width="0" style="2" hidden="1" customWidth="1"/>
    <col min="15891" max="15891" width="3" style="2" customWidth="1"/>
    <col min="15892" max="15892" width="16.85546875" style="2" customWidth="1"/>
    <col min="15893" max="15893" width="1" style="2" customWidth="1"/>
    <col min="15894" max="15894" width="17.42578125" style="2" customWidth="1"/>
    <col min="15895" max="15895" width="1" style="2" customWidth="1"/>
    <col min="15896" max="15896" width="17.42578125" style="2" customWidth="1"/>
    <col min="15897" max="15897" width="1" style="2" customWidth="1"/>
    <col min="15898" max="15898" width="18" style="2" customWidth="1"/>
    <col min="15899" max="15899" width="1" style="2" customWidth="1"/>
    <col min="15900" max="15900" width="16" style="2" customWidth="1"/>
    <col min="15901" max="15901" width="1" style="2" customWidth="1"/>
    <col min="15902" max="15902" width="25.42578125" style="2" customWidth="1"/>
    <col min="15903" max="15903" width="1" style="2" customWidth="1"/>
    <col min="15904" max="15904" width="17.42578125" style="2" customWidth="1"/>
    <col min="15905" max="16144" width="9" style="2"/>
    <col min="16145" max="16145" width="49" style="2" customWidth="1"/>
    <col min="16146" max="16146" width="0" style="2" hidden="1" customWidth="1"/>
    <col min="16147" max="16147" width="3" style="2" customWidth="1"/>
    <col min="16148" max="16148" width="16.85546875" style="2" customWidth="1"/>
    <col min="16149" max="16149" width="1" style="2" customWidth="1"/>
    <col min="16150" max="16150" width="17.42578125" style="2" customWidth="1"/>
    <col min="16151" max="16151" width="1" style="2" customWidth="1"/>
    <col min="16152" max="16152" width="17.42578125" style="2" customWidth="1"/>
    <col min="16153" max="16153" width="1" style="2" customWidth="1"/>
    <col min="16154" max="16154" width="18" style="2" customWidth="1"/>
    <col min="16155" max="16155" width="1" style="2" customWidth="1"/>
    <col min="16156" max="16156" width="16" style="2" customWidth="1"/>
    <col min="16157" max="16157" width="1" style="2" customWidth="1"/>
    <col min="16158" max="16158" width="25.42578125" style="2" customWidth="1"/>
    <col min="16159" max="16159" width="1" style="2" customWidth="1"/>
    <col min="16160" max="16160" width="17.42578125" style="2" customWidth="1"/>
    <col min="16161" max="16384" width="9" style="2"/>
  </cols>
  <sheetData>
    <row r="1" spans="1:36" ht="26.1" customHeight="1">
      <c r="A1" s="191" t="s">
        <v>24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</row>
    <row r="2" spans="1:36" ht="26.1" customHeight="1">
      <c r="A2" s="191" t="s">
        <v>68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</row>
    <row r="3" spans="1:36" ht="26.1" customHeight="1">
      <c r="A3" s="185" t="s">
        <v>130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</row>
    <row r="4" spans="1:36" ht="26.1" customHeight="1">
      <c r="A4" s="185" t="s">
        <v>128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</row>
    <row r="5" spans="1:36" ht="26.1" customHeight="1">
      <c r="A5" s="195" t="s">
        <v>61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</row>
    <row r="6" spans="1:36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</row>
    <row r="7" spans="1:36" s="99" customFormat="1" ht="23.1" customHeight="1">
      <c r="A7" s="167"/>
      <c r="B7" s="167"/>
      <c r="C7" s="167"/>
      <c r="D7" s="167"/>
      <c r="E7" s="193" t="s">
        <v>37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</row>
    <row r="8" spans="1:36" s="104" customFormat="1" ht="23.1" customHeight="1">
      <c r="A8" s="168"/>
      <c r="B8" s="168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94" t="s">
        <v>43</v>
      </c>
      <c r="U8" s="194"/>
      <c r="V8" s="194"/>
      <c r="W8" s="194"/>
      <c r="X8" s="194"/>
      <c r="Y8" s="194"/>
      <c r="Z8" s="194"/>
      <c r="AA8" s="194"/>
      <c r="AB8" s="194"/>
      <c r="AC8" s="194"/>
      <c r="AD8" s="3"/>
      <c r="AE8" s="3"/>
      <c r="AF8" s="3"/>
    </row>
    <row r="9" spans="1:36" s="104" customFormat="1" ht="23.1" customHeight="1">
      <c r="A9" s="168"/>
      <c r="B9" s="168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1" t="s">
        <v>104</v>
      </c>
      <c r="X9" s="100"/>
      <c r="Y9" s="100"/>
      <c r="Z9" s="101" t="s">
        <v>108</v>
      </c>
      <c r="AA9" s="100"/>
      <c r="AB9" s="100"/>
      <c r="AC9" s="101"/>
      <c r="AD9" s="100"/>
      <c r="AE9" s="100"/>
      <c r="AF9" s="100"/>
    </row>
    <row r="10" spans="1:36" s="104" customFormat="1" ht="23.1" customHeight="1">
      <c r="A10" s="168"/>
      <c r="B10" s="168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 t="s">
        <v>143</v>
      </c>
      <c r="U10" s="100"/>
      <c r="V10" s="100"/>
      <c r="W10" s="101" t="s">
        <v>105</v>
      </c>
      <c r="X10" s="100"/>
      <c r="Y10" s="100"/>
      <c r="Z10" s="101" t="s">
        <v>109</v>
      </c>
      <c r="AA10" s="100"/>
      <c r="AB10" s="100"/>
      <c r="AC10" s="101"/>
      <c r="AD10" s="100"/>
      <c r="AE10" s="100"/>
      <c r="AF10" s="100"/>
    </row>
    <row r="11" spans="1:36" s="104" customFormat="1" ht="23.1" customHeight="1">
      <c r="A11" s="168"/>
      <c r="B11" s="168"/>
      <c r="E11" s="100"/>
      <c r="F11" s="100"/>
      <c r="G11" s="100"/>
      <c r="H11" s="100"/>
      <c r="I11" s="100"/>
      <c r="J11" s="100"/>
      <c r="K11" s="100"/>
      <c r="L11" s="100"/>
      <c r="M11" s="100"/>
      <c r="N11" s="192" t="s">
        <v>32</v>
      </c>
      <c r="O11" s="192"/>
      <c r="P11" s="192"/>
      <c r="Q11" s="192"/>
      <c r="R11" s="100"/>
      <c r="S11" s="100"/>
      <c r="T11" s="100" t="s">
        <v>144</v>
      </c>
      <c r="U11" s="100"/>
      <c r="V11" s="100"/>
      <c r="W11" s="101" t="s">
        <v>106</v>
      </c>
      <c r="X11" s="100"/>
      <c r="Y11" s="100"/>
      <c r="Z11" s="101" t="s">
        <v>110</v>
      </c>
      <c r="AA11" s="100"/>
      <c r="AB11" s="100"/>
      <c r="AC11" s="100" t="s">
        <v>3</v>
      </c>
      <c r="AD11" s="100"/>
      <c r="AE11" s="100"/>
      <c r="AF11" s="100"/>
    </row>
    <row r="12" spans="1:36" s="104" customFormat="1" ht="23.1" customHeight="1">
      <c r="A12" s="168"/>
      <c r="B12" s="102"/>
      <c r="E12" s="100" t="s">
        <v>56</v>
      </c>
      <c r="F12" s="100"/>
      <c r="G12" s="100"/>
      <c r="H12" s="100" t="s">
        <v>6</v>
      </c>
      <c r="I12" s="100"/>
      <c r="J12" s="100"/>
      <c r="K12" s="100" t="s">
        <v>36</v>
      </c>
      <c r="L12" s="100"/>
      <c r="M12" s="100"/>
      <c r="N12" s="100" t="s">
        <v>31</v>
      </c>
      <c r="O12" s="100"/>
      <c r="P12" s="100"/>
      <c r="Q12" s="100"/>
      <c r="R12" s="100"/>
      <c r="S12" s="100"/>
      <c r="T12" s="100" t="s">
        <v>145</v>
      </c>
      <c r="U12" s="100"/>
      <c r="V12" s="100"/>
      <c r="W12" s="101" t="s">
        <v>60</v>
      </c>
      <c r="X12" s="100"/>
      <c r="Y12" s="100"/>
      <c r="Z12" s="101" t="s">
        <v>60</v>
      </c>
      <c r="AA12" s="100"/>
      <c r="AB12" s="100"/>
      <c r="AC12" s="100" t="s">
        <v>33</v>
      </c>
      <c r="AD12" s="100"/>
      <c r="AE12" s="100"/>
      <c r="AF12" s="100"/>
    </row>
    <row r="13" spans="1:36" s="104" customFormat="1" ht="23.1" customHeight="1">
      <c r="A13" s="168"/>
      <c r="B13" s="100" t="s">
        <v>13</v>
      </c>
      <c r="E13" s="162" t="s">
        <v>20</v>
      </c>
      <c r="F13" s="100"/>
      <c r="G13" s="100"/>
      <c r="H13" s="162" t="s">
        <v>23</v>
      </c>
      <c r="I13" s="100"/>
      <c r="J13" s="100"/>
      <c r="K13" s="162" t="s">
        <v>27</v>
      </c>
      <c r="L13" s="100"/>
      <c r="M13" s="100"/>
      <c r="N13" s="162" t="s">
        <v>22</v>
      </c>
      <c r="O13" s="100"/>
      <c r="P13" s="100"/>
      <c r="Q13" s="162" t="s">
        <v>21</v>
      </c>
      <c r="R13" s="100"/>
      <c r="S13" s="100"/>
      <c r="T13" s="162" t="s">
        <v>146</v>
      </c>
      <c r="U13" s="100"/>
      <c r="V13" s="100"/>
      <c r="W13" s="106" t="s">
        <v>107</v>
      </c>
      <c r="X13" s="100"/>
      <c r="Y13" s="100"/>
      <c r="Z13" s="106" t="s">
        <v>107</v>
      </c>
      <c r="AA13" s="100"/>
      <c r="AB13" s="100"/>
      <c r="AC13" s="162" t="s">
        <v>48</v>
      </c>
      <c r="AD13" s="100"/>
      <c r="AE13" s="100"/>
      <c r="AF13" s="162" t="s">
        <v>3</v>
      </c>
    </row>
    <row r="14" spans="1:36" s="99" customFormat="1" ht="23.1" customHeight="1">
      <c r="A14" s="107" t="s">
        <v>63</v>
      </c>
      <c r="B14" s="95"/>
      <c r="C14" s="109"/>
      <c r="D14" s="109"/>
      <c r="E14" s="63">
        <v>590000000</v>
      </c>
      <c r="F14" s="63"/>
      <c r="G14" s="63"/>
      <c r="H14" s="63">
        <v>681567855</v>
      </c>
      <c r="I14" s="63"/>
      <c r="J14" s="63"/>
      <c r="K14" s="63">
        <v>823371749</v>
      </c>
      <c r="L14" s="63"/>
      <c r="M14" s="63"/>
      <c r="N14" s="63">
        <v>59000000</v>
      </c>
      <c r="O14" s="63"/>
      <c r="P14" s="63"/>
      <c r="Q14" s="63">
        <v>5327394115</v>
      </c>
      <c r="R14" s="63"/>
      <c r="S14" s="63"/>
      <c r="T14" s="63">
        <v>-1383411728</v>
      </c>
      <c r="U14" s="63"/>
      <c r="V14" s="63"/>
      <c r="W14" s="176">
        <v>0</v>
      </c>
      <c r="X14" s="178"/>
      <c r="Y14" s="178"/>
      <c r="Z14" s="176">
        <v>0</v>
      </c>
      <c r="AA14" s="63"/>
      <c r="AB14" s="63"/>
      <c r="AC14" s="63">
        <f>SUM(T14:AB14)</f>
        <v>-1383411728</v>
      </c>
      <c r="AD14" s="63"/>
      <c r="AE14" s="63"/>
      <c r="AF14" s="63">
        <f>SUM(E14:Q14,AC14)</f>
        <v>6097921991</v>
      </c>
      <c r="AG14" s="109"/>
      <c r="AH14" s="109"/>
      <c r="AI14" s="109"/>
      <c r="AJ14" s="109"/>
    </row>
    <row r="15" spans="1:36" s="99" customFormat="1" ht="23.1" customHeight="1">
      <c r="A15" s="110" t="s">
        <v>173</v>
      </c>
      <c r="B15" s="111"/>
      <c r="C15" s="109"/>
      <c r="D15" s="109"/>
      <c r="E15" s="177">
        <v>0</v>
      </c>
      <c r="F15" s="178"/>
      <c r="G15" s="178"/>
      <c r="H15" s="177">
        <v>0</v>
      </c>
      <c r="I15" s="176"/>
      <c r="J15" s="176"/>
      <c r="K15" s="177">
        <v>0</v>
      </c>
      <c r="L15" s="176"/>
      <c r="M15" s="176"/>
      <c r="N15" s="177">
        <v>0</v>
      </c>
      <c r="O15" s="164"/>
      <c r="P15" s="164"/>
      <c r="Q15" s="173">
        <f>626457620-125291524</f>
        <v>501166096</v>
      </c>
      <c r="R15" s="164"/>
      <c r="S15" s="164"/>
      <c r="T15" s="177">
        <v>0</v>
      </c>
      <c r="U15" s="164"/>
      <c r="V15" s="164"/>
      <c r="W15" s="177">
        <v>0</v>
      </c>
      <c r="X15" s="176"/>
      <c r="Y15" s="176"/>
      <c r="Z15" s="177">
        <v>0</v>
      </c>
      <c r="AA15" s="164"/>
      <c r="AB15" s="164"/>
      <c r="AC15" s="177">
        <f>SUM(T15:AB15)</f>
        <v>0</v>
      </c>
      <c r="AD15" s="164"/>
      <c r="AE15" s="164"/>
      <c r="AF15" s="173">
        <f>SUM(E15:Q15,AC15)</f>
        <v>501166096</v>
      </c>
      <c r="AG15" s="109"/>
      <c r="AH15" s="109"/>
      <c r="AI15" s="109"/>
      <c r="AJ15" s="109"/>
    </row>
    <row r="16" spans="1:36" s="99" customFormat="1" ht="23.1" customHeight="1">
      <c r="A16" s="35" t="s">
        <v>175</v>
      </c>
      <c r="B16" s="95"/>
      <c r="C16" s="109"/>
      <c r="D16" s="109"/>
      <c r="E16" s="63">
        <f>SUM(E14:E15)</f>
        <v>590000000</v>
      </c>
      <c r="F16" s="63"/>
      <c r="G16" s="63"/>
      <c r="H16" s="63">
        <f>SUM(H14:H15)</f>
        <v>681567855</v>
      </c>
      <c r="I16" s="63"/>
      <c r="J16" s="63"/>
      <c r="K16" s="63">
        <f>SUM(K14:K15)</f>
        <v>823371749</v>
      </c>
      <c r="L16" s="63"/>
      <c r="M16" s="63"/>
      <c r="N16" s="63">
        <f>SUM(N14:N15)</f>
        <v>59000000</v>
      </c>
      <c r="O16" s="63"/>
      <c r="P16" s="63"/>
      <c r="Q16" s="63">
        <f>SUM(Q14:Q15)</f>
        <v>5828560211</v>
      </c>
      <c r="R16" s="63"/>
      <c r="S16" s="63"/>
      <c r="T16" s="63">
        <f>SUM(T14:T15)</f>
        <v>-1383411728</v>
      </c>
      <c r="U16" s="63"/>
      <c r="V16" s="63"/>
      <c r="W16" s="176">
        <f>SUM(W14:W15)</f>
        <v>0</v>
      </c>
      <c r="X16" s="178"/>
      <c r="Y16" s="178"/>
      <c r="Z16" s="176">
        <f>SUM(Z14:Z15)</f>
        <v>0</v>
      </c>
      <c r="AA16" s="63"/>
      <c r="AB16" s="63"/>
      <c r="AC16" s="63">
        <f>SUM(AC14:AC15)</f>
        <v>-1383411728</v>
      </c>
      <c r="AD16" s="63"/>
      <c r="AE16" s="63"/>
      <c r="AF16" s="63">
        <f>SUM(E16:Q16,AC16)</f>
        <v>6599088087</v>
      </c>
      <c r="AG16" s="109"/>
      <c r="AH16" s="109"/>
      <c r="AI16" s="109"/>
      <c r="AJ16" s="109"/>
    </row>
    <row r="17" spans="1:37" s="99" customFormat="1" ht="23.1" customHeight="1">
      <c r="A17" s="2" t="s">
        <v>134</v>
      </c>
      <c r="B17" s="2"/>
      <c r="C17" s="109"/>
      <c r="D17" s="109"/>
      <c r="E17" s="181">
        <v>0</v>
      </c>
      <c r="F17" s="178"/>
      <c r="G17" s="178"/>
      <c r="H17" s="181">
        <v>0</v>
      </c>
      <c r="I17" s="178"/>
      <c r="J17" s="178"/>
      <c r="K17" s="181">
        <v>0</v>
      </c>
      <c r="L17" s="178"/>
      <c r="M17" s="178"/>
      <c r="N17" s="181">
        <v>0</v>
      </c>
      <c r="O17" s="63"/>
      <c r="P17" s="63"/>
      <c r="Q17" s="80">
        <f>'Profit and loss '!$K$32</f>
        <v>427067513</v>
      </c>
      <c r="R17" s="54"/>
      <c r="S17" s="54"/>
      <c r="T17" s="181">
        <v>0</v>
      </c>
      <c r="U17" s="54"/>
      <c r="V17" s="54"/>
      <c r="W17" s="181">
        <v>0</v>
      </c>
      <c r="X17" s="175"/>
      <c r="Y17" s="175"/>
      <c r="Z17" s="181">
        <v>0</v>
      </c>
      <c r="AA17" s="54"/>
      <c r="AB17" s="54"/>
      <c r="AC17" s="181">
        <f>SUM(T17:AB17)</f>
        <v>0</v>
      </c>
      <c r="AD17" s="63"/>
      <c r="AE17" s="63"/>
      <c r="AF17" s="83">
        <f>SUM(E17:Q17,AC17)</f>
        <v>427067513</v>
      </c>
      <c r="AG17" s="109"/>
      <c r="AH17" s="109"/>
      <c r="AI17" s="109"/>
      <c r="AJ17" s="109"/>
    </row>
    <row r="18" spans="1:37" s="99" customFormat="1" ht="23.1" customHeight="1">
      <c r="A18" s="112" t="s">
        <v>157</v>
      </c>
      <c r="B18" s="2"/>
      <c r="C18" s="109"/>
      <c r="D18" s="109"/>
      <c r="E18" s="182">
        <v>0</v>
      </c>
      <c r="F18" s="178"/>
      <c r="G18" s="178"/>
      <c r="H18" s="182">
        <v>0</v>
      </c>
      <c r="I18" s="178"/>
      <c r="J18" s="178"/>
      <c r="K18" s="182">
        <v>0</v>
      </c>
      <c r="L18" s="178"/>
      <c r="M18" s="178"/>
      <c r="N18" s="182">
        <v>0</v>
      </c>
      <c r="O18" s="63"/>
      <c r="P18" s="63"/>
      <c r="Q18" s="182">
        <v>0</v>
      </c>
      <c r="R18" s="54"/>
      <c r="S18" s="54"/>
      <c r="T18" s="82">
        <f>'Profit and loss '!$K$73</f>
        <v>-69759238.450000003</v>
      </c>
      <c r="U18" s="54"/>
      <c r="V18" s="54"/>
      <c r="W18" s="182">
        <v>0</v>
      </c>
      <c r="X18" s="175"/>
      <c r="Y18" s="175"/>
      <c r="Z18" s="182">
        <v>0</v>
      </c>
      <c r="AA18" s="54"/>
      <c r="AB18" s="54"/>
      <c r="AC18" s="82">
        <f>SUM(T18:AB18)</f>
        <v>-69759238.450000003</v>
      </c>
      <c r="AD18" s="63"/>
      <c r="AE18" s="63"/>
      <c r="AF18" s="84">
        <f>SUM(E18:Q18,AC18)</f>
        <v>-69759238.450000003</v>
      </c>
      <c r="AG18" s="109"/>
      <c r="AH18" s="109"/>
      <c r="AI18" s="109"/>
      <c r="AJ18" s="109"/>
    </row>
    <row r="19" spans="1:37" s="99" customFormat="1" ht="23.1" customHeight="1">
      <c r="A19" s="2" t="s">
        <v>131</v>
      </c>
      <c r="B19" s="2"/>
      <c r="C19" s="109"/>
      <c r="D19" s="109"/>
      <c r="E19" s="176">
        <f t="shared" ref="E19" si="0">SUM(E17:E18)</f>
        <v>0</v>
      </c>
      <c r="F19" s="178"/>
      <c r="G19" s="178"/>
      <c r="H19" s="176">
        <f t="shared" ref="H19" si="1">SUM(H17:H18)</f>
        <v>0</v>
      </c>
      <c r="I19" s="178"/>
      <c r="J19" s="178"/>
      <c r="K19" s="176">
        <f t="shared" ref="K19" si="2">SUM(K17:K18)</f>
        <v>0</v>
      </c>
      <c r="L19" s="178"/>
      <c r="M19" s="178"/>
      <c r="N19" s="176">
        <f t="shared" ref="N19" si="3">SUM(N17:N18)</f>
        <v>0</v>
      </c>
      <c r="O19" s="63"/>
      <c r="P19" s="63"/>
      <c r="Q19" s="169">
        <f>SUM(Q17:Q18)</f>
        <v>427067513</v>
      </c>
      <c r="R19" s="65"/>
      <c r="S19" s="65"/>
      <c r="T19" s="169">
        <f>SUM(T17:T18)</f>
        <v>-69759238.450000003</v>
      </c>
      <c r="U19" s="65"/>
      <c r="V19" s="65"/>
      <c r="W19" s="176">
        <f t="shared" ref="W19" si="4">SUM(W17:W18)</f>
        <v>0</v>
      </c>
      <c r="X19" s="175"/>
      <c r="Y19" s="175"/>
      <c r="Z19" s="176">
        <f t="shared" ref="Z19" si="5">SUM(Z17:Z18)</f>
        <v>0</v>
      </c>
      <c r="AA19" s="65"/>
      <c r="AB19" s="65"/>
      <c r="AC19" s="63">
        <f>SUM(T19:AB19)</f>
        <v>-69759238.450000003</v>
      </c>
      <c r="AD19" s="63"/>
      <c r="AE19" s="63"/>
      <c r="AF19" s="169">
        <f>SUM(AF17:AF18)</f>
        <v>357308274.55000001</v>
      </c>
      <c r="AG19" s="109"/>
      <c r="AH19" s="109"/>
      <c r="AI19" s="109"/>
      <c r="AJ19" s="109"/>
    </row>
    <row r="20" spans="1:37" s="99" customFormat="1" ht="23.1" customHeight="1" thickBot="1">
      <c r="A20" s="95" t="s">
        <v>133</v>
      </c>
      <c r="B20" s="107"/>
      <c r="C20" s="109"/>
      <c r="D20" s="109"/>
      <c r="E20" s="64">
        <f>SUM(E16,E19:E19)</f>
        <v>590000000</v>
      </c>
      <c r="F20" s="63"/>
      <c r="G20" s="63"/>
      <c r="H20" s="64">
        <f>SUM(H16,H19:H19)</f>
        <v>681567855</v>
      </c>
      <c r="I20" s="63"/>
      <c r="J20" s="63"/>
      <c r="K20" s="64">
        <f>SUM(K16,K19:K19)</f>
        <v>823371749</v>
      </c>
      <c r="L20" s="63"/>
      <c r="M20" s="63"/>
      <c r="N20" s="64">
        <f>SUM(N16,N19:N19)</f>
        <v>59000000</v>
      </c>
      <c r="O20" s="63"/>
      <c r="P20" s="63"/>
      <c r="Q20" s="64">
        <f>SUM(Q16,Q19:Q19)</f>
        <v>6255627724</v>
      </c>
      <c r="R20" s="65"/>
      <c r="S20" s="65"/>
      <c r="T20" s="64">
        <f>SUM(T16,T19:T19)</f>
        <v>-1453170966.45</v>
      </c>
      <c r="U20" s="65"/>
      <c r="V20" s="65"/>
      <c r="W20" s="183">
        <f>SUM(W16,W19:W19)</f>
        <v>0</v>
      </c>
      <c r="X20" s="175"/>
      <c r="Y20" s="175"/>
      <c r="Z20" s="183">
        <f>SUM(Z16,Z19:Z19)</f>
        <v>0</v>
      </c>
      <c r="AA20" s="65"/>
      <c r="AB20" s="65"/>
      <c r="AC20" s="64">
        <f>SUM(AC16,AC19:AC19)</f>
        <v>-1453170966.45</v>
      </c>
      <c r="AD20" s="63"/>
      <c r="AE20" s="63"/>
      <c r="AF20" s="64">
        <f>SUM(AF16,AF19:AF19)</f>
        <v>6956396361.5500002</v>
      </c>
      <c r="AG20" s="109"/>
      <c r="AH20" s="109"/>
      <c r="AI20" s="109"/>
      <c r="AJ20" s="109"/>
    </row>
    <row r="21" spans="1:37" s="99" customFormat="1" ht="23.1" customHeight="1" thickTop="1">
      <c r="A21" s="95"/>
      <c r="B21" s="95"/>
      <c r="C21" s="109"/>
      <c r="D21" s="109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109"/>
      <c r="AH21" s="109"/>
      <c r="AI21" s="109"/>
      <c r="AJ21" s="109"/>
    </row>
    <row r="22" spans="1:37" s="99" customFormat="1" ht="23.1" customHeight="1">
      <c r="A22" s="107" t="s">
        <v>190</v>
      </c>
      <c r="B22" s="95"/>
      <c r="C22" s="109"/>
      <c r="D22" s="109"/>
      <c r="E22" s="63">
        <v>590000000</v>
      </c>
      <c r="F22" s="63"/>
      <c r="G22" s="63"/>
      <c r="H22" s="63">
        <v>681567855</v>
      </c>
      <c r="I22" s="63"/>
      <c r="J22" s="63"/>
      <c r="K22" s="63">
        <v>823371749</v>
      </c>
      <c r="L22" s="63"/>
      <c r="M22" s="63"/>
      <c r="N22" s="63">
        <v>59000000</v>
      </c>
      <c r="O22" s="63"/>
      <c r="P22" s="63"/>
      <c r="Q22" s="63">
        <f>bs!N92</f>
        <v>7008892448</v>
      </c>
      <c r="R22" s="63"/>
      <c r="S22" s="63"/>
      <c r="T22" s="63">
        <f>bs!$N$93</f>
        <v>-1431292680</v>
      </c>
      <c r="U22" s="63"/>
      <c r="V22" s="63"/>
      <c r="W22" s="176">
        <v>0</v>
      </c>
      <c r="X22" s="164"/>
      <c r="Y22" s="164"/>
      <c r="Z22" s="176">
        <v>0</v>
      </c>
      <c r="AA22" s="63"/>
      <c r="AB22" s="63"/>
      <c r="AC22" s="63">
        <f>SUM(T22:AB22)</f>
        <v>-1431292680</v>
      </c>
      <c r="AD22" s="63"/>
      <c r="AE22" s="63"/>
      <c r="AF22" s="63">
        <f>SUM(E22:Q22,AC22)</f>
        <v>7731539372</v>
      </c>
      <c r="AG22" s="109"/>
      <c r="AH22" s="109"/>
      <c r="AI22" s="109"/>
      <c r="AJ22" s="109"/>
    </row>
    <row r="23" spans="1:37" s="99" customFormat="1" ht="23.1" customHeight="1">
      <c r="A23" s="102" t="s">
        <v>174</v>
      </c>
      <c r="B23" s="111">
        <v>2.7</v>
      </c>
      <c r="C23" s="109"/>
      <c r="D23" s="109"/>
      <c r="E23" s="177">
        <v>0</v>
      </c>
      <c r="F23" s="176"/>
      <c r="G23" s="176"/>
      <c r="H23" s="177">
        <v>0</v>
      </c>
      <c r="I23" s="176"/>
      <c r="J23" s="176"/>
      <c r="K23" s="177">
        <v>0</v>
      </c>
      <c r="L23" s="176"/>
      <c r="M23" s="176"/>
      <c r="N23" s="177">
        <v>0</v>
      </c>
      <c r="O23" s="63"/>
      <c r="P23" s="63"/>
      <c r="Q23" s="119">
        <v>-18494119</v>
      </c>
      <c r="R23" s="63"/>
      <c r="S23" s="63"/>
      <c r="T23" s="119">
        <v>1431292680</v>
      </c>
      <c r="U23" s="63"/>
      <c r="V23" s="63"/>
      <c r="W23" s="119">
        <v>-1354432407</v>
      </c>
      <c r="X23" s="63"/>
      <c r="Y23" s="63"/>
      <c r="Z23" s="119">
        <v>-59851190</v>
      </c>
      <c r="AA23" s="63"/>
      <c r="AB23" s="63"/>
      <c r="AC23" s="119">
        <f>SUM(T23:AB23)</f>
        <v>17009083</v>
      </c>
      <c r="AD23" s="63"/>
      <c r="AE23" s="63"/>
      <c r="AF23" s="119">
        <f>SUM(E23:Q23,AC23)</f>
        <v>-1485036</v>
      </c>
      <c r="AG23" s="109"/>
      <c r="AH23" s="109"/>
      <c r="AI23" s="109"/>
      <c r="AJ23" s="109"/>
    </row>
    <row r="24" spans="1:37" s="99" customFormat="1" ht="23.1" customHeight="1">
      <c r="A24" s="35" t="s">
        <v>103</v>
      </c>
      <c r="B24" s="95"/>
      <c r="C24" s="109"/>
      <c r="D24" s="109"/>
      <c r="E24" s="63">
        <f>SUM(E22:E23)</f>
        <v>590000000</v>
      </c>
      <c r="F24" s="63"/>
      <c r="G24" s="63"/>
      <c r="H24" s="63">
        <f>SUM(H22:H23)</f>
        <v>681567855</v>
      </c>
      <c r="I24" s="63"/>
      <c r="J24" s="63"/>
      <c r="K24" s="63">
        <f>SUM(K22:K23)</f>
        <v>823371749</v>
      </c>
      <c r="L24" s="63"/>
      <c r="M24" s="63"/>
      <c r="N24" s="63">
        <f>SUM(N22:N23)</f>
        <v>59000000</v>
      </c>
      <c r="O24" s="63"/>
      <c r="P24" s="63"/>
      <c r="Q24" s="63">
        <f>SUM(Q22:Q23)</f>
        <v>6990398329</v>
      </c>
      <c r="R24" s="63"/>
      <c r="S24" s="63"/>
      <c r="T24" s="176">
        <f>SUM(T22:T23)</f>
        <v>0</v>
      </c>
      <c r="U24" s="63"/>
      <c r="V24" s="63"/>
      <c r="W24" s="63">
        <f>SUM(W22:W23)</f>
        <v>-1354432407</v>
      </c>
      <c r="X24" s="63"/>
      <c r="Y24" s="63"/>
      <c r="Z24" s="63">
        <f>SUM(Z22:Z23)</f>
        <v>-59851190</v>
      </c>
      <c r="AA24" s="63"/>
      <c r="AB24" s="63"/>
      <c r="AC24" s="63">
        <f>SUM(AC22:AC23)</f>
        <v>-1414283597</v>
      </c>
      <c r="AD24" s="63"/>
      <c r="AE24" s="63"/>
      <c r="AF24" s="63">
        <f>SUM(E24:Q24,AC24)</f>
        <v>7730054336</v>
      </c>
      <c r="AG24" s="109"/>
      <c r="AH24" s="109"/>
      <c r="AI24" s="109"/>
      <c r="AJ24" s="109"/>
    </row>
    <row r="25" spans="1:37" s="99" customFormat="1" ht="23.1" customHeight="1">
      <c r="A25" s="2" t="s">
        <v>134</v>
      </c>
      <c r="B25" s="2"/>
      <c r="C25" s="109"/>
      <c r="D25" s="109"/>
      <c r="E25" s="181">
        <v>0</v>
      </c>
      <c r="F25" s="178"/>
      <c r="G25" s="178"/>
      <c r="H25" s="181">
        <v>0</v>
      </c>
      <c r="I25" s="178"/>
      <c r="J25" s="178"/>
      <c r="K25" s="181">
        <v>0</v>
      </c>
      <c r="L25" s="178"/>
      <c r="M25" s="178"/>
      <c r="N25" s="181">
        <v>0</v>
      </c>
      <c r="O25" s="63"/>
      <c r="P25" s="63"/>
      <c r="Q25" s="80">
        <f>'Profit and loss '!$I$32</f>
        <v>190715700</v>
      </c>
      <c r="R25" s="54"/>
      <c r="S25" s="54"/>
      <c r="T25" s="181">
        <v>0</v>
      </c>
      <c r="U25" s="175"/>
      <c r="V25" s="175"/>
      <c r="W25" s="181">
        <v>0</v>
      </c>
      <c r="X25" s="175"/>
      <c r="Y25" s="175"/>
      <c r="Z25" s="181">
        <v>0</v>
      </c>
      <c r="AA25" s="175"/>
      <c r="AB25" s="175"/>
      <c r="AC25" s="181">
        <f>SUM(T25:AB25)</f>
        <v>0</v>
      </c>
      <c r="AD25" s="63"/>
      <c r="AE25" s="63"/>
      <c r="AF25" s="83">
        <f>SUM(E25:Q25,AC25)</f>
        <v>190715700</v>
      </c>
      <c r="AG25" s="109"/>
      <c r="AH25" s="109"/>
      <c r="AI25" s="109"/>
      <c r="AJ25" s="109"/>
    </row>
    <row r="26" spans="1:37" s="18" customFormat="1" ht="23.1" customHeight="1">
      <c r="A26" s="112" t="s">
        <v>136</v>
      </c>
      <c r="B26" s="2"/>
      <c r="C26" s="16"/>
      <c r="D26" s="16"/>
      <c r="E26" s="182">
        <v>0</v>
      </c>
      <c r="F26" s="178"/>
      <c r="G26" s="178"/>
      <c r="H26" s="182">
        <v>0</v>
      </c>
      <c r="I26" s="178"/>
      <c r="J26" s="178"/>
      <c r="K26" s="182">
        <v>0</v>
      </c>
      <c r="L26" s="178"/>
      <c r="M26" s="178"/>
      <c r="N26" s="182">
        <v>0</v>
      </c>
      <c r="O26" s="63"/>
      <c r="P26" s="63"/>
      <c r="Q26" s="38">
        <f>ROUND('Profit and loss '!$I$78-('Profit and loss '!$I$78*20%),0)</f>
        <v>-8479718</v>
      </c>
      <c r="R26" s="54"/>
      <c r="S26" s="54"/>
      <c r="T26" s="182">
        <v>0</v>
      </c>
      <c r="U26" s="54"/>
      <c r="V26" s="54"/>
      <c r="W26" s="82">
        <f>'Profit and loss '!$I$73</f>
        <v>79622226</v>
      </c>
      <c r="X26" s="54"/>
      <c r="Y26" s="54"/>
      <c r="Z26" s="38">
        <f>ROUND('Profit and loss '!$I$77-('Profit and loss '!$I$77*20%),0)</f>
        <v>-300934802</v>
      </c>
      <c r="AA26" s="54"/>
      <c r="AB26" s="54"/>
      <c r="AC26" s="82">
        <f>SUM(T26:AB26)</f>
        <v>-221312576</v>
      </c>
      <c r="AD26" s="63"/>
      <c r="AE26" s="63"/>
      <c r="AF26" s="84">
        <f>SUM(E26:Q26,AC26)</f>
        <v>-229792294</v>
      </c>
      <c r="AG26" s="16"/>
      <c r="AH26" s="16"/>
      <c r="AI26" s="16"/>
      <c r="AJ26" s="16"/>
      <c r="AK26" s="17"/>
    </row>
    <row r="27" spans="1:37" s="18" customFormat="1" ht="23.1" customHeight="1">
      <c r="A27" s="112" t="s">
        <v>131</v>
      </c>
      <c r="B27" s="2"/>
      <c r="C27" s="16"/>
      <c r="D27" s="16"/>
      <c r="E27" s="184">
        <f>SUM(E25:E26)</f>
        <v>0</v>
      </c>
      <c r="F27" s="178"/>
      <c r="G27" s="178"/>
      <c r="H27" s="184">
        <f>SUM(H25:H26)</f>
        <v>0</v>
      </c>
      <c r="I27" s="178"/>
      <c r="J27" s="178"/>
      <c r="K27" s="184">
        <f>SUM(K25:K26)</f>
        <v>0</v>
      </c>
      <c r="L27" s="178"/>
      <c r="M27" s="178"/>
      <c r="N27" s="184">
        <f>SUM(N25:N26)</f>
        <v>0</v>
      </c>
      <c r="O27" s="63"/>
      <c r="P27" s="63"/>
      <c r="Q27" s="171">
        <f>SUM(Q25:Q26)</f>
        <v>182235982</v>
      </c>
      <c r="R27" s="54"/>
      <c r="S27" s="54"/>
      <c r="T27" s="184">
        <f>SUM(T25:T26)</f>
        <v>0</v>
      </c>
      <c r="U27" s="54"/>
      <c r="V27" s="54"/>
      <c r="W27" s="171">
        <f>SUM(W25:W26)</f>
        <v>79622226</v>
      </c>
      <c r="X27" s="54"/>
      <c r="Y27" s="54"/>
      <c r="Z27" s="171">
        <f>SUM(Z25:Z26)</f>
        <v>-300934802</v>
      </c>
      <c r="AA27" s="54"/>
      <c r="AB27" s="54"/>
      <c r="AC27" s="171">
        <f>SUM(AC25:AC26)</f>
        <v>-221312576</v>
      </c>
      <c r="AD27" s="63"/>
      <c r="AE27" s="63"/>
      <c r="AF27" s="171">
        <f>SUM(AF25:AF26)</f>
        <v>-39076594</v>
      </c>
      <c r="AG27" s="16"/>
      <c r="AH27" s="16"/>
      <c r="AI27" s="16"/>
      <c r="AJ27" s="16"/>
      <c r="AK27" s="17"/>
    </row>
    <row r="28" spans="1:37" s="18" customFormat="1" ht="23.1" customHeight="1">
      <c r="A28" s="112" t="s">
        <v>191</v>
      </c>
      <c r="B28" s="2"/>
      <c r="C28" s="16"/>
      <c r="D28" s="16"/>
      <c r="E28" s="175"/>
      <c r="F28" s="178"/>
      <c r="G28" s="178"/>
      <c r="H28" s="175"/>
      <c r="I28" s="178"/>
      <c r="J28" s="178"/>
      <c r="K28" s="175"/>
      <c r="L28" s="178"/>
      <c r="M28" s="178"/>
      <c r="N28" s="175"/>
      <c r="O28" s="63"/>
      <c r="P28" s="63"/>
      <c r="Q28" s="65"/>
      <c r="R28" s="54"/>
      <c r="S28" s="54"/>
      <c r="T28" s="175"/>
      <c r="U28" s="54"/>
      <c r="V28" s="54"/>
      <c r="W28" s="65"/>
      <c r="X28" s="54"/>
      <c r="Y28" s="54"/>
      <c r="Z28" s="65"/>
      <c r="AA28" s="54"/>
      <c r="AB28" s="54"/>
      <c r="AC28" s="65"/>
      <c r="AD28" s="63"/>
      <c r="AE28" s="63"/>
      <c r="AF28" s="54"/>
      <c r="AG28" s="16"/>
      <c r="AH28" s="16"/>
      <c r="AI28" s="16"/>
      <c r="AJ28" s="16"/>
      <c r="AK28" s="17"/>
    </row>
    <row r="29" spans="1:37" s="18" customFormat="1" ht="23.1" customHeight="1">
      <c r="A29" s="112" t="s">
        <v>192</v>
      </c>
      <c r="B29" s="2"/>
      <c r="C29" s="16"/>
      <c r="D29" s="16"/>
      <c r="E29" s="176">
        <v>0</v>
      </c>
      <c r="F29" s="175"/>
      <c r="G29" s="175"/>
      <c r="H29" s="176">
        <v>0</v>
      </c>
      <c r="I29" s="175"/>
      <c r="J29" s="175"/>
      <c r="K29" s="176">
        <v>0</v>
      </c>
      <c r="L29" s="175"/>
      <c r="M29" s="175"/>
      <c r="N29" s="176">
        <v>0</v>
      </c>
      <c r="O29" s="65"/>
      <c r="P29" s="65"/>
      <c r="Q29" s="81">
        <f>ROUNDDOWN(-1783857+(1783857*20%),0)</f>
        <v>-1427085</v>
      </c>
      <c r="R29" s="54"/>
      <c r="S29" s="54"/>
      <c r="T29" s="176">
        <v>0</v>
      </c>
      <c r="U29" s="54"/>
      <c r="V29" s="54"/>
      <c r="W29" s="176">
        <v>0</v>
      </c>
      <c r="X29" s="54"/>
      <c r="Y29" s="54"/>
      <c r="Z29" s="81">
        <f>ROUNDDOWN(1783857+(-1783857*20%),0)</f>
        <v>1427085</v>
      </c>
      <c r="AA29" s="54"/>
      <c r="AB29" s="54"/>
      <c r="AC29" s="65">
        <f>SUM(T29:Z29)</f>
        <v>1427085</v>
      </c>
      <c r="AD29" s="65"/>
      <c r="AE29" s="65"/>
      <c r="AF29" s="176">
        <f>SUM(AC29,E29:Q29)</f>
        <v>0</v>
      </c>
      <c r="AG29" s="16"/>
      <c r="AH29" s="16"/>
      <c r="AI29" s="16"/>
      <c r="AJ29" s="16"/>
      <c r="AK29" s="17"/>
    </row>
    <row r="30" spans="1:37" s="99" customFormat="1" ht="23.1" customHeight="1" thickBot="1">
      <c r="A30" s="95" t="s">
        <v>135</v>
      </c>
      <c r="B30" s="107"/>
      <c r="C30" s="109"/>
      <c r="D30" s="109"/>
      <c r="E30" s="64">
        <f>SUM(E24,E27,E29)</f>
        <v>590000000</v>
      </c>
      <c r="F30" s="63"/>
      <c r="G30" s="63"/>
      <c r="H30" s="64">
        <f>SUM(H24,H27,H29)</f>
        <v>681567855</v>
      </c>
      <c r="I30" s="63"/>
      <c r="J30" s="63"/>
      <c r="K30" s="64">
        <f>SUM(K24,K27,K29)</f>
        <v>823371749</v>
      </c>
      <c r="L30" s="63"/>
      <c r="M30" s="63"/>
      <c r="N30" s="64">
        <f>SUM(N24,N27,N29)</f>
        <v>59000000</v>
      </c>
      <c r="O30" s="63"/>
      <c r="P30" s="63"/>
      <c r="Q30" s="64">
        <f>SUM(Q24,Q27,Q29)</f>
        <v>7171207226</v>
      </c>
      <c r="R30" s="65"/>
      <c r="S30" s="65"/>
      <c r="T30" s="183">
        <f>SUM(T24,T27,T29)</f>
        <v>0</v>
      </c>
      <c r="U30" s="65"/>
      <c r="V30" s="65"/>
      <c r="W30" s="64">
        <f>SUM(W24,W27,W29)</f>
        <v>-1274810181</v>
      </c>
      <c r="X30" s="65"/>
      <c r="Y30" s="65"/>
      <c r="Z30" s="64">
        <f>SUM(Z24,Z27,Z29)</f>
        <v>-359358907</v>
      </c>
      <c r="AA30" s="65"/>
      <c r="AB30" s="65"/>
      <c r="AC30" s="64">
        <f>SUM(AC24,AC27,AC29)</f>
        <v>-1634169088</v>
      </c>
      <c r="AD30" s="63"/>
      <c r="AE30" s="63"/>
      <c r="AF30" s="64">
        <f>SUM(AF24,AF27,AF29)</f>
        <v>7690977742</v>
      </c>
      <c r="AG30" s="109"/>
      <c r="AH30" s="109"/>
      <c r="AI30" s="109"/>
      <c r="AJ30" s="109"/>
    </row>
    <row r="31" spans="1:37" ht="23.1" customHeight="1" thickTop="1">
      <c r="A31" s="165"/>
      <c r="B31" s="107"/>
      <c r="C31" s="42"/>
      <c r="D31" s="42"/>
      <c r="E31" s="40"/>
      <c r="F31" s="41"/>
      <c r="G31" s="41"/>
      <c r="H31" s="40"/>
      <c r="I31" s="41"/>
      <c r="J31" s="41"/>
      <c r="K31" s="40"/>
      <c r="L31" s="40"/>
      <c r="N31" s="40"/>
      <c r="O31" s="41"/>
      <c r="P31" s="41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1"/>
      <c r="AE31" s="41"/>
      <c r="AF31" s="42"/>
      <c r="AH31" s="42"/>
      <c r="AI31" s="42"/>
      <c r="AJ31" s="42"/>
    </row>
    <row r="32" spans="1:37" ht="23.1" customHeight="1">
      <c r="A32" s="165" t="s">
        <v>193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</row>
    <row r="33" spans="1:36" ht="23.1" customHeight="1">
      <c r="A33" s="165"/>
      <c r="C33" s="43"/>
      <c r="D33" s="43"/>
      <c r="E33" s="43"/>
      <c r="F33" s="43"/>
      <c r="G33" s="43"/>
      <c r="H33" s="43"/>
      <c r="I33" s="43"/>
      <c r="J33" s="43"/>
      <c r="K33" s="43"/>
      <c r="L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</row>
    <row r="34" spans="1:36" ht="23.1" customHeight="1">
      <c r="A34" s="165"/>
      <c r="C34" s="43"/>
      <c r="D34" s="43"/>
      <c r="E34" s="43"/>
      <c r="F34" s="43"/>
      <c r="G34" s="43"/>
      <c r="H34" s="43"/>
      <c r="I34" s="43"/>
      <c r="J34" s="43"/>
      <c r="K34" s="43"/>
      <c r="L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</row>
    <row r="35" spans="1:36" ht="23.1" customHeight="1">
      <c r="A35" s="165"/>
      <c r="C35" s="43"/>
      <c r="D35" s="43"/>
      <c r="E35" s="43"/>
      <c r="F35" s="43"/>
      <c r="G35" s="43"/>
      <c r="H35" s="43"/>
      <c r="I35" s="43"/>
      <c r="J35" s="43"/>
      <c r="K35" s="43"/>
      <c r="L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</row>
    <row r="36" spans="1:36" ht="23.1" customHeight="1">
      <c r="A36" s="165"/>
      <c r="C36" s="43"/>
      <c r="D36" s="43"/>
      <c r="E36" s="43"/>
      <c r="F36" s="43"/>
      <c r="G36" s="43"/>
      <c r="H36" s="43"/>
      <c r="I36" s="43"/>
      <c r="J36" s="43"/>
      <c r="K36" s="43"/>
      <c r="L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</row>
    <row r="37" spans="1:36" ht="23.1" customHeight="1">
      <c r="A37" s="165"/>
      <c r="C37" s="43"/>
      <c r="D37" s="43"/>
      <c r="E37" s="43"/>
      <c r="F37" s="43"/>
      <c r="G37" s="43"/>
      <c r="H37" s="43"/>
      <c r="I37" s="43"/>
      <c r="J37" s="43"/>
      <c r="K37" s="43"/>
      <c r="L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</row>
    <row r="38" spans="1:36" ht="23.1" customHeight="1">
      <c r="A38" s="165"/>
      <c r="C38" s="43"/>
      <c r="D38" s="43"/>
      <c r="E38" s="43"/>
      <c r="F38" s="43"/>
      <c r="G38" s="43"/>
      <c r="H38" s="43"/>
      <c r="I38" s="43"/>
      <c r="J38" s="43"/>
      <c r="K38" s="43"/>
      <c r="L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</row>
    <row r="39" spans="1:36" ht="23.1" customHeight="1">
      <c r="A39" s="165"/>
      <c r="C39" s="43"/>
      <c r="D39" s="43"/>
      <c r="E39" s="43"/>
      <c r="F39" s="43"/>
      <c r="G39" s="43"/>
      <c r="H39" s="43"/>
      <c r="I39" s="43"/>
      <c r="J39" s="43"/>
      <c r="K39" s="43"/>
      <c r="L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</row>
    <row r="40" spans="1:36" ht="23.1" customHeight="1">
      <c r="A40" s="165"/>
      <c r="C40" s="43"/>
      <c r="D40" s="43"/>
      <c r="E40" s="43"/>
      <c r="F40" s="43"/>
      <c r="G40" s="43"/>
      <c r="H40" s="43"/>
      <c r="I40" s="43"/>
      <c r="J40" s="43"/>
      <c r="K40" s="43"/>
      <c r="L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</row>
    <row r="41" spans="1:36" ht="23.1" customHeight="1">
      <c r="A41" s="165"/>
      <c r="C41" s="43"/>
      <c r="D41" s="43"/>
      <c r="E41" s="43"/>
      <c r="F41" s="43"/>
      <c r="G41" s="43"/>
      <c r="H41" s="43"/>
      <c r="I41" s="43"/>
      <c r="J41" s="43"/>
      <c r="K41" s="43"/>
      <c r="L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</row>
    <row r="42" spans="1:36" ht="23.1" customHeight="1">
      <c r="A42" s="7" t="s">
        <v>132</v>
      </c>
      <c r="B42" s="11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70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70"/>
      <c r="AD42" s="102"/>
      <c r="AE42" s="102"/>
      <c r="AF42" s="170"/>
      <c r="AG42" s="102"/>
    </row>
    <row r="43" spans="1:36" ht="23.1" customHeight="1"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15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15"/>
      <c r="AD43" s="102"/>
      <c r="AE43" s="102"/>
      <c r="AF43" s="102"/>
      <c r="AG43" s="102"/>
    </row>
    <row r="44" spans="1:36" ht="23.1" customHeight="1"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15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15"/>
      <c r="AD44" s="102"/>
      <c r="AE44" s="102"/>
      <c r="AF44" s="102"/>
      <c r="AG44" s="102"/>
    </row>
    <row r="45" spans="1:36" ht="23.1" customHeight="1"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15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15"/>
      <c r="AD45" s="102"/>
      <c r="AE45" s="102"/>
      <c r="AF45" s="102"/>
      <c r="AG45" s="102"/>
    </row>
    <row r="46" spans="1:36" ht="23.1" customHeight="1"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</row>
    <row r="47" spans="1:36" ht="23.1" customHeight="1"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</row>
    <row r="48" spans="1:36" ht="23.1" customHeight="1"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</row>
    <row r="49" spans="5:33" ht="23.1" customHeight="1"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</row>
    <row r="50" spans="5:33" ht="23.1" customHeight="1"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</row>
    <row r="51" spans="5:33" ht="23.1" customHeight="1"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</row>
    <row r="52" spans="5:33" ht="23.1" customHeight="1"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</row>
    <row r="53" spans="5:33" ht="23.1" customHeight="1"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</row>
    <row r="54" spans="5:33" ht="23.1" customHeight="1"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</row>
    <row r="55" spans="5:33" ht="23.1" customHeight="1"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</row>
    <row r="56" spans="5:33" ht="23.1" customHeight="1"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</row>
    <row r="57" spans="5:33" ht="23.1" customHeight="1"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</row>
    <row r="58" spans="5:33" ht="23.1" customHeight="1"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</row>
    <row r="59" spans="5:33" ht="23.1" customHeight="1"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</row>
    <row r="60" spans="5:33" ht="23.1" customHeight="1"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</row>
    <row r="61" spans="5:33" ht="23.1" customHeight="1"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</row>
    <row r="62" spans="5:33" ht="23.1" customHeight="1"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</row>
    <row r="63" spans="5:33" ht="23.1" customHeight="1"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</row>
    <row r="64" spans="5:33" ht="23.1" customHeight="1"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</row>
    <row r="65" spans="5:33" ht="23.1" customHeight="1"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</row>
    <row r="66" spans="5:33" ht="23.1" customHeight="1"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</row>
    <row r="67" spans="5:33" ht="23.1" customHeight="1"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</row>
    <row r="68" spans="5:33" ht="23.1" customHeight="1"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</row>
    <row r="69" spans="5:33" ht="23.1" customHeight="1"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</row>
    <row r="70" spans="5:33" ht="23.1" customHeight="1"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</row>
    <row r="71" spans="5:33" ht="23.1" customHeight="1"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</row>
    <row r="72" spans="5:33" ht="23.1" customHeight="1"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</row>
    <row r="73" spans="5:33" ht="23.1" customHeight="1"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</row>
  </sheetData>
  <mergeCells count="8">
    <mergeCell ref="N11:Q11"/>
    <mergeCell ref="E7:AF7"/>
    <mergeCell ref="A1:AF1"/>
    <mergeCell ref="A2:AF2"/>
    <mergeCell ref="A3:AF3"/>
    <mergeCell ref="A5:AF5"/>
    <mergeCell ref="A4:AF4"/>
    <mergeCell ref="T8:AC8"/>
  </mergeCells>
  <phoneticPr fontId="5" type="noConversion"/>
  <pageMargins left="0.8" right="0.2" top="1" bottom="0.5" header="0.6" footer="0.3"/>
  <pageSetup paperSize="9" scale="4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68"/>
  <sheetViews>
    <sheetView tabSelected="1" zoomScale="85" zoomScaleNormal="85" zoomScaleSheetLayoutView="100" zoomScalePageLayoutView="85" workbookViewId="0">
      <selection activeCell="I17" sqref="I17"/>
    </sheetView>
  </sheetViews>
  <sheetFormatPr defaultRowHeight="23.1" customHeight="1"/>
  <cols>
    <col min="1" max="1" width="63.28515625" style="6" bestFit="1" customWidth="1"/>
    <col min="2" max="2" width="1.42578125" style="6" customWidth="1"/>
    <col min="3" max="3" width="9" style="6" customWidth="1"/>
    <col min="4" max="4" width="1.42578125" style="6" customWidth="1"/>
    <col min="5" max="5" width="16" style="6" customWidth="1"/>
    <col min="6" max="6" width="1.42578125" style="5" customWidth="1"/>
    <col min="7" max="7" width="16.28515625" style="6" customWidth="1"/>
    <col min="8" max="8" width="1.42578125" style="5" customWidth="1"/>
    <col min="9" max="9" width="16.28515625" style="9" customWidth="1"/>
    <col min="10" max="10" width="1.42578125" style="1" customWidth="1"/>
    <col min="11" max="11" width="16.28515625" style="9" customWidth="1"/>
    <col min="12" max="12" width="1.42578125" style="4" customWidth="1"/>
    <col min="13" max="13" width="10.140625" style="4" customWidth="1"/>
    <col min="14" max="257" width="9" style="4"/>
    <col min="258" max="258" width="47.5703125" style="4" customWidth="1"/>
    <col min="259" max="259" width="18.42578125" style="4" customWidth="1"/>
    <col min="260" max="260" width="1.42578125" style="4" customWidth="1"/>
    <col min="261" max="261" width="18.42578125" style="4" customWidth="1"/>
    <col min="262" max="262" width="1.42578125" style="4" customWidth="1"/>
    <col min="263" max="263" width="18.42578125" style="4" customWidth="1"/>
    <col min="264" max="264" width="1.42578125" style="4" customWidth="1"/>
    <col min="265" max="265" width="18.42578125" style="4" customWidth="1"/>
    <col min="266" max="513" width="9" style="4"/>
    <col min="514" max="514" width="47.5703125" style="4" customWidth="1"/>
    <col min="515" max="515" width="18.42578125" style="4" customWidth="1"/>
    <col min="516" max="516" width="1.42578125" style="4" customWidth="1"/>
    <col min="517" max="517" width="18.42578125" style="4" customWidth="1"/>
    <col min="518" max="518" width="1.42578125" style="4" customWidth="1"/>
    <col min="519" max="519" width="18.42578125" style="4" customWidth="1"/>
    <col min="520" max="520" width="1.42578125" style="4" customWidth="1"/>
    <col min="521" max="521" width="18.42578125" style="4" customWidth="1"/>
    <col min="522" max="769" width="9" style="4"/>
    <col min="770" max="770" width="47.5703125" style="4" customWidth="1"/>
    <col min="771" max="771" width="18.42578125" style="4" customWidth="1"/>
    <col min="772" max="772" width="1.42578125" style="4" customWidth="1"/>
    <col min="773" max="773" width="18.42578125" style="4" customWidth="1"/>
    <col min="774" max="774" width="1.42578125" style="4" customWidth="1"/>
    <col min="775" max="775" width="18.42578125" style="4" customWidth="1"/>
    <col min="776" max="776" width="1.42578125" style="4" customWidth="1"/>
    <col min="777" max="777" width="18.42578125" style="4" customWidth="1"/>
    <col min="778" max="1025" width="9" style="4"/>
    <col min="1026" max="1026" width="47.5703125" style="4" customWidth="1"/>
    <col min="1027" max="1027" width="18.42578125" style="4" customWidth="1"/>
    <col min="1028" max="1028" width="1.42578125" style="4" customWidth="1"/>
    <col min="1029" max="1029" width="18.42578125" style="4" customWidth="1"/>
    <col min="1030" max="1030" width="1.42578125" style="4" customWidth="1"/>
    <col min="1031" max="1031" width="18.42578125" style="4" customWidth="1"/>
    <col min="1032" max="1032" width="1.42578125" style="4" customWidth="1"/>
    <col min="1033" max="1033" width="18.42578125" style="4" customWidth="1"/>
    <col min="1034" max="1281" width="9" style="4"/>
    <col min="1282" max="1282" width="47.5703125" style="4" customWidth="1"/>
    <col min="1283" max="1283" width="18.42578125" style="4" customWidth="1"/>
    <col min="1284" max="1284" width="1.42578125" style="4" customWidth="1"/>
    <col min="1285" max="1285" width="18.42578125" style="4" customWidth="1"/>
    <col min="1286" max="1286" width="1.42578125" style="4" customWidth="1"/>
    <col min="1287" max="1287" width="18.42578125" style="4" customWidth="1"/>
    <col min="1288" max="1288" width="1.42578125" style="4" customWidth="1"/>
    <col min="1289" max="1289" width="18.42578125" style="4" customWidth="1"/>
    <col min="1290" max="1537" width="9" style="4"/>
    <col min="1538" max="1538" width="47.5703125" style="4" customWidth="1"/>
    <col min="1539" max="1539" width="18.42578125" style="4" customWidth="1"/>
    <col min="1540" max="1540" width="1.42578125" style="4" customWidth="1"/>
    <col min="1541" max="1541" width="18.42578125" style="4" customWidth="1"/>
    <col min="1542" max="1542" width="1.42578125" style="4" customWidth="1"/>
    <col min="1543" max="1543" width="18.42578125" style="4" customWidth="1"/>
    <col min="1544" max="1544" width="1.42578125" style="4" customWidth="1"/>
    <col min="1545" max="1545" width="18.42578125" style="4" customWidth="1"/>
    <col min="1546" max="1793" width="9" style="4"/>
    <col min="1794" max="1794" width="47.5703125" style="4" customWidth="1"/>
    <col min="1795" max="1795" width="18.42578125" style="4" customWidth="1"/>
    <col min="1796" max="1796" width="1.42578125" style="4" customWidth="1"/>
    <col min="1797" max="1797" width="18.42578125" style="4" customWidth="1"/>
    <col min="1798" max="1798" width="1.42578125" style="4" customWidth="1"/>
    <col min="1799" max="1799" width="18.42578125" style="4" customWidth="1"/>
    <col min="1800" max="1800" width="1.42578125" style="4" customWidth="1"/>
    <col min="1801" max="1801" width="18.42578125" style="4" customWidth="1"/>
    <col min="1802" max="2049" width="9" style="4"/>
    <col min="2050" max="2050" width="47.5703125" style="4" customWidth="1"/>
    <col min="2051" max="2051" width="18.42578125" style="4" customWidth="1"/>
    <col min="2052" max="2052" width="1.42578125" style="4" customWidth="1"/>
    <col min="2053" max="2053" width="18.42578125" style="4" customWidth="1"/>
    <col min="2054" max="2054" width="1.42578125" style="4" customWidth="1"/>
    <col min="2055" max="2055" width="18.42578125" style="4" customWidth="1"/>
    <col min="2056" max="2056" width="1.42578125" style="4" customWidth="1"/>
    <col min="2057" max="2057" width="18.42578125" style="4" customWidth="1"/>
    <col min="2058" max="2305" width="9" style="4"/>
    <col min="2306" max="2306" width="47.5703125" style="4" customWidth="1"/>
    <col min="2307" max="2307" width="18.42578125" style="4" customWidth="1"/>
    <col min="2308" max="2308" width="1.42578125" style="4" customWidth="1"/>
    <col min="2309" max="2309" width="18.42578125" style="4" customWidth="1"/>
    <col min="2310" max="2310" width="1.42578125" style="4" customWidth="1"/>
    <col min="2311" max="2311" width="18.42578125" style="4" customWidth="1"/>
    <col min="2312" max="2312" width="1.42578125" style="4" customWidth="1"/>
    <col min="2313" max="2313" width="18.42578125" style="4" customWidth="1"/>
    <col min="2314" max="2561" width="9" style="4"/>
    <col min="2562" max="2562" width="47.5703125" style="4" customWidth="1"/>
    <col min="2563" max="2563" width="18.42578125" style="4" customWidth="1"/>
    <col min="2564" max="2564" width="1.42578125" style="4" customWidth="1"/>
    <col min="2565" max="2565" width="18.42578125" style="4" customWidth="1"/>
    <col min="2566" max="2566" width="1.42578125" style="4" customWidth="1"/>
    <col min="2567" max="2567" width="18.42578125" style="4" customWidth="1"/>
    <col min="2568" max="2568" width="1.42578125" style="4" customWidth="1"/>
    <col min="2569" max="2569" width="18.42578125" style="4" customWidth="1"/>
    <col min="2570" max="2817" width="9" style="4"/>
    <col min="2818" max="2818" width="47.5703125" style="4" customWidth="1"/>
    <col min="2819" max="2819" width="18.42578125" style="4" customWidth="1"/>
    <col min="2820" max="2820" width="1.42578125" style="4" customWidth="1"/>
    <col min="2821" max="2821" width="18.42578125" style="4" customWidth="1"/>
    <col min="2822" max="2822" width="1.42578125" style="4" customWidth="1"/>
    <col min="2823" max="2823" width="18.42578125" style="4" customWidth="1"/>
    <col min="2824" max="2824" width="1.42578125" style="4" customWidth="1"/>
    <col min="2825" max="2825" width="18.42578125" style="4" customWidth="1"/>
    <col min="2826" max="3073" width="9" style="4"/>
    <col min="3074" max="3074" width="47.5703125" style="4" customWidth="1"/>
    <col min="3075" max="3075" width="18.42578125" style="4" customWidth="1"/>
    <col min="3076" max="3076" width="1.42578125" style="4" customWidth="1"/>
    <col min="3077" max="3077" width="18.42578125" style="4" customWidth="1"/>
    <col min="3078" max="3078" width="1.42578125" style="4" customWidth="1"/>
    <col min="3079" max="3079" width="18.42578125" style="4" customWidth="1"/>
    <col min="3080" max="3080" width="1.42578125" style="4" customWidth="1"/>
    <col min="3081" max="3081" width="18.42578125" style="4" customWidth="1"/>
    <col min="3082" max="3329" width="9" style="4"/>
    <col min="3330" max="3330" width="47.5703125" style="4" customWidth="1"/>
    <col min="3331" max="3331" width="18.42578125" style="4" customWidth="1"/>
    <col min="3332" max="3332" width="1.42578125" style="4" customWidth="1"/>
    <col min="3333" max="3333" width="18.42578125" style="4" customWidth="1"/>
    <col min="3334" max="3334" width="1.42578125" style="4" customWidth="1"/>
    <col min="3335" max="3335" width="18.42578125" style="4" customWidth="1"/>
    <col min="3336" max="3336" width="1.42578125" style="4" customWidth="1"/>
    <col min="3337" max="3337" width="18.42578125" style="4" customWidth="1"/>
    <col min="3338" max="3585" width="9" style="4"/>
    <col min="3586" max="3586" width="47.5703125" style="4" customWidth="1"/>
    <col min="3587" max="3587" width="18.42578125" style="4" customWidth="1"/>
    <col min="3588" max="3588" width="1.42578125" style="4" customWidth="1"/>
    <col min="3589" max="3589" width="18.42578125" style="4" customWidth="1"/>
    <col min="3590" max="3590" width="1.42578125" style="4" customWidth="1"/>
    <col min="3591" max="3591" width="18.42578125" style="4" customWidth="1"/>
    <col min="3592" max="3592" width="1.42578125" style="4" customWidth="1"/>
    <col min="3593" max="3593" width="18.42578125" style="4" customWidth="1"/>
    <col min="3594" max="3841" width="9" style="4"/>
    <col min="3842" max="3842" width="47.5703125" style="4" customWidth="1"/>
    <col min="3843" max="3843" width="18.42578125" style="4" customWidth="1"/>
    <col min="3844" max="3844" width="1.42578125" style="4" customWidth="1"/>
    <col min="3845" max="3845" width="18.42578125" style="4" customWidth="1"/>
    <col min="3846" max="3846" width="1.42578125" style="4" customWidth="1"/>
    <col min="3847" max="3847" width="18.42578125" style="4" customWidth="1"/>
    <col min="3848" max="3848" width="1.42578125" style="4" customWidth="1"/>
    <col min="3849" max="3849" width="18.42578125" style="4" customWidth="1"/>
    <col min="3850" max="4097" width="9" style="4"/>
    <col min="4098" max="4098" width="47.5703125" style="4" customWidth="1"/>
    <col min="4099" max="4099" width="18.42578125" style="4" customWidth="1"/>
    <col min="4100" max="4100" width="1.42578125" style="4" customWidth="1"/>
    <col min="4101" max="4101" width="18.42578125" style="4" customWidth="1"/>
    <col min="4102" max="4102" width="1.42578125" style="4" customWidth="1"/>
    <col min="4103" max="4103" width="18.42578125" style="4" customWidth="1"/>
    <col min="4104" max="4104" width="1.42578125" style="4" customWidth="1"/>
    <col min="4105" max="4105" width="18.42578125" style="4" customWidth="1"/>
    <col min="4106" max="4353" width="9" style="4"/>
    <col min="4354" max="4354" width="47.5703125" style="4" customWidth="1"/>
    <col min="4355" max="4355" width="18.42578125" style="4" customWidth="1"/>
    <col min="4356" max="4356" width="1.42578125" style="4" customWidth="1"/>
    <col min="4357" max="4357" width="18.42578125" style="4" customWidth="1"/>
    <col min="4358" max="4358" width="1.42578125" style="4" customWidth="1"/>
    <col min="4359" max="4359" width="18.42578125" style="4" customWidth="1"/>
    <col min="4360" max="4360" width="1.42578125" style="4" customWidth="1"/>
    <col min="4361" max="4361" width="18.42578125" style="4" customWidth="1"/>
    <col min="4362" max="4609" width="9" style="4"/>
    <col min="4610" max="4610" width="47.5703125" style="4" customWidth="1"/>
    <col min="4611" max="4611" width="18.42578125" style="4" customWidth="1"/>
    <col min="4612" max="4612" width="1.42578125" style="4" customWidth="1"/>
    <col min="4613" max="4613" width="18.42578125" style="4" customWidth="1"/>
    <col min="4614" max="4614" width="1.42578125" style="4" customWidth="1"/>
    <col min="4615" max="4615" width="18.42578125" style="4" customWidth="1"/>
    <col min="4616" max="4616" width="1.42578125" style="4" customWidth="1"/>
    <col min="4617" max="4617" width="18.42578125" style="4" customWidth="1"/>
    <col min="4618" max="4865" width="9" style="4"/>
    <col min="4866" max="4866" width="47.5703125" style="4" customWidth="1"/>
    <col min="4867" max="4867" width="18.42578125" style="4" customWidth="1"/>
    <col min="4868" max="4868" width="1.42578125" style="4" customWidth="1"/>
    <col min="4869" max="4869" width="18.42578125" style="4" customWidth="1"/>
    <col min="4870" max="4870" width="1.42578125" style="4" customWidth="1"/>
    <col min="4871" max="4871" width="18.42578125" style="4" customWidth="1"/>
    <col min="4872" max="4872" width="1.42578125" style="4" customWidth="1"/>
    <col min="4873" max="4873" width="18.42578125" style="4" customWidth="1"/>
    <col min="4874" max="5121" width="9" style="4"/>
    <col min="5122" max="5122" width="47.5703125" style="4" customWidth="1"/>
    <col min="5123" max="5123" width="18.42578125" style="4" customWidth="1"/>
    <col min="5124" max="5124" width="1.42578125" style="4" customWidth="1"/>
    <col min="5125" max="5125" width="18.42578125" style="4" customWidth="1"/>
    <col min="5126" max="5126" width="1.42578125" style="4" customWidth="1"/>
    <col min="5127" max="5127" width="18.42578125" style="4" customWidth="1"/>
    <col min="5128" max="5128" width="1.42578125" style="4" customWidth="1"/>
    <col min="5129" max="5129" width="18.42578125" style="4" customWidth="1"/>
    <col min="5130" max="5377" width="9" style="4"/>
    <col min="5378" max="5378" width="47.5703125" style="4" customWidth="1"/>
    <col min="5379" max="5379" width="18.42578125" style="4" customWidth="1"/>
    <col min="5380" max="5380" width="1.42578125" style="4" customWidth="1"/>
    <col min="5381" max="5381" width="18.42578125" style="4" customWidth="1"/>
    <col min="5382" max="5382" width="1.42578125" style="4" customWidth="1"/>
    <col min="5383" max="5383" width="18.42578125" style="4" customWidth="1"/>
    <col min="5384" max="5384" width="1.42578125" style="4" customWidth="1"/>
    <col min="5385" max="5385" width="18.42578125" style="4" customWidth="1"/>
    <col min="5386" max="5633" width="9" style="4"/>
    <col min="5634" max="5634" width="47.5703125" style="4" customWidth="1"/>
    <col min="5635" max="5635" width="18.42578125" style="4" customWidth="1"/>
    <col min="5636" max="5636" width="1.42578125" style="4" customWidth="1"/>
    <col min="5637" max="5637" width="18.42578125" style="4" customWidth="1"/>
    <col min="5638" max="5638" width="1.42578125" style="4" customWidth="1"/>
    <col min="5639" max="5639" width="18.42578125" style="4" customWidth="1"/>
    <col min="5640" max="5640" width="1.42578125" style="4" customWidth="1"/>
    <col min="5641" max="5641" width="18.42578125" style="4" customWidth="1"/>
    <col min="5642" max="5889" width="9" style="4"/>
    <col min="5890" max="5890" width="47.5703125" style="4" customWidth="1"/>
    <col min="5891" max="5891" width="18.42578125" style="4" customWidth="1"/>
    <col min="5892" max="5892" width="1.42578125" style="4" customWidth="1"/>
    <col min="5893" max="5893" width="18.42578125" style="4" customWidth="1"/>
    <col min="5894" max="5894" width="1.42578125" style="4" customWidth="1"/>
    <col min="5895" max="5895" width="18.42578125" style="4" customWidth="1"/>
    <col min="5896" max="5896" width="1.42578125" style="4" customWidth="1"/>
    <col min="5897" max="5897" width="18.42578125" style="4" customWidth="1"/>
    <col min="5898" max="6145" width="9" style="4"/>
    <col min="6146" max="6146" width="47.5703125" style="4" customWidth="1"/>
    <col min="6147" max="6147" width="18.42578125" style="4" customWidth="1"/>
    <col min="6148" max="6148" width="1.42578125" style="4" customWidth="1"/>
    <col min="6149" max="6149" width="18.42578125" style="4" customWidth="1"/>
    <col min="6150" max="6150" width="1.42578125" style="4" customWidth="1"/>
    <col min="6151" max="6151" width="18.42578125" style="4" customWidth="1"/>
    <col min="6152" max="6152" width="1.42578125" style="4" customWidth="1"/>
    <col min="6153" max="6153" width="18.42578125" style="4" customWidth="1"/>
    <col min="6154" max="6401" width="9" style="4"/>
    <col min="6402" max="6402" width="47.5703125" style="4" customWidth="1"/>
    <col min="6403" max="6403" width="18.42578125" style="4" customWidth="1"/>
    <col min="6404" max="6404" width="1.42578125" style="4" customWidth="1"/>
    <col min="6405" max="6405" width="18.42578125" style="4" customWidth="1"/>
    <col min="6406" max="6406" width="1.42578125" style="4" customWidth="1"/>
    <col min="6407" max="6407" width="18.42578125" style="4" customWidth="1"/>
    <col min="6408" max="6408" width="1.42578125" style="4" customWidth="1"/>
    <col min="6409" max="6409" width="18.42578125" style="4" customWidth="1"/>
    <col min="6410" max="6657" width="9" style="4"/>
    <col min="6658" max="6658" width="47.5703125" style="4" customWidth="1"/>
    <col min="6659" max="6659" width="18.42578125" style="4" customWidth="1"/>
    <col min="6660" max="6660" width="1.42578125" style="4" customWidth="1"/>
    <col min="6661" max="6661" width="18.42578125" style="4" customWidth="1"/>
    <col min="6662" max="6662" width="1.42578125" style="4" customWidth="1"/>
    <col min="6663" max="6663" width="18.42578125" style="4" customWidth="1"/>
    <col min="6664" max="6664" width="1.42578125" style="4" customWidth="1"/>
    <col min="6665" max="6665" width="18.42578125" style="4" customWidth="1"/>
    <col min="6666" max="6913" width="9" style="4"/>
    <col min="6914" max="6914" width="47.5703125" style="4" customWidth="1"/>
    <col min="6915" max="6915" width="18.42578125" style="4" customWidth="1"/>
    <col min="6916" max="6916" width="1.42578125" style="4" customWidth="1"/>
    <col min="6917" max="6917" width="18.42578125" style="4" customWidth="1"/>
    <col min="6918" max="6918" width="1.42578125" style="4" customWidth="1"/>
    <col min="6919" max="6919" width="18.42578125" style="4" customWidth="1"/>
    <col min="6920" max="6920" width="1.42578125" style="4" customWidth="1"/>
    <col min="6921" max="6921" width="18.42578125" style="4" customWidth="1"/>
    <col min="6922" max="7169" width="9" style="4"/>
    <col min="7170" max="7170" width="47.5703125" style="4" customWidth="1"/>
    <col min="7171" max="7171" width="18.42578125" style="4" customWidth="1"/>
    <col min="7172" max="7172" width="1.42578125" style="4" customWidth="1"/>
    <col min="7173" max="7173" width="18.42578125" style="4" customWidth="1"/>
    <col min="7174" max="7174" width="1.42578125" style="4" customWidth="1"/>
    <col min="7175" max="7175" width="18.42578125" style="4" customWidth="1"/>
    <col min="7176" max="7176" width="1.42578125" style="4" customWidth="1"/>
    <col min="7177" max="7177" width="18.42578125" style="4" customWidth="1"/>
    <col min="7178" max="7425" width="9" style="4"/>
    <col min="7426" max="7426" width="47.5703125" style="4" customWidth="1"/>
    <col min="7427" max="7427" width="18.42578125" style="4" customWidth="1"/>
    <col min="7428" max="7428" width="1.42578125" style="4" customWidth="1"/>
    <col min="7429" max="7429" width="18.42578125" style="4" customWidth="1"/>
    <col min="7430" max="7430" width="1.42578125" style="4" customWidth="1"/>
    <col min="7431" max="7431" width="18.42578125" style="4" customWidth="1"/>
    <col min="7432" max="7432" width="1.42578125" style="4" customWidth="1"/>
    <col min="7433" max="7433" width="18.42578125" style="4" customWidth="1"/>
    <col min="7434" max="7681" width="9" style="4"/>
    <col min="7682" max="7682" width="47.5703125" style="4" customWidth="1"/>
    <col min="7683" max="7683" width="18.42578125" style="4" customWidth="1"/>
    <col min="7684" max="7684" width="1.42578125" style="4" customWidth="1"/>
    <col min="7685" max="7685" width="18.42578125" style="4" customWidth="1"/>
    <col min="7686" max="7686" width="1.42578125" style="4" customWidth="1"/>
    <col min="7687" max="7687" width="18.42578125" style="4" customWidth="1"/>
    <col min="7688" max="7688" width="1.42578125" style="4" customWidth="1"/>
    <col min="7689" max="7689" width="18.42578125" style="4" customWidth="1"/>
    <col min="7690" max="7937" width="9" style="4"/>
    <col min="7938" max="7938" width="47.5703125" style="4" customWidth="1"/>
    <col min="7939" max="7939" width="18.42578125" style="4" customWidth="1"/>
    <col min="7940" max="7940" width="1.42578125" style="4" customWidth="1"/>
    <col min="7941" max="7941" width="18.42578125" style="4" customWidth="1"/>
    <col min="7942" max="7942" width="1.42578125" style="4" customWidth="1"/>
    <col min="7943" max="7943" width="18.42578125" style="4" customWidth="1"/>
    <col min="7944" max="7944" width="1.42578125" style="4" customWidth="1"/>
    <col min="7945" max="7945" width="18.42578125" style="4" customWidth="1"/>
    <col min="7946" max="8193" width="9" style="4"/>
    <col min="8194" max="8194" width="47.5703125" style="4" customWidth="1"/>
    <col min="8195" max="8195" width="18.42578125" style="4" customWidth="1"/>
    <col min="8196" max="8196" width="1.42578125" style="4" customWidth="1"/>
    <col min="8197" max="8197" width="18.42578125" style="4" customWidth="1"/>
    <col min="8198" max="8198" width="1.42578125" style="4" customWidth="1"/>
    <col min="8199" max="8199" width="18.42578125" style="4" customWidth="1"/>
    <col min="8200" max="8200" width="1.42578125" style="4" customWidth="1"/>
    <col min="8201" max="8201" width="18.42578125" style="4" customWidth="1"/>
    <col min="8202" max="8449" width="9" style="4"/>
    <col min="8450" max="8450" width="47.5703125" style="4" customWidth="1"/>
    <col min="8451" max="8451" width="18.42578125" style="4" customWidth="1"/>
    <col min="8452" max="8452" width="1.42578125" style="4" customWidth="1"/>
    <col min="8453" max="8453" width="18.42578125" style="4" customWidth="1"/>
    <col min="8454" max="8454" width="1.42578125" style="4" customWidth="1"/>
    <col min="8455" max="8455" width="18.42578125" style="4" customWidth="1"/>
    <col min="8456" max="8456" width="1.42578125" style="4" customWidth="1"/>
    <col min="8457" max="8457" width="18.42578125" style="4" customWidth="1"/>
    <col min="8458" max="8705" width="9" style="4"/>
    <col min="8706" max="8706" width="47.5703125" style="4" customWidth="1"/>
    <col min="8707" max="8707" width="18.42578125" style="4" customWidth="1"/>
    <col min="8708" max="8708" width="1.42578125" style="4" customWidth="1"/>
    <col min="8709" max="8709" width="18.42578125" style="4" customWidth="1"/>
    <col min="8710" max="8710" width="1.42578125" style="4" customWidth="1"/>
    <col min="8711" max="8711" width="18.42578125" style="4" customWidth="1"/>
    <col min="8712" max="8712" width="1.42578125" style="4" customWidth="1"/>
    <col min="8713" max="8713" width="18.42578125" style="4" customWidth="1"/>
    <col min="8714" max="8961" width="9" style="4"/>
    <col min="8962" max="8962" width="47.5703125" style="4" customWidth="1"/>
    <col min="8963" max="8963" width="18.42578125" style="4" customWidth="1"/>
    <col min="8964" max="8964" width="1.42578125" style="4" customWidth="1"/>
    <col min="8965" max="8965" width="18.42578125" style="4" customWidth="1"/>
    <col min="8966" max="8966" width="1.42578125" style="4" customWidth="1"/>
    <col min="8967" max="8967" width="18.42578125" style="4" customWidth="1"/>
    <col min="8968" max="8968" width="1.42578125" style="4" customWidth="1"/>
    <col min="8969" max="8969" width="18.42578125" style="4" customWidth="1"/>
    <col min="8970" max="9217" width="9" style="4"/>
    <col min="9218" max="9218" width="47.5703125" style="4" customWidth="1"/>
    <col min="9219" max="9219" width="18.42578125" style="4" customWidth="1"/>
    <col min="9220" max="9220" width="1.42578125" style="4" customWidth="1"/>
    <col min="9221" max="9221" width="18.42578125" style="4" customWidth="1"/>
    <col min="9222" max="9222" width="1.42578125" style="4" customWidth="1"/>
    <col min="9223" max="9223" width="18.42578125" style="4" customWidth="1"/>
    <col min="9224" max="9224" width="1.42578125" style="4" customWidth="1"/>
    <col min="9225" max="9225" width="18.42578125" style="4" customWidth="1"/>
    <col min="9226" max="9473" width="9" style="4"/>
    <col min="9474" max="9474" width="47.5703125" style="4" customWidth="1"/>
    <col min="9475" max="9475" width="18.42578125" style="4" customWidth="1"/>
    <col min="9476" max="9476" width="1.42578125" style="4" customWidth="1"/>
    <col min="9477" max="9477" width="18.42578125" style="4" customWidth="1"/>
    <col min="9478" max="9478" width="1.42578125" style="4" customWidth="1"/>
    <col min="9479" max="9479" width="18.42578125" style="4" customWidth="1"/>
    <col min="9480" max="9480" width="1.42578125" style="4" customWidth="1"/>
    <col min="9481" max="9481" width="18.42578125" style="4" customWidth="1"/>
    <col min="9482" max="9729" width="9" style="4"/>
    <col min="9730" max="9730" width="47.5703125" style="4" customWidth="1"/>
    <col min="9731" max="9731" width="18.42578125" style="4" customWidth="1"/>
    <col min="9732" max="9732" width="1.42578125" style="4" customWidth="1"/>
    <col min="9733" max="9733" width="18.42578125" style="4" customWidth="1"/>
    <col min="9734" max="9734" width="1.42578125" style="4" customWidth="1"/>
    <col min="9735" max="9735" width="18.42578125" style="4" customWidth="1"/>
    <col min="9736" max="9736" width="1.42578125" style="4" customWidth="1"/>
    <col min="9737" max="9737" width="18.42578125" style="4" customWidth="1"/>
    <col min="9738" max="9985" width="9" style="4"/>
    <col min="9986" max="9986" width="47.5703125" style="4" customWidth="1"/>
    <col min="9987" max="9987" width="18.42578125" style="4" customWidth="1"/>
    <col min="9988" max="9988" width="1.42578125" style="4" customWidth="1"/>
    <col min="9989" max="9989" width="18.42578125" style="4" customWidth="1"/>
    <col min="9990" max="9990" width="1.42578125" style="4" customWidth="1"/>
    <col min="9991" max="9991" width="18.42578125" style="4" customWidth="1"/>
    <col min="9992" max="9992" width="1.42578125" style="4" customWidth="1"/>
    <col min="9993" max="9993" width="18.42578125" style="4" customWidth="1"/>
    <col min="9994" max="10241" width="9" style="4"/>
    <col min="10242" max="10242" width="47.5703125" style="4" customWidth="1"/>
    <col min="10243" max="10243" width="18.42578125" style="4" customWidth="1"/>
    <col min="10244" max="10244" width="1.42578125" style="4" customWidth="1"/>
    <col min="10245" max="10245" width="18.42578125" style="4" customWidth="1"/>
    <col min="10246" max="10246" width="1.42578125" style="4" customWidth="1"/>
    <col min="10247" max="10247" width="18.42578125" style="4" customWidth="1"/>
    <col min="10248" max="10248" width="1.42578125" style="4" customWidth="1"/>
    <col min="10249" max="10249" width="18.42578125" style="4" customWidth="1"/>
    <col min="10250" max="10497" width="9" style="4"/>
    <col min="10498" max="10498" width="47.5703125" style="4" customWidth="1"/>
    <col min="10499" max="10499" width="18.42578125" style="4" customWidth="1"/>
    <col min="10500" max="10500" width="1.42578125" style="4" customWidth="1"/>
    <col min="10501" max="10501" width="18.42578125" style="4" customWidth="1"/>
    <col min="10502" max="10502" width="1.42578125" style="4" customWidth="1"/>
    <col min="10503" max="10503" width="18.42578125" style="4" customWidth="1"/>
    <col min="10504" max="10504" width="1.42578125" style="4" customWidth="1"/>
    <col min="10505" max="10505" width="18.42578125" style="4" customWidth="1"/>
    <col min="10506" max="10753" width="9" style="4"/>
    <col min="10754" max="10754" width="47.5703125" style="4" customWidth="1"/>
    <col min="10755" max="10755" width="18.42578125" style="4" customWidth="1"/>
    <col min="10756" max="10756" width="1.42578125" style="4" customWidth="1"/>
    <col min="10757" max="10757" width="18.42578125" style="4" customWidth="1"/>
    <col min="10758" max="10758" width="1.42578125" style="4" customWidth="1"/>
    <col min="10759" max="10759" width="18.42578125" style="4" customWidth="1"/>
    <col min="10760" max="10760" width="1.42578125" style="4" customWidth="1"/>
    <col min="10761" max="10761" width="18.42578125" style="4" customWidth="1"/>
    <col min="10762" max="11009" width="9" style="4"/>
    <col min="11010" max="11010" width="47.5703125" style="4" customWidth="1"/>
    <col min="11011" max="11011" width="18.42578125" style="4" customWidth="1"/>
    <col min="11012" max="11012" width="1.42578125" style="4" customWidth="1"/>
    <col min="11013" max="11013" width="18.42578125" style="4" customWidth="1"/>
    <col min="11014" max="11014" width="1.42578125" style="4" customWidth="1"/>
    <col min="11015" max="11015" width="18.42578125" style="4" customWidth="1"/>
    <col min="11016" max="11016" width="1.42578125" style="4" customWidth="1"/>
    <col min="11017" max="11017" width="18.42578125" style="4" customWidth="1"/>
    <col min="11018" max="11265" width="9" style="4"/>
    <col min="11266" max="11266" width="47.5703125" style="4" customWidth="1"/>
    <col min="11267" max="11267" width="18.42578125" style="4" customWidth="1"/>
    <col min="11268" max="11268" width="1.42578125" style="4" customWidth="1"/>
    <col min="11269" max="11269" width="18.42578125" style="4" customWidth="1"/>
    <col min="11270" max="11270" width="1.42578125" style="4" customWidth="1"/>
    <col min="11271" max="11271" width="18.42578125" style="4" customWidth="1"/>
    <col min="11272" max="11272" width="1.42578125" style="4" customWidth="1"/>
    <col min="11273" max="11273" width="18.42578125" style="4" customWidth="1"/>
    <col min="11274" max="11521" width="9" style="4"/>
    <col min="11522" max="11522" width="47.5703125" style="4" customWidth="1"/>
    <col min="11523" max="11523" width="18.42578125" style="4" customWidth="1"/>
    <col min="11524" max="11524" width="1.42578125" style="4" customWidth="1"/>
    <col min="11525" max="11525" width="18.42578125" style="4" customWidth="1"/>
    <col min="11526" max="11526" width="1.42578125" style="4" customWidth="1"/>
    <col min="11527" max="11527" width="18.42578125" style="4" customWidth="1"/>
    <col min="11528" max="11528" width="1.42578125" style="4" customWidth="1"/>
    <col min="11529" max="11529" width="18.42578125" style="4" customWidth="1"/>
    <col min="11530" max="11777" width="9" style="4"/>
    <col min="11778" max="11778" width="47.5703125" style="4" customWidth="1"/>
    <col min="11779" max="11779" width="18.42578125" style="4" customWidth="1"/>
    <col min="11780" max="11780" width="1.42578125" style="4" customWidth="1"/>
    <col min="11781" max="11781" width="18.42578125" style="4" customWidth="1"/>
    <col min="11782" max="11782" width="1.42578125" style="4" customWidth="1"/>
    <col min="11783" max="11783" width="18.42578125" style="4" customWidth="1"/>
    <col min="11784" max="11784" width="1.42578125" style="4" customWidth="1"/>
    <col min="11785" max="11785" width="18.42578125" style="4" customWidth="1"/>
    <col min="11786" max="12033" width="9" style="4"/>
    <col min="12034" max="12034" width="47.5703125" style="4" customWidth="1"/>
    <col min="12035" max="12035" width="18.42578125" style="4" customWidth="1"/>
    <col min="12036" max="12036" width="1.42578125" style="4" customWidth="1"/>
    <col min="12037" max="12037" width="18.42578125" style="4" customWidth="1"/>
    <col min="12038" max="12038" width="1.42578125" style="4" customWidth="1"/>
    <col min="12039" max="12039" width="18.42578125" style="4" customWidth="1"/>
    <col min="12040" max="12040" width="1.42578125" style="4" customWidth="1"/>
    <col min="12041" max="12041" width="18.42578125" style="4" customWidth="1"/>
    <col min="12042" max="12289" width="9" style="4"/>
    <col min="12290" max="12290" width="47.5703125" style="4" customWidth="1"/>
    <col min="12291" max="12291" width="18.42578125" style="4" customWidth="1"/>
    <col min="12292" max="12292" width="1.42578125" style="4" customWidth="1"/>
    <col min="12293" max="12293" width="18.42578125" style="4" customWidth="1"/>
    <col min="12294" max="12294" width="1.42578125" style="4" customWidth="1"/>
    <col min="12295" max="12295" width="18.42578125" style="4" customWidth="1"/>
    <col min="12296" max="12296" width="1.42578125" style="4" customWidth="1"/>
    <col min="12297" max="12297" width="18.42578125" style="4" customWidth="1"/>
    <col min="12298" max="12545" width="9" style="4"/>
    <col min="12546" max="12546" width="47.5703125" style="4" customWidth="1"/>
    <col min="12547" max="12547" width="18.42578125" style="4" customWidth="1"/>
    <col min="12548" max="12548" width="1.42578125" style="4" customWidth="1"/>
    <col min="12549" max="12549" width="18.42578125" style="4" customWidth="1"/>
    <col min="12550" max="12550" width="1.42578125" style="4" customWidth="1"/>
    <col min="12551" max="12551" width="18.42578125" style="4" customWidth="1"/>
    <col min="12552" max="12552" width="1.42578125" style="4" customWidth="1"/>
    <col min="12553" max="12553" width="18.42578125" style="4" customWidth="1"/>
    <col min="12554" max="12801" width="9" style="4"/>
    <col min="12802" max="12802" width="47.5703125" style="4" customWidth="1"/>
    <col min="12803" max="12803" width="18.42578125" style="4" customWidth="1"/>
    <col min="12804" max="12804" width="1.42578125" style="4" customWidth="1"/>
    <col min="12805" max="12805" width="18.42578125" style="4" customWidth="1"/>
    <col min="12806" max="12806" width="1.42578125" style="4" customWidth="1"/>
    <col min="12807" max="12807" width="18.42578125" style="4" customWidth="1"/>
    <col min="12808" max="12808" width="1.42578125" style="4" customWidth="1"/>
    <col min="12809" max="12809" width="18.42578125" style="4" customWidth="1"/>
    <col min="12810" max="13057" width="9" style="4"/>
    <col min="13058" max="13058" width="47.5703125" style="4" customWidth="1"/>
    <col min="13059" max="13059" width="18.42578125" style="4" customWidth="1"/>
    <col min="13060" max="13060" width="1.42578125" style="4" customWidth="1"/>
    <col min="13061" max="13061" width="18.42578125" style="4" customWidth="1"/>
    <col min="13062" max="13062" width="1.42578125" style="4" customWidth="1"/>
    <col min="13063" max="13063" width="18.42578125" style="4" customWidth="1"/>
    <col min="13064" max="13064" width="1.42578125" style="4" customWidth="1"/>
    <col min="13065" max="13065" width="18.42578125" style="4" customWidth="1"/>
    <col min="13066" max="13313" width="9" style="4"/>
    <col min="13314" max="13314" width="47.5703125" style="4" customWidth="1"/>
    <col min="13315" max="13315" width="18.42578125" style="4" customWidth="1"/>
    <col min="13316" max="13316" width="1.42578125" style="4" customWidth="1"/>
    <col min="13317" max="13317" width="18.42578125" style="4" customWidth="1"/>
    <col min="13318" max="13318" width="1.42578125" style="4" customWidth="1"/>
    <col min="13319" max="13319" width="18.42578125" style="4" customWidth="1"/>
    <col min="13320" max="13320" width="1.42578125" style="4" customWidth="1"/>
    <col min="13321" max="13321" width="18.42578125" style="4" customWidth="1"/>
    <col min="13322" max="13569" width="9" style="4"/>
    <col min="13570" max="13570" width="47.5703125" style="4" customWidth="1"/>
    <col min="13571" max="13571" width="18.42578125" style="4" customWidth="1"/>
    <col min="13572" max="13572" width="1.42578125" style="4" customWidth="1"/>
    <col min="13573" max="13573" width="18.42578125" style="4" customWidth="1"/>
    <col min="13574" max="13574" width="1.42578125" style="4" customWidth="1"/>
    <col min="13575" max="13575" width="18.42578125" style="4" customWidth="1"/>
    <col min="13576" max="13576" width="1.42578125" style="4" customWidth="1"/>
    <col min="13577" max="13577" width="18.42578125" style="4" customWidth="1"/>
    <col min="13578" max="13825" width="9" style="4"/>
    <col min="13826" max="13826" width="47.5703125" style="4" customWidth="1"/>
    <col min="13827" max="13827" width="18.42578125" style="4" customWidth="1"/>
    <col min="13828" max="13828" width="1.42578125" style="4" customWidth="1"/>
    <col min="13829" max="13829" width="18.42578125" style="4" customWidth="1"/>
    <col min="13830" max="13830" width="1.42578125" style="4" customWidth="1"/>
    <col min="13831" max="13831" width="18.42578125" style="4" customWidth="1"/>
    <col min="13832" max="13832" width="1.42578125" style="4" customWidth="1"/>
    <col min="13833" max="13833" width="18.42578125" style="4" customWidth="1"/>
    <col min="13834" max="14081" width="9" style="4"/>
    <col min="14082" max="14082" width="47.5703125" style="4" customWidth="1"/>
    <col min="14083" max="14083" width="18.42578125" style="4" customWidth="1"/>
    <col min="14084" max="14084" width="1.42578125" style="4" customWidth="1"/>
    <col min="14085" max="14085" width="18.42578125" style="4" customWidth="1"/>
    <col min="14086" max="14086" width="1.42578125" style="4" customWidth="1"/>
    <col min="14087" max="14087" width="18.42578125" style="4" customWidth="1"/>
    <col min="14088" max="14088" width="1.42578125" style="4" customWidth="1"/>
    <col min="14089" max="14089" width="18.42578125" style="4" customWidth="1"/>
    <col min="14090" max="14337" width="9" style="4"/>
    <col min="14338" max="14338" width="47.5703125" style="4" customWidth="1"/>
    <col min="14339" max="14339" width="18.42578125" style="4" customWidth="1"/>
    <col min="14340" max="14340" width="1.42578125" style="4" customWidth="1"/>
    <col min="14341" max="14341" width="18.42578125" style="4" customWidth="1"/>
    <col min="14342" max="14342" width="1.42578125" style="4" customWidth="1"/>
    <col min="14343" max="14343" width="18.42578125" style="4" customWidth="1"/>
    <col min="14344" max="14344" width="1.42578125" style="4" customWidth="1"/>
    <col min="14345" max="14345" width="18.42578125" style="4" customWidth="1"/>
    <col min="14346" max="14593" width="9" style="4"/>
    <col min="14594" max="14594" width="47.5703125" style="4" customWidth="1"/>
    <col min="14595" max="14595" width="18.42578125" style="4" customWidth="1"/>
    <col min="14596" max="14596" width="1.42578125" style="4" customWidth="1"/>
    <col min="14597" max="14597" width="18.42578125" style="4" customWidth="1"/>
    <col min="14598" max="14598" width="1.42578125" style="4" customWidth="1"/>
    <col min="14599" max="14599" width="18.42578125" style="4" customWidth="1"/>
    <col min="14600" max="14600" width="1.42578125" style="4" customWidth="1"/>
    <col min="14601" max="14601" width="18.42578125" style="4" customWidth="1"/>
    <col min="14602" max="14849" width="9" style="4"/>
    <col min="14850" max="14850" width="47.5703125" style="4" customWidth="1"/>
    <col min="14851" max="14851" width="18.42578125" style="4" customWidth="1"/>
    <col min="14852" max="14852" width="1.42578125" style="4" customWidth="1"/>
    <col min="14853" max="14853" width="18.42578125" style="4" customWidth="1"/>
    <col min="14854" max="14854" width="1.42578125" style="4" customWidth="1"/>
    <col min="14855" max="14855" width="18.42578125" style="4" customWidth="1"/>
    <col min="14856" max="14856" width="1.42578125" style="4" customWidth="1"/>
    <col min="14857" max="14857" width="18.42578125" style="4" customWidth="1"/>
    <col min="14858" max="15105" width="9" style="4"/>
    <col min="15106" max="15106" width="47.5703125" style="4" customWidth="1"/>
    <col min="15107" max="15107" width="18.42578125" style="4" customWidth="1"/>
    <col min="15108" max="15108" width="1.42578125" style="4" customWidth="1"/>
    <col min="15109" max="15109" width="18.42578125" style="4" customWidth="1"/>
    <col min="15110" max="15110" width="1.42578125" style="4" customWidth="1"/>
    <col min="15111" max="15111" width="18.42578125" style="4" customWidth="1"/>
    <col min="15112" max="15112" width="1.42578125" style="4" customWidth="1"/>
    <col min="15113" max="15113" width="18.42578125" style="4" customWidth="1"/>
    <col min="15114" max="15361" width="9" style="4"/>
    <col min="15362" max="15362" width="47.5703125" style="4" customWidth="1"/>
    <col min="15363" max="15363" width="18.42578125" style="4" customWidth="1"/>
    <col min="15364" max="15364" width="1.42578125" style="4" customWidth="1"/>
    <col min="15365" max="15365" width="18.42578125" style="4" customWidth="1"/>
    <col min="15366" max="15366" width="1.42578125" style="4" customWidth="1"/>
    <col min="15367" max="15367" width="18.42578125" style="4" customWidth="1"/>
    <col min="15368" max="15368" width="1.42578125" style="4" customWidth="1"/>
    <col min="15369" max="15369" width="18.42578125" style="4" customWidth="1"/>
    <col min="15370" max="15617" width="9" style="4"/>
    <col min="15618" max="15618" width="47.5703125" style="4" customWidth="1"/>
    <col min="15619" max="15619" width="18.42578125" style="4" customWidth="1"/>
    <col min="15620" max="15620" width="1.42578125" style="4" customWidth="1"/>
    <col min="15621" max="15621" width="18.42578125" style="4" customWidth="1"/>
    <col min="15622" max="15622" width="1.42578125" style="4" customWidth="1"/>
    <col min="15623" max="15623" width="18.42578125" style="4" customWidth="1"/>
    <col min="15624" max="15624" width="1.42578125" style="4" customWidth="1"/>
    <col min="15625" max="15625" width="18.42578125" style="4" customWidth="1"/>
    <col min="15626" max="15873" width="9" style="4"/>
    <col min="15874" max="15874" width="47.5703125" style="4" customWidth="1"/>
    <col min="15875" max="15875" width="18.42578125" style="4" customWidth="1"/>
    <col min="15876" max="15876" width="1.42578125" style="4" customWidth="1"/>
    <col min="15877" max="15877" width="18.42578125" style="4" customWidth="1"/>
    <col min="15878" max="15878" width="1.42578125" style="4" customWidth="1"/>
    <col min="15879" max="15879" width="18.42578125" style="4" customWidth="1"/>
    <col min="15880" max="15880" width="1.42578125" style="4" customWidth="1"/>
    <col min="15881" max="15881" width="18.42578125" style="4" customWidth="1"/>
    <col min="15882" max="16129" width="9" style="4"/>
    <col min="16130" max="16130" width="47.5703125" style="4" customWidth="1"/>
    <col min="16131" max="16131" width="18.42578125" style="4" customWidth="1"/>
    <col min="16132" max="16132" width="1.42578125" style="4" customWidth="1"/>
    <col min="16133" max="16133" width="18.42578125" style="4" customWidth="1"/>
    <col min="16134" max="16134" width="1.42578125" style="4" customWidth="1"/>
    <col min="16135" max="16135" width="18.42578125" style="4" customWidth="1"/>
    <col min="16136" max="16136" width="1.42578125" style="4" customWidth="1"/>
    <col min="16137" max="16137" width="18.42578125" style="4" customWidth="1"/>
    <col min="16138" max="16382" width="9" style="4"/>
    <col min="16383" max="16384" width="9" style="4" customWidth="1"/>
  </cols>
  <sheetData>
    <row r="1" spans="1:11" ht="26.1" customHeight="1">
      <c r="A1" s="185" t="s">
        <v>24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ht="26.1" customHeight="1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26.1" customHeight="1">
      <c r="A3" s="185" t="s">
        <v>130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6.1" customHeight="1">
      <c r="A4" s="185" t="s">
        <v>128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 ht="26.1" customHeight="1">
      <c r="A5" s="186" t="s">
        <v>61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</row>
    <row r="6" spans="1:11" ht="9" customHeight="1">
      <c r="A6" s="2"/>
      <c r="B6" s="2"/>
      <c r="C6" s="2"/>
      <c r="D6" s="2"/>
      <c r="E6" s="14"/>
      <c r="F6" s="2"/>
      <c r="G6" s="14"/>
      <c r="H6" s="2"/>
      <c r="I6" s="12"/>
      <c r="J6" s="12"/>
      <c r="K6" s="12"/>
    </row>
    <row r="7" spans="1:11" ht="23.1" customHeight="1">
      <c r="A7" s="2"/>
      <c r="B7" s="2"/>
      <c r="C7" s="2"/>
      <c r="D7" s="2"/>
      <c r="E7" s="187" t="s">
        <v>52</v>
      </c>
      <c r="F7" s="187"/>
      <c r="G7" s="187"/>
      <c r="H7" s="4"/>
      <c r="I7" s="4"/>
      <c r="J7" s="4"/>
      <c r="K7" s="4"/>
    </row>
    <row r="8" spans="1:11" ht="23.1" customHeight="1">
      <c r="A8" s="2"/>
      <c r="B8" s="2"/>
      <c r="C8" s="2"/>
      <c r="D8" s="2"/>
      <c r="E8" s="187" t="s">
        <v>54</v>
      </c>
      <c r="F8" s="187"/>
      <c r="G8" s="187"/>
      <c r="H8" s="4"/>
      <c r="I8" s="187" t="s">
        <v>37</v>
      </c>
      <c r="J8" s="187"/>
      <c r="K8" s="187"/>
    </row>
    <row r="9" spans="1:11" ht="23.1" customHeight="1">
      <c r="A9" s="2"/>
      <c r="B9" s="2"/>
      <c r="C9" s="2"/>
      <c r="D9" s="2"/>
      <c r="E9" s="28">
        <v>2568</v>
      </c>
      <c r="F9" s="31"/>
      <c r="G9" s="28">
        <v>2567</v>
      </c>
      <c r="H9" s="31"/>
      <c r="I9" s="28">
        <v>2568</v>
      </c>
      <c r="J9" s="31"/>
      <c r="K9" s="28">
        <v>2567</v>
      </c>
    </row>
    <row r="10" spans="1:11" ht="23.1" customHeight="1">
      <c r="A10" s="4"/>
      <c r="B10" s="4"/>
      <c r="C10" s="20" t="s">
        <v>13</v>
      </c>
      <c r="D10" s="4"/>
      <c r="E10" s="28"/>
      <c r="F10" s="31"/>
      <c r="G10" s="28" t="s">
        <v>73</v>
      </c>
      <c r="H10" s="31"/>
      <c r="I10" s="28"/>
      <c r="J10" s="31"/>
      <c r="K10" s="28" t="s">
        <v>73</v>
      </c>
    </row>
    <row r="11" spans="1:11" ht="23.1" customHeight="1">
      <c r="A11" s="32" t="s">
        <v>29</v>
      </c>
      <c r="B11" s="32"/>
      <c r="C11" s="32"/>
      <c r="D11" s="32"/>
      <c r="E11" s="32"/>
      <c r="F11" s="32"/>
      <c r="G11" s="32"/>
      <c r="H11" s="32"/>
      <c r="I11" s="33"/>
      <c r="J11" s="34"/>
      <c r="K11" s="33"/>
    </row>
    <row r="12" spans="1:11" ht="23.1" customHeight="1">
      <c r="A12" s="57" t="s">
        <v>111</v>
      </c>
      <c r="B12" s="2"/>
      <c r="C12" s="2"/>
      <c r="D12" s="2"/>
      <c r="E12" s="62">
        <v>5251453565</v>
      </c>
      <c r="F12" s="85"/>
      <c r="G12" s="62">
        <v>4969813130</v>
      </c>
      <c r="H12" s="85"/>
      <c r="I12" s="62">
        <v>5251453565</v>
      </c>
      <c r="J12" s="62"/>
      <c r="K12" s="62">
        <v>4969813130</v>
      </c>
    </row>
    <row r="13" spans="1:11" ht="23.1" customHeight="1">
      <c r="A13" s="57" t="s">
        <v>112</v>
      </c>
      <c r="B13" s="2"/>
      <c r="C13" s="2"/>
      <c r="D13" s="2"/>
      <c r="E13" s="62">
        <v>-808101223</v>
      </c>
      <c r="F13" s="85"/>
      <c r="G13" s="62">
        <v>-1217372183</v>
      </c>
      <c r="H13" s="85"/>
      <c r="I13" s="62">
        <v>-808101223</v>
      </c>
      <c r="J13" s="62"/>
      <c r="K13" s="62">
        <v>-1217372183</v>
      </c>
    </row>
    <row r="14" spans="1:11" ht="23.1" customHeight="1">
      <c r="A14" s="57" t="s">
        <v>113</v>
      </c>
      <c r="B14" s="2"/>
      <c r="C14" s="2"/>
      <c r="D14" s="2"/>
      <c r="E14" s="63">
        <v>702135789</v>
      </c>
      <c r="F14" s="86"/>
      <c r="G14" s="63">
        <v>1059424011</v>
      </c>
      <c r="H14" s="86"/>
      <c r="I14" s="63">
        <v>702135789</v>
      </c>
      <c r="J14" s="62"/>
      <c r="K14" s="62">
        <v>1059424011</v>
      </c>
    </row>
    <row r="15" spans="1:11" ht="23.1" customHeight="1">
      <c r="A15" s="57" t="s">
        <v>114</v>
      </c>
      <c r="B15" s="2"/>
      <c r="C15" s="2"/>
      <c r="D15" s="2"/>
      <c r="E15" s="62">
        <v>51456026</v>
      </c>
      <c r="F15" s="85"/>
      <c r="G15" s="62">
        <v>44568214</v>
      </c>
      <c r="H15" s="85"/>
      <c r="I15" s="62">
        <v>51456026</v>
      </c>
      <c r="J15" s="62"/>
      <c r="K15" s="62">
        <v>44568214</v>
      </c>
    </row>
    <row r="16" spans="1:11" ht="23.1" customHeight="1">
      <c r="A16" s="57" t="s">
        <v>115</v>
      </c>
      <c r="B16" s="2"/>
      <c r="C16" s="2"/>
      <c r="D16" s="2"/>
      <c r="E16" s="62">
        <v>39953953</v>
      </c>
      <c r="F16" s="62"/>
      <c r="G16" s="62">
        <v>36794802</v>
      </c>
      <c r="H16" s="62"/>
      <c r="I16" s="62">
        <v>39953953</v>
      </c>
      <c r="J16" s="62"/>
      <c r="K16" s="62">
        <v>36794802</v>
      </c>
    </row>
    <row r="17" spans="1:11" ht="23.1" customHeight="1">
      <c r="A17" s="57" t="s">
        <v>116</v>
      </c>
      <c r="B17" s="2"/>
      <c r="C17" s="2"/>
      <c r="D17" s="2"/>
      <c r="E17" s="62">
        <v>1252929</v>
      </c>
      <c r="F17" s="62"/>
      <c r="G17" s="62">
        <v>5719900</v>
      </c>
      <c r="H17" s="62"/>
      <c r="I17" s="62">
        <v>1252929</v>
      </c>
      <c r="J17" s="62"/>
      <c r="K17" s="62">
        <v>5719900</v>
      </c>
    </row>
    <row r="18" spans="1:11" ht="23.1" customHeight="1">
      <c r="A18" s="57" t="s">
        <v>117</v>
      </c>
      <c r="B18" s="2"/>
      <c r="C18" s="2"/>
      <c r="D18" s="2"/>
      <c r="E18" s="62">
        <v>-543528</v>
      </c>
      <c r="F18" s="62"/>
      <c r="G18" s="62">
        <v>30977642</v>
      </c>
      <c r="H18" s="62"/>
      <c r="I18" s="62">
        <v>-543528</v>
      </c>
      <c r="J18" s="62"/>
      <c r="K18" s="62">
        <v>30977642</v>
      </c>
    </row>
    <row r="19" spans="1:11" ht="23.1" customHeight="1">
      <c r="A19" s="57" t="s">
        <v>118</v>
      </c>
      <c r="B19" s="2"/>
      <c r="C19" s="2"/>
      <c r="D19" s="2"/>
      <c r="E19" s="62">
        <v>-2766509073</v>
      </c>
      <c r="F19" s="62"/>
      <c r="G19" s="62">
        <v>-2539387702</v>
      </c>
      <c r="H19" s="62"/>
      <c r="I19" s="62">
        <v>-2766509073</v>
      </c>
      <c r="J19" s="62"/>
      <c r="K19" s="62">
        <v>-2539387702</v>
      </c>
    </row>
    <row r="20" spans="1:11" ht="23.1" customHeight="1">
      <c r="A20" s="57" t="s">
        <v>119</v>
      </c>
      <c r="B20" s="2"/>
      <c r="C20" s="2"/>
      <c r="D20" s="2"/>
      <c r="E20" s="62">
        <v>-1304118236</v>
      </c>
      <c r="F20" s="62"/>
      <c r="G20" s="62">
        <v>-1290204062</v>
      </c>
      <c r="H20" s="62"/>
      <c r="I20" s="62">
        <v>-1304118236</v>
      </c>
      <c r="J20" s="62"/>
      <c r="K20" s="62">
        <v>-1290204062</v>
      </c>
    </row>
    <row r="21" spans="1:11" ht="23.1" customHeight="1">
      <c r="A21" s="57" t="s">
        <v>120</v>
      </c>
      <c r="B21" s="2"/>
      <c r="C21" s="2"/>
      <c r="D21" s="2"/>
      <c r="E21" s="62">
        <v>-377330403</v>
      </c>
      <c r="F21" s="62"/>
      <c r="G21" s="62">
        <v>-311754111</v>
      </c>
      <c r="H21" s="62"/>
      <c r="I21" s="62">
        <v>-377330403</v>
      </c>
      <c r="J21" s="62"/>
      <c r="K21" s="62">
        <v>-311754111</v>
      </c>
    </row>
    <row r="22" spans="1:11" ht="23.1" customHeight="1">
      <c r="A22" s="57" t="s">
        <v>121</v>
      </c>
      <c r="B22" s="2"/>
      <c r="C22" s="2"/>
      <c r="D22" s="2"/>
      <c r="E22" s="62">
        <v>15570523</v>
      </c>
      <c r="F22" s="62"/>
      <c r="G22" s="62">
        <v>-16458673</v>
      </c>
      <c r="H22" s="62"/>
      <c r="I22" s="62">
        <v>15570523</v>
      </c>
      <c r="J22" s="62"/>
      <c r="K22" s="62">
        <v>-16458673</v>
      </c>
    </row>
    <row r="23" spans="1:11" ht="23.1" customHeight="1">
      <c r="A23" s="57" t="s">
        <v>151</v>
      </c>
      <c r="B23" s="2"/>
      <c r="C23" s="2"/>
      <c r="D23" s="2"/>
      <c r="E23" s="63">
        <v>-50008536</v>
      </c>
      <c r="F23" s="63"/>
      <c r="G23" s="63">
        <v>-25650124</v>
      </c>
      <c r="H23" s="63"/>
      <c r="I23" s="63">
        <v>-50008536</v>
      </c>
      <c r="J23" s="63"/>
      <c r="K23" s="63">
        <v>-25650124</v>
      </c>
    </row>
    <row r="24" spans="1:11" ht="23.1" customHeight="1">
      <c r="A24" s="57" t="s">
        <v>122</v>
      </c>
      <c r="B24" s="2"/>
      <c r="C24" s="2"/>
      <c r="D24" s="2"/>
      <c r="E24" s="62">
        <v>1235729599</v>
      </c>
      <c r="F24" s="85"/>
      <c r="G24" s="62">
        <v>1318880301</v>
      </c>
      <c r="H24" s="85"/>
      <c r="I24" s="62">
        <v>1235729599</v>
      </c>
      <c r="J24" s="62"/>
      <c r="K24" s="62">
        <v>1318880301</v>
      </c>
    </row>
    <row r="25" spans="1:11" ht="23.1" customHeight="1">
      <c r="A25" s="57" t="s">
        <v>123</v>
      </c>
      <c r="B25" s="2"/>
      <c r="C25" s="2"/>
      <c r="D25" s="2"/>
      <c r="E25" s="63">
        <v>-1786889376</v>
      </c>
      <c r="F25" s="86"/>
      <c r="G25" s="63">
        <v>-2087551506</v>
      </c>
      <c r="H25" s="63"/>
      <c r="I25" s="63">
        <v>-1786889376</v>
      </c>
      <c r="J25" s="63"/>
      <c r="K25" s="62">
        <v>-2087551506</v>
      </c>
    </row>
    <row r="26" spans="1:11" ht="23.1" customHeight="1">
      <c r="A26" s="35" t="s">
        <v>194</v>
      </c>
      <c r="B26" s="35"/>
      <c r="C26" s="35"/>
      <c r="D26" s="35"/>
      <c r="E26" s="66">
        <f>SUM(E12:E25)</f>
        <v>204052009</v>
      </c>
      <c r="F26" s="85"/>
      <c r="G26" s="66">
        <f>SUM(G12:G25)</f>
        <v>-22200361</v>
      </c>
      <c r="H26" s="85"/>
      <c r="I26" s="66">
        <f>SUM(I12:I25)</f>
        <v>204052009</v>
      </c>
      <c r="J26" s="62"/>
      <c r="K26" s="66">
        <f>SUM(K12:K25)</f>
        <v>-22200361</v>
      </c>
    </row>
    <row r="27" spans="1:11" ht="23.1" customHeight="1">
      <c r="A27" s="35"/>
      <c r="B27" s="35"/>
      <c r="C27" s="35"/>
      <c r="D27" s="35"/>
      <c r="E27" s="65"/>
      <c r="F27" s="85"/>
      <c r="G27" s="65"/>
      <c r="H27" s="85"/>
      <c r="I27" s="65"/>
      <c r="J27" s="62"/>
      <c r="K27" s="65"/>
    </row>
    <row r="28" spans="1:11" ht="23.1" customHeight="1">
      <c r="A28" s="35" t="s">
        <v>38</v>
      </c>
      <c r="B28" s="35"/>
      <c r="C28" s="35"/>
      <c r="D28" s="35"/>
      <c r="E28" s="65"/>
      <c r="F28" s="85"/>
      <c r="G28" s="65"/>
      <c r="H28" s="85"/>
      <c r="I28" s="65"/>
      <c r="J28" s="62"/>
      <c r="K28" s="65"/>
    </row>
    <row r="29" spans="1:11" ht="23.1" customHeight="1">
      <c r="A29" s="57" t="s">
        <v>152</v>
      </c>
      <c r="B29" s="95"/>
      <c r="C29" s="5" t="s">
        <v>156</v>
      </c>
      <c r="D29" s="95"/>
      <c r="E29" s="65">
        <v>-18854112</v>
      </c>
      <c r="F29" s="65"/>
      <c r="G29" s="65">
        <v>-6413256</v>
      </c>
      <c r="H29" s="65"/>
      <c r="I29" s="65">
        <v>-18854112</v>
      </c>
      <c r="J29" s="65"/>
      <c r="K29" s="65">
        <v>-6413256</v>
      </c>
    </row>
    <row r="30" spans="1:11" ht="23.1" customHeight="1">
      <c r="A30" s="57" t="s">
        <v>153</v>
      </c>
      <c r="B30" s="95"/>
      <c r="C30" s="5" t="s">
        <v>156</v>
      </c>
      <c r="D30" s="95"/>
      <c r="E30" s="65">
        <v>-3486040</v>
      </c>
      <c r="F30" s="65"/>
      <c r="G30" s="65">
        <v>-13766492</v>
      </c>
      <c r="H30" s="65"/>
      <c r="I30" s="65">
        <v>-3486040</v>
      </c>
      <c r="J30" s="65"/>
      <c r="K30" s="65">
        <v>-13766492</v>
      </c>
    </row>
    <row r="31" spans="1:11" ht="23.1" customHeight="1">
      <c r="A31" s="35" t="s">
        <v>195</v>
      </c>
      <c r="B31" s="3"/>
      <c r="C31" s="5"/>
      <c r="D31" s="3"/>
      <c r="E31" s="66">
        <f>SUM(E29:E30)</f>
        <v>-22340152</v>
      </c>
      <c r="F31" s="86"/>
      <c r="G31" s="66">
        <f>SUM(G29:G30)</f>
        <v>-20179748</v>
      </c>
      <c r="H31" s="86"/>
      <c r="I31" s="66">
        <f>SUM(I29:I30)</f>
        <v>-22340152</v>
      </c>
      <c r="J31" s="62"/>
      <c r="K31" s="66">
        <f>SUM(K29:K30)</f>
        <v>-20179748</v>
      </c>
    </row>
    <row r="32" spans="1:11" ht="23.1" customHeight="1">
      <c r="A32" s="3"/>
      <c r="B32" s="3"/>
      <c r="C32" s="5"/>
      <c r="D32" s="3"/>
      <c r="E32" s="65"/>
      <c r="F32" s="62"/>
      <c r="G32" s="65"/>
      <c r="H32" s="62"/>
      <c r="I32" s="65"/>
      <c r="J32" s="62"/>
      <c r="K32" s="65"/>
    </row>
    <row r="33" spans="1:11" ht="23.1" customHeight="1">
      <c r="A33" s="56" t="s">
        <v>50</v>
      </c>
      <c r="B33" s="3"/>
      <c r="C33" s="5"/>
      <c r="D33" s="3"/>
      <c r="E33" s="65"/>
      <c r="F33" s="62"/>
      <c r="G33" s="65"/>
      <c r="H33" s="62"/>
      <c r="I33" s="65"/>
      <c r="J33" s="62"/>
      <c r="K33" s="65"/>
    </row>
    <row r="34" spans="1:11" ht="23.1" customHeight="1">
      <c r="A34" s="55" t="s">
        <v>126</v>
      </c>
      <c r="B34" s="3"/>
      <c r="C34" s="5" t="s">
        <v>156</v>
      </c>
      <c r="D34" s="3"/>
      <c r="E34" s="65">
        <v>-6901230</v>
      </c>
      <c r="F34" s="63"/>
      <c r="G34" s="65">
        <v>-8684684</v>
      </c>
      <c r="H34" s="63"/>
      <c r="I34" s="65">
        <v>-6901230</v>
      </c>
      <c r="J34" s="63"/>
      <c r="K34" s="65">
        <v>-8684684</v>
      </c>
    </row>
    <row r="35" spans="1:11" ht="23.1" customHeight="1">
      <c r="A35" s="56" t="s">
        <v>196</v>
      </c>
      <c r="B35" s="3"/>
      <c r="C35" s="5"/>
      <c r="D35" s="3"/>
      <c r="E35" s="87">
        <f>SUM(E34:E34)</f>
        <v>-6901230</v>
      </c>
      <c r="F35" s="88"/>
      <c r="G35" s="87">
        <f>SUM(G34:G34)</f>
        <v>-8684684</v>
      </c>
      <c r="H35" s="88"/>
      <c r="I35" s="87">
        <f>SUM(I34:I34)</f>
        <v>-6901230</v>
      </c>
      <c r="J35" s="88"/>
      <c r="K35" s="87">
        <f>SUM(K34:K34)</f>
        <v>-8684684</v>
      </c>
    </row>
    <row r="36" spans="1:11" ht="23.1" customHeight="1">
      <c r="A36" s="3"/>
      <c r="B36" s="3"/>
      <c r="C36" s="5"/>
      <c r="D36" s="3"/>
      <c r="E36" s="88"/>
      <c r="F36" s="88"/>
      <c r="G36" s="88"/>
      <c r="H36" s="88"/>
      <c r="I36" s="88"/>
      <c r="J36" s="88"/>
      <c r="K36" s="88"/>
    </row>
    <row r="37" spans="1:11" ht="23.1" customHeight="1">
      <c r="A37" s="58" t="s">
        <v>70</v>
      </c>
      <c r="B37" s="3"/>
      <c r="C37" s="5"/>
      <c r="D37" s="3"/>
      <c r="E37" s="89">
        <f>E26+E31+E35</f>
        <v>174810627</v>
      </c>
      <c r="F37" s="89"/>
      <c r="G37" s="89">
        <f>G26+G31+G35</f>
        <v>-51064793</v>
      </c>
      <c r="H37" s="89"/>
      <c r="I37" s="89">
        <f>I26+I31+I35</f>
        <v>174810627</v>
      </c>
      <c r="J37" s="89"/>
      <c r="K37" s="89">
        <f>K26+K31+K35</f>
        <v>-51064793</v>
      </c>
    </row>
    <row r="38" spans="1:11" ht="23.1" customHeight="1">
      <c r="A38" s="61" t="s">
        <v>137</v>
      </c>
      <c r="B38" s="3"/>
      <c r="C38" s="5"/>
      <c r="D38" s="3"/>
      <c r="E38" s="89">
        <v>-17903</v>
      </c>
      <c r="F38" s="88"/>
      <c r="G38" s="89">
        <v>6421</v>
      </c>
      <c r="H38" s="88"/>
      <c r="I38" s="89">
        <v>-17903</v>
      </c>
      <c r="J38" s="88"/>
      <c r="K38" s="89">
        <v>6421</v>
      </c>
    </row>
    <row r="39" spans="1:11" ht="23.1" customHeight="1">
      <c r="A39" s="58" t="s">
        <v>139</v>
      </c>
      <c r="B39" s="3"/>
      <c r="C39" s="5"/>
      <c r="D39" s="3"/>
      <c r="E39" s="88">
        <v>776973674</v>
      </c>
      <c r="F39" s="88"/>
      <c r="G39" s="88">
        <v>857703496</v>
      </c>
      <c r="H39" s="88"/>
      <c r="I39" s="88">
        <v>776973674</v>
      </c>
      <c r="J39" s="88"/>
      <c r="K39" s="88">
        <v>857703496</v>
      </c>
    </row>
    <row r="40" spans="1:11" ht="23.1" customHeight="1" thickBot="1">
      <c r="A40" s="59" t="s">
        <v>140</v>
      </c>
      <c r="B40" s="3"/>
      <c r="C40" s="5" t="s">
        <v>155</v>
      </c>
      <c r="D40" s="3"/>
      <c r="E40" s="90">
        <v>951766398</v>
      </c>
      <c r="F40" s="88"/>
      <c r="G40" s="90">
        <v>806645124</v>
      </c>
      <c r="H40" s="88"/>
      <c r="I40" s="90">
        <v>951766398</v>
      </c>
      <c r="J40" s="88"/>
      <c r="K40" s="90">
        <v>806645124</v>
      </c>
    </row>
    <row r="41" spans="1:11" ht="23.1" customHeight="1" thickTop="1">
      <c r="A41" s="59"/>
      <c r="B41" s="3"/>
      <c r="C41" s="5"/>
      <c r="D41" s="3"/>
      <c r="E41" s="89"/>
      <c r="F41" s="88"/>
      <c r="G41" s="89"/>
      <c r="H41" s="88"/>
      <c r="I41" s="89"/>
      <c r="J41" s="88"/>
      <c r="K41" s="89"/>
    </row>
    <row r="42" spans="1:11" ht="23.1" customHeight="1">
      <c r="A42" s="59"/>
      <c r="B42" s="3"/>
      <c r="C42" s="5"/>
      <c r="D42" s="3"/>
      <c r="E42" s="89"/>
      <c r="F42" s="88"/>
      <c r="G42" s="89"/>
      <c r="H42" s="88"/>
      <c r="I42" s="89"/>
      <c r="J42" s="88"/>
      <c r="K42" s="89"/>
    </row>
    <row r="43" spans="1:11" ht="23.1" customHeight="1">
      <c r="A43" s="59"/>
      <c r="B43" s="3"/>
      <c r="C43" s="5"/>
      <c r="D43" s="3"/>
      <c r="E43" s="89"/>
      <c r="F43" s="88"/>
      <c r="G43" s="89"/>
      <c r="H43" s="88"/>
      <c r="I43" s="89"/>
      <c r="J43" s="88"/>
      <c r="K43" s="89"/>
    </row>
    <row r="44" spans="1:11" ht="23.1" customHeight="1">
      <c r="A44" s="59"/>
      <c r="B44" s="3"/>
      <c r="C44" s="5"/>
      <c r="D44" s="3"/>
      <c r="E44" s="89"/>
      <c r="F44" s="88"/>
      <c r="G44" s="89"/>
      <c r="H44" s="88"/>
      <c r="I44" s="89"/>
      <c r="J44" s="88"/>
      <c r="K44" s="89"/>
    </row>
    <row r="45" spans="1:11" ht="23.1" customHeight="1">
      <c r="A45" s="59"/>
      <c r="B45" s="3"/>
      <c r="C45" s="5"/>
      <c r="D45" s="3"/>
      <c r="E45" s="89"/>
      <c r="F45" s="88"/>
      <c r="G45" s="89"/>
      <c r="H45" s="88"/>
      <c r="I45" s="89"/>
      <c r="J45" s="88"/>
      <c r="K45" s="89"/>
    </row>
    <row r="46" spans="1:11" ht="23.1" customHeight="1">
      <c r="A46" s="59"/>
      <c r="B46" s="3"/>
      <c r="C46" s="5"/>
      <c r="D46" s="3"/>
      <c r="E46" s="89"/>
      <c r="F46" s="88"/>
      <c r="G46" s="89"/>
      <c r="H46" s="88"/>
      <c r="I46" s="89"/>
      <c r="J46" s="88"/>
      <c r="K46" s="89"/>
    </row>
    <row r="47" spans="1:11" ht="23.1" customHeight="1">
      <c r="A47" s="59"/>
      <c r="B47" s="3"/>
      <c r="C47" s="5"/>
      <c r="D47" s="3"/>
      <c r="E47" s="89"/>
      <c r="F47" s="88"/>
      <c r="G47" s="89"/>
      <c r="H47" s="88"/>
      <c r="I47" s="89"/>
      <c r="J47" s="88"/>
      <c r="K47" s="89"/>
    </row>
    <row r="48" spans="1:11" ht="23.1" customHeight="1">
      <c r="A48" s="59"/>
      <c r="B48" s="3"/>
      <c r="C48" s="5"/>
      <c r="D48" s="3"/>
      <c r="E48" s="89"/>
      <c r="F48" s="88"/>
      <c r="G48" s="89"/>
      <c r="H48" s="88"/>
      <c r="I48" s="89"/>
      <c r="J48" s="88"/>
      <c r="K48" s="89"/>
    </row>
    <row r="49" spans="1:11" ht="23.1" customHeight="1">
      <c r="A49" s="59"/>
      <c r="B49" s="3"/>
      <c r="C49" s="5"/>
      <c r="D49" s="3"/>
      <c r="E49" s="89"/>
      <c r="F49" s="88"/>
      <c r="G49" s="89"/>
      <c r="H49" s="88"/>
      <c r="I49" s="89"/>
      <c r="J49" s="88"/>
      <c r="K49" s="89"/>
    </row>
    <row r="50" spans="1:11" ht="23.1" customHeight="1">
      <c r="A50" s="59"/>
      <c r="B50" s="3"/>
      <c r="C50" s="5"/>
      <c r="D50" s="3"/>
      <c r="E50" s="89"/>
      <c r="F50" s="88"/>
      <c r="G50" s="89"/>
      <c r="H50" s="88"/>
      <c r="I50" s="89"/>
      <c r="J50" s="88"/>
      <c r="K50" s="89"/>
    </row>
    <row r="51" spans="1:11" ht="23.1" customHeight="1">
      <c r="A51" s="7" t="s">
        <v>132</v>
      </c>
      <c r="B51" s="3"/>
      <c r="C51" s="5"/>
      <c r="D51" s="3"/>
      <c r="E51" s="30"/>
      <c r="F51" s="29"/>
      <c r="G51" s="30"/>
      <c r="H51" s="29"/>
      <c r="I51" s="30"/>
      <c r="J51" s="29"/>
      <c r="K51" s="30"/>
    </row>
    <row r="52" spans="1:11" ht="23.1" customHeight="1">
      <c r="A52" s="7"/>
      <c r="B52" s="3"/>
      <c r="C52" s="5"/>
      <c r="D52" s="3"/>
      <c r="E52" s="30"/>
      <c r="F52" s="29"/>
      <c r="G52" s="30"/>
      <c r="H52" s="29"/>
      <c r="I52" s="30"/>
      <c r="J52" s="29"/>
      <c r="K52" s="30"/>
    </row>
    <row r="53" spans="1:11" ht="23.1" customHeight="1">
      <c r="A53" s="5"/>
      <c r="B53" s="5"/>
      <c r="C53" s="5"/>
      <c r="D53" s="5"/>
      <c r="E53" s="5"/>
      <c r="F53" s="4"/>
      <c r="G53" s="5"/>
      <c r="H53" s="4"/>
    </row>
    <row r="54" spans="1:11" ht="23.1" customHeight="1">
      <c r="A54" s="5"/>
      <c r="B54" s="5"/>
      <c r="C54" s="5"/>
      <c r="D54" s="5"/>
      <c r="E54" s="5"/>
      <c r="F54" s="4"/>
      <c r="G54" s="5"/>
      <c r="H54" s="4"/>
    </row>
    <row r="55" spans="1:11" ht="23.1" customHeight="1">
      <c r="A55" s="5"/>
      <c r="B55" s="5"/>
      <c r="C55" s="5"/>
      <c r="D55" s="5"/>
      <c r="E55" s="5"/>
      <c r="F55" s="4"/>
      <c r="G55" s="5"/>
      <c r="H55" s="4"/>
    </row>
    <row r="56" spans="1:11" ht="23.1" customHeight="1">
      <c r="A56" s="5"/>
      <c r="B56" s="5"/>
      <c r="C56" s="5"/>
      <c r="D56" s="5"/>
      <c r="E56" s="5"/>
      <c r="F56" s="4"/>
      <c r="G56" s="5"/>
      <c r="H56" s="4"/>
    </row>
    <row r="57" spans="1:11" ht="23.1" customHeight="1">
      <c r="A57" s="5"/>
      <c r="B57" s="5"/>
      <c r="C57" s="5"/>
      <c r="D57" s="5"/>
      <c r="E57" s="5"/>
      <c r="F57" s="4"/>
      <c r="G57" s="5"/>
      <c r="H57" s="4"/>
    </row>
    <row r="58" spans="1:11" ht="23.1" customHeight="1">
      <c r="A58" s="5"/>
      <c r="B58" s="5"/>
      <c r="C58" s="5"/>
      <c r="D58" s="5"/>
      <c r="E58" s="5"/>
      <c r="F58" s="4"/>
      <c r="G58" s="5"/>
      <c r="H58" s="4"/>
    </row>
    <row r="59" spans="1:11" ht="23.1" customHeight="1">
      <c r="A59" s="5"/>
      <c r="B59" s="5"/>
      <c r="C59" s="5"/>
      <c r="D59" s="5"/>
      <c r="E59" s="5"/>
      <c r="F59" s="4"/>
      <c r="G59" s="5"/>
      <c r="H59" s="4"/>
    </row>
    <row r="60" spans="1:11" ht="23.1" customHeight="1">
      <c r="A60" s="5"/>
      <c r="B60" s="5"/>
      <c r="C60" s="5"/>
      <c r="D60" s="5"/>
      <c r="E60" s="5"/>
      <c r="F60" s="4"/>
      <c r="G60" s="5"/>
      <c r="H60" s="4"/>
    </row>
    <row r="61" spans="1:11" ht="23.1" customHeight="1">
      <c r="A61" s="5"/>
      <c r="B61" s="5"/>
      <c r="C61" s="5"/>
      <c r="D61" s="5"/>
      <c r="E61" s="5"/>
      <c r="F61" s="4"/>
      <c r="G61" s="5"/>
      <c r="H61" s="4"/>
    </row>
    <row r="62" spans="1:11" ht="23.1" customHeight="1">
      <c r="A62" s="5"/>
      <c r="B62" s="5"/>
      <c r="C62" s="5"/>
      <c r="D62" s="5"/>
      <c r="E62" s="5"/>
      <c r="F62" s="4"/>
      <c r="G62" s="5"/>
      <c r="H62" s="4"/>
    </row>
    <row r="63" spans="1:11" ht="23.1" customHeight="1">
      <c r="A63" s="5"/>
      <c r="B63" s="5"/>
      <c r="C63" s="5"/>
      <c r="D63" s="5"/>
      <c r="E63" s="5"/>
      <c r="F63" s="4"/>
      <c r="G63" s="5"/>
      <c r="H63" s="4"/>
    </row>
    <row r="64" spans="1:11" ht="23.1" customHeight="1">
      <c r="A64" s="5"/>
      <c r="B64" s="5"/>
      <c r="C64" s="5"/>
      <c r="D64" s="5"/>
      <c r="E64" s="5"/>
      <c r="F64" s="4"/>
      <c r="G64" s="5"/>
      <c r="H64" s="4"/>
    </row>
    <row r="65" spans="1:8" ht="23.1" customHeight="1">
      <c r="A65" s="5"/>
      <c r="B65" s="5"/>
      <c r="C65" s="5"/>
      <c r="D65" s="5"/>
      <c r="E65" s="5"/>
      <c r="F65" s="4"/>
      <c r="G65" s="5"/>
      <c r="H65" s="4"/>
    </row>
    <row r="66" spans="1:8" ht="23.1" customHeight="1">
      <c r="A66" s="5"/>
      <c r="B66" s="5"/>
      <c r="C66" s="5"/>
      <c r="D66" s="5"/>
      <c r="E66" s="5"/>
      <c r="F66" s="4"/>
      <c r="G66" s="5"/>
      <c r="H66" s="4"/>
    </row>
    <row r="67" spans="1:8" ht="23.1" customHeight="1">
      <c r="A67" s="5"/>
      <c r="B67" s="5"/>
      <c r="C67" s="5"/>
      <c r="D67" s="5"/>
      <c r="E67" s="5"/>
      <c r="F67" s="4"/>
      <c r="G67" s="5"/>
      <c r="H67" s="4"/>
    </row>
    <row r="68" spans="1:8" ht="23.1" customHeight="1">
      <c r="A68" s="5"/>
      <c r="B68" s="5"/>
      <c r="C68" s="5"/>
      <c r="D68" s="5"/>
      <c r="E68" s="5"/>
      <c r="F68" s="4"/>
      <c r="G68" s="5"/>
      <c r="H68" s="4"/>
    </row>
  </sheetData>
  <mergeCells count="8">
    <mergeCell ref="E8:G8"/>
    <mergeCell ref="I8:K8"/>
    <mergeCell ref="A1:K1"/>
    <mergeCell ref="A2:K2"/>
    <mergeCell ref="A3:K3"/>
    <mergeCell ref="A5:K5"/>
    <mergeCell ref="E7:G7"/>
    <mergeCell ref="A4:K4"/>
  </mergeCells>
  <pageMargins left="0.8" right="0.45" top="1" bottom="0.5" header="0.6" footer="0.3"/>
  <pageSetup paperSize="9" scale="65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Profit and loss </vt:lpstr>
      <vt:lpstr>scse-equity</vt:lpstr>
      <vt:lpstr>scse-cost</vt:lpstr>
      <vt:lpstr>cf</vt:lpstr>
      <vt:lpstr>'Profit and loss '!Print_Area</vt:lpstr>
      <vt:lpstr>'scse-cost'!Print_Area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MTI 68Q1 EQ</dc:title>
  <dc:creator>*</dc:creator>
  <cp:lastModifiedBy>Sudyindee Kusumawalee</cp:lastModifiedBy>
  <cp:lastPrinted>2025-05-14T05:08:14Z</cp:lastPrinted>
  <dcterms:created xsi:type="dcterms:W3CDTF">2001-07-24T08:07:36Z</dcterms:created>
  <dcterms:modified xsi:type="dcterms:W3CDTF">2025-05-14T09:10:37Z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2023-03-29T07:46:00Z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756f676b-6034-46b5-a6e1-75fb8eefc852</vt:lpwstr>
  </property>
  <property fmtid="{D5CDD505-2E9C-101B-9397-08002B2CF9AE}" pid="10" name="MSIP_Label_ea60d57e-af5b-4752-ac57-3e4f28ca11dc_ContentBits">
    <vt:lpwstr>0</vt:lpwstr>
  </property>
</Properties>
</file>