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dyindee.k\Desktop\ไฟล์ส่งตลาดSET\บันทึกส่งตลาดกับOIC\SET\Q1.2025\Final\ที่ส่ง\"/>
    </mc:Choice>
  </mc:AlternateContent>
  <xr:revisionPtr revIDLastSave="0" documentId="8_{375A50D2-F902-40F7-A392-3EE4B0AE3DC2}" xr6:coauthVersionLast="47" xr6:coauthVersionMax="47" xr10:uidLastSave="{00000000-0000-0000-0000-000000000000}"/>
  <bookViews>
    <workbookView xWindow="-120" yWindow="-120" windowWidth="29040" windowHeight="15840" tabRatio="580" activeTab="4" xr2:uid="{00000000-000D-0000-FFFF-FFFF00000000}"/>
  </bookViews>
  <sheets>
    <sheet name="bs" sheetId="15" r:id="rId1"/>
    <sheet name="3M" sheetId="12" r:id="rId2"/>
    <sheet name="scse-equity" sheetId="10" r:id="rId3"/>
    <sheet name="scse-cost" sheetId="13" r:id="rId4"/>
    <sheet name="cf" sheetId="11" r:id="rId5"/>
  </sheets>
  <externalReferences>
    <externalReference r:id="rId6"/>
  </externalReferences>
  <definedNames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TextRefCopy45">[1]Tickmarks!$C$72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7" i="13" l="1"/>
  <c r="M27" i="13"/>
  <c r="J27" i="13"/>
  <c r="G27" i="13"/>
  <c r="D27" i="13"/>
  <c r="W27" i="10"/>
  <c r="N27" i="10"/>
  <c r="K27" i="10"/>
  <c r="H27" i="10"/>
  <c r="E27" i="10"/>
  <c r="W16" i="10"/>
  <c r="P16" i="13"/>
  <c r="S18" i="13"/>
  <c r="AB23" i="13" l="1"/>
  <c r="P22" i="13"/>
  <c r="AF23" i="10"/>
  <c r="Q22" i="10"/>
  <c r="AC29" i="10" l="1"/>
  <c r="AF29" i="10" s="1"/>
  <c r="AI29" i="10" s="1"/>
  <c r="AC26" i="10" l="1"/>
  <c r="AC27" i="10" s="1"/>
  <c r="T16" i="10"/>
  <c r="T18" i="10"/>
  <c r="T19" i="10" s="1"/>
  <c r="T20" i="10" s="1"/>
  <c r="T24" i="10"/>
  <c r="T26" i="10"/>
  <c r="T27" i="10" s="1"/>
  <c r="V26" i="13"/>
  <c r="V27" i="13" s="1"/>
  <c r="P26" i="13"/>
  <c r="AE23" i="13"/>
  <c r="P24" i="13"/>
  <c r="S19" i="13"/>
  <c r="S16" i="13"/>
  <c r="AE15" i="13"/>
  <c r="M24" i="13"/>
  <c r="M30" i="13" s="1"/>
  <c r="J24" i="13"/>
  <c r="J30" i="13" s="1"/>
  <c r="G24" i="13"/>
  <c r="G30" i="13" s="1"/>
  <c r="D24" i="13"/>
  <c r="D30" i="13" s="1"/>
  <c r="M16" i="13"/>
  <c r="M20" i="13" s="1"/>
  <c r="J16" i="13"/>
  <c r="J20" i="13" s="1"/>
  <c r="G16" i="13"/>
  <c r="G20" i="13" s="1"/>
  <c r="D16" i="13"/>
  <c r="D20" i="13" s="1"/>
  <c r="Y29" i="13"/>
  <c r="AB29" i="13" s="1"/>
  <c r="AE29" i="13" s="1"/>
  <c r="AB25" i="13"/>
  <c r="Y24" i="13"/>
  <c r="V24" i="13"/>
  <c r="S24" i="13"/>
  <c r="S30" i="13" s="1"/>
  <c r="AB22" i="13"/>
  <c r="AE22" i="13" s="1"/>
  <c r="Y20" i="13"/>
  <c r="V20" i="13"/>
  <c r="AB17" i="13"/>
  <c r="AB14" i="13"/>
  <c r="AE14" i="13" s="1"/>
  <c r="Q26" i="10"/>
  <c r="AC24" i="10"/>
  <c r="Z24" i="10"/>
  <c r="AF25" i="10"/>
  <c r="AI23" i="10"/>
  <c r="W24" i="10"/>
  <c r="W30" i="10" s="1"/>
  <c r="Q24" i="10"/>
  <c r="N24" i="10"/>
  <c r="N30" i="10" s="1"/>
  <c r="K24" i="10"/>
  <c r="K30" i="10" s="1"/>
  <c r="H24" i="10"/>
  <c r="H30" i="10" s="1"/>
  <c r="E24" i="10"/>
  <c r="E30" i="10" s="1"/>
  <c r="AF22" i="10"/>
  <c r="AI22" i="10" s="1"/>
  <c r="AC20" i="10"/>
  <c r="Z20" i="10"/>
  <c r="AF17" i="10"/>
  <c r="W18" i="10"/>
  <c r="W19" i="10" s="1"/>
  <c r="W20" i="10" s="1"/>
  <c r="AI15" i="10"/>
  <c r="AF14" i="10"/>
  <c r="AI14" i="10" s="1"/>
  <c r="Q16" i="10"/>
  <c r="N16" i="10"/>
  <c r="N20" i="10" s="1"/>
  <c r="K16" i="10"/>
  <c r="K20" i="10" s="1"/>
  <c r="H16" i="10"/>
  <c r="H20" i="10" s="1"/>
  <c r="E16" i="10"/>
  <c r="E20" i="10" s="1"/>
  <c r="V30" i="13" l="1"/>
  <c r="AC30" i="10"/>
  <c r="Z26" i="10"/>
  <c r="Z27" i="10" s="1"/>
  <c r="Z30" i="10" s="1"/>
  <c r="T30" i="10"/>
  <c r="AB24" i="13"/>
  <c r="AE24" i="13" s="1"/>
  <c r="Y26" i="13"/>
  <c r="Y27" i="13" s="1"/>
  <c r="Y30" i="13" s="1"/>
  <c r="S20" i="13"/>
  <c r="AB18" i="13"/>
  <c r="AE18" i="13" s="1"/>
  <c r="AB16" i="13"/>
  <c r="AE16" i="13" s="1"/>
  <c r="AF18" i="10"/>
  <c r="AI18" i="10" s="1"/>
  <c r="AF24" i="10"/>
  <c r="AI24" i="10" s="1"/>
  <c r="AF16" i="10"/>
  <c r="AF27" i="10" l="1"/>
  <c r="AF30" i="10" s="1"/>
  <c r="AF26" i="10"/>
  <c r="AI26" i="10" s="1"/>
  <c r="AB26" i="13"/>
  <c r="AB19" i="13"/>
  <c r="AB20" i="13" s="1"/>
  <c r="AF19" i="10"/>
  <c r="AF20" i="10" s="1"/>
  <c r="AI16" i="10"/>
  <c r="AE26" i="13" l="1"/>
  <c r="AB27" i="13"/>
  <c r="AB30" i="13" s="1"/>
  <c r="P17" i="13" l="1"/>
  <c r="P25" i="13"/>
  <c r="P27" i="13" s="1"/>
  <c r="P30" i="13" s="1"/>
  <c r="Q17" i="10" l="1"/>
  <c r="AE25" i="13"/>
  <c r="AE27" i="13" s="1"/>
  <c r="AE30" i="13" s="1"/>
  <c r="Q25" i="10"/>
  <c r="Q27" i="10" s="1"/>
  <c r="P19" i="13"/>
  <c r="P20" i="13" s="1"/>
  <c r="AE17" i="13"/>
  <c r="AE19" i="13" s="1"/>
  <c r="AE20" i="13" s="1"/>
  <c r="Q30" i="10" l="1"/>
  <c r="AI27" i="10"/>
  <c r="AI30" i="10" s="1"/>
  <c r="AI25" i="10"/>
  <c r="Q19" i="10"/>
  <c r="Q20" i="10" s="1"/>
  <c r="AI17" i="10"/>
  <c r="AI19" i="10" s="1"/>
  <c r="AI20" i="10" s="1"/>
</calcChain>
</file>

<file path=xl/sharedStrings.xml><?xml version="1.0" encoding="utf-8"?>
<sst xmlns="http://schemas.openxmlformats.org/spreadsheetml/2006/main" count="356" uniqueCount="203">
  <si>
    <t>MUANG  THAI  INSURANCE  PUBLIC  COMPANY  LIMITED</t>
  </si>
  <si>
    <t>STATEMENTS  OF  FINANCIAL  POSITION</t>
  </si>
  <si>
    <t>Unit : Baht</t>
  </si>
  <si>
    <t>Notes</t>
  </si>
  <si>
    <t xml:space="preserve"> FINANCIAL  STATEMENTS</t>
  </si>
  <si>
    <t>SEPARATE</t>
  </si>
  <si>
    <t>IN  WHICH  THE  EQUITY  METHOD  IS  APPLIED</t>
  </si>
  <si>
    <t>“Unaudited”</t>
  </si>
  <si>
    <t xml:space="preserve">As at </t>
  </si>
  <si>
    <t>March 31,</t>
  </si>
  <si>
    <t>December 31,</t>
  </si>
  <si>
    <t>ASSETS</t>
  </si>
  <si>
    <t>Cash and cash equivalents</t>
  </si>
  <si>
    <t>Accrued investment income</t>
  </si>
  <si>
    <t>-</t>
  </si>
  <si>
    <t>Reinsurance contract assets</t>
  </si>
  <si>
    <t>Debt instruments</t>
  </si>
  <si>
    <t>7.1</t>
  </si>
  <si>
    <t>Equity instruments</t>
  </si>
  <si>
    <t>7.2</t>
  </si>
  <si>
    <t>Investments in securities</t>
  </si>
  <si>
    <t>8</t>
  </si>
  <si>
    <t xml:space="preserve">Investment in an associate </t>
  </si>
  <si>
    <t>9</t>
  </si>
  <si>
    <t>Property, buildings and equipment</t>
  </si>
  <si>
    <t>10</t>
  </si>
  <si>
    <t>Right-of-use assets</t>
  </si>
  <si>
    <t>Goodwill</t>
  </si>
  <si>
    <t>Intangible assets</t>
  </si>
  <si>
    <t>Deferred tax assets</t>
  </si>
  <si>
    <t>11</t>
  </si>
  <si>
    <t>Other 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</si>
  <si>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</si>
  <si>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 xml:space="preserve"> (CONTINUED)</t>
    </r>
  </si>
  <si>
    <t>LIABILITIES  AND  SHAREHOLDERS’  EQUITY</t>
  </si>
  <si>
    <t>LIABILITIES</t>
  </si>
  <si>
    <t>Insurance contract liabilities</t>
  </si>
  <si>
    <t>Reinsurance contract liabilities</t>
  </si>
  <si>
    <t>Income tax payable</t>
  </si>
  <si>
    <t>Lease liabilities</t>
  </si>
  <si>
    <t>Provisions for employee benefits</t>
  </si>
  <si>
    <t>Accrued operating expenses</t>
  </si>
  <si>
    <t>Other liabilities</t>
  </si>
  <si>
    <t xml:space="preserve">TOTAL  LIABILITIES </t>
  </si>
  <si>
    <t>SHAREHOLDERS’  EQUITY</t>
  </si>
  <si>
    <t>Share capital</t>
  </si>
  <si>
    <t xml:space="preserve">   Authorised share capital</t>
  </si>
  <si>
    <t xml:space="preserve">      59,000,000 ordinary shares of Baht 10 each</t>
  </si>
  <si>
    <t xml:space="preserve">   Issued and paid-up share capital</t>
  </si>
  <si>
    <t>Premium on share capital</t>
  </si>
  <si>
    <t>Surplus on business combination</t>
  </si>
  <si>
    <t>Retained earnings</t>
  </si>
  <si>
    <t xml:space="preserve">   Appropriated - legal reserve</t>
  </si>
  <si>
    <t xml:space="preserve">   Unappropriated</t>
  </si>
  <si>
    <t xml:space="preserve">Other components of equity  </t>
  </si>
  <si>
    <t>TOTAL  SHAREHOLDERS’  EQUITY</t>
  </si>
  <si>
    <t>TOTAL  LIABILITIES  AND  SHAREHOLDERS’  EQUITY</t>
  </si>
  <si>
    <t>Directors</t>
  </si>
  <si>
    <t>STATEMENTS  OF  PROFIT  OR  LOSS  AND  OTHER  COMPREHENSIVE  INCOME</t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</si>
  <si>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31,  2025</t>
    </r>
  </si>
  <si>
    <t>“UNAUDITED”</t>
  </si>
  <si>
    <t xml:space="preserve">IN  WHICH  THE  EQUITY  </t>
  </si>
  <si>
    <t xml:space="preserve"> METHOD  IS  APPLIED</t>
  </si>
  <si>
    <t xml:space="preserve"> Insurance revenue</t>
  </si>
  <si>
    <t>13, 18</t>
  </si>
  <si>
    <t xml:space="preserve"> Insurance service expenses</t>
  </si>
  <si>
    <t xml:space="preserve"> Net expenses from reinsurance contracts held</t>
  </si>
  <si>
    <t>Insurance service result</t>
  </si>
  <si>
    <t xml:space="preserve"> Investment income</t>
  </si>
  <si>
    <t>7.3, 18</t>
  </si>
  <si>
    <t>7.4, 18</t>
  </si>
  <si>
    <t>7.5, 18</t>
  </si>
  <si>
    <t xml:space="preserve"> Gain on investment</t>
  </si>
  <si>
    <t>18</t>
  </si>
  <si>
    <t>15, 18</t>
  </si>
  <si>
    <t>Net investment income</t>
  </si>
  <si>
    <t xml:space="preserve"> Insurance finance income/expenses from insurance contracts issued</t>
  </si>
  <si>
    <t xml:space="preserve"> Finance income/expenses from reinsurance contracts held</t>
  </si>
  <si>
    <t>Net insurance finance income/expenses</t>
  </si>
  <si>
    <t>Net insurance and investment result</t>
  </si>
  <si>
    <t xml:space="preserve"> Other finance cost</t>
  </si>
  <si>
    <t xml:space="preserve"> Other operating expenses</t>
  </si>
  <si>
    <t xml:space="preserve"> Share of gain from investment in an associate </t>
  </si>
  <si>
    <t>9.3, 18</t>
  </si>
  <si>
    <t xml:space="preserve">      in which equity method is applied</t>
  </si>
  <si>
    <t xml:space="preserve"> Other income</t>
  </si>
  <si>
    <t>Profit before income tax</t>
  </si>
  <si>
    <t>Tax expense (income)</t>
  </si>
  <si>
    <t>11, 18</t>
  </si>
  <si>
    <t>Net profit for the periods</t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</si>
  <si>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</si>
  <si>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t>Other comprehensive income</t>
  </si>
  <si>
    <t>Items that may be reclassified to profit or loss</t>
  </si>
  <si>
    <t xml:space="preserve">Exchange differences on translating </t>
  </si>
  <si>
    <t xml:space="preserve">      financial statements in foreign currency - net</t>
  </si>
  <si>
    <t>9.3</t>
  </si>
  <si>
    <t xml:space="preserve"> Loss on remeasuring investment at fair value </t>
  </si>
  <si>
    <t xml:space="preserve">      through other comprehensive income</t>
  </si>
  <si>
    <t xml:space="preserve"> Income tax relating to items that may be reclassified to profit or loss</t>
  </si>
  <si>
    <t>Total items that may be reclassified to profit or loss - net of tax</t>
  </si>
  <si>
    <t>Items that will not be reclassified to profit or loss</t>
  </si>
  <si>
    <t>Income tax relating to items will not be reclassified to profit or loss</t>
  </si>
  <si>
    <t>Total items will not be reclassified to profit or los - net of tax</t>
  </si>
  <si>
    <t>Other comprehensive loss for the periods - net of tax</t>
  </si>
  <si>
    <t>Earnings per share</t>
  </si>
  <si>
    <t>Basic earnings per share</t>
  </si>
  <si>
    <t>STATEMENT  OF  CHANGES  IN  EQUITY</t>
  </si>
  <si>
    <t>Unit: Baht</t>
  </si>
  <si>
    <t>FINANCIAL  STATEMENTS  IN  WHICH  THE  EQUITY  METHOD  IS  APPLIED</t>
  </si>
  <si>
    <t>Other components of equity</t>
  </si>
  <si>
    <t>Exchange differences</t>
  </si>
  <si>
    <t xml:space="preserve">Investments measured </t>
  </si>
  <si>
    <t>Gain (loss) on investment in</t>
  </si>
  <si>
    <t>Issued and</t>
  </si>
  <si>
    <t>Surplus on</t>
  </si>
  <si>
    <t xml:space="preserve">Retained earnings </t>
  </si>
  <si>
    <t>on translation of</t>
  </si>
  <si>
    <t>at fair value</t>
  </si>
  <si>
    <t xml:space="preserve"> debt instrument at  fair value</t>
  </si>
  <si>
    <t>equity designated  at  fair value</t>
  </si>
  <si>
    <t>paid-up</t>
  </si>
  <si>
    <t xml:space="preserve">Premium on </t>
  </si>
  <si>
    <t>business</t>
  </si>
  <si>
    <t>Appropriated -</t>
  </si>
  <si>
    <t>financial statements</t>
  </si>
  <si>
    <t>through other comprehensive</t>
  </si>
  <si>
    <t xml:space="preserve"> through other comprehensive</t>
  </si>
  <si>
    <t>Total other</t>
  </si>
  <si>
    <t>Note</t>
  </si>
  <si>
    <t>share capital</t>
  </si>
  <si>
    <t>combination</t>
  </si>
  <si>
    <t>legal reserve</t>
  </si>
  <si>
    <t>Unappropriated</t>
  </si>
  <si>
    <t>in foreign currency - net</t>
  </si>
  <si>
    <t>income - net of tax</t>
  </si>
  <si>
    <t xml:space="preserve"> income - net of tax</t>
  </si>
  <si>
    <t>components equity</t>
  </si>
  <si>
    <t>Total</t>
  </si>
  <si>
    <t>Beginning balance as at January 1, 2024</t>
  </si>
  <si>
    <t>Effect of first-time adoption of new financial reporting standards no.17</t>
  </si>
  <si>
    <t>Beginning balance as at January 1, 2024 - restated</t>
  </si>
  <si>
    <t>Other comprehensive income (loss) for the period</t>
  </si>
  <si>
    <t>Total comprehensive income (loss) for the period</t>
  </si>
  <si>
    <t>Ending balance as at March 31, 2024</t>
  </si>
  <si>
    <t>Effect of first-time adoption of new financial reporting standards no. 9</t>
  </si>
  <si>
    <t xml:space="preserve">Transfer of investment revaluation reserve upon </t>
  </si>
  <si>
    <t>disposal of equity investments designated as at FVOCI</t>
  </si>
  <si>
    <t>Ending balance as at March 31, 2025</t>
  </si>
  <si>
    <r>
      <t xml:space="preserve">STATEMENT  OF  CHANGES  IN  EQUITY </t>
    </r>
    <r>
      <rPr>
        <sz val="10"/>
        <rFont val="Times New Roman"/>
        <family val="1"/>
      </rPr>
      <t xml:space="preserve"> (CONTINUED)</t>
    </r>
  </si>
  <si>
    <t xml:space="preserve">SEPARATE  FINANCIAL  STATEMENTS </t>
  </si>
  <si>
    <t xml:space="preserve"> paid-up</t>
  </si>
  <si>
    <t>Net profit for the period</t>
  </si>
  <si>
    <t>Other comprehensive loss for the period</t>
  </si>
  <si>
    <t>Ending balance as at  March 31, 2024</t>
  </si>
  <si>
    <t>Ending balance as at  March 31, 2025</t>
  </si>
  <si>
    <t>STATEMENTS  OF  CASH  FLOWS</t>
  </si>
  <si>
    <r>
      <t xml:space="preserve">FOR  THE  THREE-MONTH  PERIOD  ENDED  MARCH  </t>
    </r>
    <r>
      <rPr>
        <b/>
        <sz val="12"/>
        <rFont val="Times New Roman"/>
        <family val="1"/>
      </rPr>
      <t>31,  2025</t>
    </r>
  </si>
  <si>
    <t>IN  WHICH  THE  EQUITY  METHOD</t>
  </si>
  <si>
    <t>IS  APPLIED</t>
  </si>
  <si>
    <t>Cash flows from operating activities</t>
  </si>
  <si>
    <t>Direct written premiums</t>
  </si>
  <si>
    <t xml:space="preserve">Cash paid on reinsurance </t>
  </si>
  <si>
    <t>Amounts received from reinsurers</t>
  </si>
  <si>
    <t>Interest income</t>
  </si>
  <si>
    <t>Dividend income</t>
  </si>
  <si>
    <t>Other investment income</t>
  </si>
  <si>
    <t>Other income</t>
  </si>
  <si>
    <t>Incurred claims and insurance service expenses</t>
  </si>
  <si>
    <t>Insurance acquisition cash flows</t>
  </si>
  <si>
    <t>Operating expenses</t>
  </si>
  <si>
    <t>Deposits at financial institutions</t>
  </si>
  <si>
    <t>Cash received - financial assets</t>
  </si>
  <si>
    <t>Cash payments - financial assets</t>
  </si>
  <si>
    <t>Net cash (used) provided by operating activities</t>
  </si>
  <si>
    <t>Cash flows from investing activities</t>
  </si>
  <si>
    <t>5.2</t>
  </si>
  <si>
    <t>Net cash used in investing activities</t>
  </si>
  <si>
    <t>Cash flows from financing activities</t>
  </si>
  <si>
    <t>Repayment of lease liabilities</t>
  </si>
  <si>
    <t>Net cash used in financing activities</t>
  </si>
  <si>
    <t>Net (decrease) increase in cash and cash equivalents</t>
  </si>
  <si>
    <t>An allowance for expected credit losses increased (decreased)</t>
  </si>
  <si>
    <t>Cash and cash equivalents as at January 1,</t>
  </si>
  <si>
    <t>Cash and cash equivalents as at March 31,</t>
  </si>
  <si>
    <t>12</t>
  </si>
  <si>
    <t>5.1</t>
  </si>
  <si>
    <t>January 1,</t>
  </si>
  <si>
    <t xml:space="preserve"> Net gain on financial instrument</t>
  </si>
  <si>
    <t xml:space="preserve"> Gain on revaluation</t>
  </si>
  <si>
    <t>Tax expense</t>
  </si>
  <si>
    <t xml:space="preserve">Gain on investment in debt instrument at fair value </t>
  </si>
  <si>
    <t>Loss on investment in equity designated at fair value</t>
  </si>
  <si>
    <t>Actuarial loss</t>
  </si>
  <si>
    <t>Total comprehensive income (loss) for the periods</t>
  </si>
  <si>
    <t>Net profit  for the period</t>
  </si>
  <si>
    <t>Beginning balance as at January 1, 2025 - restated</t>
  </si>
  <si>
    <t>“Restated”</t>
  </si>
  <si>
    <r>
      <t xml:space="preserve">AS AT  MARCH  </t>
    </r>
    <r>
      <rPr>
        <b/>
        <sz val="12"/>
        <rFont val="Times New Roman"/>
        <family val="1"/>
      </rPr>
      <t>31,  2025</t>
    </r>
  </si>
  <si>
    <t>Beginning balance as at January 1, 2025 - restated*</t>
  </si>
  <si>
    <t xml:space="preserve">                                                                                                              </t>
  </si>
  <si>
    <t>TOTAL ASSETS</t>
  </si>
  <si>
    <t>*Restated to reflect only the impact of TFRS No. 17.</t>
  </si>
  <si>
    <t xml:space="preserve">Reversal (recognition) expected credit losses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</si>
</sst>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_);_(* \(#,##0.0\);_(* &quot;-&quot;??_);_(@_)"/>
    <numFmt numFmtId="191" formatCode="_-* #,##0.00_-;\-* #,##0.00_-;_-* \-??_-;_-@_-"/>
    <numFmt numFmtId="192" formatCode="_-* #,##0_-;\-* #,##0_-;_-* &quot;-&quot;??_-;_-@_-"/>
    <numFmt numFmtId="193" formatCode="_-[$€-2]* #,##0.00_-;\-[$€-2]* #,##0.00_-;_-[$€-2]* &quot;-&quot;??_-"/>
    <numFmt numFmtId="194" formatCode="0,,"/>
    <numFmt numFmtId="195" formatCode="#,##0.0"/>
    <numFmt numFmtId="196" formatCode="#,##0,"/>
    <numFmt numFmtId="197" formatCode="_(* #,##0.00000_);_(* \(#,##0.00000\);_(* &quot;-&quot;?????_);_(@_)"/>
    <numFmt numFmtId="198" formatCode="_(* #,##0_);_(* \(#,##0\);_(* &quot;-&quot;?????_);_(@_)"/>
    <numFmt numFmtId="199" formatCode="_(* #,##0.0000000_);_(* \(#,##0.0000000\);_(* &quot;-&quot;???????_);_(@_)"/>
    <numFmt numFmtId="200" formatCode="#,##0;\(#,##0\);&quot;-&quot;;@"/>
  </numFmts>
  <fonts count="58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ahoma"/>
      <family val="2"/>
      <charset val="222"/>
    </font>
    <font>
      <sz val="10"/>
      <name val="Courier"/>
      <family val="3"/>
    </font>
    <font>
      <sz val="14"/>
      <name val="CordiaUPC"/>
      <family val="2"/>
    </font>
    <font>
      <b/>
      <sz val="10"/>
      <color indexed="13"/>
      <name val="Arial Rounded MT Bold"/>
      <family val="2"/>
    </font>
    <font>
      <b/>
      <sz val="10"/>
      <name val="Arial"/>
      <family val="2"/>
      <charset val="222"/>
    </font>
    <font>
      <b/>
      <sz val="12"/>
      <color indexed="43"/>
      <name val="Helv"/>
      <charset val="222"/>
    </font>
    <font>
      <sz val="8"/>
      <color indexed="13"/>
      <name val="Arial Rounded MT Bold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8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2"/>
      <name val="Arial"/>
      <family val="2"/>
    </font>
    <font>
      <sz val="15"/>
      <name val="Angsana New"/>
      <family val="1"/>
    </font>
    <font>
      <sz val="10"/>
      <name val="ApFont"/>
    </font>
    <font>
      <sz val="12"/>
      <color theme="1" tint="4.9989318521683403E-2"/>
      <name val="Times New Roman"/>
      <family val="1"/>
    </font>
    <font>
      <b/>
      <sz val="10"/>
      <color theme="1"/>
      <name val="Times New Roman"/>
      <family val="1"/>
    </font>
    <font>
      <b/>
      <sz val="12"/>
      <name val="Arial"/>
      <family val="2"/>
    </font>
    <font>
      <i/>
      <sz val="12"/>
      <name val="Arial"/>
      <family val="2"/>
    </font>
    <font>
      <u/>
      <sz val="12"/>
      <name val="Arial"/>
      <family val="2"/>
    </font>
    <font>
      <sz val="11"/>
      <name val="Times New Roman"/>
      <family val="1"/>
    </font>
    <font>
      <sz val="7"/>
      <name val="Times New Roman"/>
      <family val="1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272">
    <xf numFmtId="0" fontId="0" fillId="0" borderId="0"/>
    <xf numFmtId="3" fontId="6" fillId="0" borderId="1"/>
    <xf numFmtId="188" fontId="4" fillId="0" borderId="0" applyFont="0" applyFill="0" applyBorder="0" applyAlignment="0" applyProtection="0"/>
    <xf numFmtId="191" fontId="4" fillId="0" borderId="0" applyFill="0" applyBorder="0" applyAlignment="0" applyProtection="0"/>
    <xf numFmtId="1" fontId="2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188" fontId="6" fillId="0" borderId="0" applyFont="0" applyFill="0" applyBorder="0" applyAlignment="0" applyProtection="0"/>
    <xf numFmtId="3" fontId="9" fillId="0" borderId="1"/>
    <xf numFmtId="3" fontId="9" fillId="0" borderId="1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192" fontId="12" fillId="0" borderId="0"/>
    <xf numFmtId="192" fontId="13" fillId="0" borderId="0"/>
    <xf numFmtId="192" fontId="14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7" fillId="0" borderId="0"/>
    <xf numFmtId="194" fontId="9" fillId="0" borderId="0"/>
    <xf numFmtId="192" fontId="13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39" fontId="18" fillId="0" borderId="0"/>
    <xf numFmtId="39" fontId="1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2" borderId="9" applyNumberFormat="0" applyFont="0" applyAlignment="0" applyProtection="0"/>
    <xf numFmtId="0" fontId="7" fillId="2" borderId="9" applyNumberFormat="0" applyFont="0" applyAlignment="0" applyProtection="0"/>
    <xf numFmtId="0" fontId="7" fillId="2" borderId="9" applyNumberFormat="0" applyFont="0" applyAlignment="0" applyProtection="0"/>
    <xf numFmtId="0" fontId="7" fillId="2" borderId="9" applyNumberFormat="0" applyFont="0" applyAlignment="0" applyProtection="0"/>
    <xf numFmtId="0" fontId="7" fillId="2" borderId="9" applyNumberFormat="0" applyFont="0" applyAlignment="0" applyProtection="0"/>
    <xf numFmtId="0" fontId="7" fillId="2" borderId="9" applyNumberFormat="0" applyFont="0" applyAlignment="0" applyProtection="0"/>
    <xf numFmtId="195" fontId="20" fillId="0" borderId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195" fontId="21" fillId="29" borderId="0" applyFont="0" applyAlignment="0"/>
    <xf numFmtId="196" fontId="22" fillId="0" borderId="0"/>
    <xf numFmtId="195" fontId="23" fillId="30" borderId="0"/>
    <xf numFmtId="0" fontId="24" fillId="31" borderId="1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88" fontId="2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32" borderId="11" applyNumberFormat="0" applyAlignment="0" applyProtection="0"/>
    <xf numFmtId="0" fontId="30" fillId="0" borderId="12" applyNumberFormat="0" applyFill="0" applyAlignment="0" applyProtection="0"/>
    <xf numFmtId="0" fontId="31" fillId="17" borderId="0" applyNumberFormat="0" applyBorder="0" applyAlignment="0" applyProtection="0"/>
    <xf numFmtId="0" fontId="4" fillId="0" borderId="0"/>
    <xf numFmtId="0" fontId="32" fillId="20" borderId="10" applyNumberFormat="0" applyAlignment="0" applyProtection="0"/>
    <xf numFmtId="0" fontId="33" fillId="33" borderId="0" applyNumberFormat="0" applyBorder="0" applyAlignment="0" applyProtection="0"/>
    <xf numFmtId="0" fontId="34" fillId="0" borderId="13" applyNumberFormat="0" applyFill="0" applyAlignment="0" applyProtection="0"/>
    <xf numFmtId="0" fontId="35" fillId="16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7" borderId="0" applyNumberFormat="0" applyBorder="0" applyAlignment="0" applyProtection="0"/>
    <xf numFmtId="0" fontId="36" fillId="31" borderId="14" applyNumberFormat="0" applyAlignment="0" applyProtection="0"/>
    <xf numFmtId="0" fontId="6" fillId="38" borderId="15" applyNumberFormat="0" applyFont="0" applyAlignment="0" applyProtection="0"/>
    <xf numFmtId="0" fontId="37" fillId="0" borderId="16" applyNumberFormat="0" applyFill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39" fillId="0" borderId="0" applyNumberFormat="0" applyFill="0" applyBorder="0" applyAlignment="0" applyProtection="0"/>
    <xf numFmtId="0" fontId="1" fillId="0" borderId="0"/>
    <xf numFmtId="0" fontId="49" fillId="0" borderId="0"/>
    <xf numFmtId="4" fontId="50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177">
    <xf numFmtId="0" fontId="0" fillId="0" borderId="0" xfId="0"/>
    <xf numFmtId="187" fontId="41" fillId="0" borderId="2" xfId="2" applyNumberFormat="1" applyFont="1" applyFill="1" applyBorder="1" applyAlignment="1">
      <alignment horizontal="right" vertical="center"/>
    </xf>
    <xf numFmtId="37" fontId="41" fillId="0" borderId="0" xfId="2" applyNumberFormat="1" applyFont="1" applyFill="1" applyAlignment="1">
      <alignment horizontal="right" vertical="center"/>
    </xf>
    <xf numFmtId="37" fontId="41" fillId="0" borderId="4" xfId="2" applyNumberFormat="1" applyFont="1" applyFill="1" applyBorder="1" applyAlignment="1">
      <alignment horizontal="right" vertical="center"/>
    </xf>
    <xf numFmtId="37" fontId="41" fillId="0" borderId="0" xfId="2" applyNumberFormat="1" applyFont="1" applyFill="1" applyBorder="1" applyAlignment="1">
      <alignment horizontal="right" vertical="center"/>
    </xf>
    <xf numFmtId="1" fontId="41" fillId="0" borderId="0" xfId="4" applyFont="1" applyFill="1" applyBorder="1" applyAlignment="1" applyProtection="1">
      <alignment horizontal="center" vertical="center"/>
    </xf>
    <xf numFmtId="49" fontId="44" fillId="0" borderId="0" xfId="4" applyNumberFormat="1" applyFont="1" applyFill="1" applyBorder="1" applyAlignment="1">
      <alignment vertical="center"/>
    </xf>
    <xf numFmtId="1" fontId="41" fillId="0" borderId="0" xfId="4" quotePrefix="1" applyFont="1" applyFill="1" applyBorder="1" applyAlignment="1">
      <alignment horizontal="center" vertical="center"/>
    </xf>
    <xf numFmtId="4" fontId="44" fillId="0" borderId="0" xfId="2" applyNumberFormat="1" applyFont="1" applyFill="1" applyAlignment="1">
      <alignment horizontal="left" vertical="center"/>
    </xf>
    <xf numFmtId="39" fontId="41" fillId="0" borderId="0" xfId="2" applyNumberFormat="1" applyFont="1" applyFill="1" applyBorder="1" applyAlignment="1">
      <alignment horizontal="right" vertical="center"/>
    </xf>
    <xf numFmtId="37" fontId="41" fillId="0" borderId="2" xfId="2" applyNumberFormat="1" applyFont="1" applyFill="1" applyBorder="1" applyAlignment="1">
      <alignment horizontal="right" vertical="center"/>
    </xf>
    <xf numFmtId="37" fontId="41" fillId="0" borderId="3" xfId="2" applyNumberFormat="1" applyFont="1" applyFill="1" applyBorder="1" applyAlignment="1">
      <alignment horizontal="right" vertical="center"/>
    </xf>
    <xf numFmtId="37" fontId="41" fillId="0" borderId="6" xfId="2" applyNumberFormat="1" applyFont="1" applyFill="1" applyBorder="1" applyAlignment="1">
      <alignment horizontal="right" vertical="center"/>
    </xf>
    <xf numFmtId="187" fontId="41" fillId="0" borderId="0" xfId="2" applyNumberFormat="1" applyFont="1" applyFill="1" applyAlignment="1">
      <alignment horizontal="right" vertical="center"/>
    </xf>
    <xf numFmtId="187" fontId="41" fillId="0" borderId="0" xfId="2" applyNumberFormat="1" applyFont="1" applyFill="1" applyBorder="1" applyAlignment="1">
      <alignment horizontal="right" vertical="center"/>
    </xf>
    <xf numFmtId="187" fontId="41" fillId="0" borderId="0" xfId="2" applyNumberFormat="1" applyFont="1" applyFill="1" applyAlignment="1">
      <alignment vertical="center"/>
    </xf>
    <xf numFmtId="38" fontId="41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8" fillId="0" borderId="0" xfId="0" applyFont="1" applyAlignment="1">
      <alignment vertical="center"/>
    </xf>
    <xf numFmtId="37" fontId="44" fillId="0" borderId="0" xfId="0" applyNumberFormat="1" applyFont="1" applyAlignment="1">
      <alignment horizontal="center" vertical="center"/>
    </xf>
    <xf numFmtId="0" fontId="41" fillId="0" borderId="0" xfId="0" applyFont="1" applyAlignment="1">
      <alignment vertical="center"/>
    </xf>
    <xf numFmtId="49" fontId="41" fillId="0" borderId="0" xfId="0" applyNumberFormat="1" applyFont="1" applyAlignment="1">
      <alignment horizontal="center" vertical="center"/>
    </xf>
    <xf numFmtId="37" fontId="42" fillId="0" borderId="0" xfId="0" applyNumberFormat="1" applyFont="1" applyAlignment="1">
      <alignment horizontal="right" vertical="center"/>
    </xf>
    <xf numFmtId="37" fontId="41" fillId="0" borderId="0" xfId="0" applyNumberFormat="1" applyFont="1" applyAlignment="1">
      <alignment horizontal="right" vertical="center"/>
    </xf>
    <xf numFmtId="187" fontId="41" fillId="0" borderId="0" xfId="0" applyNumberFormat="1" applyFont="1" applyAlignment="1">
      <alignment vertical="center"/>
    </xf>
    <xf numFmtId="38" fontId="41" fillId="0" borderId="0" xfId="0" applyNumberFormat="1" applyFont="1" applyAlignment="1">
      <alignment vertical="center"/>
    </xf>
    <xf numFmtId="49" fontId="45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49" fontId="41" fillId="0" borderId="0" xfId="0" applyNumberFormat="1" applyFont="1" applyAlignment="1">
      <alignment vertical="center"/>
    </xf>
    <xf numFmtId="49" fontId="42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left" vertical="center"/>
    </xf>
    <xf numFmtId="37" fontId="41" fillId="0" borderId="3" xfId="0" applyNumberFormat="1" applyFont="1" applyBorder="1" applyAlignment="1">
      <alignment horizontal="right" vertical="center"/>
    </xf>
    <xf numFmtId="38" fontId="40" fillId="0" borderId="0" xfId="0" applyNumberFormat="1" applyFont="1" applyAlignment="1">
      <alignment horizontal="left" vertical="center"/>
    </xf>
    <xf numFmtId="189" fontId="41" fillId="0" borderId="0" xfId="0" applyNumberFormat="1" applyFont="1" applyAlignment="1">
      <alignment vertical="center"/>
    </xf>
    <xf numFmtId="187" fontId="41" fillId="0" borderId="0" xfId="0" applyNumberFormat="1" applyFont="1" applyAlignment="1">
      <alignment horizontal="right" vertical="center"/>
    </xf>
    <xf numFmtId="187" fontId="41" fillId="0" borderId="0" xfId="0" applyNumberFormat="1" applyFont="1" applyAlignment="1">
      <alignment horizontal="center" vertical="center"/>
    </xf>
    <xf numFmtId="49" fontId="44" fillId="0" borderId="0" xfId="0" applyNumberFormat="1" applyFont="1" applyAlignment="1">
      <alignment vertical="center"/>
    </xf>
    <xf numFmtId="0" fontId="41" fillId="0" borderId="0" xfId="0" applyFont="1" applyAlignment="1">
      <alignment horizontal="left" vertical="center" indent="1"/>
    </xf>
    <xf numFmtId="188" fontId="41" fillId="0" borderId="0" xfId="2" applyFont="1" applyFill="1" applyAlignment="1">
      <alignment horizontal="center" vertical="center"/>
    </xf>
    <xf numFmtId="190" fontId="41" fillId="0" borderId="0" xfId="0" applyNumberFormat="1" applyFont="1" applyAlignment="1">
      <alignment horizontal="center" vertical="center"/>
    </xf>
    <xf numFmtId="0" fontId="44" fillId="0" borderId="0" xfId="0" applyFont="1" applyAlignment="1">
      <alignment vertical="center"/>
    </xf>
    <xf numFmtId="49" fontId="44" fillId="0" borderId="0" xfId="0" applyNumberFormat="1" applyFont="1" applyAlignment="1">
      <alignment horizontal="left" vertical="center"/>
    </xf>
    <xf numFmtId="49" fontId="41" fillId="0" borderId="0" xfId="0" applyNumberFormat="1" applyFont="1" applyAlignment="1">
      <alignment horizontal="left" vertical="center"/>
    </xf>
    <xf numFmtId="39" fontId="41" fillId="0" borderId="0" xfId="0" applyNumberFormat="1" applyFont="1" applyAlignment="1">
      <alignment horizontal="right" vertical="center"/>
    </xf>
    <xf numFmtId="49" fontId="40" fillId="0" borderId="0" xfId="0" applyNumberFormat="1" applyFont="1" applyAlignment="1">
      <alignment vertical="center"/>
    </xf>
    <xf numFmtId="49" fontId="43" fillId="0" borderId="0" xfId="0" applyNumberFormat="1" applyFont="1" applyAlignment="1">
      <alignment vertical="center"/>
    </xf>
    <xf numFmtId="49" fontId="40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187" fontId="43" fillId="0" borderId="0" xfId="0" applyNumberFormat="1" applyFont="1" applyAlignment="1">
      <alignment horizontal="right" vertical="center"/>
    </xf>
    <xf numFmtId="0" fontId="41" fillId="0" borderId="0" xfId="0" applyFont="1" applyAlignment="1">
      <alignment horizontal="left" vertical="center" indent="2"/>
    </xf>
    <xf numFmtId="49" fontId="41" fillId="0" borderId="0" xfId="0" quotePrefix="1" applyNumberFormat="1" applyFont="1" applyAlignment="1">
      <alignment horizontal="center" vertical="center"/>
    </xf>
    <xf numFmtId="37" fontId="41" fillId="0" borderId="0" xfId="0" quotePrefix="1" applyNumberFormat="1" applyFont="1" applyAlignment="1">
      <alignment horizontal="right" vertical="center"/>
    </xf>
    <xf numFmtId="0" fontId="41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 wrapText="1"/>
    </xf>
    <xf numFmtId="0" fontId="41" fillId="0" borderId="0" xfId="0" applyFont="1" applyAlignment="1">
      <alignment horizontal="left" vertical="center" indent="4"/>
    </xf>
    <xf numFmtId="0" fontId="44" fillId="0" borderId="0" xfId="0" quotePrefix="1" applyFont="1" applyAlignment="1">
      <alignment vertical="center"/>
    </xf>
    <xf numFmtId="37" fontId="41" fillId="0" borderId="0" xfId="0" applyNumberFormat="1" applyFont="1" applyAlignment="1">
      <alignment vertical="center"/>
    </xf>
    <xf numFmtId="49" fontId="41" fillId="0" borderId="0" xfId="0" applyNumberFormat="1" applyFont="1" applyAlignment="1">
      <alignment horizontal="right" vertical="center"/>
    </xf>
    <xf numFmtId="0" fontId="40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49" fontId="46" fillId="0" borderId="0" xfId="0" applyNumberFormat="1" applyFont="1" applyAlignment="1">
      <alignment horizontal="left" vertical="center"/>
    </xf>
    <xf numFmtId="49" fontId="40" fillId="0" borderId="0" xfId="0" applyNumberFormat="1" applyFont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3" fillId="0" borderId="0" xfId="0" applyFont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40" fillId="0" borderId="2" xfId="0" applyFont="1" applyBorder="1" applyAlignment="1">
      <alignment horizontal="center" vertical="center"/>
    </xf>
    <xf numFmtId="189" fontId="43" fillId="0" borderId="0" xfId="2" applyNumberFormat="1" applyFont="1" applyFill="1" applyAlignment="1">
      <alignment horizontal="right" vertical="center"/>
    </xf>
    <xf numFmtId="187" fontId="43" fillId="0" borderId="0" xfId="0" applyNumberFormat="1" applyFont="1" applyAlignment="1">
      <alignment vertical="center"/>
    </xf>
    <xf numFmtId="187" fontId="43" fillId="0" borderId="8" xfId="2" applyNumberFormat="1" applyFont="1" applyFill="1" applyBorder="1" applyAlignment="1">
      <alignment horizontal="right" vertical="center"/>
    </xf>
    <xf numFmtId="189" fontId="43" fillId="0" borderId="0" xfId="2" applyNumberFormat="1" applyFont="1" applyFill="1" applyAlignment="1">
      <alignment horizontal="center" vertical="center"/>
    </xf>
    <xf numFmtId="189" fontId="43" fillId="0" borderId="7" xfId="2" applyNumberFormat="1" applyFont="1" applyFill="1" applyBorder="1" applyAlignment="1">
      <alignment horizontal="right" vertical="center"/>
    </xf>
    <xf numFmtId="0" fontId="46" fillId="0" borderId="0" xfId="0" applyFont="1" applyAlignment="1">
      <alignment horizontal="left" vertical="center"/>
    </xf>
    <xf numFmtId="37" fontId="47" fillId="0" borderId="0" xfId="0" applyNumberFormat="1" applyFont="1" applyAlignment="1">
      <alignment horizontal="right" vertical="center"/>
    </xf>
    <xf numFmtId="188" fontId="47" fillId="0" borderId="0" xfId="2" applyFont="1" applyFill="1" applyAlignment="1">
      <alignment horizontal="right" vertical="center"/>
    </xf>
    <xf numFmtId="0" fontId="47" fillId="0" borderId="0" xfId="0" applyFont="1" applyAlignment="1">
      <alignment horizontal="left" vertical="center"/>
    </xf>
    <xf numFmtId="187" fontId="43" fillId="0" borderId="0" xfId="2" applyNumberFormat="1" applyFont="1" applyFill="1" applyAlignment="1">
      <alignment horizontal="right" vertical="center"/>
    </xf>
    <xf numFmtId="37" fontId="43" fillId="0" borderId="0" xfId="2" applyNumberFormat="1" applyFont="1" applyFill="1" applyAlignment="1">
      <alignment horizontal="right" vertical="center"/>
    </xf>
    <xf numFmtId="187" fontId="43" fillId="0" borderId="0" xfId="2" applyNumberFormat="1" applyFont="1" applyFill="1" applyBorder="1" applyAlignment="1">
      <alignment horizontal="right" vertical="center"/>
    </xf>
    <xf numFmtId="197" fontId="43" fillId="0" borderId="0" xfId="2" applyNumberFormat="1" applyFont="1" applyFill="1" applyAlignment="1">
      <alignment horizontal="right" vertical="center"/>
    </xf>
    <xf numFmtId="187" fontId="43" fillId="0" borderId="7" xfId="2" applyNumberFormat="1" applyFont="1" applyFill="1" applyBorder="1" applyAlignment="1">
      <alignment horizontal="right" vertical="center"/>
    </xf>
    <xf numFmtId="187" fontId="43" fillId="0" borderId="0" xfId="2" applyNumberFormat="1" applyFont="1" applyFill="1" applyBorder="1" applyAlignment="1">
      <alignment horizontal="center" vertical="center"/>
    </xf>
    <xf numFmtId="37" fontId="43" fillId="0" borderId="0" xfId="0" applyNumberFormat="1" applyFont="1" applyAlignment="1">
      <alignment vertical="center"/>
    </xf>
    <xf numFmtId="187" fontId="41" fillId="0" borderId="0" xfId="2" quotePrefix="1" applyNumberFormat="1" applyFont="1" applyFill="1" applyBorder="1" applyAlignment="1">
      <alignment horizontal="center" vertical="center"/>
    </xf>
    <xf numFmtId="49" fontId="48" fillId="0" borderId="0" xfId="0" applyNumberFormat="1" applyFont="1" applyAlignment="1">
      <alignment vertical="center"/>
    </xf>
    <xf numFmtId="187" fontId="48" fillId="0" borderId="0" xfId="0" applyNumberFormat="1" applyFont="1" applyAlignment="1">
      <alignment vertical="center"/>
    </xf>
    <xf numFmtId="49" fontId="48" fillId="0" borderId="0" xfId="0" applyNumberFormat="1" applyFont="1" applyAlignment="1">
      <alignment horizontal="center" vertical="center"/>
    </xf>
    <xf numFmtId="49" fontId="48" fillId="0" borderId="0" xfId="0" applyNumberFormat="1" applyFont="1" applyAlignment="1">
      <alignment horizontal="right" vertical="center"/>
    </xf>
    <xf numFmtId="38" fontId="44" fillId="0" borderId="0" xfId="0" applyNumberFormat="1" applyFont="1" applyAlignment="1">
      <alignment vertical="center"/>
    </xf>
    <xf numFmtId="37" fontId="41" fillId="0" borderId="4" xfId="0" applyNumberFormat="1" applyFont="1" applyBorder="1" applyAlignment="1">
      <alignment horizontal="right" vertical="center"/>
    </xf>
    <xf numFmtId="38" fontId="40" fillId="0" borderId="0" xfId="0" applyNumberFormat="1" applyFont="1" applyAlignment="1">
      <alignment vertical="center"/>
    </xf>
    <xf numFmtId="0" fontId="51" fillId="0" borderId="0" xfId="0" applyFont="1" applyAlignment="1">
      <alignment horizontal="left" vertical="center"/>
    </xf>
    <xf numFmtId="0" fontId="45" fillId="0" borderId="0" xfId="2" applyNumberFormat="1" applyFont="1" applyFill="1" applyAlignment="1">
      <alignment vertical="center"/>
    </xf>
    <xf numFmtId="187" fontId="45" fillId="0" borderId="0" xfId="0" applyNumberFormat="1" applyFont="1" applyAlignment="1">
      <alignment horizontal="center" vertical="center"/>
    </xf>
    <xf numFmtId="0" fontId="52" fillId="0" borderId="0" xfId="0" applyFont="1" applyAlignment="1">
      <alignment horizontal="left" vertical="center"/>
    </xf>
    <xf numFmtId="49" fontId="53" fillId="0" borderId="0" xfId="0" applyNumberFormat="1" applyFont="1" applyAlignment="1">
      <alignment horizontal="left" vertical="center"/>
    </xf>
    <xf numFmtId="49" fontId="53" fillId="0" borderId="0" xfId="0" applyNumberFormat="1" applyFont="1" applyAlignment="1">
      <alignment vertical="center"/>
    </xf>
    <xf numFmtId="37" fontId="41" fillId="0" borderId="5" xfId="0" applyNumberFormat="1" applyFont="1" applyBorder="1" applyAlignment="1">
      <alignment horizontal="right" vertical="center"/>
    </xf>
    <xf numFmtId="38" fontId="44" fillId="0" borderId="0" xfId="0" applyNumberFormat="1" applyFont="1" applyAlignment="1">
      <alignment horizontal="left" vertical="center"/>
    </xf>
    <xf numFmtId="49" fontId="54" fillId="0" borderId="0" xfId="0" applyNumberFormat="1" applyFont="1" applyAlignment="1">
      <alignment horizontal="center" vertical="center"/>
    </xf>
    <xf numFmtId="49" fontId="55" fillId="0" borderId="0" xfId="0" applyNumberFormat="1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189" fontId="41" fillId="0" borderId="0" xfId="2" applyNumberFormat="1" applyFont="1" applyFill="1" applyAlignment="1">
      <alignment horizontal="right" vertical="center"/>
    </xf>
    <xf numFmtId="189" fontId="41" fillId="0" borderId="0" xfId="2" applyNumberFormat="1" applyFont="1" applyAlignment="1">
      <alignment horizontal="right" vertical="center"/>
    </xf>
    <xf numFmtId="189" fontId="41" fillId="0" borderId="0" xfId="2" applyNumberFormat="1" applyFont="1" applyFill="1" applyAlignment="1">
      <alignment horizontal="center" vertical="center"/>
    </xf>
    <xf numFmtId="49" fontId="56" fillId="0" borderId="0" xfId="0" applyNumberFormat="1" applyFont="1" applyAlignment="1">
      <alignment vertical="center"/>
    </xf>
    <xf numFmtId="49" fontId="56" fillId="0" borderId="0" xfId="0" applyNumberFormat="1" applyFont="1" applyAlignment="1">
      <alignment horizontal="center" vertical="center"/>
    </xf>
    <xf numFmtId="187" fontId="56" fillId="0" borderId="0" xfId="0" applyNumberFormat="1" applyFont="1" applyAlignment="1">
      <alignment vertical="center"/>
    </xf>
    <xf numFmtId="187" fontId="56" fillId="0" borderId="0" xfId="0" applyNumberFormat="1" applyFont="1" applyAlignment="1">
      <alignment horizontal="right" vertical="center"/>
    </xf>
    <xf numFmtId="49" fontId="56" fillId="0" borderId="0" xfId="0" applyNumberFormat="1" applyFont="1" applyAlignment="1">
      <alignment horizontal="right" vertical="center"/>
    </xf>
    <xf numFmtId="189" fontId="56" fillId="0" borderId="0" xfId="0" applyNumberFormat="1" applyFont="1" applyAlignment="1">
      <alignment vertical="center"/>
    </xf>
    <xf numFmtId="189" fontId="41" fillId="0" borderId="6" xfId="2" applyNumberFormat="1" applyFont="1" applyFill="1" applyBorder="1" applyAlignment="1">
      <alignment vertical="center"/>
    </xf>
    <xf numFmtId="189" fontId="41" fillId="0" borderId="0" xfId="2" applyNumberFormat="1" applyFont="1" applyFill="1" applyBorder="1" applyAlignment="1">
      <alignment vertical="center"/>
    </xf>
    <xf numFmtId="189" fontId="41" fillId="0" borderId="0" xfId="2" applyNumberFormat="1" applyFont="1" applyAlignment="1">
      <alignment horizontal="center" vertical="center"/>
    </xf>
    <xf numFmtId="189" fontId="41" fillId="0" borderId="0" xfId="2" applyNumberFormat="1" applyFont="1" applyAlignment="1">
      <alignment vertical="center"/>
    </xf>
    <xf numFmtId="189" fontId="44" fillId="0" borderId="0" xfId="2" applyNumberFormat="1" applyFont="1" applyFill="1" applyBorder="1" applyAlignment="1">
      <alignment horizontal="right" vertical="center"/>
    </xf>
    <xf numFmtId="189" fontId="41" fillId="0" borderId="0" xfId="2" applyNumberFormat="1" applyFont="1" applyFill="1" applyAlignment="1">
      <alignment vertical="center"/>
    </xf>
    <xf numFmtId="189" fontId="41" fillId="0" borderId="0" xfId="2" applyNumberFormat="1" applyFont="1" applyFill="1" applyAlignment="1">
      <alignment horizontal="left" vertical="center" indent="2"/>
    </xf>
    <xf numFmtId="188" fontId="41" fillId="0" borderId="4" xfId="2" applyFont="1" applyFill="1" applyBorder="1" applyAlignment="1">
      <alignment horizontal="center"/>
    </xf>
    <xf numFmtId="188" fontId="43" fillId="0" borderId="0" xfId="2" applyFont="1" applyFill="1" applyBorder="1" applyAlignment="1">
      <alignment horizontal="center" vertical="center"/>
    </xf>
    <xf numFmtId="37" fontId="43" fillId="0" borderId="0" xfId="2" applyNumberFormat="1" applyFont="1" applyFill="1" applyBorder="1" applyAlignment="1">
      <alignment horizontal="right" vertical="center"/>
    </xf>
    <xf numFmtId="197" fontId="43" fillId="0" borderId="0" xfId="2" applyNumberFormat="1" applyFont="1" applyFill="1" applyBorder="1" applyAlignment="1">
      <alignment vertical="center"/>
    </xf>
    <xf numFmtId="187" fontId="43" fillId="0" borderId="8" xfId="129" applyNumberFormat="1" applyFont="1" applyFill="1" applyBorder="1" applyAlignment="1">
      <alignment horizontal="right" vertical="center"/>
    </xf>
    <xf numFmtId="189" fontId="43" fillId="0" borderId="5" xfId="2" applyNumberFormat="1" applyFont="1" applyFill="1" applyBorder="1" applyAlignment="1">
      <alignment horizontal="right" vertical="center"/>
    </xf>
    <xf numFmtId="189" fontId="43" fillId="0" borderId="8" xfId="2" applyNumberFormat="1" applyFont="1" applyFill="1" applyBorder="1" applyAlignment="1">
      <alignment horizontal="center" vertical="center"/>
    </xf>
    <xf numFmtId="189" fontId="43" fillId="0" borderId="2" xfId="2" applyNumberFormat="1" applyFont="1" applyFill="1" applyBorder="1" applyAlignment="1">
      <alignment vertical="center"/>
    </xf>
    <xf numFmtId="189" fontId="43" fillId="0" borderId="8" xfId="2" applyNumberFormat="1" applyFont="1" applyFill="1" applyBorder="1" applyAlignment="1">
      <alignment vertical="center"/>
    </xf>
    <xf numFmtId="189" fontId="43" fillId="0" borderId="0" xfId="2" applyNumberFormat="1" applyFont="1" applyFill="1" applyBorder="1" applyAlignment="1">
      <alignment horizontal="center" vertical="center"/>
    </xf>
    <xf numFmtId="189" fontId="43" fillId="0" borderId="0" xfId="2" applyNumberFormat="1" applyFont="1" applyAlignment="1">
      <alignment vertical="center"/>
    </xf>
    <xf numFmtId="189" fontId="43" fillId="0" borderId="0" xfId="0" applyNumberFormat="1" applyFont="1" applyAlignment="1">
      <alignment vertical="center"/>
    </xf>
    <xf numFmtId="188" fontId="43" fillId="0" borderId="0" xfId="0" applyNumberFormat="1" applyFont="1" applyAlignment="1">
      <alignment vertical="center"/>
    </xf>
    <xf numFmtId="198" fontId="43" fillId="0" borderId="8" xfId="2" applyNumberFormat="1" applyFont="1" applyFill="1" applyBorder="1" applyAlignment="1">
      <alignment vertical="center"/>
    </xf>
    <xf numFmtId="198" fontId="43" fillId="0" borderId="7" xfId="2" applyNumberFormat="1" applyFont="1" applyFill="1" applyBorder="1" applyAlignment="1">
      <alignment vertical="center"/>
    </xf>
    <xf numFmtId="189" fontId="41" fillId="0" borderId="0" xfId="2" applyNumberFormat="1" applyFont="1" applyBorder="1"/>
    <xf numFmtId="189" fontId="41" fillId="0" borderId="0" xfId="2" applyNumberFormat="1" applyFont="1"/>
    <xf numFmtId="189" fontId="41" fillId="0" borderId="5" xfId="2" applyNumberFormat="1" applyFont="1" applyBorder="1"/>
    <xf numFmtId="188" fontId="56" fillId="0" borderId="0" xfId="2" applyFont="1" applyAlignment="1">
      <alignment vertical="center"/>
    </xf>
    <xf numFmtId="187" fontId="43" fillId="0" borderId="0" xfId="129" applyNumberFormat="1" applyFont="1" applyFill="1" applyBorder="1" applyAlignment="1">
      <alignment horizontal="right" vertical="center"/>
    </xf>
    <xf numFmtId="0" fontId="43" fillId="0" borderId="0" xfId="0" applyFont="1" applyAlignment="1">
      <alignment horizontal="left" vertical="center" indent="1"/>
    </xf>
    <xf numFmtId="189" fontId="43" fillId="0" borderId="0" xfId="2" applyNumberFormat="1" applyFont="1" applyFill="1" applyBorder="1" applyAlignment="1">
      <alignment vertical="center"/>
    </xf>
    <xf numFmtId="197" fontId="43" fillId="0" borderId="0" xfId="2" applyNumberFormat="1" applyFont="1" applyFill="1" applyBorder="1" applyAlignment="1">
      <alignment horizontal="center" vertical="center"/>
    </xf>
    <xf numFmtId="189" fontId="43" fillId="0" borderId="0" xfId="2" applyNumberFormat="1" applyFont="1" applyFill="1" applyBorder="1" applyAlignment="1">
      <alignment horizontal="right" vertical="center"/>
    </xf>
    <xf numFmtId="198" fontId="43" fillId="0" borderId="0" xfId="2" applyNumberFormat="1" applyFont="1" applyFill="1" applyBorder="1" applyAlignment="1">
      <alignment vertical="center"/>
    </xf>
    <xf numFmtId="189" fontId="41" fillId="0" borderId="6" xfId="2" applyNumberFormat="1" applyFont="1" applyFill="1" applyBorder="1" applyAlignment="1">
      <alignment horizontal="center" vertical="center"/>
    </xf>
    <xf numFmtId="189" fontId="44" fillId="0" borderId="0" xfId="2" applyNumberFormat="1" applyFont="1" applyFill="1" applyBorder="1" applyAlignment="1">
      <alignment vertical="center"/>
    </xf>
    <xf numFmtId="189" fontId="44" fillId="0" borderId="0" xfId="2" applyNumberFormat="1" applyFont="1" applyFill="1" applyAlignment="1">
      <alignment vertical="center"/>
    </xf>
    <xf numFmtId="189" fontId="41" fillId="0" borderId="2" xfId="2" applyNumberFormat="1" applyFont="1" applyFill="1" applyBorder="1" applyAlignment="1">
      <alignment vertical="center"/>
    </xf>
    <xf numFmtId="189" fontId="41" fillId="0" borderId="2" xfId="2" applyNumberFormat="1" applyFont="1" applyFill="1" applyBorder="1" applyAlignment="1">
      <alignment horizontal="center" vertical="center"/>
    </xf>
    <xf numFmtId="198" fontId="43" fillId="0" borderId="0" xfId="2" applyNumberFormat="1" applyFont="1" applyFill="1" applyAlignment="1">
      <alignment horizontal="right" vertical="center"/>
    </xf>
    <xf numFmtId="0" fontId="57" fillId="0" borderId="0" xfId="0" applyFont="1" applyAlignment="1">
      <alignment horizontal="left" vertical="center"/>
    </xf>
    <xf numFmtId="199" fontId="41" fillId="0" borderId="0" xfId="129" applyNumberFormat="1" applyFont="1" applyFill="1" applyAlignment="1">
      <alignment horizontal="right" vertical="center"/>
    </xf>
    <xf numFmtId="187" fontId="43" fillId="0" borderId="2" xfId="2" applyNumberFormat="1" applyFont="1" applyFill="1" applyBorder="1" applyAlignment="1">
      <alignment horizontal="center" vertical="center"/>
    </xf>
    <xf numFmtId="187" fontId="43" fillId="0" borderId="2" xfId="2" applyNumberFormat="1" applyFont="1" applyFill="1" applyBorder="1" applyAlignment="1">
      <alignment horizontal="right" vertical="center"/>
    </xf>
    <xf numFmtId="187" fontId="43" fillId="0" borderId="2" xfId="0" applyNumberFormat="1" applyFont="1" applyBorder="1" applyAlignment="1">
      <alignment horizontal="right" vertical="center"/>
    </xf>
    <xf numFmtId="200" fontId="43" fillId="0" borderId="0" xfId="2" applyNumberFormat="1" applyFont="1" applyFill="1" applyBorder="1" applyAlignment="1">
      <alignment horizontal="center" vertical="center"/>
    </xf>
    <xf numFmtId="200" fontId="43" fillId="0" borderId="2" xfId="2" applyNumberFormat="1" applyFont="1" applyFill="1" applyBorder="1" applyAlignment="1">
      <alignment horizontal="center" vertical="center"/>
    </xf>
    <xf numFmtId="200" fontId="43" fillId="0" borderId="7" xfId="2" applyNumberFormat="1" applyFont="1" applyFill="1" applyBorder="1" applyAlignment="1">
      <alignment horizontal="center" vertical="center"/>
    </xf>
    <xf numFmtId="200" fontId="43" fillId="0" borderId="8" xfId="2" applyNumberFormat="1" applyFont="1" applyFill="1" applyBorder="1" applyAlignment="1">
      <alignment horizontal="center" vertical="center"/>
    </xf>
    <xf numFmtId="200" fontId="43" fillId="0" borderId="5" xfId="2" applyNumberFormat="1" applyFont="1" applyFill="1" applyBorder="1" applyAlignment="1">
      <alignment horizontal="center" vertical="center"/>
    </xf>
    <xf numFmtId="200" fontId="43" fillId="0" borderId="0" xfId="2" applyNumberFormat="1" applyFont="1" applyFill="1" applyAlignment="1">
      <alignment horizontal="center" vertical="center"/>
    </xf>
    <xf numFmtId="200" fontId="43" fillId="0" borderId="4" xfId="2" applyNumberFormat="1" applyFont="1" applyFill="1" applyBorder="1" applyAlignment="1">
      <alignment horizontal="center" vertical="center"/>
    </xf>
    <xf numFmtId="200" fontId="41" fillId="0" borderId="0" xfId="129" applyNumberFormat="1" applyFont="1" applyFill="1" applyAlignment="1">
      <alignment horizontal="center" vertical="center"/>
    </xf>
    <xf numFmtId="200" fontId="41" fillId="0" borderId="0" xfId="0" applyNumberFormat="1" applyFont="1" applyAlignment="1">
      <alignment horizontal="center" vertical="center"/>
    </xf>
    <xf numFmtId="200" fontId="41" fillId="0" borderId="2" xfId="0" applyNumberFormat="1" applyFont="1" applyBorder="1" applyAlignment="1">
      <alignment horizontal="center" vertical="center"/>
    </xf>
    <xf numFmtId="49" fontId="44" fillId="0" borderId="2" xfId="0" applyNumberFormat="1" applyFont="1" applyBorder="1" applyAlignment="1">
      <alignment horizontal="right" vertical="center"/>
    </xf>
    <xf numFmtId="49" fontId="40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187" fontId="44" fillId="0" borderId="2" xfId="0" applyNumberFormat="1" applyFont="1" applyBorder="1" applyAlignment="1">
      <alignment horizontal="right" vertical="center"/>
    </xf>
    <xf numFmtId="0" fontId="44" fillId="0" borderId="0" xfId="0" applyFont="1" applyAlignment="1">
      <alignment vertical="center"/>
    </xf>
    <xf numFmtId="0" fontId="40" fillId="0" borderId="2" xfId="0" applyFont="1" applyBorder="1" applyAlignment="1">
      <alignment horizontal="center" vertical="center"/>
    </xf>
    <xf numFmtId="49" fontId="40" fillId="0" borderId="2" xfId="0" applyNumberFormat="1" applyFont="1" applyBorder="1" applyAlignment="1">
      <alignment horizontal="center" vertical="center"/>
    </xf>
    <xf numFmtId="49" fontId="40" fillId="0" borderId="3" xfId="0" applyNumberFormat="1" applyFont="1" applyBorder="1" applyAlignment="1">
      <alignment horizontal="center" vertical="center"/>
    </xf>
    <xf numFmtId="0" fontId="40" fillId="0" borderId="2" xfId="0" applyFont="1" applyBorder="1" applyAlignment="1">
      <alignment horizontal="right" vertical="center"/>
    </xf>
    <xf numFmtId="49" fontId="46" fillId="0" borderId="0" xfId="0" applyNumberFormat="1" applyFont="1" applyAlignment="1">
      <alignment horizontal="center" vertical="center"/>
    </xf>
    <xf numFmtId="187" fontId="41" fillId="0" borderId="3" xfId="2" applyNumberFormat="1" applyFont="1" applyFill="1" applyBorder="1" applyAlignment="1">
      <alignment horizontal="right" vertical="center"/>
    </xf>
    <xf numFmtId="187" fontId="41" fillId="0" borderId="4" xfId="2" applyNumberFormat="1" applyFont="1" applyFill="1" applyBorder="1" applyAlignment="1">
      <alignment horizontal="right" vertical="center"/>
    </xf>
  </cellXfs>
  <cellStyles count="1272">
    <cellStyle name="0,0_x000d__x000a_NA_x000d__x000a_" xfId="16" xr:uid="{00000000-0005-0000-0000-000000000000}"/>
    <cellStyle name="0,0_x000d__x000a_NA_x000d__x000a_ 2" xfId="17" xr:uid="{00000000-0005-0000-0000-000001000000}"/>
    <cellStyle name="20% - Accent1 2" xfId="18" xr:uid="{00000000-0005-0000-0000-000002000000}"/>
    <cellStyle name="20% - Accent1 2 2" xfId="19" xr:uid="{00000000-0005-0000-0000-000003000000}"/>
    <cellStyle name="20% - Accent1 3" xfId="20" xr:uid="{00000000-0005-0000-0000-000004000000}"/>
    <cellStyle name="20% - Accent1 4" xfId="21" xr:uid="{00000000-0005-0000-0000-000005000000}"/>
    <cellStyle name="20% - Accent1 5" xfId="22" xr:uid="{00000000-0005-0000-0000-000006000000}"/>
    <cellStyle name="20% - Accent2 2" xfId="23" xr:uid="{00000000-0005-0000-0000-000007000000}"/>
    <cellStyle name="20% - Accent2 2 2" xfId="24" xr:uid="{00000000-0005-0000-0000-000008000000}"/>
    <cellStyle name="20% - Accent2 3" xfId="25" xr:uid="{00000000-0005-0000-0000-000009000000}"/>
    <cellStyle name="20% - Accent2 4" xfId="26" xr:uid="{00000000-0005-0000-0000-00000A000000}"/>
    <cellStyle name="20% - Accent2 5" xfId="27" xr:uid="{00000000-0005-0000-0000-00000B000000}"/>
    <cellStyle name="20% - Accent3 2" xfId="28" xr:uid="{00000000-0005-0000-0000-00000C000000}"/>
    <cellStyle name="20% - Accent3 2 2" xfId="29" xr:uid="{00000000-0005-0000-0000-00000D000000}"/>
    <cellStyle name="20% - Accent3 3" xfId="30" xr:uid="{00000000-0005-0000-0000-00000E000000}"/>
    <cellStyle name="20% - Accent3 4" xfId="31" xr:uid="{00000000-0005-0000-0000-00000F000000}"/>
    <cellStyle name="20% - Accent3 5" xfId="32" xr:uid="{00000000-0005-0000-0000-000010000000}"/>
    <cellStyle name="20% - Accent4 2" xfId="33" xr:uid="{00000000-0005-0000-0000-000011000000}"/>
    <cellStyle name="20% - Accent4 2 2" xfId="34" xr:uid="{00000000-0005-0000-0000-000012000000}"/>
    <cellStyle name="20% - Accent4 3" xfId="35" xr:uid="{00000000-0005-0000-0000-000013000000}"/>
    <cellStyle name="20% - Accent4 4" xfId="36" xr:uid="{00000000-0005-0000-0000-000014000000}"/>
    <cellStyle name="20% - Accent4 5" xfId="37" xr:uid="{00000000-0005-0000-0000-000015000000}"/>
    <cellStyle name="20% - Accent5 2" xfId="38" xr:uid="{00000000-0005-0000-0000-000016000000}"/>
    <cellStyle name="20% - Accent5 2 2" xfId="39" xr:uid="{00000000-0005-0000-0000-000017000000}"/>
    <cellStyle name="20% - Accent5 3" xfId="40" xr:uid="{00000000-0005-0000-0000-000018000000}"/>
    <cellStyle name="20% - Accent5 4" xfId="41" xr:uid="{00000000-0005-0000-0000-000019000000}"/>
    <cellStyle name="20% - Accent5 5" xfId="42" xr:uid="{00000000-0005-0000-0000-00001A000000}"/>
    <cellStyle name="20% - Accent6 2" xfId="43" xr:uid="{00000000-0005-0000-0000-00001B000000}"/>
    <cellStyle name="20% - Accent6 2 2" xfId="44" xr:uid="{00000000-0005-0000-0000-00001C000000}"/>
    <cellStyle name="20% - Accent6 3" xfId="45" xr:uid="{00000000-0005-0000-0000-00001D000000}"/>
    <cellStyle name="20% - Accent6 4" xfId="46" xr:uid="{00000000-0005-0000-0000-00001E000000}"/>
    <cellStyle name="20% - Accent6 5" xfId="47" xr:uid="{00000000-0005-0000-0000-00001F000000}"/>
    <cellStyle name="20% - ส่วนที่ถูกเน้น1" xfId="48" xr:uid="{00000000-0005-0000-0000-000020000000}"/>
    <cellStyle name="20% - ส่วนที่ถูกเน้น2" xfId="49" xr:uid="{00000000-0005-0000-0000-000021000000}"/>
    <cellStyle name="20% - ส่วนที่ถูกเน้น3" xfId="50" xr:uid="{00000000-0005-0000-0000-000022000000}"/>
    <cellStyle name="20% - ส่วนที่ถูกเน้น4" xfId="51" xr:uid="{00000000-0005-0000-0000-000023000000}"/>
    <cellStyle name="20% - ส่วนที่ถูกเน้น5" xfId="52" xr:uid="{00000000-0005-0000-0000-000024000000}"/>
    <cellStyle name="20% - ส่วนที่ถูกเน้น6" xfId="53" xr:uid="{00000000-0005-0000-0000-000025000000}"/>
    <cellStyle name="40% - Accent1 2" xfId="54" xr:uid="{00000000-0005-0000-0000-000026000000}"/>
    <cellStyle name="40% - Accent1 2 2" xfId="55" xr:uid="{00000000-0005-0000-0000-000027000000}"/>
    <cellStyle name="40% - Accent1 3" xfId="56" xr:uid="{00000000-0005-0000-0000-000028000000}"/>
    <cellStyle name="40% - Accent1 4" xfId="57" xr:uid="{00000000-0005-0000-0000-000029000000}"/>
    <cellStyle name="40% - Accent1 5" xfId="58" xr:uid="{00000000-0005-0000-0000-00002A000000}"/>
    <cellStyle name="40% - Accent2 2" xfId="59" xr:uid="{00000000-0005-0000-0000-00002B000000}"/>
    <cellStyle name="40% - Accent2 2 2" xfId="60" xr:uid="{00000000-0005-0000-0000-00002C000000}"/>
    <cellStyle name="40% - Accent2 3" xfId="61" xr:uid="{00000000-0005-0000-0000-00002D000000}"/>
    <cellStyle name="40% - Accent2 4" xfId="62" xr:uid="{00000000-0005-0000-0000-00002E000000}"/>
    <cellStyle name="40% - Accent2 5" xfId="63" xr:uid="{00000000-0005-0000-0000-00002F000000}"/>
    <cellStyle name="40% - Accent3 2" xfId="64" xr:uid="{00000000-0005-0000-0000-000030000000}"/>
    <cellStyle name="40% - Accent3 2 2" xfId="65" xr:uid="{00000000-0005-0000-0000-000031000000}"/>
    <cellStyle name="40% - Accent3 3" xfId="66" xr:uid="{00000000-0005-0000-0000-000032000000}"/>
    <cellStyle name="40% - Accent3 4" xfId="67" xr:uid="{00000000-0005-0000-0000-000033000000}"/>
    <cellStyle name="40% - Accent3 5" xfId="68" xr:uid="{00000000-0005-0000-0000-000034000000}"/>
    <cellStyle name="40% - Accent4 2" xfId="69" xr:uid="{00000000-0005-0000-0000-000035000000}"/>
    <cellStyle name="40% - Accent4 2 2" xfId="70" xr:uid="{00000000-0005-0000-0000-000036000000}"/>
    <cellStyle name="40% - Accent4 3" xfId="71" xr:uid="{00000000-0005-0000-0000-000037000000}"/>
    <cellStyle name="40% - Accent4 4" xfId="72" xr:uid="{00000000-0005-0000-0000-000038000000}"/>
    <cellStyle name="40% - Accent4 5" xfId="73" xr:uid="{00000000-0005-0000-0000-000039000000}"/>
    <cellStyle name="40% - Accent5 2" xfId="74" xr:uid="{00000000-0005-0000-0000-00003A000000}"/>
    <cellStyle name="40% - Accent5 2 2" xfId="75" xr:uid="{00000000-0005-0000-0000-00003B000000}"/>
    <cellStyle name="40% - Accent5 3" xfId="76" xr:uid="{00000000-0005-0000-0000-00003C000000}"/>
    <cellStyle name="40% - Accent5 4" xfId="77" xr:uid="{00000000-0005-0000-0000-00003D000000}"/>
    <cellStyle name="40% - Accent5 5" xfId="78" xr:uid="{00000000-0005-0000-0000-00003E000000}"/>
    <cellStyle name="40% - Accent6 2" xfId="79" xr:uid="{00000000-0005-0000-0000-00003F000000}"/>
    <cellStyle name="40% - Accent6 2 2" xfId="80" xr:uid="{00000000-0005-0000-0000-000040000000}"/>
    <cellStyle name="40% - Accent6 3" xfId="81" xr:uid="{00000000-0005-0000-0000-000041000000}"/>
    <cellStyle name="40% - Accent6 4" xfId="82" xr:uid="{00000000-0005-0000-0000-000042000000}"/>
    <cellStyle name="40% - Accent6 5" xfId="83" xr:uid="{00000000-0005-0000-0000-000043000000}"/>
    <cellStyle name="40% - ส่วนที่ถูกเน้น1" xfId="84" xr:uid="{00000000-0005-0000-0000-000044000000}"/>
    <cellStyle name="40% - ส่วนที่ถูกเน้น2" xfId="85" xr:uid="{00000000-0005-0000-0000-000045000000}"/>
    <cellStyle name="40% - ส่วนที่ถูกเน้น3" xfId="86" xr:uid="{00000000-0005-0000-0000-000046000000}"/>
    <cellStyle name="40% - ส่วนที่ถูกเน้น4" xfId="87" xr:uid="{00000000-0005-0000-0000-000047000000}"/>
    <cellStyle name="40% - ส่วนที่ถูกเน้น5" xfId="88" xr:uid="{00000000-0005-0000-0000-000048000000}"/>
    <cellStyle name="40% - ส่วนที่ถูกเน้น6" xfId="89" xr:uid="{00000000-0005-0000-0000-000049000000}"/>
    <cellStyle name="60% - ส่วนที่ถูกเน้น1" xfId="90" xr:uid="{00000000-0005-0000-0000-00004A000000}"/>
    <cellStyle name="60% - ส่วนที่ถูกเน้น2" xfId="91" xr:uid="{00000000-0005-0000-0000-00004B000000}"/>
    <cellStyle name="60% - ส่วนที่ถูกเน้น3" xfId="92" xr:uid="{00000000-0005-0000-0000-00004C000000}"/>
    <cellStyle name="60% - ส่วนที่ถูกเน้น4" xfId="93" xr:uid="{00000000-0005-0000-0000-00004D000000}"/>
    <cellStyle name="60% - ส่วนที่ถูกเน้น5" xfId="94" xr:uid="{00000000-0005-0000-0000-00004E000000}"/>
    <cellStyle name="60% - ส่วนที่ถูกเน้น6" xfId="95" xr:uid="{00000000-0005-0000-0000-00004F000000}"/>
    <cellStyle name="A37" xfId="96" xr:uid="{00000000-0005-0000-0000-000050000000}"/>
    <cellStyle name="A38" xfId="97" xr:uid="{00000000-0005-0000-0000-000051000000}"/>
    <cellStyle name="B38" xfId="98" xr:uid="{00000000-0005-0000-0000-000052000000}"/>
    <cellStyle name="Change A&amp;ll" xfId="1" xr:uid="{00000000-0005-0000-0000-000053000000}"/>
    <cellStyle name="Change A&amp;ll 2" xfId="13" xr:uid="{00000000-0005-0000-0000-000054000000}"/>
    <cellStyle name="Comma" xfId="2" builtinId="3"/>
    <cellStyle name="Comma 10" xfId="99" xr:uid="{00000000-0005-0000-0000-000056000000}"/>
    <cellStyle name="Comma 10 2" xfId="100" xr:uid="{00000000-0005-0000-0000-000057000000}"/>
    <cellStyle name="Comma 10 2 2" xfId="101" xr:uid="{00000000-0005-0000-0000-000058000000}"/>
    <cellStyle name="Comma 10 2 2 2" xfId="102" xr:uid="{00000000-0005-0000-0000-000059000000}"/>
    <cellStyle name="Comma 10 2 3" xfId="103" xr:uid="{00000000-0005-0000-0000-00005A000000}"/>
    <cellStyle name="Comma 10 3" xfId="104" xr:uid="{00000000-0005-0000-0000-00005B000000}"/>
    <cellStyle name="Comma 11" xfId="105" xr:uid="{00000000-0005-0000-0000-00005C000000}"/>
    <cellStyle name="Comma 12" xfId="106" xr:uid="{00000000-0005-0000-0000-00005D000000}"/>
    <cellStyle name="Comma 12 2" xfId="107" xr:uid="{00000000-0005-0000-0000-00005E000000}"/>
    <cellStyle name="Comma 13" xfId="108" xr:uid="{00000000-0005-0000-0000-00005F000000}"/>
    <cellStyle name="Comma 13 2" xfId="109" xr:uid="{00000000-0005-0000-0000-000060000000}"/>
    <cellStyle name="Comma 14" xfId="110" xr:uid="{00000000-0005-0000-0000-000061000000}"/>
    <cellStyle name="Comma 15" xfId="111" xr:uid="{00000000-0005-0000-0000-000062000000}"/>
    <cellStyle name="Comma 15 2" xfId="112" xr:uid="{00000000-0005-0000-0000-000063000000}"/>
    <cellStyle name="Comma 15 3" xfId="113" xr:uid="{00000000-0005-0000-0000-000064000000}"/>
    <cellStyle name="Comma 2" xfId="6" xr:uid="{00000000-0005-0000-0000-000065000000}"/>
    <cellStyle name="Comma 2 2" xfId="114" xr:uid="{00000000-0005-0000-0000-000066000000}"/>
    <cellStyle name="Comma 2 2 2" xfId="115" xr:uid="{00000000-0005-0000-0000-000067000000}"/>
    <cellStyle name="Comma 2 3" xfId="116" xr:uid="{00000000-0005-0000-0000-000068000000}"/>
    <cellStyle name="Comma 2 4" xfId="117" xr:uid="{00000000-0005-0000-0000-000069000000}"/>
    <cellStyle name="Comma 2 4 2" xfId="118" xr:uid="{00000000-0005-0000-0000-00006A000000}"/>
    <cellStyle name="Comma 2 5" xfId="119" xr:uid="{00000000-0005-0000-0000-00006B000000}"/>
    <cellStyle name="Comma 2 5 2" xfId="120" xr:uid="{00000000-0005-0000-0000-00006C000000}"/>
    <cellStyle name="Comma 2 6" xfId="121" xr:uid="{00000000-0005-0000-0000-00006D000000}"/>
    <cellStyle name="Comma 2 7" xfId="1270" xr:uid="{E9155955-FC7B-4737-8149-CB28535DF854}"/>
    <cellStyle name="Comma 26" xfId="122" xr:uid="{00000000-0005-0000-0000-00006E000000}"/>
    <cellStyle name="Comma 3" xfId="3" xr:uid="{00000000-0005-0000-0000-00006F000000}"/>
    <cellStyle name="Comma 3 2" xfId="123" xr:uid="{00000000-0005-0000-0000-000070000000}"/>
    <cellStyle name="Comma 3 2 2" xfId="124" xr:uid="{00000000-0005-0000-0000-000071000000}"/>
    <cellStyle name="Comma 3 3" xfId="125" xr:uid="{00000000-0005-0000-0000-000072000000}"/>
    <cellStyle name="Comma 3 4" xfId="126" xr:uid="{00000000-0005-0000-0000-000073000000}"/>
    <cellStyle name="Comma 3 5" xfId="9" xr:uid="{00000000-0005-0000-0000-000074000000}"/>
    <cellStyle name="Comma 3 6" xfId="1271" xr:uid="{BD47ECEA-5088-498D-956E-931A2BBBBE8B}"/>
    <cellStyle name="Comma 4" xfId="12" xr:uid="{00000000-0005-0000-0000-000075000000}"/>
    <cellStyle name="Comma 4 2" xfId="127" xr:uid="{00000000-0005-0000-0000-000076000000}"/>
    <cellStyle name="Comma 4 3" xfId="128" xr:uid="{00000000-0005-0000-0000-000077000000}"/>
    <cellStyle name="Comma 5" xfId="129" xr:uid="{00000000-0005-0000-0000-000078000000}"/>
    <cellStyle name="Comma 5 2" xfId="130" xr:uid="{00000000-0005-0000-0000-000079000000}"/>
    <cellStyle name="Comma 5 3" xfId="131" xr:uid="{00000000-0005-0000-0000-00007A000000}"/>
    <cellStyle name="Comma 6" xfId="132" xr:uid="{00000000-0005-0000-0000-00007B000000}"/>
    <cellStyle name="Comma 6 2" xfId="133" xr:uid="{00000000-0005-0000-0000-00007C000000}"/>
    <cellStyle name="Comma 6 2 2" xfId="134" xr:uid="{00000000-0005-0000-0000-00007D000000}"/>
    <cellStyle name="Comma 6 3" xfId="135" xr:uid="{00000000-0005-0000-0000-00007E000000}"/>
    <cellStyle name="Comma 7" xfId="136" xr:uid="{00000000-0005-0000-0000-00007F000000}"/>
    <cellStyle name="Comma 7 2" xfId="137" xr:uid="{00000000-0005-0000-0000-000080000000}"/>
    <cellStyle name="Comma 7 3" xfId="138" xr:uid="{00000000-0005-0000-0000-000081000000}"/>
    <cellStyle name="Comma 8" xfId="139" xr:uid="{00000000-0005-0000-0000-000082000000}"/>
    <cellStyle name="Comma 8 2" xfId="140" xr:uid="{00000000-0005-0000-0000-000083000000}"/>
    <cellStyle name="Comma 8 2 2" xfId="141" xr:uid="{00000000-0005-0000-0000-000084000000}"/>
    <cellStyle name="Comma 8 3" xfId="142" xr:uid="{00000000-0005-0000-0000-000085000000}"/>
    <cellStyle name="Comma 8 3 2" xfId="143" xr:uid="{00000000-0005-0000-0000-000086000000}"/>
    <cellStyle name="Comma 8 3 3" xfId="144" xr:uid="{00000000-0005-0000-0000-000087000000}"/>
    <cellStyle name="Comma 8 4" xfId="145" xr:uid="{00000000-0005-0000-0000-000088000000}"/>
    <cellStyle name="Comma 8 5" xfId="146" xr:uid="{00000000-0005-0000-0000-000089000000}"/>
    <cellStyle name="Comma 8 6" xfId="147" xr:uid="{00000000-0005-0000-0000-00008A000000}"/>
    <cellStyle name="Comma 8 7" xfId="148" xr:uid="{00000000-0005-0000-0000-00008B000000}"/>
    <cellStyle name="Comma 8 8" xfId="149" xr:uid="{00000000-0005-0000-0000-00008C000000}"/>
    <cellStyle name="Comma 9" xfId="150" xr:uid="{00000000-0005-0000-0000-00008D000000}"/>
    <cellStyle name="Comma 9 2" xfId="151" xr:uid="{00000000-0005-0000-0000-00008E000000}"/>
    <cellStyle name="Comma 9 3" xfId="152" xr:uid="{00000000-0005-0000-0000-00008F000000}"/>
    <cellStyle name="Euro" xfId="153" xr:uid="{00000000-0005-0000-0000-000090000000}"/>
    <cellStyle name="Excel Built-in Normal 2" xfId="154" xr:uid="{00000000-0005-0000-0000-000091000000}"/>
    <cellStyle name="Index Number" xfId="4" xr:uid="{00000000-0005-0000-0000-000092000000}"/>
    <cellStyle name="million" xfId="155" xr:uid="{00000000-0005-0000-0000-000093000000}"/>
    <cellStyle name="n0" xfId="156" xr:uid="{00000000-0005-0000-0000-000094000000}"/>
    <cellStyle name="Normal" xfId="0" builtinId="0"/>
    <cellStyle name="Normal 10" xfId="157" xr:uid="{00000000-0005-0000-0000-000096000000}"/>
    <cellStyle name="Normal 10 2" xfId="158" xr:uid="{00000000-0005-0000-0000-000097000000}"/>
    <cellStyle name="Normal 10 2 2" xfId="159" xr:uid="{00000000-0005-0000-0000-000098000000}"/>
    <cellStyle name="Normal 10 2 2 2" xfId="160" xr:uid="{00000000-0005-0000-0000-000099000000}"/>
    <cellStyle name="Normal 10 2 2 2 2" xfId="161" xr:uid="{00000000-0005-0000-0000-00009A000000}"/>
    <cellStyle name="Normal 10 2 2 3" xfId="162" xr:uid="{00000000-0005-0000-0000-00009B000000}"/>
    <cellStyle name="Normal 10 2 3" xfId="163" xr:uid="{00000000-0005-0000-0000-00009C000000}"/>
    <cellStyle name="Normal 10 2 3 2" xfId="164" xr:uid="{00000000-0005-0000-0000-00009D000000}"/>
    <cellStyle name="Normal 10 2 4" xfId="165" xr:uid="{00000000-0005-0000-0000-00009E000000}"/>
    <cellStyle name="Normal 10 2 4 2" xfId="166" xr:uid="{00000000-0005-0000-0000-00009F000000}"/>
    <cellStyle name="Normal 10 3" xfId="167" xr:uid="{00000000-0005-0000-0000-0000A0000000}"/>
    <cellStyle name="Normal 11" xfId="168" xr:uid="{00000000-0005-0000-0000-0000A1000000}"/>
    <cellStyle name="Normal 11 2" xfId="169" xr:uid="{00000000-0005-0000-0000-0000A2000000}"/>
    <cellStyle name="Normal 12" xfId="170" xr:uid="{00000000-0005-0000-0000-0000A3000000}"/>
    <cellStyle name="Normal 12 2" xfId="171" xr:uid="{00000000-0005-0000-0000-0000A4000000}"/>
    <cellStyle name="Normal 12 2 2" xfId="172" xr:uid="{00000000-0005-0000-0000-0000A5000000}"/>
    <cellStyle name="Normal 12 2 2 2" xfId="173" xr:uid="{00000000-0005-0000-0000-0000A6000000}"/>
    <cellStyle name="Normal 12 2 2 2 2" xfId="174" xr:uid="{00000000-0005-0000-0000-0000A7000000}"/>
    <cellStyle name="Normal 12 2 2 3" xfId="175" xr:uid="{00000000-0005-0000-0000-0000A8000000}"/>
    <cellStyle name="Normal 12 2 3" xfId="176" xr:uid="{00000000-0005-0000-0000-0000A9000000}"/>
    <cellStyle name="Normal 12 2 3 2" xfId="177" xr:uid="{00000000-0005-0000-0000-0000AA000000}"/>
    <cellStyle name="Normal 12 2 4" xfId="178" xr:uid="{00000000-0005-0000-0000-0000AB000000}"/>
    <cellStyle name="Normal 12 2 4 2" xfId="179" xr:uid="{00000000-0005-0000-0000-0000AC000000}"/>
    <cellStyle name="Normal 12 2 5" xfId="180" xr:uid="{00000000-0005-0000-0000-0000AD000000}"/>
    <cellStyle name="Normal 12 3" xfId="181" xr:uid="{00000000-0005-0000-0000-0000AE000000}"/>
    <cellStyle name="Normal 13" xfId="182" xr:uid="{00000000-0005-0000-0000-0000AF000000}"/>
    <cellStyle name="Normal 13 2" xfId="183" xr:uid="{00000000-0005-0000-0000-0000B0000000}"/>
    <cellStyle name="Normal 13 2 2" xfId="184" xr:uid="{00000000-0005-0000-0000-0000B1000000}"/>
    <cellStyle name="Normal 13 2 2 2" xfId="185" xr:uid="{00000000-0005-0000-0000-0000B2000000}"/>
    <cellStyle name="Normal 13 2 2 2 2" xfId="186" xr:uid="{00000000-0005-0000-0000-0000B3000000}"/>
    <cellStyle name="Normal 13 2 2 3" xfId="187" xr:uid="{00000000-0005-0000-0000-0000B4000000}"/>
    <cellStyle name="Normal 13 2 3" xfId="188" xr:uid="{00000000-0005-0000-0000-0000B5000000}"/>
    <cellStyle name="Normal 13 2 3 2" xfId="189" xr:uid="{00000000-0005-0000-0000-0000B6000000}"/>
    <cellStyle name="Normal 13 2 4" xfId="190" xr:uid="{00000000-0005-0000-0000-0000B7000000}"/>
    <cellStyle name="Normal 13 2 4 2" xfId="191" xr:uid="{00000000-0005-0000-0000-0000B8000000}"/>
    <cellStyle name="Normal 13 2 5" xfId="192" xr:uid="{00000000-0005-0000-0000-0000B9000000}"/>
    <cellStyle name="Normal 13 3" xfId="193" xr:uid="{00000000-0005-0000-0000-0000BA000000}"/>
    <cellStyle name="Normal 13 3 2" xfId="194" xr:uid="{00000000-0005-0000-0000-0000BB000000}"/>
    <cellStyle name="Normal 13 3 2 2" xfId="195" xr:uid="{00000000-0005-0000-0000-0000BC000000}"/>
    <cellStyle name="Normal 13 3 3" xfId="196" xr:uid="{00000000-0005-0000-0000-0000BD000000}"/>
    <cellStyle name="Normal 13 4" xfId="197" xr:uid="{00000000-0005-0000-0000-0000BE000000}"/>
    <cellStyle name="Normal 13 4 2" xfId="198" xr:uid="{00000000-0005-0000-0000-0000BF000000}"/>
    <cellStyle name="Normal 13 4 2 2" xfId="199" xr:uid="{00000000-0005-0000-0000-0000C0000000}"/>
    <cellStyle name="Normal 13 4 3" xfId="200" xr:uid="{00000000-0005-0000-0000-0000C1000000}"/>
    <cellStyle name="Normal 13 5" xfId="201" xr:uid="{00000000-0005-0000-0000-0000C2000000}"/>
    <cellStyle name="Normal 13 5 2" xfId="202" xr:uid="{00000000-0005-0000-0000-0000C3000000}"/>
    <cellStyle name="Normal 13 6" xfId="203" xr:uid="{00000000-0005-0000-0000-0000C4000000}"/>
    <cellStyle name="Normal 13 6 2" xfId="204" xr:uid="{00000000-0005-0000-0000-0000C5000000}"/>
    <cellStyle name="Normal 13 7" xfId="205" xr:uid="{00000000-0005-0000-0000-0000C6000000}"/>
    <cellStyle name="Normal 14" xfId="206" xr:uid="{00000000-0005-0000-0000-0000C7000000}"/>
    <cellStyle name="Normal 14 2" xfId="207" xr:uid="{00000000-0005-0000-0000-0000C8000000}"/>
    <cellStyle name="Normal 14 2 2" xfId="208" xr:uid="{00000000-0005-0000-0000-0000C9000000}"/>
    <cellStyle name="Normal 14 2 2 2" xfId="209" xr:uid="{00000000-0005-0000-0000-0000CA000000}"/>
    <cellStyle name="Normal 14 2 2 2 2" xfId="210" xr:uid="{00000000-0005-0000-0000-0000CB000000}"/>
    <cellStyle name="Normal 14 2 2 3" xfId="211" xr:uid="{00000000-0005-0000-0000-0000CC000000}"/>
    <cellStyle name="Normal 14 2 3" xfId="212" xr:uid="{00000000-0005-0000-0000-0000CD000000}"/>
    <cellStyle name="Normal 14 2 3 2" xfId="213" xr:uid="{00000000-0005-0000-0000-0000CE000000}"/>
    <cellStyle name="Normal 14 2 4" xfId="214" xr:uid="{00000000-0005-0000-0000-0000CF000000}"/>
    <cellStyle name="Normal 14 2 4 2" xfId="215" xr:uid="{00000000-0005-0000-0000-0000D0000000}"/>
    <cellStyle name="Normal 14 2 5" xfId="216" xr:uid="{00000000-0005-0000-0000-0000D1000000}"/>
    <cellStyle name="Normal 15" xfId="217" xr:uid="{00000000-0005-0000-0000-0000D2000000}"/>
    <cellStyle name="Normal 15 2" xfId="218" xr:uid="{00000000-0005-0000-0000-0000D3000000}"/>
    <cellStyle name="Normal 16" xfId="219" xr:uid="{00000000-0005-0000-0000-0000D4000000}"/>
    <cellStyle name="Normal 16 2" xfId="220" xr:uid="{00000000-0005-0000-0000-0000D5000000}"/>
    <cellStyle name="Normal 16 2 2" xfId="221" xr:uid="{00000000-0005-0000-0000-0000D6000000}"/>
    <cellStyle name="Normal 16 2 2 2" xfId="222" xr:uid="{00000000-0005-0000-0000-0000D7000000}"/>
    <cellStyle name="Normal 16 2 2 2 2" xfId="223" xr:uid="{00000000-0005-0000-0000-0000D8000000}"/>
    <cellStyle name="Normal 16 2 2 3" xfId="224" xr:uid="{00000000-0005-0000-0000-0000D9000000}"/>
    <cellStyle name="Normal 16 2 3" xfId="225" xr:uid="{00000000-0005-0000-0000-0000DA000000}"/>
    <cellStyle name="Normal 16 2 3 2" xfId="226" xr:uid="{00000000-0005-0000-0000-0000DB000000}"/>
    <cellStyle name="Normal 16 2 4" xfId="227" xr:uid="{00000000-0005-0000-0000-0000DC000000}"/>
    <cellStyle name="Normal 16 2 4 2" xfId="228" xr:uid="{00000000-0005-0000-0000-0000DD000000}"/>
    <cellStyle name="Normal 16 2 5" xfId="229" xr:uid="{00000000-0005-0000-0000-0000DE000000}"/>
    <cellStyle name="Normal 16 3" xfId="230" xr:uid="{00000000-0005-0000-0000-0000DF000000}"/>
    <cellStyle name="Normal 161 2" xfId="231" xr:uid="{00000000-0005-0000-0000-0000E0000000}"/>
    <cellStyle name="Normal 161 2 2" xfId="232" xr:uid="{00000000-0005-0000-0000-0000E1000000}"/>
    <cellStyle name="Normal 161 2 2 2" xfId="233" xr:uid="{00000000-0005-0000-0000-0000E2000000}"/>
    <cellStyle name="Normal 161 2 2 2 2" xfId="234" xr:uid="{00000000-0005-0000-0000-0000E3000000}"/>
    <cellStyle name="Normal 161 2 2 3" xfId="235" xr:uid="{00000000-0005-0000-0000-0000E4000000}"/>
    <cellStyle name="Normal 161 2 3" xfId="236" xr:uid="{00000000-0005-0000-0000-0000E5000000}"/>
    <cellStyle name="Normal 161 2 3 2" xfId="237" xr:uid="{00000000-0005-0000-0000-0000E6000000}"/>
    <cellStyle name="Normal 161 2 4" xfId="238" xr:uid="{00000000-0005-0000-0000-0000E7000000}"/>
    <cellStyle name="Normal 161 2 4 2" xfId="239" xr:uid="{00000000-0005-0000-0000-0000E8000000}"/>
    <cellStyle name="Normal 161 2 5" xfId="240" xr:uid="{00000000-0005-0000-0000-0000E9000000}"/>
    <cellStyle name="Normal 162 2" xfId="241" xr:uid="{00000000-0005-0000-0000-0000EA000000}"/>
    <cellStyle name="Normal 162 2 2" xfId="242" xr:uid="{00000000-0005-0000-0000-0000EB000000}"/>
    <cellStyle name="Normal 162 2 2 2" xfId="243" xr:uid="{00000000-0005-0000-0000-0000EC000000}"/>
    <cellStyle name="Normal 162 2 2 2 2" xfId="244" xr:uid="{00000000-0005-0000-0000-0000ED000000}"/>
    <cellStyle name="Normal 162 2 2 3" xfId="245" xr:uid="{00000000-0005-0000-0000-0000EE000000}"/>
    <cellStyle name="Normal 162 2 3" xfId="246" xr:uid="{00000000-0005-0000-0000-0000EF000000}"/>
    <cellStyle name="Normal 162 2 3 2" xfId="247" xr:uid="{00000000-0005-0000-0000-0000F0000000}"/>
    <cellStyle name="Normal 162 2 4" xfId="248" xr:uid="{00000000-0005-0000-0000-0000F1000000}"/>
    <cellStyle name="Normal 162 2 4 2" xfId="249" xr:uid="{00000000-0005-0000-0000-0000F2000000}"/>
    <cellStyle name="Normal 162 2 5" xfId="250" xr:uid="{00000000-0005-0000-0000-0000F3000000}"/>
    <cellStyle name="Normal 163 2" xfId="251" xr:uid="{00000000-0005-0000-0000-0000F4000000}"/>
    <cellStyle name="Normal 163 2 2" xfId="252" xr:uid="{00000000-0005-0000-0000-0000F5000000}"/>
    <cellStyle name="Normal 163 2 2 2" xfId="253" xr:uid="{00000000-0005-0000-0000-0000F6000000}"/>
    <cellStyle name="Normal 163 2 2 2 2" xfId="254" xr:uid="{00000000-0005-0000-0000-0000F7000000}"/>
    <cellStyle name="Normal 163 2 2 3" xfId="255" xr:uid="{00000000-0005-0000-0000-0000F8000000}"/>
    <cellStyle name="Normal 163 2 3" xfId="256" xr:uid="{00000000-0005-0000-0000-0000F9000000}"/>
    <cellStyle name="Normal 163 2 3 2" xfId="257" xr:uid="{00000000-0005-0000-0000-0000FA000000}"/>
    <cellStyle name="Normal 163 2 4" xfId="258" xr:uid="{00000000-0005-0000-0000-0000FB000000}"/>
    <cellStyle name="Normal 163 2 4 2" xfId="259" xr:uid="{00000000-0005-0000-0000-0000FC000000}"/>
    <cellStyle name="Normal 163 2 5" xfId="260" xr:uid="{00000000-0005-0000-0000-0000FD000000}"/>
    <cellStyle name="Normal 166 2" xfId="261" xr:uid="{00000000-0005-0000-0000-0000FE000000}"/>
    <cellStyle name="Normal 166 2 2" xfId="262" xr:uid="{00000000-0005-0000-0000-0000FF000000}"/>
    <cellStyle name="Normal 166 2 2 2" xfId="263" xr:uid="{00000000-0005-0000-0000-000000010000}"/>
    <cellStyle name="Normal 166 2 2 2 2" xfId="264" xr:uid="{00000000-0005-0000-0000-000001010000}"/>
    <cellStyle name="Normal 166 2 2 3" xfId="265" xr:uid="{00000000-0005-0000-0000-000002010000}"/>
    <cellStyle name="Normal 166 2 3" xfId="266" xr:uid="{00000000-0005-0000-0000-000003010000}"/>
    <cellStyle name="Normal 166 2 3 2" xfId="267" xr:uid="{00000000-0005-0000-0000-000004010000}"/>
    <cellStyle name="Normal 166 2 4" xfId="268" xr:uid="{00000000-0005-0000-0000-000005010000}"/>
    <cellStyle name="Normal 166 2 4 2" xfId="269" xr:uid="{00000000-0005-0000-0000-000006010000}"/>
    <cellStyle name="Normal 166 2 5" xfId="270" xr:uid="{00000000-0005-0000-0000-000007010000}"/>
    <cellStyle name="Normal 167 2" xfId="271" xr:uid="{00000000-0005-0000-0000-000008010000}"/>
    <cellStyle name="Normal 167 2 2" xfId="272" xr:uid="{00000000-0005-0000-0000-000009010000}"/>
    <cellStyle name="Normal 167 2 2 2" xfId="273" xr:uid="{00000000-0005-0000-0000-00000A010000}"/>
    <cellStyle name="Normal 167 2 2 2 2" xfId="274" xr:uid="{00000000-0005-0000-0000-00000B010000}"/>
    <cellStyle name="Normal 167 2 2 3" xfId="275" xr:uid="{00000000-0005-0000-0000-00000C010000}"/>
    <cellStyle name="Normal 167 2 3" xfId="276" xr:uid="{00000000-0005-0000-0000-00000D010000}"/>
    <cellStyle name="Normal 167 2 3 2" xfId="277" xr:uid="{00000000-0005-0000-0000-00000E010000}"/>
    <cellStyle name="Normal 167 2 4" xfId="278" xr:uid="{00000000-0005-0000-0000-00000F010000}"/>
    <cellStyle name="Normal 167 2 4 2" xfId="279" xr:uid="{00000000-0005-0000-0000-000010010000}"/>
    <cellStyle name="Normal 167 2 5" xfId="280" xr:uid="{00000000-0005-0000-0000-000011010000}"/>
    <cellStyle name="Normal 168 2" xfId="281" xr:uid="{00000000-0005-0000-0000-000012010000}"/>
    <cellStyle name="Normal 168 2 2" xfId="282" xr:uid="{00000000-0005-0000-0000-000013010000}"/>
    <cellStyle name="Normal 168 2 2 2" xfId="283" xr:uid="{00000000-0005-0000-0000-000014010000}"/>
    <cellStyle name="Normal 168 2 2 2 2" xfId="284" xr:uid="{00000000-0005-0000-0000-000015010000}"/>
    <cellStyle name="Normal 168 2 2 3" xfId="285" xr:uid="{00000000-0005-0000-0000-000016010000}"/>
    <cellStyle name="Normal 168 2 3" xfId="286" xr:uid="{00000000-0005-0000-0000-000017010000}"/>
    <cellStyle name="Normal 168 2 3 2" xfId="287" xr:uid="{00000000-0005-0000-0000-000018010000}"/>
    <cellStyle name="Normal 168 2 4" xfId="288" xr:uid="{00000000-0005-0000-0000-000019010000}"/>
    <cellStyle name="Normal 168 2 4 2" xfId="289" xr:uid="{00000000-0005-0000-0000-00001A010000}"/>
    <cellStyle name="Normal 168 2 5" xfId="290" xr:uid="{00000000-0005-0000-0000-00001B010000}"/>
    <cellStyle name="Normal 169 2" xfId="291" xr:uid="{00000000-0005-0000-0000-00001C010000}"/>
    <cellStyle name="Normal 169 2 2" xfId="292" xr:uid="{00000000-0005-0000-0000-00001D010000}"/>
    <cellStyle name="Normal 169 2 2 2" xfId="293" xr:uid="{00000000-0005-0000-0000-00001E010000}"/>
    <cellStyle name="Normal 169 2 2 2 2" xfId="294" xr:uid="{00000000-0005-0000-0000-00001F010000}"/>
    <cellStyle name="Normal 169 2 2 3" xfId="295" xr:uid="{00000000-0005-0000-0000-000020010000}"/>
    <cellStyle name="Normal 169 2 3" xfId="296" xr:uid="{00000000-0005-0000-0000-000021010000}"/>
    <cellStyle name="Normal 169 2 3 2" xfId="297" xr:uid="{00000000-0005-0000-0000-000022010000}"/>
    <cellStyle name="Normal 169 2 4" xfId="298" xr:uid="{00000000-0005-0000-0000-000023010000}"/>
    <cellStyle name="Normal 169 2 4 2" xfId="299" xr:uid="{00000000-0005-0000-0000-000024010000}"/>
    <cellStyle name="Normal 169 2 5" xfId="300" xr:uid="{00000000-0005-0000-0000-000025010000}"/>
    <cellStyle name="Normal 17" xfId="301" xr:uid="{00000000-0005-0000-0000-000026010000}"/>
    <cellStyle name="Normal 17 2" xfId="302" xr:uid="{00000000-0005-0000-0000-000027010000}"/>
    <cellStyle name="Normal 17 2 2" xfId="303" xr:uid="{00000000-0005-0000-0000-000028010000}"/>
    <cellStyle name="Normal 17 2 2 2" xfId="304" xr:uid="{00000000-0005-0000-0000-000029010000}"/>
    <cellStyle name="Normal 17 2 2 2 2" xfId="305" xr:uid="{00000000-0005-0000-0000-00002A010000}"/>
    <cellStyle name="Normal 17 2 2 3" xfId="306" xr:uid="{00000000-0005-0000-0000-00002B010000}"/>
    <cellStyle name="Normal 17 2 3" xfId="307" xr:uid="{00000000-0005-0000-0000-00002C010000}"/>
    <cellStyle name="Normal 17 2 3 2" xfId="308" xr:uid="{00000000-0005-0000-0000-00002D010000}"/>
    <cellStyle name="Normal 17 2 4" xfId="309" xr:uid="{00000000-0005-0000-0000-00002E010000}"/>
    <cellStyle name="Normal 17 2 4 2" xfId="310" xr:uid="{00000000-0005-0000-0000-00002F010000}"/>
    <cellStyle name="Normal 17 2 5" xfId="311" xr:uid="{00000000-0005-0000-0000-000030010000}"/>
    <cellStyle name="Normal 17 3" xfId="312" xr:uid="{00000000-0005-0000-0000-000031010000}"/>
    <cellStyle name="Normal 170 2" xfId="313" xr:uid="{00000000-0005-0000-0000-000032010000}"/>
    <cellStyle name="Normal 170 2 2" xfId="314" xr:uid="{00000000-0005-0000-0000-000033010000}"/>
    <cellStyle name="Normal 170 2 2 2" xfId="315" xr:uid="{00000000-0005-0000-0000-000034010000}"/>
    <cellStyle name="Normal 170 2 2 2 2" xfId="316" xr:uid="{00000000-0005-0000-0000-000035010000}"/>
    <cellStyle name="Normal 170 2 2 3" xfId="317" xr:uid="{00000000-0005-0000-0000-000036010000}"/>
    <cellStyle name="Normal 170 2 3" xfId="318" xr:uid="{00000000-0005-0000-0000-000037010000}"/>
    <cellStyle name="Normal 170 2 3 2" xfId="319" xr:uid="{00000000-0005-0000-0000-000038010000}"/>
    <cellStyle name="Normal 170 2 4" xfId="320" xr:uid="{00000000-0005-0000-0000-000039010000}"/>
    <cellStyle name="Normal 170 2 4 2" xfId="321" xr:uid="{00000000-0005-0000-0000-00003A010000}"/>
    <cellStyle name="Normal 170 2 5" xfId="322" xr:uid="{00000000-0005-0000-0000-00003B010000}"/>
    <cellStyle name="Normal 171 2" xfId="323" xr:uid="{00000000-0005-0000-0000-00003C010000}"/>
    <cellStyle name="Normal 171 2 2" xfId="324" xr:uid="{00000000-0005-0000-0000-00003D010000}"/>
    <cellStyle name="Normal 171 2 2 2" xfId="325" xr:uid="{00000000-0005-0000-0000-00003E010000}"/>
    <cellStyle name="Normal 171 2 2 2 2" xfId="326" xr:uid="{00000000-0005-0000-0000-00003F010000}"/>
    <cellStyle name="Normal 171 2 2 3" xfId="327" xr:uid="{00000000-0005-0000-0000-000040010000}"/>
    <cellStyle name="Normal 171 2 3" xfId="328" xr:uid="{00000000-0005-0000-0000-000041010000}"/>
    <cellStyle name="Normal 171 2 3 2" xfId="329" xr:uid="{00000000-0005-0000-0000-000042010000}"/>
    <cellStyle name="Normal 171 2 4" xfId="330" xr:uid="{00000000-0005-0000-0000-000043010000}"/>
    <cellStyle name="Normal 171 2 4 2" xfId="331" xr:uid="{00000000-0005-0000-0000-000044010000}"/>
    <cellStyle name="Normal 171 2 5" xfId="332" xr:uid="{00000000-0005-0000-0000-000045010000}"/>
    <cellStyle name="Normal 172 2" xfId="333" xr:uid="{00000000-0005-0000-0000-000046010000}"/>
    <cellStyle name="Normal 172 2 2" xfId="334" xr:uid="{00000000-0005-0000-0000-000047010000}"/>
    <cellStyle name="Normal 172 2 2 2" xfId="335" xr:uid="{00000000-0005-0000-0000-000048010000}"/>
    <cellStyle name="Normal 172 2 2 2 2" xfId="336" xr:uid="{00000000-0005-0000-0000-000049010000}"/>
    <cellStyle name="Normal 172 2 2 3" xfId="337" xr:uid="{00000000-0005-0000-0000-00004A010000}"/>
    <cellStyle name="Normal 172 2 3" xfId="338" xr:uid="{00000000-0005-0000-0000-00004B010000}"/>
    <cellStyle name="Normal 172 2 3 2" xfId="339" xr:uid="{00000000-0005-0000-0000-00004C010000}"/>
    <cellStyle name="Normal 172 2 4" xfId="340" xr:uid="{00000000-0005-0000-0000-00004D010000}"/>
    <cellStyle name="Normal 172 2 4 2" xfId="341" xr:uid="{00000000-0005-0000-0000-00004E010000}"/>
    <cellStyle name="Normal 172 2 5" xfId="342" xr:uid="{00000000-0005-0000-0000-00004F010000}"/>
    <cellStyle name="Normal 173 2" xfId="343" xr:uid="{00000000-0005-0000-0000-000050010000}"/>
    <cellStyle name="Normal 173 2 2" xfId="344" xr:uid="{00000000-0005-0000-0000-000051010000}"/>
    <cellStyle name="Normal 173 2 2 2" xfId="345" xr:uid="{00000000-0005-0000-0000-000052010000}"/>
    <cellStyle name="Normal 173 2 2 2 2" xfId="346" xr:uid="{00000000-0005-0000-0000-000053010000}"/>
    <cellStyle name="Normal 173 2 2 3" xfId="347" xr:uid="{00000000-0005-0000-0000-000054010000}"/>
    <cellStyle name="Normal 173 2 3" xfId="348" xr:uid="{00000000-0005-0000-0000-000055010000}"/>
    <cellStyle name="Normal 173 2 3 2" xfId="349" xr:uid="{00000000-0005-0000-0000-000056010000}"/>
    <cellStyle name="Normal 173 2 4" xfId="350" xr:uid="{00000000-0005-0000-0000-000057010000}"/>
    <cellStyle name="Normal 173 2 4 2" xfId="351" xr:uid="{00000000-0005-0000-0000-000058010000}"/>
    <cellStyle name="Normal 173 2 5" xfId="352" xr:uid="{00000000-0005-0000-0000-000059010000}"/>
    <cellStyle name="Normal 174 2" xfId="353" xr:uid="{00000000-0005-0000-0000-00005A010000}"/>
    <cellStyle name="Normal 174 2 2" xfId="354" xr:uid="{00000000-0005-0000-0000-00005B010000}"/>
    <cellStyle name="Normal 174 2 2 2" xfId="355" xr:uid="{00000000-0005-0000-0000-00005C010000}"/>
    <cellStyle name="Normal 174 2 2 2 2" xfId="356" xr:uid="{00000000-0005-0000-0000-00005D010000}"/>
    <cellStyle name="Normal 174 2 2 3" xfId="357" xr:uid="{00000000-0005-0000-0000-00005E010000}"/>
    <cellStyle name="Normal 174 2 3" xfId="358" xr:uid="{00000000-0005-0000-0000-00005F010000}"/>
    <cellStyle name="Normal 174 2 3 2" xfId="359" xr:uid="{00000000-0005-0000-0000-000060010000}"/>
    <cellStyle name="Normal 174 2 4" xfId="360" xr:uid="{00000000-0005-0000-0000-000061010000}"/>
    <cellStyle name="Normal 174 2 4 2" xfId="361" xr:uid="{00000000-0005-0000-0000-000062010000}"/>
    <cellStyle name="Normal 174 2 5" xfId="362" xr:uid="{00000000-0005-0000-0000-000063010000}"/>
    <cellStyle name="Normal 175 2" xfId="363" xr:uid="{00000000-0005-0000-0000-000064010000}"/>
    <cellStyle name="Normal 175 2 2" xfId="364" xr:uid="{00000000-0005-0000-0000-000065010000}"/>
    <cellStyle name="Normal 175 2 2 2" xfId="365" xr:uid="{00000000-0005-0000-0000-000066010000}"/>
    <cellStyle name="Normal 175 2 2 2 2" xfId="366" xr:uid="{00000000-0005-0000-0000-000067010000}"/>
    <cellStyle name="Normal 175 2 2 3" xfId="367" xr:uid="{00000000-0005-0000-0000-000068010000}"/>
    <cellStyle name="Normal 175 2 3" xfId="368" xr:uid="{00000000-0005-0000-0000-000069010000}"/>
    <cellStyle name="Normal 175 2 3 2" xfId="369" xr:uid="{00000000-0005-0000-0000-00006A010000}"/>
    <cellStyle name="Normal 175 2 4" xfId="370" xr:uid="{00000000-0005-0000-0000-00006B010000}"/>
    <cellStyle name="Normal 175 2 4 2" xfId="371" xr:uid="{00000000-0005-0000-0000-00006C010000}"/>
    <cellStyle name="Normal 175 2 5" xfId="372" xr:uid="{00000000-0005-0000-0000-00006D010000}"/>
    <cellStyle name="Normal 176 2" xfId="373" xr:uid="{00000000-0005-0000-0000-00006E010000}"/>
    <cellStyle name="Normal 176 2 2" xfId="374" xr:uid="{00000000-0005-0000-0000-00006F010000}"/>
    <cellStyle name="Normal 176 2 2 2" xfId="375" xr:uid="{00000000-0005-0000-0000-000070010000}"/>
    <cellStyle name="Normal 176 2 2 2 2" xfId="376" xr:uid="{00000000-0005-0000-0000-000071010000}"/>
    <cellStyle name="Normal 176 2 2 3" xfId="377" xr:uid="{00000000-0005-0000-0000-000072010000}"/>
    <cellStyle name="Normal 176 2 3" xfId="378" xr:uid="{00000000-0005-0000-0000-000073010000}"/>
    <cellStyle name="Normal 176 2 3 2" xfId="379" xr:uid="{00000000-0005-0000-0000-000074010000}"/>
    <cellStyle name="Normal 176 2 4" xfId="380" xr:uid="{00000000-0005-0000-0000-000075010000}"/>
    <cellStyle name="Normal 176 2 4 2" xfId="381" xr:uid="{00000000-0005-0000-0000-000076010000}"/>
    <cellStyle name="Normal 176 2 5" xfId="382" xr:uid="{00000000-0005-0000-0000-000077010000}"/>
    <cellStyle name="Normal 177 2" xfId="383" xr:uid="{00000000-0005-0000-0000-000078010000}"/>
    <cellStyle name="Normal 177 2 2" xfId="384" xr:uid="{00000000-0005-0000-0000-000079010000}"/>
    <cellStyle name="Normal 177 2 2 2" xfId="385" xr:uid="{00000000-0005-0000-0000-00007A010000}"/>
    <cellStyle name="Normal 177 2 2 2 2" xfId="386" xr:uid="{00000000-0005-0000-0000-00007B010000}"/>
    <cellStyle name="Normal 177 2 2 3" xfId="387" xr:uid="{00000000-0005-0000-0000-00007C010000}"/>
    <cellStyle name="Normal 177 2 3" xfId="388" xr:uid="{00000000-0005-0000-0000-00007D010000}"/>
    <cellStyle name="Normal 177 2 3 2" xfId="389" xr:uid="{00000000-0005-0000-0000-00007E010000}"/>
    <cellStyle name="Normal 177 2 4" xfId="390" xr:uid="{00000000-0005-0000-0000-00007F010000}"/>
    <cellStyle name="Normal 177 2 4 2" xfId="391" xr:uid="{00000000-0005-0000-0000-000080010000}"/>
    <cellStyle name="Normal 177 2 5" xfId="392" xr:uid="{00000000-0005-0000-0000-000081010000}"/>
    <cellStyle name="Normal 178 2" xfId="393" xr:uid="{00000000-0005-0000-0000-000082010000}"/>
    <cellStyle name="Normal 178 2 2" xfId="394" xr:uid="{00000000-0005-0000-0000-000083010000}"/>
    <cellStyle name="Normal 178 2 2 2" xfId="395" xr:uid="{00000000-0005-0000-0000-000084010000}"/>
    <cellStyle name="Normal 178 2 2 2 2" xfId="396" xr:uid="{00000000-0005-0000-0000-000085010000}"/>
    <cellStyle name="Normal 178 2 2 3" xfId="397" xr:uid="{00000000-0005-0000-0000-000086010000}"/>
    <cellStyle name="Normal 178 2 3" xfId="398" xr:uid="{00000000-0005-0000-0000-000087010000}"/>
    <cellStyle name="Normal 178 2 3 2" xfId="399" xr:uid="{00000000-0005-0000-0000-000088010000}"/>
    <cellStyle name="Normal 178 2 4" xfId="400" xr:uid="{00000000-0005-0000-0000-000089010000}"/>
    <cellStyle name="Normal 178 2 4 2" xfId="401" xr:uid="{00000000-0005-0000-0000-00008A010000}"/>
    <cellStyle name="Normal 178 2 5" xfId="402" xr:uid="{00000000-0005-0000-0000-00008B010000}"/>
    <cellStyle name="Normal 179 2" xfId="403" xr:uid="{00000000-0005-0000-0000-00008C010000}"/>
    <cellStyle name="Normal 179 2 2" xfId="404" xr:uid="{00000000-0005-0000-0000-00008D010000}"/>
    <cellStyle name="Normal 179 2 2 2" xfId="405" xr:uid="{00000000-0005-0000-0000-00008E010000}"/>
    <cellStyle name="Normal 179 2 2 2 2" xfId="406" xr:uid="{00000000-0005-0000-0000-00008F010000}"/>
    <cellStyle name="Normal 179 2 2 3" xfId="407" xr:uid="{00000000-0005-0000-0000-000090010000}"/>
    <cellStyle name="Normal 179 2 3" xfId="408" xr:uid="{00000000-0005-0000-0000-000091010000}"/>
    <cellStyle name="Normal 179 2 3 2" xfId="409" xr:uid="{00000000-0005-0000-0000-000092010000}"/>
    <cellStyle name="Normal 179 2 4" xfId="410" xr:uid="{00000000-0005-0000-0000-000093010000}"/>
    <cellStyle name="Normal 179 2 4 2" xfId="411" xr:uid="{00000000-0005-0000-0000-000094010000}"/>
    <cellStyle name="Normal 179 2 5" xfId="412" xr:uid="{00000000-0005-0000-0000-000095010000}"/>
    <cellStyle name="Normal 18" xfId="413" xr:uid="{00000000-0005-0000-0000-000096010000}"/>
    <cellStyle name="Normal 18 2" xfId="414" xr:uid="{00000000-0005-0000-0000-000097010000}"/>
    <cellStyle name="Normal 18 2 2" xfId="415" xr:uid="{00000000-0005-0000-0000-000098010000}"/>
    <cellStyle name="Normal 18 2 2 2" xfId="416" xr:uid="{00000000-0005-0000-0000-000099010000}"/>
    <cellStyle name="Normal 18 2 2 2 2" xfId="417" xr:uid="{00000000-0005-0000-0000-00009A010000}"/>
    <cellStyle name="Normal 18 2 2 3" xfId="418" xr:uid="{00000000-0005-0000-0000-00009B010000}"/>
    <cellStyle name="Normal 18 2 3" xfId="419" xr:uid="{00000000-0005-0000-0000-00009C010000}"/>
    <cellStyle name="Normal 18 2 3 2" xfId="420" xr:uid="{00000000-0005-0000-0000-00009D010000}"/>
    <cellStyle name="Normal 18 2 4" xfId="421" xr:uid="{00000000-0005-0000-0000-00009E010000}"/>
    <cellStyle name="Normal 18 2 4 2" xfId="422" xr:uid="{00000000-0005-0000-0000-00009F010000}"/>
    <cellStyle name="Normal 18 2 5" xfId="423" xr:uid="{00000000-0005-0000-0000-0000A0010000}"/>
    <cellStyle name="Normal 18 3" xfId="424" xr:uid="{00000000-0005-0000-0000-0000A1010000}"/>
    <cellStyle name="Normal 180 2" xfId="425" xr:uid="{00000000-0005-0000-0000-0000A2010000}"/>
    <cellStyle name="Normal 180 2 2" xfId="426" xr:uid="{00000000-0005-0000-0000-0000A3010000}"/>
    <cellStyle name="Normal 180 2 2 2" xfId="427" xr:uid="{00000000-0005-0000-0000-0000A4010000}"/>
    <cellStyle name="Normal 180 2 2 2 2" xfId="428" xr:uid="{00000000-0005-0000-0000-0000A5010000}"/>
    <cellStyle name="Normal 180 2 2 3" xfId="429" xr:uid="{00000000-0005-0000-0000-0000A6010000}"/>
    <cellStyle name="Normal 180 2 3" xfId="430" xr:uid="{00000000-0005-0000-0000-0000A7010000}"/>
    <cellStyle name="Normal 180 2 3 2" xfId="431" xr:uid="{00000000-0005-0000-0000-0000A8010000}"/>
    <cellStyle name="Normal 180 2 4" xfId="432" xr:uid="{00000000-0005-0000-0000-0000A9010000}"/>
    <cellStyle name="Normal 180 2 4 2" xfId="433" xr:uid="{00000000-0005-0000-0000-0000AA010000}"/>
    <cellStyle name="Normal 180 2 5" xfId="434" xr:uid="{00000000-0005-0000-0000-0000AB010000}"/>
    <cellStyle name="Normal 181 2" xfId="435" xr:uid="{00000000-0005-0000-0000-0000AC010000}"/>
    <cellStyle name="Normal 181 2 2" xfId="436" xr:uid="{00000000-0005-0000-0000-0000AD010000}"/>
    <cellStyle name="Normal 181 2 2 2" xfId="437" xr:uid="{00000000-0005-0000-0000-0000AE010000}"/>
    <cellStyle name="Normal 181 2 2 2 2" xfId="438" xr:uid="{00000000-0005-0000-0000-0000AF010000}"/>
    <cellStyle name="Normal 181 2 2 3" xfId="439" xr:uid="{00000000-0005-0000-0000-0000B0010000}"/>
    <cellStyle name="Normal 181 2 3" xfId="440" xr:uid="{00000000-0005-0000-0000-0000B1010000}"/>
    <cellStyle name="Normal 181 2 3 2" xfId="441" xr:uid="{00000000-0005-0000-0000-0000B2010000}"/>
    <cellStyle name="Normal 181 2 4" xfId="442" xr:uid="{00000000-0005-0000-0000-0000B3010000}"/>
    <cellStyle name="Normal 181 2 4 2" xfId="443" xr:uid="{00000000-0005-0000-0000-0000B4010000}"/>
    <cellStyle name="Normal 181 2 5" xfId="444" xr:uid="{00000000-0005-0000-0000-0000B5010000}"/>
    <cellStyle name="Normal 182 2" xfId="445" xr:uid="{00000000-0005-0000-0000-0000B6010000}"/>
    <cellStyle name="Normal 182 2 2" xfId="446" xr:uid="{00000000-0005-0000-0000-0000B7010000}"/>
    <cellStyle name="Normal 182 2 2 2" xfId="447" xr:uid="{00000000-0005-0000-0000-0000B8010000}"/>
    <cellStyle name="Normal 182 2 2 2 2" xfId="448" xr:uid="{00000000-0005-0000-0000-0000B9010000}"/>
    <cellStyle name="Normal 182 2 2 3" xfId="449" xr:uid="{00000000-0005-0000-0000-0000BA010000}"/>
    <cellStyle name="Normal 182 2 3" xfId="450" xr:uid="{00000000-0005-0000-0000-0000BB010000}"/>
    <cellStyle name="Normal 182 2 3 2" xfId="451" xr:uid="{00000000-0005-0000-0000-0000BC010000}"/>
    <cellStyle name="Normal 182 2 4" xfId="452" xr:uid="{00000000-0005-0000-0000-0000BD010000}"/>
    <cellStyle name="Normal 182 2 4 2" xfId="453" xr:uid="{00000000-0005-0000-0000-0000BE010000}"/>
    <cellStyle name="Normal 182 2 5" xfId="454" xr:uid="{00000000-0005-0000-0000-0000BF010000}"/>
    <cellStyle name="Normal 183 2" xfId="455" xr:uid="{00000000-0005-0000-0000-0000C0010000}"/>
    <cellStyle name="Normal 183 2 2" xfId="456" xr:uid="{00000000-0005-0000-0000-0000C1010000}"/>
    <cellStyle name="Normal 183 2 2 2" xfId="457" xr:uid="{00000000-0005-0000-0000-0000C2010000}"/>
    <cellStyle name="Normal 183 2 2 2 2" xfId="458" xr:uid="{00000000-0005-0000-0000-0000C3010000}"/>
    <cellStyle name="Normal 183 2 2 3" xfId="459" xr:uid="{00000000-0005-0000-0000-0000C4010000}"/>
    <cellStyle name="Normal 183 2 3" xfId="460" xr:uid="{00000000-0005-0000-0000-0000C5010000}"/>
    <cellStyle name="Normal 183 2 3 2" xfId="461" xr:uid="{00000000-0005-0000-0000-0000C6010000}"/>
    <cellStyle name="Normal 183 2 4" xfId="462" xr:uid="{00000000-0005-0000-0000-0000C7010000}"/>
    <cellStyle name="Normal 183 2 4 2" xfId="463" xr:uid="{00000000-0005-0000-0000-0000C8010000}"/>
    <cellStyle name="Normal 183 2 5" xfId="464" xr:uid="{00000000-0005-0000-0000-0000C9010000}"/>
    <cellStyle name="Normal 184 2" xfId="465" xr:uid="{00000000-0005-0000-0000-0000CA010000}"/>
    <cellStyle name="Normal 184 2 2" xfId="466" xr:uid="{00000000-0005-0000-0000-0000CB010000}"/>
    <cellStyle name="Normal 184 2 2 2" xfId="467" xr:uid="{00000000-0005-0000-0000-0000CC010000}"/>
    <cellStyle name="Normal 184 2 2 2 2" xfId="468" xr:uid="{00000000-0005-0000-0000-0000CD010000}"/>
    <cellStyle name="Normal 184 2 2 3" xfId="469" xr:uid="{00000000-0005-0000-0000-0000CE010000}"/>
    <cellStyle name="Normal 184 2 3" xfId="470" xr:uid="{00000000-0005-0000-0000-0000CF010000}"/>
    <cellStyle name="Normal 184 2 3 2" xfId="471" xr:uid="{00000000-0005-0000-0000-0000D0010000}"/>
    <cellStyle name="Normal 184 2 4" xfId="472" xr:uid="{00000000-0005-0000-0000-0000D1010000}"/>
    <cellStyle name="Normal 184 2 4 2" xfId="473" xr:uid="{00000000-0005-0000-0000-0000D2010000}"/>
    <cellStyle name="Normal 184 2 5" xfId="474" xr:uid="{00000000-0005-0000-0000-0000D3010000}"/>
    <cellStyle name="Normal 185 2" xfId="475" xr:uid="{00000000-0005-0000-0000-0000D4010000}"/>
    <cellStyle name="Normal 185 2 2" xfId="476" xr:uid="{00000000-0005-0000-0000-0000D5010000}"/>
    <cellStyle name="Normal 185 2 2 2" xfId="477" xr:uid="{00000000-0005-0000-0000-0000D6010000}"/>
    <cellStyle name="Normal 185 2 2 2 2" xfId="478" xr:uid="{00000000-0005-0000-0000-0000D7010000}"/>
    <cellStyle name="Normal 185 2 2 3" xfId="479" xr:uid="{00000000-0005-0000-0000-0000D8010000}"/>
    <cellStyle name="Normal 185 2 3" xfId="480" xr:uid="{00000000-0005-0000-0000-0000D9010000}"/>
    <cellStyle name="Normal 185 2 3 2" xfId="481" xr:uid="{00000000-0005-0000-0000-0000DA010000}"/>
    <cellStyle name="Normal 185 2 4" xfId="482" xr:uid="{00000000-0005-0000-0000-0000DB010000}"/>
    <cellStyle name="Normal 185 2 4 2" xfId="483" xr:uid="{00000000-0005-0000-0000-0000DC010000}"/>
    <cellStyle name="Normal 185 2 5" xfId="484" xr:uid="{00000000-0005-0000-0000-0000DD010000}"/>
    <cellStyle name="Normal 186 2" xfId="485" xr:uid="{00000000-0005-0000-0000-0000DE010000}"/>
    <cellStyle name="Normal 186 2 2" xfId="486" xr:uid="{00000000-0005-0000-0000-0000DF010000}"/>
    <cellStyle name="Normal 186 2 2 2" xfId="487" xr:uid="{00000000-0005-0000-0000-0000E0010000}"/>
    <cellStyle name="Normal 186 2 2 2 2" xfId="488" xr:uid="{00000000-0005-0000-0000-0000E1010000}"/>
    <cellStyle name="Normal 186 2 2 3" xfId="489" xr:uid="{00000000-0005-0000-0000-0000E2010000}"/>
    <cellStyle name="Normal 186 2 3" xfId="490" xr:uid="{00000000-0005-0000-0000-0000E3010000}"/>
    <cellStyle name="Normal 186 2 3 2" xfId="491" xr:uid="{00000000-0005-0000-0000-0000E4010000}"/>
    <cellStyle name="Normal 186 2 4" xfId="492" xr:uid="{00000000-0005-0000-0000-0000E5010000}"/>
    <cellStyle name="Normal 186 2 4 2" xfId="493" xr:uid="{00000000-0005-0000-0000-0000E6010000}"/>
    <cellStyle name="Normal 186 2 5" xfId="494" xr:uid="{00000000-0005-0000-0000-0000E7010000}"/>
    <cellStyle name="Normal 187 2" xfId="495" xr:uid="{00000000-0005-0000-0000-0000E8010000}"/>
    <cellStyle name="Normal 187 2 2" xfId="496" xr:uid="{00000000-0005-0000-0000-0000E9010000}"/>
    <cellStyle name="Normal 187 2 2 2" xfId="497" xr:uid="{00000000-0005-0000-0000-0000EA010000}"/>
    <cellStyle name="Normal 187 2 2 2 2" xfId="498" xr:uid="{00000000-0005-0000-0000-0000EB010000}"/>
    <cellStyle name="Normal 187 2 2 3" xfId="499" xr:uid="{00000000-0005-0000-0000-0000EC010000}"/>
    <cellStyle name="Normal 187 2 3" xfId="500" xr:uid="{00000000-0005-0000-0000-0000ED010000}"/>
    <cellStyle name="Normal 187 2 3 2" xfId="501" xr:uid="{00000000-0005-0000-0000-0000EE010000}"/>
    <cellStyle name="Normal 187 2 4" xfId="502" xr:uid="{00000000-0005-0000-0000-0000EF010000}"/>
    <cellStyle name="Normal 187 2 4 2" xfId="503" xr:uid="{00000000-0005-0000-0000-0000F0010000}"/>
    <cellStyle name="Normal 187 2 5" xfId="504" xr:uid="{00000000-0005-0000-0000-0000F1010000}"/>
    <cellStyle name="Normal 188 2" xfId="505" xr:uid="{00000000-0005-0000-0000-0000F2010000}"/>
    <cellStyle name="Normal 188 2 2" xfId="506" xr:uid="{00000000-0005-0000-0000-0000F3010000}"/>
    <cellStyle name="Normal 188 2 2 2" xfId="507" xr:uid="{00000000-0005-0000-0000-0000F4010000}"/>
    <cellStyle name="Normal 188 2 2 2 2" xfId="508" xr:uid="{00000000-0005-0000-0000-0000F5010000}"/>
    <cellStyle name="Normal 188 2 2 3" xfId="509" xr:uid="{00000000-0005-0000-0000-0000F6010000}"/>
    <cellStyle name="Normal 188 2 3" xfId="510" xr:uid="{00000000-0005-0000-0000-0000F7010000}"/>
    <cellStyle name="Normal 188 2 3 2" xfId="511" xr:uid="{00000000-0005-0000-0000-0000F8010000}"/>
    <cellStyle name="Normal 188 2 4" xfId="512" xr:uid="{00000000-0005-0000-0000-0000F9010000}"/>
    <cellStyle name="Normal 188 2 4 2" xfId="513" xr:uid="{00000000-0005-0000-0000-0000FA010000}"/>
    <cellStyle name="Normal 188 2 5" xfId="514" xr:uid="{00000000-0005-0000-0000-0000FB010000}"/>
    <cellStyle name="Normal 189 2" xfId="515" xr:uid="{00000000-0005-0000-0000-0000FC010000}"/>
    <cellStyle name="Normal 189 2 2" xfId="516" xr:uid="{00000000-0005-0000-0000-0000FD010000}"/>
    <cellStyle name="Normal 189 2 2 2" xfId="517" xr:uid="{00000000-0005-0000-0000-0000FE010000}"/>
    <cellStyle name="Normal 189 2 2 2 2" xfId="518" xr:uid="{00000000-0005-0000-0000-0000FF010000}"/>
    <cellStyle name="Normal 189 2 2 3" xfId="519" xr:uid="{00000000-0005-0000-0000-000000020000}"/>
    <cellStyle name="Normal 189 2 3" xfId="520" xr:uid="{00000000-0005-0000-0000-000001020000}"/>
    <cellStyle name="Normal 189 2 3 2" xfId="521" xr:uid="{00000000-0005-0000-0000-000002020000}"/>
    <cellStyle name="Normal 189 2 4" xfId="522" xr:uid="{00000000-0005-0000-0000-000003020000}"/>
    <cellStyle name="Normal 189 2 4 2" xfId="523" xr:uid="{00000000-0005-0000-0000-000004020000}"/>
    <cellStyle name="Normal 189 2 5" xfId="524" xr:uid="{00000000-0005-0000-0000-000005020000}"/>
    <cellStyle name="Normal 19" xfId="525" xr:uid="{00000000-0005-0000-0000-000006020000}"/>
    <cellStyle name="Normal 19 2" xfId="526" xr:uid="{00000000-0005-0000-0000-000007020000}"/>
    <cellStyle name="Normal 19 2 2" xfId="527" xr:uid="{00000000-0005-0000-0000-000008020000}"/>
    <cellStyle name="Normal 19 2 2 2" xfId="528" xr:uid="{00000000-0005-0000-0000-000009020000}"/>
    <cellStyle name="Normal 19 2 2 2 2" xfId="529" xr:uid="{00000000-0005-0000-0000-00000A020000}"/>
    <cellStyle name="Normal 19 2 2 3" xfId="530" xr:uid="{00000000-0005-0000-0000-00000B020000}"/>
    <cellStyle name="Normal 19 2 3" xfId="531" xr:uid="{00000000-0005-0000-0000-00000C020000}"/>
    <cellStyle name="Normal 19 2 3 2" xfId="532" xr:uid="{00000000-0005-0000-0000-00000D020000}"/>
    <cellStyle name="Normal 19 2 4" xfId="533" xr:uid="{00000000-0005-0000-0000-00000E020000}"/>
    <cellStyle name="Normal 19 2 4 2" xfId="534" xr:uid="{00000000-0005-0000-0000-00000F020000}"/>
    <cellStyle name="Normal 19 2 5" xfId="535" xr:uid="{00000000-0005-0000-0000-000010020000}"/>
    <cellStyle name="Normal 19 3" xfId="536" xr:uid="{00000000-0005-0000-0000-000011020000}"/>
    <cellStyle name="Normal 190 2" xfId="537" xr:uid="{00000000-0005-0000-0000-000012020000}"/>
    <cellStyle name="Normal 190 2 2" xfId="538" xr:uid="{00000000-0005-0000-0000-000013020000}"/>
    <cellStyle name="Normal 190 2 2 2" xfId="539" xr:uid="{00000000-0005-0000-0000-000014020000}"/>
    <cellStyle name="Normal 190 2 2 2 2" xfId="540" xr:uid="{00000000-0005-0000-0000-000015020000}"/>
    <cellStyle name="Normal 190 2 2 3" xfId="541" xr:uid="{00000000-0005-0000-0000-000016020000}"/>
    <cellStyle name="Normal 190 2 3" xfId="542" xr:uid="{00000000-0005-0000-0000-000017020000}"/>
    <cellStyle name="Normal 190 2 3 2" xfId="543" xr:uid="{00000000-0005-0000-0000-000018020000}"/>
    <cellStyle name="Normal 190 2 4" xfId="544" xr:uid="{00000000-0005-0000-0000-000019020000}"/>
    <cellStyle name="Normal 190 2 4 2" xfId="545" xr:uid="{00000000-0005-0000-0000-00001A020000}"/>
    <cellStyle name="Normal 190 2 5" xfId="546" xr:uid="{00000000-0005-0000-0000-00001B020000}"/>
    <cellStyle name="Normal 191 2" xfId="547" xr:uid="{00000000-0005-0000-0000-00001C020000}"/>
    <cellStyle name="Normal 191 2 2" xfId="548" xr:uid="{00000000-0005-0000-0000-00001D020000}"/>
    <cellStyle name="Normal 191 2 2 2" xfId="549" xr:uid="{00000000-0005-0000-0000-00001E020000}"/>
    <cellStyle name="Normal 191 2 2 2 2" xfId="550" xr:uid="{00000000-0005-0000-0000-00001F020000}"/>
    <cellStyle name="Normal 191 2 2 3" xfId="551" xr:uid="{00000000-0005-0000-0000-000020020000}"/>
    <cellStyle name="Normal 191 2 3" xfId="552" xr:uid="{00000000-0005-0000-0000-000021020000}"/>
    <cellStyle name="Normal 191 2 3 2" xfId="553" xr:uid="{00000000-0005-0000-0000-000022020000}"/>
    <cellStyle name="Normal 191 2 4" xfId="554" xr:uid="{00000000-0005-0000-0000-000023020000}"/>
    <cellStyle name="Normal 191 2 4 2" xfId="555" xr:uid="{00000000-0005-0000-0000-000024020000}"/>
    <cellStyle name="Normal 191 2 5" xfId="556" xr:uid="{00000000-0005-0000-0000-000025020000}"/>
    <cellStyle name="Normal 192 2" xfId="557" xr:uid="{00000000-0005-0000-0000-000026020000}"/>
    <cellStyle name="Normal 192 2 2" xfId="558" xr:uid="{00000000-0005-0000-0000-000027020000}"/>
    <cellStyle name="Normal 192 2 2 2" xfId="559" xr:uid="{00000000-0005-0000-0000-000028020000}"/>
    <cellStyle name="Normal 192 2 2 2 2" xfId="560" xr:uid="{00000000-0005-0000-0000-000029020000}"/>
    <cellStyle name="Normal 192 2 2 3" xfId="561" xr:uid="{00000000-0005-0000-0000-00002A020000}"/>
    <cellStyle name="Normal 192 2 3" xfId="562" xr:uid="{00000000-0005-0000-0000-00002B020000}"/>
    <cellStyle name="Normal 192 2 3 2" xfId="563" xr:uid="{00000000-0005-0000-0000-00002C020000}"/>
    <cellStyle name="Normal 192 2 4" xfId="564" xr:uid="{00000000-0005-0000-0000-00002D020000}"/>
    <cellStyle name="Normal 192 2 4 2" xfId="565" xr:uid="{00000000-0005-0000-0000-00002E020000}"/>
    <cellStyle name="Normal 192 2 5" xfId="566" xr:uid="{00000000-0005-0000-0000-00002F020000}"/>
    <cellStyle name="Normal 193 2" xfId="567" xr:uid="{00000000-0005-0000-0000-000030020000}"/>
    <cellStyle name="Normal 193 2 2" xfId="568" xr:uid="{00000000-0005-0000-0000-000031020000}"/>
    <cellStyle name="Normal 193 2 2 2" xfId="569" xr:uid="{00000000-0005-0000-0000-000032020000}"/>
    <cellStyle name="Normal 193 2 2 2 2" xfId="570" xr:uid="{00000000-0005-0000-0000-000033020000}"/>
    <cellStyle name="Normal 193 2 2 3" xfId="571" xr:uid="{00000000-0005-0000-0000-000034020000}"/>
    <cellStyle name="Normal 193 2 3" xfId="572" xr:uid="{00000000-0005-0000-0000-000035020000}"/>
    <cellStyle name="Normal 193 2 3 2" xfId="573" xr:uid="{00000000-0005-0000-0000-000036020000}"/>
    <cellStyle name="Normal 193 2 4" xfId="574" xr:uid="{00000000-0005-0000-0000-000037020000}"/>
    <cellStyle name="Normal 193 2 4 2" xfId="575" xr:uid="{00000000-0005-0000-0000-000038020000}"/>
    <cellStyle name="Normal 193 2 5" xfId="576" xr:uid="{00000000-0005-0000-0000-000039020000}"/>
    <cellStyle name="Normal 194 2" xfId="577" xr:uid="{00000000-0005-0000-0000-00003A020000}"/>
    <cellStyle name="Normal 194 2 2" xfId="578" xr:uid="{00000000-0005-0000-0000-00003B020000}"/>
    <cellStyle name="Normal 194 2 2 2" xfId="579" xr:uid="{00000000-0005-0000-0000-00003C020000}"/>
    <cellStyle name="Normal 194 2 2 2 2" xfId="580" xr:uid="{00000000-0005-0000-0000-00003D020000}"/>
    <cellStyle name="Normal 194 2 2 3" xfId="581" xr:uid="{00000000-0005-0000-0000-00003E020000}"/>
    <cellStyle name="Normal 194 2 3" xfId="582" xr:uid="{00000000-0005-0000-0000-00003F020000}"/>
    <cellStyle name="Normal 194 2 3 2" xfId="583" xr:uid="{00000000-0005-0000-0000-000040020000}"/>
    <cellStyle name="Normal 194 2 4" xfId="584" xr:uid="{00000000-0005-0000-0000-000041020000}"/>
    <cellStyle name="Normal 194 2 4 2" xfId="585" xr:uid="{00000000-0005-0000-0000-000042020000}"/>
    <cellStyle name="Normal 194 2 5" xfId="586" xr:uid="{00000000-0005-0000-0000-000043020000}"/>
    <cellStyle name="Normal 195 2" xfId="587" xr:uid="{00000000-0005-0000-0000-000044020000}"/>
    <cellStyle name="Normal 195 2 2" xfId="588" xr:uid="{00000000-0005-0000-0000-000045020000}"/>
    <cellStyle name="Normal 195 2 2 2" xfId="589" xr:uid="{00000000-0005-0000-0000-000046020000}"/>
    <cellStyle name="Normal 195 2 2 2 2" xfId="590" xr:uid="{00000000-0005-0000-0000-000047020000}"/>
    <cellStyle name="Normal 195 2 2 3" xfId="591" xr:uid="{00000000-0005-0000-0000-000048020000}"/>
    <cellStyle name="Normal 195 2 3" xfId="592" xr:uid="{00000000-0005-0000-0000-000049020000}"/>
    <cellStyle name="Normal 195 2 3 2" xfId="593" xr:uid="{00000000-0005-0000-0000-00004A020000}"/>
    <cellStyle name="Normal 195 2 4" xfId="594" xr:uid="{00000000-0005-0000-0000-00004B020000}"/>
    <cellStyle name="Normal 195 2 4 2" xfId="595" xr:uid="{00000000-0005-0000-0000-00004C020000}"/>
    <cellStyle name="Normal 195 2 5" xfId="596" xr:uid="{00000000-0005-0000-0000-00004D020000}"/>
    <cellStyle name="Normal 196 2" xfId="597" xr:uid="{00000000-0005-0000-0000-00004E020000}"/>
    <cellStyle name="Normal 196 2 2" xfId="598" xr:uid="{00000000-0005-0000-0000-00004F020000}"/>
    <cellStyle name="Normal 196 2 2 2" xfId="599" xr:uid="{00000000-0005-0000-0000-000050020000}"/>
    <cellStyle name="Normal 196 2 2 2 2" xfId="600" xr:uid="{00000000-0005-0000-0000-000051020000}"/>
    <cellStyle name="Normal 196 2 2 3" xfId="601" xr:uid="{00000000-0005-0000-0000-000052020000}"/>
    <cellStyle name="Normal 196 2 3" xfId="602" xr:uid="{00000000-0005-0000-0000-000053020000}"/>
    <cellStyle name="Normal 196 2 3 2" xfId="603" xr:uid="{00000000-0005-0000-0000-000054020000}"/>
    <cellStyle name="Normal 196 2 4" xfId="604" xr:uid="{00000000-0005-0000-0000-000055020000}"/>
    <cellStyle name="Normal 196 2 4 2" xfId="605" xr:uid="{00000000-0005-0000-0000-000056020000}"/>
    <cellStyle name="Normal 196 2 5" xfId="606" xr:uid="{00000000-0005-0000-0000-000057020000}"/>
    <cellStyle name="Normal 197 2" xfId="607" xr:uid="{00000000-0005-0000-0000-000058020000}"/>
    <cellStyle name="Normal 197 2 2" xfId="608" xr:uid="{00000000-0005-0000-0000-000059020000}"/>
    <cellStyle name="Normal 197 2 2 2" xfId="609" xr:uid="{00000000-0005-0000-0000-00005A020000}"/>
    <cellStyle name="Normal 197 2 2 2 2" xfId="610" xr:uid="{00000000-0005-0000-0000-00005B020000}"/>
    <cellStyle name="Normal 197 2 2 3" xfId="611" xr:uid="{00000000-0005-0000-0000-00005C020000}"/>
    <cellStyle name="Normal 197 2 3" xfId="612" xr:uid="{00000000-0005-0000-0000-00005D020000}"/>
    <cellStyle name="Normal 197 2 3 2" xfId="613" xr:uid="{00000000-0005-0000-0000-00005E020000}"/>
    <cellStyle name="Normal 197 2 4" xfId="614" xr:uid="{00000000-0005-0000-0000-00005F020000}"/>
    <cellStyle name="Normal 197 2 4 2" xfId="615" xr:uid="{00000000-0005-0000-0000-000060020000}"/>
    <cellStyle name="Normal 197 2 5" xfId="616" xr:uid="{00000000-0005-0000-0000-000061020000}"/>
    <cellStyle name="Normal 198 2" xfId="617" xr:uid="{00000000-0005-0000-0000-000062020000}"/>
    <cellStyle name="Normal 198 2 2" xfId="618" xr:uid="{00000000-0005-0000-0000-000063020000}"/>
    <cellStyle name="Normal 198 2 2 2" xfId="619" xr:uid="{00000000-0005-0000-0000-000064020000}"/>
    <cellStyle name="Normal 198 2 2 2 2" xfId="620" xr:uid="{00000000-0005-0000-0000-000065020000}"/>
    <cellStyle name="Normal 198 2 2 3" xfId="621" xr:uid="{00000000-0005-0000-0000-000066020000}"/>
    <cellStyle name="Normal 198 2 3" xfId="622" xr:uid="{00000000-0005-0000-0000-000067020000}"/>
    <cellStyle name="Normal 198 2 3 2" xfId="623" xr:uid="{00000000-0005-0000-0000-000068020000}"/>
    <cellStyle name="Normal 198 2 4" xfId="624" xr:uid="{00000000-0005-0000-0000-000069020000}"/>
    <cellStyle name="Normal 198 2 4 2" xfId="625" xr:uid="{00000000-0005-0000-0000-00006A020000}"/>
    <cellStyle name="Normal 198 2 5" xfId="626" xr:uid="{00000000-0005-0000-0000-00006B020000}"/>
    <cellStyle name="Normal 199 2" xfId="627" xr:uid="{00000000-0005-0000-0000-00006C020000}"/>
    <cellStyle name="Normal 199 2 2" xfId="628" xr:uid="{00000000-0005-0000-0000-00006D020000}"/>
    <cellStyle name="Normal 199 2 2 2" xfId="629" xr:uid="{00000000-0005-0000-0000-00006E020000}"/>
    <cellStyle name="Normal 199 2 2 2 2" xfId="630" xr:uid="{00000000-0005-0000-0000-00006F020000}"/>
    <cellStyle name="Normal 199 2 2 3" xfId="631" xr:uid="{00000000-0005-0000-0000-000070020000}"/>
    <cellStyle name="Normal 199 2 3" xfId="632" xr:uid="{00000000-0005-0000-0000-000071020000}"/>
    <cellStyle name="Normal 199 2 3 2" xfId="633" xr:uid="{00000000-0005-0000-0000-000072020000}"/>
    <cellStyle name="Normal 199 2 4" xfId="634" xr:uid="{00000000-0005-0000-0000-000073020000}"/>
    <cellStyle name="Normal 199 2 4 2" xfId="635" xr:uid="{00000000-0005-0000-0000-000074020000}"/>
    <cellStyle name="Normal 199 2 5" xfId="636" xr:uid="{00000000-0005-0000-0000-000075020000}"/>
    <cellStyle name="Normal 2" xfId="5" xr:uid="{00000000-0005-0000-0000-000076020000}"/>
    <cellStyle name="Normal 2 2" xfId="637" xr:uid="{00000000-0005-0000-0000-000077020000}"/>
    <cellStyle name="Normal 2 2 2" xfId="638" xr:uid="{00000000-0005-0000-0000-000078020000}"/>
    <cellStyle name="Normal 2 2 2 2" xfId="639" xr:uid="{00000000-0005-0000-0000-000079020000}"/>
    <cellStyle name="Normal 2 2 2 3" xfId="640" xr:uid="{00000000-0005-0000-0000-00007A020000}"/>
    <cellStyle name="Normal 2 2 2 4" xfId="641" xr:uid="{00000000-0005-0000-0000-00007B020000}"/>
    <cellStyle name="Normal 2 2 2 5" xfId="642" xr:uid="{00000000-0005-0000-0000-00007C020000}"/>
    <cellStyle name="Normal 2 2 2 6" xfId="643" xr:uid="{00000000-0005-0000-0000-00007D020000}"/>
    <cellStyle name="Normal 2 2 2 7" xfId="644" xr:uid="{00000000-0005-0000-0000-00007E020000}"/>
    <cellStyle name="Normal 2 2 3" xfId="645" xr:uid="{00000000-0005-0000-0000-00007F020000}"/>
    <cellStyle name="Normal 2 2 4" xfId="646" xr:uid="{00000000-0005-0000-0000-000080020000}"/>
    <cellStyle name="Normal 2 2 5" xfId="647" xr:uid="{00000000-0005-0000-0000-000081020000}"/>
    <cellStyle name="Normal 2 2 6" xfId="648" xr:uid="{00000000-0005-0000-0000-000082020000}"/>
    <cellStyle name="Normal 2 2 7" xfId="649" xr:uid="{00000000-0005-0000-0000-000083020000}"/>
    <cellStyle name="Normal 2 2 8" xfId="650" xr:uid="{00000000-0005-0000-0000-000084020000}"/>
    <cellStyle name="Normal 2 3" xfId="651" xr:uid="{00000000-0005-0000-0000-000085020000}"/>
    <cellStyle name="Normal 2 4" xfId="652" xr:uid="{00000000-0005-0000-0000-000086020000}"/>
    <cellStyle name="Normal 2 4 2" xfId="653" xr:uid="{00000000-0005-0000-0000-000087020000}"/>
    <cellStyle name="Normal 2 5" xfId="654" xr:uid="{00000000-0005-0000-0000-000088020000}"/>
    <cellStyle name="Normal 2 6" xfId="7" xr:uid="{00000000-0005-0000-0000-000089020000}"/>
    <cellStyle name="Normal 2 7" xfId="1269" xr:uid="{3C176704-3C1C-4213-8ED7-269B530C8153}"/>
    <cellStyle name="Normal 20" xfId="655" xr:uid="{00000000-0005-0000-0000-00008A020000}"/>
    <cellStyle name="Normal 20 2" xfId="656" xr:uid="{00000000-0005-0000-0000-00008B020000}"/>
    <cellStyle name="Normal 20 2 2" xfId="657" xr:uid="{00000000-0005-0000-0000-00008C020000}"/>
    <cellStyle name="Normal 20 2 2 2" xfId="658" xr:uid="{00000000-0005-0000-0000-00008D020000}"/>
    <cellStyle name="Normal 20 2 2 2 2" xfId="659" xr:uid="{00000000-0005-0000-0000-00008E020000}"/>
    <cellStyle name="Normal 20 2 2 3" xfId="660" xr:uid="{00000000-0005-0000-0000-00008F020000}"/>
    <cellStyle name="Normal 20 2 3" xfId="661" xr:uid="{00000000-0005-0000-0000-000090020000}"/>
    <cellStyle name="Normal 20 2 3 2" xfId="662" xr:uid="{00000000-0005-0000-0000-000091020000}"/>
    <cellStyle name="Normal 20 2 4" xfId="663" xr:uid="{00000000-0005-0000-0000-000092020000}"/>
    <cellStyle name="Normal 20 2 4 2" xfId="664" xr:uid="{00000000-0005-0000-0000-000093020000}"/>
    <cellStyle name="Normal 20 2 5" xfId="665" xr:uid="{00000000-0005-0000-0000-000094020000}"/>
    <cellStyle name="Normal 20 3" xfId="666" xr:uid="{00000000-0005-0000-0000-000095020000}"/>
    <cellStyle name="Normal 200 2" xfId="667" xr:uid="{00000000-0005-0000-0000-000096020000}"/>
    <cellStyle name="Normal 200 2 2" xfId="668" xr:uid="{00000000-0005-0000-0000-000097020000}"/>
    <cellStyle name="Normal 200 2 2 2" xfId="669" xr:uid="{00000000-0005-0000-0000-000098020000}"/>
    <cellStyle name="Normal 200 2 2 2 2" xfId="670" xr:uid="{00000000-0005-0000-0000-000099020000}"/>
    <cellStyle name="Normal 200 2 2 3" xfId="671" xr:uid="{00000000-0005-0000-0000-00009A020000}"/>
    <cellStyle name="Normal 200 2 3" xfId="672" xr:uid="{00000000-0005-0000-0000-00009B020000}"/>
    <cellStyle name="Normal 200 2 3 2" xfId="673" xr:uid="{00000000-0005-0000-0000-00009C020000}"/>
    <cellStyle name="Normal 200 2 4" xfId="674" xr:uid="{00000000-0005-0000-0000-00009D020000}"/>
    <cellStyle name="Normal 200 2 4 2" xfId="675" xr:uid="{00000000-0005-0000-0000-00009E020000}"/>
    <cellStyle name="Normal 200 2 5" xfId="676" xr:uid="{00000000-0005-0000-0000-00009F020000}"/>
    <cellStyle name="Normal 201 2" xfId="677" xr:uid="{00000000-0005-0000-0000-0000A0020000}"/>
    <cellStyle name="Normal 201 2 2" xfId="678" xr:uid="{00000000-0005-0000-0000-0000A1020000}"/>
    <cellStyle name="Normal 201 2 2 2" xfId="679" xr:uid="{00000000-0005-0000-0000-0000A2020000}"/>
    <cellStyle name="Normal 201 2 2 2 2" xfId="680" xr:uid="{00000000-0005-0000-0000-0000A3020000}"/>
    <cellStyle name="Normal 201 2 2 3" xfId="681" xr:uid="{00000000-0005-0000-0000-0000A4020000}"/>
    <cellStyle name="Normal 201 2 3" xfId="682" xr:uid="{00000000-0005-0000-0000-0000A5020000}"/>
    <cellStyle name="Normal 201 2 3 2" xfId="683" xr:uid="{00000000-0005-0000-0000-0000A6020000}"/>
    <cellStyle name="Normal 201 2 4" xfId="684" xr:uid="{00000000-0005-0000-0000-0000A7020000}"/>
    <cellStyle name="Normal 201 2 4 2" xfId="685" xr:uid="{00000000-0005-0000-0000-0000A8020000}"/>
    <cellStyle name="Normal 201 2 5" xfId="686" xr:uid="{00000000-0005-0000-0000-0000A9020000}"/>
    <cellStyle name="Normal 202 2" xfId="687" xr:uid="{00000000-0005-0000-0000-0000AA020000}"/>
    <cellStyle name="Normal 202 2 2" xfId="688" xr:uid="{00000000-0005-0000-0000-0000AB020000}"/>
    <cellStyle name="Normal 202 2 2 2" xfId="689" xr:uid="{00000000-0005-0000-0000-0000AC020000}"/>
    <cellStyle name="Normal 202 2 2 2 2" xfId="690" xr:uid="{00000000-0005-0000-0000-0000AD020000}"/>
    <cellStyle name="Normal 202 2 2 3" xfId="691" xr:uid="{00000000-0005-0000-0000-0000AE020000}"/>
    <cellStyle name="Normal 202 2 3" xfId="692" xr:uid="{00000000-0005-0000-0000-0000AF020000}"/>
    <cellStyle name="Normal 202 2 3 2" xfId="693" xr:uid="{00000000-0005-0000-0000-0000B0020000}"/>
    <cellStyle name="Normal 202 2 4" xfId="694" xr:uid="{00000000-0005-0000-0000-0000B1020000}"/>
    <cellStyle name="Normal 202 2 4 2" xfId="695" xr:uid="{00000000-0005-0000-0000-0000B2020000}"/>
    <cellStyle name="Normal 202 2 5" xfId="696" xr:uid="{00000000-0005-0000-0000-0000B3020000}"/>
    <cellStyle name="Normal 203 2" xfId="697" xr:uid="{00000000-0005-0000-0000-0000B4020000}"/>
    <cellStyle name="Normal 203 2 2" xfId="698" xr:uid="{00000000-0005-0000-0000-0000B5020000}"/>
    <cellStyle name="Normal 203 2 2 2" xfId="699" xr:uid="{00000000-0005-0000-0000-0000B6020000}"/>
    <cellStyle name="Normal 203 2 2 2 2" xfId="700" xr:uid="{00000000-0005-0000-0000-0000B7020000}"/>
    <cellStyle name="Normal 203 2 2 3" xfId="701" xr:uid="{00000000-0005-0000-0000-0000B8020000}"/>
    <cellStyle name="Normal 203 2 3" xfId="702" xr:uid="{00000000-0005-0000-0000-0000B9020000}"/>
    <cellStyle name="Normal 203 2 3 2" xfId="703" xr:uid="{00000000-0005-0000-0000-0000BA020000}"/>
    <cellStyle name="Normal 203 2 4" xfId="704" xr:uid="{00000000-0005-0000-0000-0000BB020000}"/>
    <cellStyle name="Normal 203 2 4 2" xfId="705" xr:uid="{00000000-0005-0000-0000-0000BC020000}"/>
    <cellStyle name="Normal 203 2 5" xfId="706" xr:uid="{00000000-0005-0000-0000-0000BD020000}"/>
    <cellStyle name="Normal 204 2" xfId="707" xr:uid="{00000000-0005-0000-0000-0000BE020000}"/>
    <cellStyle name="Normal 204 2 2" xfId="708" xr:uid="{00000000-0005-0000-0000-0000BF020000}"/>
    <cellStyle name="Normal 204 2 2 2" xfId="709" xr:uid="{00000000-0005-0000-0000-0000C0020000}"/>
    <cellStyle name="Normal 204 2 2 2 2" xfId="710" xr:uid="{00000000-0005-0000-0000-0000C1020000}"/>
    <cellStyle name="Normal 204 2 2 3" xfId="711" xr:uid="{00000000-0005-0000-0000-0000C2020000}"/>
    <cellStyle name="Normal 204 2 3" xfId="712" xr:uid="{00000000-0005-0000-0000-0000C3020000}"/>
    <cellStyle name="Normal 204 2 3 2" xfId="713" xr:uid="{00000000-0005-0000-0000-0000C4020000}"/>
    <cellStyle name="Normal 204 2 4" xfId="714" xr:uid="{00000000-0005-0000-0000-0000C5020000}"/>
    <cellStyle name="Normal 204 2 4 2" xfId="715" xr:uid="{00000000-0005-0000-0000-0000C6020000}"/>
    <cellStyle name="Normal 204 2 5" xfId="716" xr:uid="{00000000-0005-0000-0000-0000C7020000}"/>
    <cellStyle name="Normal 205 2" xfId="717" xr:uid="{00000000-0005-0000-0000-0000C8020000}"/>
    <cellStyle name="Normal 205 2 2" xfId="718" xr:uid="{00000000-0005-0000-0000-0000C9020000}"/>
    <cellStyle name="Normal 205 2 2 2" xfId="719" xr:uid="{00000000-0005-0000-0000-0000CA020000}"/>
    <cellStyle name="Normal 205 2 2 2 2" xfId="720" xr:uid="{00000000-0005-0000-0000-0000CB020000}"/>
    <cellStyle name="Normal 205 2 2 3" xfId="721" xr:uid="{00000000-0005-0000-0000-0000CC020000}"/>
    <cellStyle name="Normal 205 2 3" xfId="722" xr:uid="{00000000-0005-0000-0000-0000CD020000}"/>
    <cellStyle name="Normal 205 2 3 2" xfId="723" xr:uid="{00000000-0005-0000-0000-0000CE020000}"/>
    <cellStyle name="Normal 205 2 4" xfId="724" xr:uid="{00000000-0005-0000-0000-0000CF020000}"/>
    <cellStyle name="Normal 205 2 4 2" xfId="725" xr:uid="{00000000-0005-0000-0000-0000D0020000}"/>
    <cellStyle name="Normal 205 2 5" xfId="726" xr:uid="{00000000-0005-0000-0000-0000D1020000}"/>
    <cellStyle name="Normal 206 2" xfId="727" xr:uid="{00000000-0005-0000-0000-0000D2020000}"/>
    <cellStyle name="Normal 206 2 2" xfId="728" xr:uid="{00000000-0005-0000-0000-0000D3020000}"/>
    <cellStyle name="Normal 206 2 2 2" xfId="729" xr:uid="{00000000-0005-0000-0000-0000D4020000}"/>
    <cellStyle name="Normal 206 2 2 2 2" xfId="730" xr:uid="{00000000-0005-0000-0000-0000D5020000}"/>
    <cellStyle name="Normal 206 2 2 3" xfId="731" xr:uid="{00000000-0005-0000-0000-0000D6020000}"/>
    <cellStyle name="Normal 206 2 3" xfId="732" xr:uid="{00000000-0005-0000-0000-0000D7020000}"/>
    <cellStyle name="Normal 206 2 3 2" xfId="733" xr:uid="{00000000-0005-0000-0000-0000D8020000}"/>
    <cellStyle name="Normal 206 2 4" xfId="734" xr:uid="{00000000-0005-0000-0000-0000D9020000}"/>
    <cellStyle name="Normal 206 2 4 2" xfId="735" xr:uid="{00000000-0005-0000-0000-0000DA020000}"/>
    <cellStyle name="Normal 206 2 5" xfId="736" xr:uid="{00000000-0005-0000-0000-0000DB020000}"/>
    <cellStyle name="Normal 207 2" xfId="737" xr:uid="{00000000-0005-0000-0000-0000DC020000}"/>
    <cellStyle name="Normal 207 2 2" xfId="738" xr:uid="{00000000-0005-0000-0000-0000DD020000}"/>
    <cellStyle name="Normal 207 2 2 2" xfId="739" xr:uid="{00000000-0005-0000-0000-0000DE020000}"/>
    <cellStyle name="Normal 207 2 2 2 2" xfId="740" xr:uid="{00000000-0005-0000-0000-0000DF020000}"/>
    <cellStyle name="Normal 207 2 2 3" xfId="741" xr:uid="{00000000-0005-0000-0000-0000E0020000}"/>
    <cellStyle name="Normal 207 2 3" xfId="742" xr:uid="{00000000-0005-0000-0000-0000E1020000}"/>
    <cellStyle name="Normal 207 2 3 2" xfId="743" xr:uid="{00000000-0005-0000-0000-0000E2020000}"/>
    <cellStyle name="Normal 207 2 4" xfId="744" xr:uid="{00000000-0005-0000-0000-0000E3020000}"/>
    <cellStyle name="Normal 207 2 4 2" xfId="745" xr:uid="{00000000-0005-0000-0000-0000E4020000}"/>
    <cellStyle name="Normal 207 2 5" xfId="746" xr:uid="{00000000-0005-0000-0000-0000E5020000}"/>
    <cellStyle name="Normal 208 2" xfId="747" xr:uid="{00000000-0005-0000-0000-0000E6020000}"/>
    <cellStyle name="Normal 208 2 2" xfId="748" xr:uid="{00000000-0005-0000-0000-0000E7020000}"/>
    <cellStyle name="Normal 208 2 2 2" xfId="749" xr:uid="{00000000-0005-0000-0000-0000E8020000}"/>
    <cellStyle name="Normal 208 2 2 2 2" xfId="750" xr:uid="{00000000-0005-0000-0000-0000E9020000}"/>
    <cellStyle name="Normal 208 2 2 3" xfId="751" xr:uid="{00000000-0005-0000-0000-0000EA020000}"/>
    <cellStyle name="Normal 208 2 3" xfId="752" xr:uid="{00000000-0005-0000-0000-0000EB020000}"/>
    <cellStyle name="Normal 208 2 3 2" xfId="753" xr:uid="{00000000-0005-0000-0000-0000EC020000}"/>
    <cellStyle name="Normal 208 2 4" xfId="754" xr:uid="{00000000-0005-0000-0000-0000ED020000}"/>
    <cellStyle name="Normal 208 2 4 2" xfId="755" xr:uid="{00000000-0005-0000-0000-0000EE020000}"/>
    <cellStyle name="Normal 208 2 5" xfId="756" xr:uid="{00000000-0005-0000-0000-0000EF020000}"/>
    <cellStyle name="Normal 21" xfId="757" xr:uid="{00000000-0005-0000-0000-0000F0020000}"/>
    <cellStyle name="Normal 21 2" xfId="758" xr:uid="{00000000-0005-0000-0000-0000F1020000}"/>
    <cellStyle name="Normal 21 2 2" xfId="759" xr:uid="{00000000-0005-0000-0000-0000F2020000}"/>
    <cellStyle name="Normal 21 2 2 2" xfId="760" xr:uid="{00000000-0005-0000-0000-0000F3020000}"/>
    <cellStyle name="Normal 21 2 2 2 2" xfId="761" xr:uid="{00000000-0005-0000-0000-0000F4020000}"/>
    <cellStyle name="Normal 21 2 2 3" xfId="762" xr:uid="{00000000-0005-0000-0000-0000F5020000}"/>
    <cellStyle name="Normal 21 2 3" xfId="763" xr:uid="{00000000-0005-0000-0000-0000F6020000}"/>
    <cellStyle name="Normal 21 2 3 2" xfId="764" xr:uid="{00000000-0005-0000-0000-0000F7020000}"/>
    <cellStyle name="Normal 21 2 4" xfId="765" xr:uid="{00000000-0005-0000-0000-0000F8020000}"/>
    <cellStyle name="Normal 21 2 4 2" xfId="766" xr:uid="{00000000-0005-0000-0000-0000F9020000}"/>
    <cellStyle name="Normal 21 2 5" xfId="767" xr:uid="{00000000-0005-0000-0000-0000FA020000}"/>
    <cellStyle name="Normal 21 3" xfId="768" xr:uid="{00000000-0005-0000-0000-0000FB020000}"/>
    <cellStyle name="Normal 210 2" xfId="769" xr:uid="{00000000-0005-0000-0000-0000FC020000}"/>
    <cellStyle name="Normal 210 2 2" xfId="770" xr:uid="{00000000-0005-0000-0000-0000FD020000}"/>
    <cellStyle name="Normal 210 2 2 2" xfId="771" xr:uid="{00000000-0005-0000-0000-0000FE020000}"/>
    <cellStyle name="Normal 210 2 2 2 2" xfId="772" xr:uid="{00000000-0005-0000-0000-0000FF020000}"/>
    <cellStyle name="Normal 210 2 2 3" xfId="773" xr:uid="{00000000-0005-0000-0000-000000030000}"/>
    <cellStyle name="Normal 210 2 3" xfId="774" xr:uid="{00000000-0005-0000-0000-000001030000}"/>
    <cellStyle name="Normal 210 2 3 2" xfId="775" xr:uid="{00000000-0005-0000-0000-000002030000}"/>
    <cellStyle name="Normal 210 2 4" xfId="776" xr:uid="{00000000-0005-0000-0000-000003030000}"/>
    <cellStyle name="Normal 210 2 4 2" xfId="777" xr:uid="{00000000-0005-0000-0000-000004030000}"/>
    <cellStyle name="Normal 210 2 5" xfId="778" xr:uid="{00000000-0005-0000-0000-000005030000}"/>
    <cellStyle name="Normal 211 2" xfId="779" xr:uid="{00000000-0005-0000-0000-000006030000}"/>
    <cellStyle name="Normal 211 2 2" xfId="780" xr:uid="{00000000-0005-0000-0000-000007030000}"/>
    <cellStyle name="Normal 211 2 2 2" xfId="781" xr:uid="{00000000-0005-0000-0000-000008030000}"/>
    <cellStyle name="Normal 211 2 2 2 2" xfId="782" xr:uid="{00000000-0005-0000-0000-000009030000}"/>
    <cellStyle name="Normal 211 2 2 3" xfId="783" xr:uid="{00000000-0005-0000-0000-00000A030000}"/>
    <cellStyle name="Normal 211 2 3" xfId="784" xr:uid="{00000000-0005-0000-0000-00000B030000}"/>
    <cellStyle name="Normal 211 2 3 2" xfId="785" xr:uid="{00000000-0005-0000-0000-00000C030000}"/>
    <cellStyle name="Normal 211 2 4" xfId="786" xr:uid="{00000000-0005-0000-0000-00000D030000}"/>
    <cellStyle name="Normal 211 2 4 2" xfId="787" xr:uid="{00000000-0005-0000-0000-00000E030000}"/>
    <cellStyle name="Normal 211 2 5" xfId="788" xr:uid="{00000000-0005-0000-0000-00000F030000}"/>
    <cellStyle name="Normal 212 2" xfId="789" xr:uid="{00000000-0005-0000-0000-000010030000}"/>
    <cellStyle name="Normal 212 2 2" xfId="790" xr:uid="{00000000-0005-0000-0000-000011030000}"/>
    <cellStyle name="Normal 212 2 2 2" xfId="791" xr:uid="{00000000-0005-0000-0000-000012030000}"/>
    <cellStyle name="Normal 212 2 2 2 2" xfId="792" xr:uid="{00000000-0005-0000-0000-000013030000}"/>
    <cellStyle name="Normal 212 2 2 3" xfId="793" xr:uid="{00000000-0005-0000-0000-000014030000}"/>
    <cellStyle name="Normal 212 2 3" xfId="794" xr:uid="{00000000-0005-0000-0000-000015030000}"/>
    <cellStyle name="Normal 212 2 3 2" xfId="795" xr:uid="{00000000-0005-0000-0000-000016030000}"/>
    <cellStyle name="Normal 212 2 4" xfId="796" xr:uid="{00000000-0005-0000-0000-000017030000}"/>
    <cellStyle name="Normal 212 2 4 2" xfId="797" xr:uid="{00000000-0005-0000-0000-000018030000}"/>
    <cellStyle name="Normal 212 2 5" xfId="798" xr:uid="{00000000-0005-0000-0000-000019030000}"/>
    <cellStyle name="Normal 213 2" xfId="799" xr:uid="{00000000-0005-0000-0000-00001A030000}"/>
    <cellStyle name="Normal 213 2 2" xfId="800" xr:uid="{00000000-0005-0000-0000-00001B030000}"/>
    <cellStyle name="Normal 213 2 2 2" xfId="801" xr:uid="{00000000-0005-0000-0000-00001C030000}"/>
    <cellStyle name="Normal 213 2 2 2 2" xfId="802" xr:uid="{00000000-0005-0000-0000-00001D030000}"/>
    <cellStyle name="Normal 213 2 2 3" xfId="803" xr:uid="{00000000-0005-0000-0000-00001E030000}"/>
    <cellStyle name="Normal 213 2 3" xfId="804" xr:uid="{00000000-0005-0000-0000-00001F030000}"/>
    <cellStyle name="Normal 213 2 3 2" xfId="805" xr:uid="{00000000-0005-0000-0000-000020030000}"/>
    <cellStyle name="Normal 213 2 4" xfId="806" xr:uid="{00000000-0005-0000-0000-000021030000}"/>
    <cellStyle name="Normal 213 2 4 2" xfId="807" xr:uid="{00000000-0005-0000-0000-000022030000}"/>
    <cellStyle name="Normal 213 2 5" xfId="808" xr:uid="{00000000-0005-0000-0000-000023030000}"/>
    <cellStyle name="Normal 214 2" xfId="809" xr:uid="{00000000-0005-0000-0000-000024030000}"/>
    <cellStyle name="Normal 214 2 2" xfId="810" xr:uid="{00000000-0005-0000-0000-000025030000}"/>
    <cellStyle name="Normal 214 2 2 2" xfId="811" xr:uid="{00000000-0005-0000-0000-000026030000}"/>
    <cellStyle name="Normal 214 2 2 2 2" xfId="812" xr:uid="{00000000-0005-0000-0000-000027030000}"/>
    <cellStyle name="Normal 214 2 2 3" xfId="813" xr:uid="{00000000-0005-0000-0000-000028030000}"/>
    <cellStyle name="Normal 214 2 3" xfId="814" xr:uid="{00000000-0005-0000-0000-000029030000}"/>
    <cellStyle name="Normal 214 2 3 2" xfId="815" xr:uid="{00000000-0005-0000-0000-00002A030000}"/>
    <cellStyle name="Normal 214 2 4" xfId="816" xr:uid="{00000000-0005-0000-0000-00002B030000}"/>
    <cellStyle name="Normal 214 2 4 2" xfId="817" xr:uid="{00000000-0005-0000-0000-00002C030000}"/>
    <cellStyle name="Normal 214 2 5" xfId="818" xr:uid="{00000000-0005-0000-0000-00002D030000}"/>
    <cellStyle name="Normal 215 2" xfId="819" xr:uid="{00000000-0005-0000-0000-00002E030000}"/>
    <cellStyle name="Normal 215 2 2" xfId="820" xr:uid="{00000000-0005-0000-0000-00002F030000}"/>
    <cellStyle name="Normal 215 2 2 2" xfId="821" xr:uid="{00000000-0005-0000-0000-000030030000}"/>
    <cellStyle name="Normal 215 2 2 2 2" xfId="822" xr:uid="{00000000-0005-0000-0000-000031030000}"/>
    <cellStyle name="Normal 215 2 2 3" xfId="823" xr:uid="{00000000-0005-0000-0000-000032030000}"/>
    <cellStyle name="Normal 215 2 3" xfId="824" xr:uid="{00000000-0005-0000-0000-000033030000}"/>
    <cellStyle name="Normal 215 2 3 2" xfId="825" xr:uid="{00000000-0005-0000-0000-000034030000}"/>
    <cellStyle name="Normal 215 2 4" xfId="826" xr:uid="{00000000-0005-0000-0000-000035030000}"/>
    <cellStyle name="Normal 215 2 4 2" xfId="827" xr:uid="{00000000-0005-0000-0000-000036030000}"/>
    <cellStyle name="Normal 215 2 5" xfId="828" xr:uid="{00000000-0005-0000-0000-000037030000}"/>
    <cellStyle name="Normal 216 2" xfId="829" xr:uid="{00000000-0005-0000-0000-000038030000}"/>
    <cellStyle name="Normal 216 2 2" xfId="830" xr:uid="{00000000-0005-0000-0000-000039030000}"/>
    <cellStyle name="Normal 216 2 2 2" xfId="831" xr:uid="{00000000-0005-0000-0000-00003A030000}"/>
    <cellStyle name="Normal 216 2 2 2 2" xfId="832" xr:uid="{00000000-0005-0000-0000-00003B030000}"/>
    <cellStyle name="Normal 216 2 2 3" xfId="833" xr:uid="{00000000-0005-0000-0000-00003C030000}"/>
    <cellStyle name="Normal 216 2 3" xfId="834" xr:uid="{00000000-0005-0000-0000-00003D030000}"/>
    <cellStyle name="Normal 216 2 3 2" xfId="835" xr:uid="{00000000-0005-0000-0000-00003E030000}"/>
    <cellStyle name="Normal 216 2 4" xfId="836" xr:uid="{00000000-0005-0000-0000-00003F030000}"/>
    <cellStyle name="Normal 216 2 4 2" xfId="837" xr:uid="{00000000-0005-0000-0000-000040030000}"/>
    <cellStyle name="Normal 216 2 5" xfId="838" xr:uid="{00000000-0005-0000-0000-000041030000}"/>
    <cellStyle name="Normal 217 2" xfId="839" xr:uid="{00000000-0005-0000-0000-000042030000}"/>
    <cellStyle name="Normal 217 2 2" xfId="840" xr:uid="{00000000-0005-0000-0000-000043030000}"/>
    <cellStyle name="Normal 217 2 2 2" xfId="841" xr:uid="{00000000-0005-0000-0000-000044030000}"/>
    <cellStyle name="Normal 217 2 2 2 2" xfId="842" xr:uid="{00000000-0005-0000-0000-000045030000}"/>
    <cellStyle name="Normal 217 2 2 3" xfId="843" xr:uid="{00000000-0005-0000-0000-000046030000}"/>
    <cellStyle name="Normal 217 2 3" xfId="844" xr:uid="{00000000-0005-0000-0000-000047030000}"/>
    <cellStyle name="Normal 217 2 3 2" xfId="845" xr:uid="{00000000-0005-0000-0000-000048030000}"/>
    <cellStyle name="Normal 217 2 4" xfId="846" xr:uid="{00000000-0005-0000-0000-000049030000}"/>
    <cellStyle name="Normal 217 2 4 2" xfId="847" xr:uid="{00000000-0005-0000-0000-00004A030000}"/>
    <cellStyle name="Normal 217 2 5" xfId="848" xr:uid="{00000000-0005-0000-0000-00004B030000}"/>
    <cellStyle name="Normal 218 2" xfId="849" xr:uid="{00000000-0005-0000-0000-00004C030000}"/>
    <cellStyle name="Normal 218 2 2" xfId="850" xr:uid="{00000000-0005-0000-0000-00004D030000}"/>
    <cellStyle name="Normal 218 2 2 2" xfId="851" xr:uid="{00000000-0005-0000-0000-00004E030000}"/>
    <cellStyle name="Normal 218 2 2 2 2" xfId="852" xr:uid="{00000000-0005-0000-0000-00004F030000}"/>
    <cellStyle name="Normal 218 2 2 3" xfId="853" xr:uid="{00000000-0005-0000-0000-000050030000}"/>
    <cellStyle name="Normal 218 2 3" xfId="854" xr:uid="{00000000-0005-0000-0000-000051030000}"/>
    <cellStyle name="Normal 218 2 3 2" xfId="855" xr:uid="{00000000-0005-0000-0000-000052030000}"/>
    <cellStyle name="Normal 218 2 4" xfId="856" xr:uid="{00000000-0005-0000-0000-000053030000}"/>
    <cellStyle name="Normal 218 2 4 2" xfId="857" xr:uid="{00000000-0005-0000-0000-000054030000}"/>
    <cellStyle name="Normal 218 2 5" xfId="858" xr:uid="{00000000-0005-0000-0000-000055030000}"/>
    <cellStyle name="Normal 219 2" xfId="859" xr:uid="{00000000-0005-0000-0000-000056030000}"/>
    <cellStyle name="Normal 219 2 2" xfId="860" xr:uid="{00000000-0005-0000-0000-000057030000}"/>
    <cellStyle name="Normal 219 2 2 2" xfId="861" xr:uid="{00000000-0005-0000-0000-000058030000}"/>
    <cellStyle name="Normal 219 2 2 2 2" xfId="862" xr:uid="{00000000-0005-0000-0000-000059030000}"/>
    <cellStyle name="Normal 219 2 2 3" xfId="863" xr:uid="{00000000-0005-0000-0000-00005A030000}"/>
    <cellStyle name="Normal 219 2 3" xfId="864" xr:uid="{00000000-0005-0000-0000-00005B030000}"/>
    <cellStyle name="Normal 219 2 3 2" xfId="865" xr:uid="{00000000-0005-0000-0000-00005C030000}"/>
    <cellStyle name="Normal 219 2 4" xfId="866" xr:uid="{00000000-0005-0000-0000-00005D030000}"/>
    <cellStyle name="Normal 219 2 4 2" xfId="867" xr:uid="{00000000-0005-0000-0000-00005E030000}"/>
    <cellStyle name="Normal 219 2 5" xfId="868" xr:uid="{00000000-0005-0000-0000-00005F030000}"/>
    <cellStyle name="Normal 22" xfId="869" xr:uid="{00000000-0005-0000-0000-000060030000}"/>
    <cellStyle name="Normal 22 2" xfId="870" xr:uid="{00000000-0005-0000-0000-000061030000}"/>
    <cellStyle name="Normal 22 2 2" xfId="871" xr:uid="{00000000-0005-0000-0000-000062030000}"/>
    <cellStyle name="Normal 22 2 2 2" xfId="872" xr:uid="{00000000-0005-0000-0000-000063030000}"/>
    <cellStyle name="Normal 22 2 2 2 2" xfId="873" xr:uid="{00000000-0005-0000-0000-000064030000}"/>
    <cellStyle name="Normal 22 2 2 3" xfId="874" xr:uid="{00000000-0005-0000-0000-000065030000}"/>
    <cellStyle name="Normal 22 2 3" xfId="875" xr:uid="{00000000-0005-0000-0000-000066030000}"/>
    <cellStyle name="Normal 22 2 3 2" xfId="876" xr:uid="{00000000-0005-0000-0000-000067030000}"/>
    <cellStyle name="Normal 22 2 4" xfId="877" xr:uid="{00000000-0005-0000-0000-000068030000}"/>
    <cellStyle name="Normal 22 2 4 2" xfId="878" xr:uid="{00000000-0005-0000-0000-000069030000}"/>
    <cellStyle name="Normal 22 2 5" xfId="879" xr:uid="{00000000-0005-0000-0000-00006A030000}"/>
    <cellStyle name="Normal 22 3" xfId="880" xr:uid="{00000000-0005-0000-0000-00006B030000}"/>
    <cellStyle name="Normal 220 2" xfId="881" xr:uid="{00000000-0005-0000-0000-00006C030000}"/>
    <cellStyle name="Normal 220 2 2" xfId="882" xr:uid="{00000000-0005-0000-0000-00006D030000}"/>
    <cellStyle name="Normal 220 2 2 2" xfId="883" xr:uid="{00000000-0005-0000-0000-00006E030000}"/>
    <cellStyle name="Normal 220 2 2 2 2" xfId="884" xr:uid="{00000000-0005-0000-0000-00006F030000}"/>
    <cellStyle name="Normal 220 2 2 3" xfId="885" xr:uid="{00000000-0005-0000-0000-000070030000}"/>
    <cellStyle name="Normal 220 2 3" xfId="886" xr:uid="{00000000-0005-0000-0000-000071030000}"/>
    <cellStyle name="Normal 220 2 3 2" xfId="887" xr:uid="{00000000-0005-0000-0000-000072030000}"/>
    <cellStyle name="Normal 220 2 4" xfId="888" xr:uid="{00000000-0005-0000-0000-000073030000}"/>
    <cellStyle name="Normal 220 2 4 2" xfId="889" xr:uid="{00000000-0005-0000-0000-000074030000}"/>
    <cellStyle name="Normal 220 2 5" xfId="890" xr:uid="{00000000-0005-0000-0000-000075030000}"/>
    <cellStyle name="Normal 222 2" xfId="891" xr:uid="{00000000-0005-0000-0000-000076030000}"/>
    <cellStyle name="Normal 222 2 2" xfId="892" xr:uid="{00000000-0005-0000-0000-000077030000}"/>
    <cellStyle name="Normal 222 2 2 2" xfId="893" xr:uid="{00000000-0005-0000-0000-000078030000}"/>
    <cellStyle name="Normal 222 2 2 2 2" xfId="894" xr:uid="{00000000-0005-0000-0000-000079030000}"/>
    <cellStyle name="Normal 222 2 2 3" xfId="895" xr:uid="{00000000-0005-0000-0000-00007A030000}"/>
    <cellStyle name="Normal 222 2 3" xfId="896" xr:uid="{00000000-0005-0000-0000-00007B030000}"/>
    <cellStyle name="Normal 222 2 3 2" xfId="897" xr:uid="{00000000-0005-0000-0000-00007C030000}"/>
    <cellStyle name="Normal 222 2 4" xfId="898" xr:uid="{00000000-0005-0000-0000-00007D030000}"/>
    <cellStyle name="Normal 222 2 4 2" xfId="899" xr:uid="{00000000-0005-0000-0000-00007E030000}"/>
    <cellStyle name="Normal 222 2 5" xfId="900" xr:uid="{00000000-0005-0000-0000-00007F030000}"/>
    <cellStyle name="Normal 223 2" xfId="901" xr:uid="{00000000-0005-0000-0000-000080030000}"/>
    <cellStyle name="Normal 223 2 2" xfId="902" xr:uid="{00000000-0005-0000-0000-000081030000}"/>
    <cellStyle name="Normal 223 2 2 2" xfId="903" xr:uid="{00000000-0005-0000-0000-000082030000}"/>
    <cellStyle name="Normal 223 2 2 2 2" xfId="904" xr:uid="{00000000-0005-0000-0000-000083030000}"/>
    <cellStyle name="Normal 223 2 2 3" xfId="905" xr:uid="{00000000-0005-0000-0000-000084030000}"/>
    <cellStyle name="Normal 223 2 3" xfId="906" xr:uid="{00000000-0005-0000-0000-000085030000}"/>
    <cellStyle name="Normal 223 2 3 2" xfId="907" xr:uid="{00000000-0005-0000-0000-000086030000}"/>
    <cellStyle name="Normal 223 2 4" xfId="908" xr:uid="{00000000-0005-0000-0000-000087030000}"/>
    <cellStyle name="Normal 223 2 4 2" xfId="909" xr:uid="{00000000-0005-0000-0000-000088030000}"/>
    <cellStyle name="Normal 223 2 5" xfId="910" xr:uid="{00000000-0005-0000-0000-000089030000}"/>
    <cellStyle name="Normal 224 2" xfId="911" xr:uid="{00000000-0005-0000-0000-00008A030000}"/>
    <cellStyle name="Normal 224 2 2" xfId="912" xr:uid="{00000000-0005-0000-0000-00008B030000}"/>
    <cellStyle name="Normal 224 2 2 2" xfId="913" xr:uid="{00000000-0005-0000-0000-00008C030000}"/>
    <cellStyle name="Normal 224 2 2 2 2" xfId="914" xr:uid="{00000000-0005-0000-0000-00008D030000}"/>
    <cellStyle name="Normal 224 2 2 3" xfId="915" xr:uid="{00000000-0005-0000-0000-00008E030000}"/>
    <cellStyle name="Normal 224 2 3" xfId="916" xr:uid="{00000000-0005-0000-0000-00008F030000}"/>
    <cellStyle name="Normal 224 2 3 2" xfId="917" xr:uid="{00000000-0005-0000-0000-000090030000}"/>
    <cellStyle name="Normal 224 2 4" xfId="918" xr:uid="{00000000-0005-0000-0000-000091030000}"/>
    <cellStyle name="Normal 224 2 4 2" xfId="919" xr:uid="{00000000-0005-0000-0000-000092030000}"/>
    <cellStyle name="Normal 224 2 5" xfId="920" xr:uid="{00000000-0005-0000-0000-000093030000}"/>
    <cellStyle name="Normal 225 2" xfId="921" xr:uid="{00000000-0005-0000-0000-000094030000}"/>
    <cellStyle name="Normal 225 2 2" xfId="922" xr:uid="{00000000-0005-0000-0000-000095030000}"/>
    <cellStyle name="Normal 225 2 2 2" xfId="923" xr:uid="{00000000-0005-0000-0000-000096030000}"/>
    <cellStyle name="Normal 225 2 2 2 2" xfId="924" xr:uid="{00000000-0005-0000-0000-000097030000}"/>
    <cellStyle name="Normal 225 2 2 3" xfId="925" xr:uid="{00000000-0005-0000-0000-000098030000}"/>
    <cellStyle name="Normal 225 2 3" xfId="926" xr:uid="{00000000-0005-0000-0000-000099030000}"/>
    <cellStyle name="Normal 225 2 3 2" xfId="927" xr:uid="{00000000-0005-0000-0000-00009A030000}"/>
    <cellStyle name="Normal 225 2 4" xfId="928" xr:uid="{00000000-0005-0000-0000-00009B030000}"/>
    <cellStyle name="Normal 225 2 4 2" xfId="929" xr:uid="{00000000-0005-0000-0000-00009C030000}"/>
    <cellStyle name="Normal 225 2 5" xfId="930" xr:uid="{00000000-0005-0000-0000-00009D030000}"/>
    <cellStyle name="Normal 226 2" xfId="931" xr:uid="{00000000-0005-0000-0000-00009E030000}"/>
    <cellStyle name="Normal 226 2 2" xfId="932" xr:uid="{00000000-0005-0000-0000-00009F030000}"/>
    <cellStyle name="Normal 226 2 2 2" xfId="933" xr:uid="{00000000-0005-0000-0000-0000A0030000}"/>
    <cellStyle name="Normal 226 2 2 2 2" xfId="934" xr:uid="{00000000-0005-0000-0000-0000A1030000}"/>
    <cellStyle name="Normal 226 2 2 3" xfId="935" xr:uid="{00000000-0005-0000-0000-0000A2030000}"/>
    <cellStyle name="Normal 226 2 3" xfId="936" xr:uid="{00000000-0005-0000-0000-0000A3030000}"/>
    <cellStyle name="Normal 226 2 3 2" xfId="937" xr:uid="{00000000-0005-0000-0000-0000A4030000}"/>
    <cellStyle name="Normal 226 2 4" xfId="938" xr:uid="{00000000-0005-0000-0000-0000A5030000}"/>
    <cellStyle name="Normal 226 2 4 2" xfId="939" xr:uid="{00000000-0005-0000-0000-0000A6030000}"/>
    <cellStyle name="Normal 226 2 5" xfId="940" xr:uid="{00000000-0005-0000-0000-0000A7030000}"/>
    <cellStyle name="Normal 227 2" xfId="941" xr:uid="{00000000-0005-0000-0000-0000A8030000}"/>
    <cellStyle name="Normal 227 2 2" xfId="942" xr:uid="{00000000-0005-0000-0000-0000A9030000}"/>
    <cellStyle name="Normal 227 2 2 2" xfId="943" xr:uid="{00000000-0005-0000-0000-0000AA030000}"/>
    <cellStyle name="Normal 227 2 2 2 2" xfId="944" xr:uid="{00000000-0005-0000-0000-0000AB030000}"/>
    <cellStyle name="Normal 227 2 2 3" xfId="945" xr:uid="{00000000-0005-0000-0000-0000AC030000}"/>
    <cellStyle name="Normal 227 2 3" xfId="946" xr:uid="{00000000-0005-0000-0000-0000AD030000}"/>
    <cellStyle name="Normal 227 2 3 2" xfId="947" xr:uid="{00000000-0005-0000-0000-0000AE030000}"/>
    <cellStyle name="Normal 227 2 4" xfId="948" xr:uid="{00000000-0005-0000-0000-0000AF030000}"/>
    <cellStyle name="Normal 227 2 4 2" xfId="949" xr:uid="{00000000-0005-0000-0000-0000B0030000}"/>
    <cellStyle name="Normal 227 2 5" xfId="950" xr:uid="{00000000-0005-0000-0000-0000B1030000}"/>
    <cellStyle name="Normal 228 2" xfId="951" xr:uid="{00000000-0005-0000-0000-0000B2030000}"/>
    <cellStyle name="Normal 228 2 2" xfId="952" xr:uid="{00000000-0005-0000-0000-0000B3030000}"/>
    <cellStyle name="Normal 228 2 2 2" xfId="953" xr:uid="{00000000-0005-0000-0000-0000B4030000}"/>
    <cellStyle name="Normal 228 2 2 2 2" xfId="954" xr:uid="{00000000-0005-0000-0000-0000B5030000}"/>
    <cellStyle name="Normal 228 2 2 3" xfId="955" xr:uid="{00000000-0005-0000-0000-0000B6030000}"/>
    <cellStyle name="Normal 228 2 3" xfId="956" xr:uid="{00000000-0005-0000-0000-0000B7030000}"/>
    <cellStyle name="Normal 228 2 3 2" xfId="957" xr:uid="{00000000-0005-0000-0000-0000B8030000}"/>
    <cellStyle name="Normal 228 2 4" xfId="958" xr:uid="{00000000-0005-0000-0000-0000B9030000}"/>
    <cellStyle name="Normal 228 2 4 2" xfId="959" xr:uid="{00000000-0005-0000-0000-0000BA030000}"/>
    <cellStyle name="Normal 228 2 5" xfId="960" xr:uid="{00000000-0005-0000-0000-0000BB030000}"/>
    <cellStyle name="Normal 229 2" xfId="961" xr:uid="{00000000-0005-0000-0000-0000BC030000}"/>
    <cellStyle name="Normal 229 2 2" xfId="962" xr:uid="{00000000-0005-0000-0000-0000BD030000}"/>
    <cellStyle name="Normal 229 2 2 2" xfId="963" xr:uid="{00000000-0005-0000-0000-0000BE030000}"/>
    <cellStyle name="Normal 229 2 2 2 2" xfId="964" xr:uid="{00000000-0005-0000-0000-0000BF030000}"/>
    <cellStyle name="Normal 229 2 2 3" xfId="965" xr:uid="{00000000-0005-0000-0000-0000C0030000}"/>
    <cellStyle name="Normal 229 2 3" xfId="966" xr:uid="{00000000-0005-0000-0000-0000C1030000}"/>
    <cellStyle name="Normal 229 2 3 2" xfId="967" xr:uid="{00000000-0005-0000-0000-0000C2030000}"/>
    <cellStyle name="Normal 229 2 4" xfId="968" xr:uid="{00000000-0005-0000-0000-0000C3030000}"/>
    <cellStyle name="Normal 229 2 4 2" xfId="969" xr:uid="{00000000-0005-0000-0000-0000C4030000}"/>
    <cellStyle name="Normal 229 2 5" xfId="970" xr:uid="{00000000-0005-0000-0000-0000C5030000}"/>
    <cellStyle name="Normal 23" xfId="971" xr:uid="{00000000-0005-0000-0000-0000C6030000}"/>
    <cellStyle name="Normal 23 2" xfId="972" xr:uid="{00000000-0005-0000-0000-0000C7030000}"/>
    <cellStyle name="Normal 23 2 2" xfId="973" xr:uid="{00000000-0005-0000-0000-0000C8030000}"/>
    <cellStyle name="Normal 23 2 2 2" xfId="974" xr:uid="{00000000-0005-0000-0000-0000C9030000}"/>
    <cellStyle name="Normal 23 2 2 2 2" xfId="975" xr:uid="{00000000-0005-0000-0000-0000CA030000}"/>
    <cellStyle name="Normal 23 2 2 3" xfId="976" xr:uid="{00000000-0005-0000-0000-0000CB030000}"/>
    <cellStyle name="Normal 23 2 3" xfId="977" xr:uid="{00000000-0005-0000-0000-0000CC030000}"/>
    <cellStyle name="Normal 23 2 3 2" xfId="978" xr:uid="{00000000-0005-0000-0000-0000CD030000}"/>
    <cellStyle name="Normal 23 2 4" xfId="979" xr:uid="{00000000-0005-0000-0000-0000CE030000}"/>
    <cellStyle name="Normal 23 2 4 2" xfId="980" xr:uid="{00000000-0005-0000-0000-0000CF030000}"/>
    <cellStyle name="Normal 23 2 5" xfId="981" xr:uid="{00000000-0005-0000-0000-0000D0030000}"/>
    <cellStyle name="Normal 23 3" xfId="982" xr:uid="{00000000-0005-0000-0000-0000D1030000}"/>
    <cellStyle name="Normal 230 2" xfId="983" xr:uid="{00000000-0005-0000-0000-0000D2030000}"/>
    <cellStyle name="Normal 230 2 2" xfId="984" xr:uid="{00000000-0005-0000-0000-0000D3030000}"/>
    <cellStyle name="Normal 230 2 2 2" xfId="985" xr:uid="{00000000-0005-0000-0000-0000D4030000}"/>
    <cellStyle name="Normal 230 2 2 2 2" xfId="986" xr:uid="{00000000-0005-0000-0000-0000D5030000}"/>
    <cellStyle name="Normal 230 2 2 3" xfId="987" xr:uid="{00000000-0005-0000-0000-0000D6030000}"/>
    <cellStyle name="Normal 230 2 3" xfId="988" xr:uid="{00000000-0005-0000-0000-0000D7030000}"/>
    <cellStyle name="Normal 230 2 3 2" xfId="989" xr:uid="{00000000-0005-0000-0000-0000D8030000}"/>
    <cellStyle name="Normal 230 2 4" xfId="990" xr:uid="{00000000-0005-0000-0000-0000D9030000}"/>
    <cellStyle name="Normal 230 2 4 2" xfId="991" xr:uid="{00000000-0005-0000-0000-0000DA030000}"/>
    <cellStyle name="Normal 230 2 5" xfId="992" xr:uid="{00000000-0005-0000-0000-0000DB030000}"/>
    <cellStyle name="Normal 231 2" xfId="993" xr:uid="{00000000-0005-0000-0000-0000DC030000}"/>
    <cellStyle name="Normal 231 2 2" xfId="994" xr:uid="{00000000-0005-0000-0000-0000DD030000}"/>
    <cellStyle name="Normal 231 2 2 2" xfId="995" xr:uid="{00000000-0005-0000-0000-0000DE030000}"/>
    <cellStyle name="Normal 231 2 2 2 2" xfId="996" xr:uid="{00000000-0005-0000-0000-0000DF030000}"/>
    <cellStyle name="Normal 231 2 2 3" xfId="997" xr:uid="{00000000-0005-0000-0000-0000E0030000}"/>
    <cellStyle name="Normal 231 2 3" xfId="998" xr:uid="{00000000-0005-0000-0000-0000E1030000}"/>
    <cellStyle name="Normal 231 2 3 2" xfId="999" xr:uid="{00000000-0005-0000-0000-0000E2030000}"/>
    <cellStyle name="Normal 231 2 4" xfId="1000" xr:uid="{00000000-0005-0000-0000-0000E3030000}"/>
    <cellStyle name="Normal 231 2 4 2" xfId="1001" xr:uid="{00000000-0005-0000-0000-0000E4030000}"/>
    <cellStyle name="Normal 231 2 5" xfId="1002" xr:uid="{00000000-0005-0000-0000-0000E5030000}"/>
    <cellStyle name="Normal 232 2" xfId="1003" xr:uid="{00000000-0005-0000-0000-0000E6030000}"/>
    <cellStyle name="Normal 232 2 2" xfId="1004" xr:uid="{00000000-0005-0000-0000-0000E7030000}"/>
    <cellStyle name="Normal 232 2 2 2" xfId="1005" xr:uid="{00000000-0005-0000-0000-0000E8030000}"/>
    <cellStyle name="Normal 232 2 2 2 2" xfId="1006" xr:uid="{00000000-0005-0000-0000-0000E9030000}"/>
    <cellStyle name="Normal 232 2 2 3" xfId="1007" xr:uid="{00000000-0005-0000-0000-0000EA030000}"/>
    <cellStyle name="Normal 232 2 3" xfId="1008" xr:uid="{00000000-0005-0000-0000-0000EB030000}"/>
    <cellStyle name="Normal 232 2 3 2" xfId="1009" xr:uid="{00000000-0005-0000-0000-0000EC030000}"/>
    <cellStyle name="Normal 232 2 4" xfId="1010" xr:uid="{00000000-0005-0000-0000-0000ED030000}"/>
    <cellStyle name="Normal 232 2 4 2" xfId="1011" xr:uid="{00000000-0005-0000-0000-0000EE030000}"/>
    <cellStyle name="Normal 232 2 5" xfId="1012" xr:uid="{00000000-0005-0000-0000-0000EF030000}"/>
    <cellStyle name="Normal 24" xfId="1013" xr:uid="{00000000-0005-0000-0000-0000F0030000}"/>
    <cellStyle name="Normal 24 2" xfId="1014" xr:uid="{00000000-0005-0000-0000-0000F1030000}"/>
    <cellStyle name="Normal 25" xfId="1015" xr:uid="{00000000-0005-0000-0000-0000F2030000}"/>
    <cellStyle name="Normal 25 2" xfId="1016" xr:uid="{00000000-0005-0000-0000-0000F3030000}"/>
    <cellStyle name="Normal 25 2 2" xfId="1017" xr:uid="{00000000-0005-0000-0000-0000F4030000}"/>
    <cellStyle name="Normal 25 3" xfId="1018" xr:uid="{00000000-0005-0000-0000-0000F5030000}"/>
    <cellStyle name="Normal 26" xfId="1019" xr:uid="{00000000-0005-0000-0000-0000F6030000}"/>
    <cellStyle name="Normal 26 2" xfId="1020" xr:uid="{00000000-0005-0000-0000-0000F7030000}"/>
    <cellStyle name="Normal 27" xfId="1021" xr:uid="{00000000-0005-0000-0000-0000F8030000}"/>
    <cellStyle name="Normal 27 2" xfId="1022" xr:uid="{00000000-0005-0000-0000-0000F9030000}"/>
    <cellStyle name="Normal 28" xfId="1023" xr:uid="{00000000-0005-0000-0000-0000FA030000}"/>
    <cellStyle name="Normal 29" xfId="1024" xr:uid="{00000000-0005-0000-0000-0000FB030000}"/>
    <cellStyle name="Normal 3" xfId="8" xr:uid="{00000000-0005-0000-0000-0000FC030000}"/>
    <cellStyle name="Normal 3 11" xfId="1268" xr:uid="{111900E8-F9C0-4493-8660-4E39A09C9F07}"/>
    <cellStyle name="Normal 3 2" xfId="1025" xr:uid="{00000000-0005-0000-0000-0000FD030000}"/>
    <cellStyle name="Normal 3 2 4" xfId="1026" xr:uid="{00000000-0005-0000-0000-0000FE030000}"/>
    <cellStyle name="Normal 3 3" xfId="1027" xr:uid="{00000000-0005-0000-0000-0000FF030000}"/>
    <cellStyle name="Normal 3 3 2" xfId="1028" xr:uid="{00000000-0005-0000-0000-000000040000}"/>
    <cellStyle name="Normal 3 4" xfId="1029" xr:uid="{00000000-0005-0000-0000-000001040000}"/>
    <cellStyle name="Normal 3 5" xfId="1030" xr:uid="{00000000-0005-0000-0000-000002040000}"/>
    <cellStyle name="Normal 3 6" xfId="1031" xr:uid="{00000000-0005-0000-0000-000003040000}"/>
    <cellStyle name="Normal 3 7" xfId="1032" xr:uid="{00000000-0005-0000-0000-000004040000}"/>
    <cellStyle name="Normal 3 8" xfId="1033" xr:uid="{00000000-0005-0000-0000-000005040000}"/>
    <cellStyle name="Normal 3 9" xfId="1034" xr:uid="{00000000-0005-0000-0000-000006040000}"/>
    <cellStyle name="Normal 30" xfId="1035" xr:uid="{00000000-0005-0000-0000-000007040000}"/>
    <cellStyle name="Normal 31" xfId="1036" xr:uid="{00000000-0005-0000-0000-000008040000}"/>
    <cellStyle name="Normal 32" xfId="11" xr:uid="{00000000-0005-0000-0000-000009040000}"/>
    <cellStyle name="Normal 33" xfId="1037" xr:uid="{00000000-0005-0000-0000-00000A040000}"/>
    <cellStyle name="Normal 33 2" xfId="1038" xr:uid="{00000000-0005-0000-0000-00000B040000}"/>
    <cellStyle name="Normal 33 2 2" xfId="1039" xr:uid="{00000000-0005-0000-0000-00000C040000}"/>
    <cellStyle name="Normal 33 2 2 2" xfId="1040" xr:uid="{00000000-0005-0000-0000-00000D040000}"/>
    <cellStyle name="Normal 33 2 2 2 2" xfId="1041" xr:uid="{00000000-0005-0000-0000-00000E040000}"/>
    <cellStyle name="Normal 33 2 2 3" xfId="1042" xr:uid="{00000000-0005-0000-0000-00000F040000}"/>
    <cellStyle name="Normal 33 2 3" xfId="1043" xr:uid="{00000000-0005-0000-0000-000010040000}"/>
    <cellStyle name="Normal 33 2 3 2" xfId="1044" xr:uid="{00000000-0005-0000-0000-000011040000}"/>
    <cellStyle name="Normal 33 2 4" xfId="1045" xr:uid="{00000000-0005-0000-0000-000012040000}"/>
    <cellStyle name="Normal 33 2 4 2" xfId="1046" xr:uid="{00000000-0005-0000-0000-000013040000}"/>
    <cellStyle name="Normal 33 2 5" xfId="1047" xr:uid="{00000000-0005-0000-0000-000014040000}"/>
    <cellStyle name="Normal 34" xfId="1048" xr:uid="{00000000-0005-0000-0000-000015040000}"/>
    <cellStyle name="Normal 34 2" xfId="1049" xr:uid="{00000000-0005-0000-0000-000016040000}"/>
    <cellStyle name="Normal 34 2 2" xfId="1050" xr:uid="{00000000-0005-0000-0000-000017040000}"/>
    <cellStyle name="Normal 34 2 2 2" xfId="1051" xr:uid="{00000000-0005-0000-0000-000018040000}"/>
    <cellStyle name="Normal 34 2 2 2 2" xfId="1052" xr:uid="{00000000-0005-0000-0000-000019040000}"/>
    <cellStyle name="Normal 34 2 2 3" xfId="1053" xr:uid="{00000000-0005-0000-0000-00001A040000}"/>
    <cellStyle name="Normal 34 2 3" xfId="1054" xr:uid="{00000000-0005-0000-0000-00001B040000}"/>
    <cellStyle name="Normal 34 2 3 2" xfId="1055" xr:uid="{00000000-0005-0000-0000-00001C040000}"/>
    <cellStyle name="Normal 34 2 4" xfId="1056" xr:uid="{00000000-0005-0000-0000-00001D040000}"/>
    <cellStyle name="Normal 34 2 4 2" xfId="1057" xr:uid="{00000000-0005-0000-0000-00001E040000}"/>
    <cellStyle name="Normal 34 2 5" xfId="1058" xr:uid="{00000000-0005-0000-0000-00001F040000}"/>
    <cellStyle name="Normal 34 3" xfId="1059" xr:uid="{00000000-0005-0000-0000-000020040000}"/>
    <cellStyle name="Normal 34 3 2" xfId="1060" xr:uid="{00000000-0005-0000-0000-000021040000}"/>
    <cellStyle name="Normal 34 3 2 2" xfId="1061" xr:uid="{00000000-0005-0000-0000-000022040000}"/>
    <cellStyle name="Normal 34 3 3" xfId="1062" xr:uid="{00000000-0005-0000-0000-000023040000}"/>
    <cellStyle name="Normal 34 4" xfId="1063" xr:uid="{00000000-0005-0000-0000-000024040000}"/>
    <cellStyle name="Normal 34 4 2" xfId="1064" xr:uid="{00000000-0005-0000-0000-000025040000}"/>
    <cellStyle name="Normal 34 4 2 2" xfId="1065" xr:uid="{00000000-0005-0000-0000-000026040000}"/>
    <cellStyle name="Normal 34 4 3" xfId="1066" xr:uid="{00000000-0005-0000-0000-000027040000}"/>
    <cellStyle name="Normal 34 5" xfId="1067" xr:uid="{00000000-0005-0000-0000-000028040000}"/>
    <cellStyle name="Normal 34 5 2" xfId="1068" xr:uid="{00000000-0005-0000-0000-000029040000}"/>
    <cellStyle name="Normal 34 6" xfId="1069" xr:uid="{00000000-0005-0000-0000-00002A040000}"/>
    <cellStyle name="Normal 35" xfId="1070" xr:uid="{00000000-0005-0000-0000-00002B040000}"/>
    <cellStyle name="Normal 35 2" xfId="1071" xr:uid="{00000000-0005-0000-0000-00002C040000}"/>
    <cellStyle name="Normal 35 2 2" xfId="1072" xr:uid="{00000000-0005-0000-0000-00002D040000}"/>
    <cellStyle name="Normal 35 2 2 2" xfId="1073" xr:uid="{00000000-0005-0000-0000-00002E040000}"/>
    <cellStyle name="Normal 35 2 2 2 2" xfId="1074" xr:uid="{00000000-0005-0000-0000-00002F040000}"/>
    <cellStyle name="Normal 35 2 2 3" xfId="1075" xr:uid="{00000000-0005-0000-0000-000030040000}"/>
    <cellStyle name="Normal 35 2 3" xfId="1076" xr:uid="{00000000-0005-0000-0000-000031040000}"/>
    <cellStyle name="Normal 35 2 3 2" xfId="1077" xr:uid="{00000000-0005-0000-0000-000032040000}"/>
    <cellStyle name="Normal 35 2 4" xfId="1078" xr:uid="{00000000-0005-0000-0000-000033040000}"/>
    <cellStyle name="Normal 35 2 4 2" xfId="1079" xr:uid="{00000000-0005-0000-0000-000034040000}"/>
    <cellStyle name="Normal 35 2 5" xfId="1080" xr:uid="{00000000-0005-0000-0000-000035040000}"/>
    <cellStyle name="Normal 35 3" xfId="1081" xr:uid="{00000000-0005-0000-0000-000036040000}"/>
    <cellStyle name="Normal 35 3 2" xfId="1082" xr:uid="{00000000-0005-0000-0000-000037040000}"/>
    <cellStyle name="Normal 35 3 2 2" xfId="1083" xr:uid="{00000000-0005-0000-0000-000038040000}"/>
    <cellStyle name="Normal 35 3 3" xfId="1084" xr:uid="{00000000-0005-0000-0000-000039040000}"/>
    <cellStyle name="Normal 35 4" xfId="1085" xr:uid="{00000000-0005-0000-0000-00003A040000}"/>
    <cellStyle name="Normal 35 4 2" xfId="1086" xr:uid="{00000000-0005-0000-0000-00003B040000}"/>
    <cellStyle name="Normal 35 4 2 2" xfId="1087" xr:uid="{00000000-0005-0000-0000-00003C040000}"/>
    <cellStyle name="Normal 35 4 3" xfId="1088" xr:uid="{00000000-0005-0000-0000-00003D040000}"/>
    <cellStyle name="Normal 35 4 3 2" xfId="1089" xr:uid="{00000000-0005-0000-0000-00003E040000}"/>
    <cellStyle name="Normal 35 4 4" xfId="1090" xr:uid="{00000000-0005-0000-0000-00003F040000}"/>
    <cellStyle name="Normal 35 5" xfId="1091" xr:uid="{00000000-0005-0000-0000-000040040000}"/>
    <cellStyle name="Normal 35 5 2" xfId="1092" xr:uid="{00000000-0005-0000-0000-000041040000}"/>
    <cellStyle name="Normal 35 6" xfId="1093" xr:uid="{00000000-0005-0000-0000-000042040000}"/>
    <cellStyle name="Normal 36 2" xfId="1094" xr:uid="{00000000-0005-0000-0000-000043040000}"/>
    <cellStyle name="Normal 36 2 2" xfId="1095" xr:uid="{00000000-0005-0000-0000-000044040000}"/>
    <cellStyle name="Normal 36 2 2 2" xfId="1096" xr:uid="{00000000-0005-0000-0000-000045040000}"/>
    <cellStyle name="Normal 36 2 2 2 2" xfId="1097" xr:uid="{00000000-0005-0000-0000-000046040000}"/>
    <cellStyle name="Normal 36 2 2 3" xfId="1098" xr:uid="{00000000-0005-0000-0000-000047040000}"/>
    <cellStyle name="Normal 36 2 3" xfId="1099" xr:uid="{00000000-0005-0000-0000-000048040000}"/>
    <cellStyle name="Normal 36 2 3 2" xfId="1100" xr:uid="{00000000-0005-0000-0000-000049040000}"/>
    <cellStyle name="Normal 36 2 4" xfId="1101" xr:uid="{00000000-0005-0000-0000-00004A040000}"/>
    <cellStyle name="Normal 36 2 4 2" xfId="1102" xr:uid="{00000000-0005-0000-0000-00004B040000}"/>
    <cellStyle name="Normal 36 2 5" xfId="1103" xr:uid="{00000000-0005-0000-0000-00004C040000}"/>
    <cellStyle name="Normal 37" xfId="1104" xr:uid="{00000000-0005-0000-0000-00004D040000}"/>
    <cellStyle name="Normal 37 2" xfId="1105" xr:uid="{00000000-0005-0000-0000-00004E040000}"/>
    <cellStyle name="Normal 37 2 2" xfId="1106" xr:uid="{00000000-0005-0000-0000-00004F040000}"/>
    <cellStyle name="Normal 37 2 2 2" xfId="1107" xr:uid="{00000000-0005-0000-0000-000050040000}"/>
    <cellStyle name="Normal 37 2 2 2 2" xfId="1108" xr:uid="{00000000-0005-0000-0000-000051040000}"/>
    <cellStyle name="Normal 37 2 2 3" xfId="1109" xr:uid="{00000000-0005-0000-0000-000052040000}"/>
    <cellStyle name="Normal 37 2 3" xfId="1110" xr:uid="{00000000-0005-0000-0000-000053040000}"/>
    <cellStyle name="Normal 37 2 3 2" xfId="1111" xr:uid="{00000000-0005-0000-0000-000054040000}"/>
    <cellStyle name="Normal 37 2 4" xfId="1112" xr:uid="{00000000-0005-0000-0000-000055040000}"/>
    <cellStyle name="Normal 37 2 4 2" xfId="1113" xr:uid="{00000000-0005-0000-0000-000056040000}"/>
    <cellStyle name="Normal 37 2 5" xfId="1114" xr:uid="{00000000-0005-0000-0000-000057040000}"/>
    <cellStyle name="Normal 37 3" xfId="1115" xr:uid="{00000000-0005-0000-0000-000058040000}"/>
    <cellStyle name="Normal 37 3 2" xfId="1116" xr:uid="{00000000-0005-0000-0000-000059040000}"/>
    <cellStyle name="Normal 37 3 2 2" xfId="1117" xr:uid="{00000000-0005-0000-0000-00005A040000}"/>
    <cellStyle name="Normal 37 3 3" xfId="1118" xr:uid="{00000000-0005-0000-0000-00005B040000}"/>
    <cellStyle name="Normal 37 4" xfId="1119" xr:uid="{00000000-0005-0000-0000-00005C040000}"/>
    <cellStyle name="Normal 37 4 2" xfId="1120" xr:uid="{00000000-0005-0000-0000-00005D040000}"/>
    <cellStyle name="Normal 37 4 2 2" xfId="1121" xr:uid="{00000000-0005-0000-0000-00005E040000}"/>
    <cellStyle name="Normal 37 4 3" xfId="1122" xr:uid="{00000000-0005-0000-0000-00005F040000}"/>
    <cellStyle name="Normal 37 4 3 2" xfId="1123" xr:uid="{00000000-0005-0000-0000-000060040000}"/>
    <cellStyle name="Normal 37 4 4" xfId="1124" xr:uid="{00000000-0005-0000-0000-000061040000}"/>
    <cellStyle name="Normal 37 5" xfId="1125" xr:uid="{00000000-0005-0000-0000-000062040000}"/>
    <cellStyle name="Normal 37 5 2" xfId="1126" xr:uid="{00000000-0005-0000-0000-000063040000}"/>
    <cellStyle name="Normal 37 6" xfId="1127" xr:uid="{00000000-0005-0000-0000-000064040000}"/>
    <cellStyle name="Normal 38 2" xfId="1128" xr:uid="{00000000-0005-0000-0000-000065040000}"/>
    <cellStyle name="Normal 38 2 2" xfId="1129" xr:uid="{00000000-0005-0000-0000-000066040000}"/>
    <cellStyle name="Normal 38 2 2 2" xfId="1130" xr:uid="{00000000-0005-0000-0000-000067040000}"/>
    <cellStyle name="Normal 38 2 2 2 2" xfId="1131" xr:uid="{00000000-0005-0000-0000-000068040000}"/>
    <cellStyle name="Normal 38 2 2 3" xfId="1132" xr:uid="{00000000-0005-0000-0000-000069040000}"/>
    <cellStyle name="Normal 38 2 3" xfId="1133" xr:uid="{00000000-0005-0000-0000-00006A040000}"/>
    <cellStyle name="Normal 38 2 3 2" xfId="1134" xr:uid="{00000000-0005-0000-0000-00006B040000}"/>
    <cellStyle name="Normal 38 2 4" xfId="1135" xr:uid="{00000000-0005-0000-0000-00006C040000}"/>
    <cellStyle name="Normal 38 2 4 2" xfId="1136" xr:uid="{00000000-0005-0000-0000-00006D040000}"/>
    <cellStyle name="Normal 38 2 5" xfId="1137" xr:uid="{00000000-0005-0000-0000-00006E040000}"/>
    <cellStyle name="Normal 4" xfId="10" xr:uid="{00000000-0005-0000-0000-00006F040000}"/>
    <cellStyle name="Normal 4 2" xfId="1138" xr:uid="{00000000-0005-0000-0000-000070040000}"/>
    <cellStyle name="Normal 4 2 2" xfId="1139" xr:uid="{00000000-0005-0000-0000-000071040000}"/>
    <cellStyle name="Normal 4 2 2 2" xfId="1140" xr:uid="{00000000-0005-0000-0000-000072040000}"/>
    <cellStyle name="Normal 4 2 3" xfId="1141" xr:uid="{00000000-0005-0000-0000-000073040000}"/>
    <cellStyle name="Normal 4 2 3 2" xfId="1142" xr:uid="{00000000-0005-0000-0000-000074040000}"/>
    <cellStyle name="Normal 4 2 4" xfId="1143" xr:uid="{00000000-0005-0000-0000-000075040000}"/>
    <cellStyle name="Normal 4 3" xfId="1144" xr:uid="{00000000-0005-0000-0000-000076040000}"/>
    <cellStyle name="Normal 4 3 2" xfId="1145" xr:uid="{00000000-0005-0000-0000-000077040000}"/>
    <cellStyle name="Normal 4 4" xfId="1146" xr:uid="{00000000-0005-0000-0000-000078040000}"/>
    <cellStyle name="Normal 4 4 2" xfId="1147" xr:uid="{00000000-0005-0000-0000-000079040000}"/>
    <cellStyle name="Normal 4 5" xfId="1148" xr:uid="{00000000-0005-0000-0000-00007A040000}"/>
    <cellStyle name="Normal 40" xfId="1149" xr:uid="{00000000-0005-0000-0000-00007B040000}"/>
    <cellStyle name="Normal 40 2" xfId="1150" xr:uid="{00000000-0005-0000-0000-00007C040000}"/>
    <cellStyle name="Normal 41" xfId="1151" xr:uid="{00000000-0005-0000-0000-00007D040000}"/>
    <cellStyle name="Normal 41 2" xfId="1152" xr:uid="{00000000-0005-0000-0000-00007E040000}"/>
    <cellStyle name="Normal 41 2 2" xfId="1153" xr:uid="{00000000-0005-0000-0000-00007F040000}"/>
    <cellStyle name="Normal 41 2 2 2" xfId="1154" xr:uid="{00000000-0005-0000-0000-000080040000}"/>
    <cellStyle name="Normal 41 2 2 2 2" xfId="1155" xr:uid="{00000000-0005-0000-0000-000081040000}"/>
    <cellStyle name="Normal 41 2 2 3" xfId="1156" xr:uid="{00000000-0005-0000-0000-000082040000}"/>
    <cellStyle name="Normal 41 2 3" xfId="1157" xr:uid="{00000000-0005-0000-0000-000083040000}"/>
    <cellStyle name="Normal 41 2 3 2" xfId="1158" xr:uid="{00000000-0005-0000-0000-000084040000}"/>
    <cellStyle name="Normal 41 2 4" xfId="1159" xr:uid="{00000000-0005-0000-0000-000085040000}"/>
    <cellStyle name="Normal 41 2 4 2" xfId="1160" xr:uid="{00000000-0005-0000-0000-000086040000}"/>
    <cellStyle name="Normal 41 2 5" xfId="1161" xr:uid="{00000000-0005-0000-0000-000087040000}"/>
    <cellStyle name="Normal 41 3" xfId="1162" xr:uid="{00000000-0005-0000-0000-000088040000}"/>
    <cellStyle name="Normal 41 3 2" xfId="1163" xr:uid="{00000000-0005-0000-0000-000089040000}"/>
    <cellStyle name="Normal 41 3 2 2" xfId="1164" xr:uid="{00000000-0005-0000-0000-00008A040000}"/>
    <cellStyle name="Normal 41 3 3" xfId="1165" xr:uid="{00000000-0005-0000-0000-00008B040000}"/>
    <cellStyle name="Normal 41 4" xfId="1166" xr:uid="{00000000-0005-0000-0000-00008C040000}"/>
    <cellStyle name="Normal 41 4 2" xfId="1167" xr:uid="{00000000-0005-0000-0000-00008D040000}"/>
    <cellStyle name="Normal 41 4 2 2" xfId="1168" xr:uid="{00000000-0005-0000-0000-00008E040000}"/>
    <cellStyle name="Normal 41 4 3" xfId="1169" xr:uid="{00000000-0005-0000-0000-00008F040000}"/>
    <cellStyle name="Normal 41 4 3 2" xfId="1170" xr:uid="{00000000-0005-0000-0000-000090040000}"/>
    <cellStyle name="Normal 41 4 4" xfId="1171" xr:uid="{00000000-0005-0000-0000-000091040000}"/>
    <cellStyle name="Normal 41 5" xfId="1172" xr:uid="{00000000-0005-0000-0000-000092040000}"/>
    <cellStyle name="Normal 41 5 2" xfId="1173" xr:uid="{00000000-0005-0000-0000-000093040000}"/>
    <cellStyle name="Normal 41 6" xfId="1174" xr:uid="{00000000-0005-0000-0000-000094040000}"/>
    <cellStyle name="Normal 41 6 2" xfId="1175" xr:uid="{00000000-0005-0000-0000-000095040000}"/>
    <cellStyle name="Normal 41 7" xfId="1176" xr:uid="{00000000-0005-0000-0000-000096040000}"/>
    <cellStyle name="Normal 5" xfId="14" xr:uid="{00000000-0005-0000-0000-000097040000}"/>
    <cellStyle name="Normal 5 2" xfId="1177" xr:uid="{00000000-0005-0000-0000-000098040000}"/>
    <cellStyle name="Normal 5 2 2" xfId="1178" xr:uid="{00000000-0005-0000-0000-000099040000}"/>
    <cellStyle name="Normal 5 2 2 2" xfId="1179" xr:uid="{00000000-0005-0000-0000-00009A040000}"/>
    <cellStyle name="Normal 5 2 2 2 2" xfId="1180" xr:uid="{00000000-0005-0000-0000-00009B040000}"/>
    <cellStyle name="Normal 5 2 2 3" xfId="1181" xr:uid="{00000000-0005-0000-0000-00009C040000}"/>
    <cellStyle name="Normal 5 2 3" xfId="1182" xr:uid="{00000000-0005-0000-0000-00009D040000}"/>
    <cellStyle name="Normal 5 2 3 2" xfId="1183" xr:uid="{00000000-0005-0000-0000-00009E040000}"/>
    <cellStyle name="Normal 5 2 4" xfId="1184" xr:uid="{00000000-0005-0000-0000-00009F040000}"/>
    <cellStyle name="Normal 5 2 4 2" xfId="1185" xr:uid="{00000000-0005-0000-0000-0000A0040000}"/>
    <cellStyle name="Normal 5 3" xfId="1186" xr:uid="{00000000-0005-0000-0000-0000A1040000}"/>
    <cellStyle name="Normal 6" xfId="1187" xr:uid="{00000000-0005-0000-0000-0000A2040000}"/>
    <cellStyle name="Normal 6 2" xfId="1188" xr:uid="{00000000-0005-0000-0000-0000A3040000}"/>
    <cellStyle name="Normal 6 2 2" xfId="1189" xr:uid="{00000000-0005-0000-0000-0000A4040000}"/>
    <cellStyle name="Normal 6 2 2 2" xfId="1190" xr:uid="{00000000-0005-0000-0000-0000A5040000}"/>
    <cellStyle name="Normal 6 2 2 2 2" xfId="1191" xr:uid="{00000000-0005-0000-0000-0000A6040000}"/>
    <cellStyle name="Normal 6 2 2 3" xfId="1192" xr:uid="{00000000-0005-0000-0000-0000A7040000}"/>
    <cellStyle name="Normal 6 2 3" xfId="1193" xr:uid="{00000000-0005-0000-0000-0000A8040000}"/>
    <cellStyle name="Normal 6 2 3 2" xfId="1194" xr:uid="{00000000-0005-0000-0000-0000A9040000}"/>
    <cellStyle name="Normal 6 2 4" xfId="1195" xr:uid="{00000000-0005-0000-0000-0000AA040000}"/>
    <cellStyle name="Normal 6 2 4 2" xfId="1196" xr:uid="{00000000-0005-0000-0000-0000AB040000}"/>
    <cellStyle name="Normal 6 2 5" xfId="1197" xr:uid="{00000000-0005-0000-0000-0000AC040000}"/>
    <cellStyle name="Normal 6 3" xfId="1198" xr:uid="{00000000-0005-0000-0000-0000AD040000}"/>
    <cellStyle name="Normal 6 3 2" xfId="1199" xr:uid="{00000000-0005-0000-0000-0000AE040000}"/>
    <cellStyle name="Normal 6 4" xfId="1200" xr:uid="{00000000-0005-0000-0000-0000AF040000}"/>
    <cellStyle name="Normal 6 4 2" xfId="1201" xr:uid="{00000000-0005-0000-0000-0000B0040000}"/>
    <cellStyle name="Normal 6 5" xfId="1202" xr:uid="{00000000-0005-0000-0000-0000B1040000}"/>
    <cellStyle name="Normal 7" xfId="1203" xr:uid="{00000000-0005-0000-0000-0000B2040000}"/>
    <cellStyle name="Normal 7 2" xfId="1204" xr:uid="{00000000-0005-0000-0000-0000B3040000}"/>
    <cellStyle name="Normal 7 2 2" xfId="1205" xr:uid="{00000000-0005-0000-0000-0000B4040000}"/>
    <cellStyle name="Normal 7 3" xfId="1206" xr:uid="{00000000-0005-0000-0000-0000B5040000}"/>
    <cellStyle name="Normal 7 3 2" xfId="1207" xr:uid="{00000000-0005-0000-0000-0000B6040000}"/>
    <cellStyle name="Normal 7 4" xfId="1208" xr:uid="{00000000-0005-0000-0000-0000B7040000}"/>
    <cellStyle name="Normal 8" xfId="1209" xr:uid="{00000000-0005-0000-0000-0000B8040000}"/>
    <cellStyle name="Normal 8 2" xfId="1210" xr:uid="{00000000-0005-0000-0000-0000B9040000}"/>
    <cellStyle name="Normal 8 3" xfId="1211" xr:uid="{00000000-0005-0000-0000-0000BA040000}"/>
    <cellStyle name="Normal 8 3 2" xfId="1212" xr:uid="{00000000-0005-0000-0000-0000BB040000}"/>
    <cellStyle name="Normal 8 4" xfId="1213" xr:uid="{00000000-0005-0000-0000-0000BC040000}"/>
    <cellStyle name="Normal 8 4 2" xfId="1214" xr:uid="{00000000-0005-0000-0000-0000BD040000}"/>
    <cellStyle name="Normal 9" xfId="1215" xr:uid="{00000000-0005-0000-0000-0000BE040000}"/>
    <cellStyle name="Normal 9 2" xfId="1216" xr:uid="{00000000-0005-0000-0000-0000BF040000}"/>
    <cellStyle name="Normal 9 2 2" xfId="1217" xr:uid="{00000000-0005-0000-0000-0000C0040000}"/>
    <cellStyle name="Normal 9 2 2 2" xfId="1218" xr:uid="{00000000-0005-0000-0000-0000C1040000}"/>
    <cellStyle name="Normal 9 2 2 2 2" xfId="1219" xr:uid="{00000000-0005-0000-0000-0000C2040000}"/>
    <cellStyle name="Normal 9 2 2 3" xfId="1220" xr:uid="{00000000-0005-0000-0000-0000C3040000}"/>
    <cellStyle name="Normal 9 2 3" xfId="1221" xr:uid="{00000000-0005-0000-0000-0000C4040000}"/>
    <cellStyle name="Normal 9 2 3 2" xfId="1222" xr:uid="{00000000-0005-0000-0000-0000C5040000}"/>
    <cellStyle name="Normal 9 2 4" xfId="1223" xr:uid="{00000000-0005-0000-0000-0000C6040000}"/>
    <cellStyle name="Normal 9 2 4 2" xfId="1224" xr:uid="{00000000-0005-0000-0000-0000C7040000}"/>
    <cellStyle name="Normal 9 3" xfId="1225" xr:uid="{00000000-0005-0000-0000-0000C8040000}"/>
    <cellStyle name="Note 2" xfId="1226" xr:uid="{00000000-0005-0000-0000-0000C9040000}"/>
    <cellStyle name="Note 2 2" xfId="1227" xr:uid="{00000000-0005-0000-0000-0000CA040000}"/>
    <cellStyle name="Note 3" xfId="1228" xr:uid="{00000000-0005-0000-0000-0000CB040000}"/>
    <cellStyle name="Note 3 2" xfId="1229" xr:uid="{00000000-0005-0000-0000-0000CC040000}"/>
    <cellStyle name="Note 4" xfId="1230" xr:uid="{00000000-0005-0000-0000-0000CD040000}"/>
    <cellStyle name="Note 5" xfId="1231" xr:uid="{00000000-0005-0000-0000-0000CE040000}"/>
    <cellStyle name="P1" xfId="1232" xr:uid="{00000000-0005-0000-0000-0000CF040000}"/>
    <cellStyle name="Percent 2" xfId="15" xr:uid="{00000000-0005-0000-0000-0000D0040000}"/>
    <cellStyle name="Percent 2 2" xfId="1233" xr:uid="{00000000-0005-0000-0000-0000D1040000}"/>
    <cellStyle name="Percent 3" xfId="1234" xr:uid="{00000000-0005-0000-0000-0000D2040000}"/>
    <cellStyle name="Percent 3 2" xfId="1235" xr:uid="{00000000-0005-0000-0000-0000D3040000}"/>
    <cellStyle name="Percent 4" xfId="1236" xr:uid="{00000000-0005-0000-0000-0000D4040000}"/>
    <cellStyle name="Percent 4 2" xfId="1237" xr:uid="{00000000-0005-0000-0000-0000D5040000}"/>
    <cellStyle name="Percent 5" xfId="1238" xr:uid="{00000000-0005-0000-0000-0000D6040000}"/>
    <cellStyle name="Percent 6" xfId="1239" xr:uid="{00000000-0005-0000-0000-0000D7040000}"/>
    <cellStyle name="s" xfId="1240" xr:uid="{00000000-0005-0000-0000-0000D8040000}"/>
    <cellStyle name="thousand" xfId="1241" xr:uid="{00000000-0005-0000-0000-0000D9040000}"/>
    <cellStyle name="W" xfId="1242" xr:uid="{00000000-0005-0000-0000-0000DA040000}"/>
    <cellStyle name="การคำนวณ" xfId="1243" xr:uid="{00000000-0005-0000-0000-0000DB040000}"/>
    <cellStyle name="ข้อความเตือน" xfId="1244" xr:uid="{00000000-0005-0000-0000-0000DC040000}"/>
    <cellStyle name="ข้อความอธิบาย" xfId="1245" xr:uid="{00000000-0005-0000-0000-0000DD040000}"/>
    <cellStyle name="เครื่องหมายจุลภาค_เก็บค่าใช้จ่ายประชุมtraining-3" xfId="1246" xr:uid="{00000000-0005-0000-0000-0000DE040000}"/>
    <cellStyle name="ชื่อเรื่อง" xfId="1247" xr:uid="{00000000-0005-0000-0000-0000DF040000}"/>
    <cellStyle name="เซลล์ตรวจสอบ" xfId="1248" xr:uid="{00000000-0005-0000-0000-0000E0040000}"/>
    <cellStyle name="เซลล์ที่มีการเชื่อมโยง" xfId="1249" xr:uid="{00000000-0005-0000-0000-0000E1040000}"/>
    <cellStyle name="ดี" xfId="1250" xr:uid="{00000000-0005-0000-0000-0000E2040000}"/>
    <cellStyle name="ปกติ_S_ประกันภัยทั่วไป" xfId="1251" xr:uid="{00000000-0005-0000-0000-0000E3040000}"/>
    <cellStyle name="ป้อนค่า" xfId="1252" xr:uid="{00000000-0005-0000-0000-0000E4040000}"/>
    <cellStyle name="ปานกลาง" xfId="1253" xr:uid="{00000000-0005-0000-0000-0000E5040000}"/>
    <cellStyle name="ผลรวม" xfId="1254" xr:uid="{00000000-0005-0000-0000-0000E6040000}"/>
    <cellStyle name="แย่" xfId="1255" xr:uid="{00000000-0005-0000-0000-0000E7040000}"/>
    <cellStyle name="ส่วนที่ถูกเน้น1" xfId="1256" xr:uid="{00000000-0005-0000-0000-0000E8040000}"/>
    <cellStyle name="ส่วนที่ถูกเน้น2" xfId="1257" xr:uid="{00000000-0005-0000-0000-0000E9040000}"/>
    <cellStyle name="ส่วนที่ถูกเน้น3" xfId="1258" xr:uid="{00000000-0005-0000-0000-0000EA040000}"/>
    <cellStyle name="ส่วนที่ถูกเน้น4" xfId="1259" xr:uid="{00000000-0005-0000-0000-0000EB040000}"/>
    <cellStyle name="ส่วนที่ถูกเน้น5" xfId="1260" xr:uid="{00000000-0005-0000-0000-0000EC040000}"/>
    <cellStyle name="ส่วนที่ถูกเน้น6" xfId="1261" xr:uid="{00000000-0005-0000-0000-0000ED040000}"/>
    <cellStyle name="แสดงผล" xfId="1262" xr:uid="{00000000-0005-0000-0000-0000EE040000}"/>
    <cellStyle name="หมายเหตุ" xfId="1263" xr:uid="{00000000-0005-0000-0000-0000EF040000}"/>
    <cellStyle name="หัวเรื่อง 1" xfId="1264" xr:uid="{00000000-0005-0000-0000-0000F0040000}"/>
    <cellStyle name="หัวเรื่อง 2" xfId="1265" xr:uid="{00000000-0005-0000-0000-0000F1040000}"/>
    <cellStyle name="หัวเรื่อง 3" xfId="1266" xr:uid="{00000000-0005-0000-0000-0000F2040000}"/>
    <cellStyle name="หัวเรื่อง 4" xfId="1267" xr:uid="{00000000-0005-0000-0000-0000F3040000}"/>
  </cellStyles>
  <dxfs count="0"/>
  <tableStyles count="1" defaultTableStyle="TableStyleMedium9" defaultPivotStyle="PivotStyleLight16">
    <tableStyle name="Invisible" pivot="0" table="0" count="0" xr9:uid="{CB56EB3C-DBD2-49C8-9C9E-6B62C971B71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124</xdr:row>
      <xdr:rowOff>53340</xdr:rowOff>
    </xdr:from>
    <xdr:to>
      <xdr:col>0</xdr:col>
      <xdr:colOff>2641601</xdr:colOff>
      <xdr:row>125</xdr:row>
      <xdr:rowOff>239291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D90EE62-69E5-4B57-B423-27942291A3F5}"/>
            </a:ext>
          </a:extLst>
        </xdr:cNvPr>
        <xdr:cNvSpPr txBox="1">
          <a:spLocks noChangeArrowheads="1"/>
        </xdr:cNvSpPr>
      </xdr:nvSpPr>
      <xdr:spPr bwMode="auto">
        <a:xfrm>
          <a:off x="1" y="25923240"/>
          <a:ext cx="546100" cy="452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  <xdr:twoCellAnchor>
    <xdr:from>
      <xdr:col>0</xdr:col>
      <xdr:colOff>0</xdr:colOff>
      <xdr:row>121</xdr:row>
      <xdr:rowOff>266700</xdr:rowOff>
    </xdr:from>
    <xdr:to>
      <xdr:col>0</xdr:col>
      <xdr:colOff>2641600</xdr:colOff>
      <xdr:row>123</xdr:row>
      <xdr:rowOff>185951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61DCC45-5F8E-4929-A45A-B7CB937A455E}"/>
            </a:ext>
          </a:extLst>
        </xdr:cNvPr>
        <xdr:cNvSpPr txBox="1">
          <a:spLocks noChangeArrowheads="1"/>
        </xdr:cNvSpPr>
      </xdr:nvSpPr>
      <xdr:spPr bwMode="auto">
        <a:xfrm>
          <a:off x="0" y="30447343"/>
          <a:ext cx="2641600" cy="463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2%20Consolidate%20Financial%20Statement%20Final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te BS"/>
      <sheetName val="Consolidate PL"/>
      <sheetName val="Cash paid for subsidiary"/>
      <sheetName val="Cash Flow Worksheet - Seperate"/>
      <sheetName val="Cash Flow Worksheet - Conso"/>
      <sheetName val="Tickmarks"/>
      <sheetName val="Ex-rate"/>
      <sheetName val="Transaltion Differe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38832-8ED0-4B73-AE6F-A7CAFD1078C2}">
  <sheetPr>
    <tabColor rgb="FF00B050"/>
  </sheetPr>
  <dimension ref="A1:P139"/>
  <sheetViews>
    <sheetView view="pageBreakPreview" topLeftCell="A64" zoomScale="80" zoomScaleNormal="90" zoomScaleSheetLayoutView="80" workbookViewId="0">
      <selection activeCell="E78" sqref="E78:O100"/>
    </sheetView>
  </sheetViews>
  <sheetFormatPr defaultColWidth="9" defaultRowHeight="21.6" customHeight="1"/>
  <cols>
    <col min="1" max="1" width="48.42578125" style="88" customWidth="1"/>
    <col min="2" max="2" width="1.28515625" style="87" customWidth="1"/>
    <col min="3" max="3" width="8" style="87" customWidth="1"/>
    <col min="4" max="4" width="1.5703125" style="87" customWidth="1"/>
    <col min="5" max="5" width="17.42578125" style="86" customWidth="1"/>
    <col min="6" max="6" width="1" style="87" customWidth="1"/>
    <col min="7" max="7" width="18.140625" style="86" customWidth="1"/>
    <col min="8" max="8" width="0.85546875" style="86" customWidth="1"/>
    <col min="9" max="9" width="17.5703125" style="86" customWidth="1"/>
    <col min="10" max="10" width="1.28515625" style="87" customWidth="1"/>
    <col min="11" max="11" width="17.85546875" style="86" customWidth="1"/>
    <col min="12" max="12" width="1" style="86" customWidth="1"/>
    <col min="13" max="13" width="17.7109375" style="86" customWidth="1"/>
    <col min="14" max="14" width="1.28515625" style="86" customWidth="1"/>
    <col min="15" max="15" width="18.5703125" style="86" customWidth="1"/>
    <col min="16" max="16" width="1.42578125" style="86" customWidth="1"/>
    <col min="17" max="16384" width="9" style="85"/>
  </cols>
  <sheetData>
    <row r="1" spans="1:16" s="97" customFormat="1" ht="21.6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</row>
    <row r="2" spans="1:16" s="97" customFormat="1" ht="21.6" customHeight="1">
      <c r="A2" s="166" t="s">
        <v>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</row>
    <row r="3" spans="1:16" ht="21.6" customHeight="1">
      <c r="A3" s="166" t="s">
        <v>197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85"/>
    </row>
    <row r="4" spans="1:16" ht="21.6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96"/>
    </row>
    <row r="5" spans="1:16" ht="10.9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</row>
    <row r="6" spans="1:16" ht="21.6" customHeight="1">
      <c r="A6" s="16"/>
      <c r="B6" s="85"/>
      <c r="C6" s="21"/>
      <c r="D6" s="85"/>
      <c r="E6" s="167" t="s">
        <v>4</v>
      </c>
      <c r="F6" s="167"/>
      <c r="G6" s="167"/>
      <c r="H6" s="167"/>
      <c r="I6" s="167"/>
      <c r="J6" s="17"/>
      <c r="K6" s="167" t="s">
        <v>5</v>
      </c>
      <c r="L6" s="167"/>
      <c r="M6" s="167"/>
      <c r="N6" s="167"/>
      <c r="O6" s="167"/>
      <c r="P6" s="85"/>
    </row>
    <row r="7" spans="1:16" ht="21.6" customHeight="1">
      <c r="A7" s="16"/>
      <c r="B7" s="85"/>
      <c r="D7" s="85"/>
      <c r="E7" s="167" t="s">
        <v>6</v>
      </c>
      <c r="F7" s="167"/>
      <c r="G7" s="167"/>
      <c r="H7" s="167"/>
      <c r="I7" s="167"/>
      <c r="J7" s="17"/>
      <c r="K7" s="167" t="s">
        <v>4</v>
      </c>
      <c r="L7" s="167"/>
      <c r="M7" s="167"/>
      <c r="N7" s="167"/>
      <c r="O7" s="167"/>
      <c r="P7" s="85"/>
    </row>
    <row r="8" spans="1:16" ht="21.6" customHeight="1">
      <c r="A8" s="16"/>
      <c r="B8" s="85"/>
      <c r="D8" s="85"/>
      <c r="E8" s="18" t="s">
        <v>7</v>
      </c>
      <c r="F8" s="18"/>
      <c r="G8" s="18"/>
      <c r="H8" s="18"/>
      <c r="I8" s="18"/>
      <c r="J8" s="18"/>
      <c r="K8" s="18" t="s">
        <v>7</v>
      </c>
      <c r="L8" s="19"/>
      <c r="M8" s="19"/>
      <c r="N8" s="19"/>
      <c r="O8" s="19"/>
      <c r="P8" s="85"/>
    </row>
    <row r="9" spans="1:16" ht="21.6" customHeight="1">
      <c r="A9" s="16"/>
      <c r="B9" s="85"/>
      <c r="D9" s="85"/>
      <c r="E9" s="18" t="s">
        <v>8</v>
      </c>
      <c r="F9" s="18"/>
      <c r="G9" s="18" t="s">
        <v>8</v>
      </c>
      <c r="H9" s="18"/>
      <c r="I9" s="18" t="s">
        <v>8</v>
      </c>
      <c r="J9" s="20"/>
      <c r="K9" s="18" t="s">
        <v>8</v>
      </c>
      <c r="L9" s="18"/>
      <c r="M9" s="18" t="s">
        <v>8</v>
      </c>
      <c r="N9" s="18"/>
      <c r="O9" s="18" t="s">
        <v>8</v>
      </c>
      <c r="P9" s="85"/>
    </row>
    <row r="10" spans="1:16" ht="21.6" customHeight="1">
      <c r="A10" s="16"/>
      <c r="B10" s="85"/>
      <c r="D10" s="85"/>
      <c r="E10" s="18" t="s">
        <v>9</v>
      </c>
      <c r="F10" s="18"/>
      <c r="G10" s="18" t="s">
        <v>10</v>
      </c>
      <c r="H10" s="18"/>
      <c r="I10" s="18" t="s">
        <v>186</v>
      </c>
      <c r="J10" s="20"/>
      <c r="K10" s="18" t="s">
        <v>9</v>
      </c>
      <c r="L10" s="18"/>
      <c r="M10" s="18" t="s">
        <v>10</v>
      </c>
      <c r="N10" s="18"/>
      <c r="O10" s="18" t="s">
        <v>186</v>
      </c>
      <c r="P10" s="85"/>
    </row>
    <row r="11" spans="1:16" ht="21.6" customHeight="1">
      <c r="A11" s="16"/>
      <c r="B11" s="85"/>
      <c r="C11" s="21"/>
      <c r="D11" s="85"/>
      <c r="E11" s="18">
        <v>2025</v>
      </c>
      <c r="F11" s="18"/>
      <c r="G11" s="18">
        <v>2024</v>
      </c>
      <c r="H11" s="18"/>
      <c r="I11" s="18">
        <v>2024</v>
      </c>
      <c r="J11" s="22"/>
      <c r="K11" s="18">
        <v>2025</v>
      </c>
      <c r="L11" s="18"/>
      <c r="M11" s="18">
        <v>2024</v>
      </c>
      <c r="N11" s="18"/>
      <c r="O11" s="18">
        <v>2024</v>
      </c>
      <c r="P11" s="85"/>
    </row>
    <row r="12" spans="1:16" ht="21.6" customHeight="1">
      <c r="A12" s="16"/>
      <c r="B12" s="85"/>
      <c r="C12" s="21" t="s">
        <v>3</v>
      </c>
      <c r="D12" s="85"/>
      <c r="E12" s="18"/>
      <c r="F12" s="18"/>
      <c r="G12" s="18" t="s">
        <v>196</v>
      </c>
      <c r="H12" s="18"/>
      <c r="I12" s="18" t="s">
        <v>196</v>
      </c>
      <c r="J12" s="22"/>
      <c r="K12" s="18"/>
      <c r="L12" s="18"/>
      <c r="M12" s="18" t="s">
        <v>196</v>
      </c>
      <c r="N12" s="18"/>
      <c r="O12" s="18" t="s">
        <v>196</v>
      </c>
      <c r="P12" s="85"/>
    </row>
    <row r="13" spans="1:16" ht="21.6" customHeight="1">
      <c r="A13" s="102" t="s">
        <v>11</v>
      </c>
    </row>
    <row r="14" spans="1:16" ht="21.6" customHeight="1">
      <c r="A14" s="16" t="s">
        <v>12</v>
      </c>
      <c r="B14" s="100"/>
      <c r="C14" s="23" t="s">
        <v>185</v>
      </c>
      <c r="D14" s="100"/>
      <c r="E14" s="103">
        <v>951766398</v>
      </c>
      <c r="F14" s="24"/>
      <c r="G14" s="103">
        <v>776973674</v>
      </c>
      <c r="H14" s="103"/>
      <c r="I14" s="103">
        <v>857703496</v>
      </c>
      <c r="J14" s="24"/>
      <c r="K14" s="103">
        <v>951766398</v>
      </c>
      <c r="L14" s="104"/>
      <c r="M14" s="103">
        <v>776973674</v>
      </c>
      <c r="N14" s="103"/>
      <c r="O14" s="103">
        <v>857703496</v>
      </c>
      <c r="P14" s="101"/>
    </row>
    <row r="15" spans="1:16" ht="21.6" customHeight="1">
      <c r="A15" s="16" t="s">
        <v>13</v>
      </c>
      <c r="B15" s="100"/>
      <c r="C15" s="23"/>
      <c r="D15" s="100"/>
      <c r="E15" s="103">
        <v>75501662</v>
      </c>
      <c r="F15" s="24"/>
      <c r="G15" s="103">
        <v>51302543</v>
      </c>
      <c r="H15" s="103"/>
      <c r="I15" s="103">
        <v>53638823</v>
      </c>
      <c r="J15" s="24"/>
      <c r="K15" s="103">
        <v>75501662</v>
      </c>
      <c r="L15" s="104"/>
      <c r="M15" s="103">
        <v>51302543</v>
      </c>
      <c r="N15" s="103"/>
      <c r="O15" s="103">
        <v>53638823</v>
      </c>
      <c r="P15" s="87"/>
    </row>
    <row r="16" spans="1:16" ht="21.6" customHeight="1">
      <c r="A16" s="16" t="s">
        <v>15</v>
      </c>
      <c r="B16" s="100"/>
      <c r="C16" s="23" t="s">
        <v>184</v>
      </c>
      <c r="D16" s="100"/>
      <c r="E16" s="103">
        <v>8385796092</v>
      </c>
      <c r="F16" s="24"/>
      <c r="G16" s="103">
        <v>5215018981</v>
      </c>
      <c r="H16" s="103"/>
      <c r="I16" s="103">
        <v>4743576467</v>
      </c>
      <c r="J16" s="24"/>
      <c r="K16" s="103">
        <v>8385796092</v>
      </c>
      <c r="L16" s="104"/>
      <c r="M16" s="103">
        <v>5215018981</v>
      </c>
      <c r="N16" s="103"/>
      <c r="O16" s="103">
        <v>4743576467</v>
      </c>
      <c r="P16" s="100"/>
    </row>
    <row r="17" spans="1:16" ht="21.6" customHeight="1">
      <c r="A17" s="16" t="s">
        <v>16</v>
      </c>
      <c r="B17" s="100"/>
      <c r="C17" s="23" t="s">
        <v>17</v>
      </c>
      <c r="D17" s="100"/>
      <c r="E17" s="103">
        <v>13407045829</v>
      </c>
      <c r="F17" s="24"/>
      <c r="G17" s="162">
        <v>0</v>
      </c>
      <c r="H17" s="151"/>
      <c r="I17" s="162">
        <v>0</v>
      </c>
      <c r="J17" s="24"/>
      <c r="K17" s="103">
        <v>13407045829</v>
      </c>
      <c r="L17" s="104"/>
      <c r="M17" s="162">
        <v>0</v>
      </c>
      <c r="N17" s="151"/>
      <c r="O17" s="162">
        <v>0</v>
      </c>
      <c r="P17" s="100"/>
    </row>
    <row r="18" spans="1:16" ht="21.6" customHeight="1">
      <c r="A18" s="16" t="s">
        <v>18</v>
      </c>
      <c r="B18" s="100"/>
      <c r="C18" s="23" t="s">
        <v>19</v>
      </c>
      <c r="D18" s="100"/>
      <c r="E18" s="103">
        <v>3364485890</v>
      </c>
      <c r="F18" s="24"/>
      <c r="G18" s="162">
        <v>0</v>
      </c>
      <c r="H18" s="151"/>
      <c r="I18" s="162">
        <v>0</v>
      </c>
      <c r="J18" s="24"/>
      <c r="K18" s="103">
        <v>3364485890</v>
      </c>
      <c r="L18" s="104"/>
      <c r="M18" s="162">
        <v>0</v>
      </c>
      <c r="N18" s="151"/>
      <c r="O18" s="162">
        <v>0</v>
      </c>
      <c r="P18" s="100"/>
    </row>
    <row r="19" spans="1:16" ht="21.6" customHeight="1">
      <c r="A19" s="16" t="s">
        <v>20</v>
      </c>
      <c r="B19" s="100"/>
      <c r="C19" s="23" t="s">
        <v>21</v>
      </c>
      <c r="D19" s="100"/>
      <c r="E19" s="162">
        <v>0</v>
      </c>
      <c r="F19" s="24"/>
      <c r="G19" s="103">
        <v>16403260534</v>
      </c>
      <c r="H19" s="103"/>
      <c r="I19" s="103">
        <v>15282856304</v>
      </c>
      <c r="J19" s="24"/>
      <c r="K19" s="162">
        <v>0</v>
      </c>
      <c r="L19" s="104"/>
      <c r="M19" s="103">
        <v>16403260534</v>
      </c>
      <c r="N19" s="103"/>
      <c r="O19" s="103">
        <v>15282856304</v>
      </c>
      <c r="P19" s="100"/>
    </row>
    <row r="20" spans="1:16" ht="21.6" customHeight="1">
      <c r="A20" s="16" t="s">
        <v>22</v>
      </c>
      <c r="B20" s="100"/>
      <c r="C20" s="23" t="s">
        <v>23</v>
      </c>
      <c r="D20" s="100"/>
      <c r="E20" s="103">
        <v>35537918</v>
      </c>
      <c r="F20" s="24"/>
      <c r="G20" s="103">
        <v>34170513</v>
      </c>
      <c r="H20" s="103"/>
      <c r="I20" s="103">
        <v>31775305</v>
      </c>
      <c r="J20" s="24"/>
      <c r="K20" s="103">
        <v>47082718</v>
      </c>
      <c r="L20" s="104"/>
      <c r="M20" s="103">
        <v>47082718</v>
      </c>
      <c r="N20" s="103"/>
      <c r="O20" s="103">
        <v>47082718</v>
      </c>
      <c r="P20" s="100"/>
    </row>
    <row r="21" spans="1:16" ht="21.6" customHeight="1">
      <c r="A21" s="16" t="s">
        <v>24</v>
      </c>
      <c r="B21" s="100"/>
      <c r="C21" s="23" t="s">
        <v>25</v>
      </c>
      <c r="D21" s="100"/>
      <c r="E21" s="103">
        <v>779478289</v>
      </c>
      <c r="F21" s="24"/>
      <c r="G21" s="103">
        <v>787772559</v>
      </c>
      <c r="H21" s="103"/>
      <c r="I21" s="103">
        <v>785556510</v>
      </c>
      <c r="J21" s="24"/>
      <c r="K21" s="103">
        <v>779478289</v>
      </c>
      <c r="L21" s="104"/>
      <c r="M21" s="103">
        <v>787772559</v>
      </c>
      <c r="N21" s="103"/>
      <c r="O21" s="103">
        <v>785556510</v>
      </c>
      <c r="P21" s="100"/>
    </row>
    <row r="22" spans="1:16" ht="21.6" customHeight="1">
      <c r="A22" s="16" t="s">
        <v>26</v>
      </c>
      <c r="B22" s="100"/>
      <c r="C22" s="23"/>
      <c r="D22" s="100"/>
      <c r="E22" s="103">
        <v>107308779</v>
      </c>
      <c r="F22" s="24"/>
      <c r="G22" s="103">
        <v>113280922</v>
      </c>
      <c r="H22" s="103"/>
      <c r="I22" s="103">
        <v>140962545</v>
      </c>
      <c r="J22" s="24"/>
      <c r="K22" s="103">
        <v>107308779</v>
      </c>
      <c r="L22" s="104"/>
      <c r="M22" s="103">
        <v>113280922</v>
      </c>
      <c r="N22" s="103"/>
      <c r="O22" s="103">
        <v>140962545</v>
      </c>
      <c r="P22" s="100"/>
    </row>
    <row r="23" spans="1:16" ht="21.6" customHeight="1">
      <c r="A23" s="16" t="s">
        <v>27</v>
      </c>
      <c r="B23" s="100"/>
      <c r="C23" s="23"/>
      <c r="D23" s="100"/>
      <c r="E23" s="103">
        <v>631900000</v>
      </c>
      <c r="F23" s="24"/>
      <c r="G23" s="103">
        <v>631900000</v>
      </c>
      <c r="H23" s="103"/>
      <c r="I23" s="103">
        <v>631900000</v>
      </c>
      <c r="J23" s="24"/>
      <c r="K23" s="103">
        <v>631900000</v>
      </c>
      <c r="L23" s="104"/>
      <c r="M23" s="103">
        <v>631900000</v>
      </c>
      <c r="N23" s="103"/>
      <c r="O23" s="103">
        <v>631900000</v>
      </c>
      <c r="P23" s="100"/>
    </row>
    <row r="24" spans="1:16" ht="21.6" customHeight="1">
      <c r="A24" s="16" t="s">
        <v>28</v>
      </c>
      <c r="B24" s="100"/>
      <c r="C24" s="23"/>
      <c r="D24" s="100"/>
      <c r="E24" s="103">
        <v>213485867</v>
      </c>
      <c r="F24" s="24"/>
      <c r="G24" s="103">
        <v>182480243</v>
      </c>
      <c r="H24" s="103"/>
      <c r="I24" s="103">
        <v>140667681</v>
      </c>
      <c r="J24" s="24"/>
      <c r="K24" s="103">
        <v>213485867</v>
      </c>
      <c r="L24" s="104"/>
      <c r="M24" s="103">
        <v>182480243</v>
      </c>
      <c r="N24" s="103"/>
      <c r="O24" s="103">
        <v>140667681</v>
      </c>
      <c r="P24" s="100"/>
    </row>
    <row r="25" spans="1:16" ht="21.6" customHeight="1">
      <c r="A25" s="16" t="s">
        <v>29</v>
      </c>
      <c r="B25" s="100"/>
      <c r="C25" s="23" t="s">
        <v>30</v>
      </c>
      <c r="D25" s="100"/>
      <c r="E25" s="103">
        <v>1260815321</v>
      </c>
      <c r="F25" s="24"/>
      <c r="G25" s="103">
        <v>1174983870</v>
      </c>
      <c r="H25" s="103"/>
      <c r="I25" s="103">
        <v>1250390508</v>
      </c>
      <c r="J25" s="24"/>
      <c r="K25" s="103">
        <v>1260815321</v>
      </c>
      <c r="L25" s="104"/>
      <c r="M25" s="103">
        <v>1174983870</v>
      </c>
      <c r="N25" s="103"/>
      <c r="O25" s="103">
        <v>1250390508</v>
      </c>
      <c r="P25" s="100"/>
    </row>
    <row r="26" spans="1:16" ht="21.6" customHeight="1">
      <c r="A26" s="16" t="s">
        <v>31</v>
      </c>
      <c r="B26" s="100"/>
      <c r="C26" s="100"/>
      <c r="D26" s="100"/>
      <c r="E26" s="103">
        <v>429427384</v>
      </c>
      <c r="F26" s="24"/>
      <c r="G26" s="103">
        <v>218866976</v>
      </c>
      <c r="H26" s="103"/>
      <c r="I26" s="103">
        <v>257898841</v>
      </c>
      <c r="J26" s="24"/>
      <c r="K26" s="103">
        <v>429427384</v>
      </c>
      <c r="L26" s="104"/>
      <c r="M26" s="103">
        <v>218866976</v>
      </c>
      <c r="N26" s="103"/>
      <c r="O26" s="103">
        <v>257898841</v>
      </c>
      <c r="P26" s="100"/>
    </row>
    <row r="27" spans="1:16" ht="21.6" customHeight="1" thickBot="1">
      <c r="A27" s="34" t="s">
        <v>200</v>
      </c>
      <c r="E27" s="98">
        <v>29642549429</v>
      </c>
      <c r="F27" s="25"/>
      <c r="G27" s="98">
        <v>25590010815</v>
      </c>
      <c r="H27" s="25"/>
      <c r="I27" s="98">
        <v>24176926480</v>
      </c>
      <c r="J27" s="25"/>
      <c r="K27" s="98">
        <v>29654094229</v>
      </c>
      <c r="L27" s="25"/>
      <c r="M27" s="98">
        <v>25602923020</v>
      </c>
      <c r="N27" s="25"/>
      <c r="O27" s="98">
        <v>24192233893</v>
      </c>
    </row>
    <row r="28" spans="1:16" ht="21.6" customHeight="1" thickTop="1"/>
    <row r="30" spans="1:16" ht="21.6" customHeight="1">
      <c r="K30" s="26"/>
    </row>
    <row r="31" spans="1:16" ht="21.6" customHeight="1">
      <c r="K31" s="26"/>
    </row>
    <row r="32" spans="1:16" ht="21.6" customHeight="1">
      <c r="K32" s="26"/>
    </row>
    <row r="33" spans="1:11" ht="21.6" customHeight="1">
      <c r="K33" s="26"/>
    </row>
    <row r="34" spans="1:11" ht="21.6" customHeight="1">
      <c r="K34" s="26"/>
    </row>
    <row r="35" spans="1:11" ht="21.6" customHeight="1">
      <c r="K35" s="26"/>
    </row>
    <row r="36" spans="1:11" ht="21.6" customHeight="1">
      <c r="A36" s="27"/>
      <c r="K36" s="26"/>
    </row>
    <row r="37" spans="1:11" ht="21.6" customHeight="1">
      <c r="A37" s="27"/>
      <c r="K37" s="26"/>
    </row>
    <row r="38" spans="1:11" ht="21.6" customHeight="1">
      <c r="A38" s="27"/>
      <c r="K38" s="26"/>
    </row>
    <row r="39" spans="1:11" ht="21.6" customHeight="1">
      <c r="A39" s="27"/>
      <c r="K39" s="26"/>
    </row>
    <row r="40" spans="1:11" ht="21.6" customHeight="1">
      <c r="A40" s="27"/>
      <c r="K40" s="26"/>
    </row>
    <row r="41" spans="1:11" ht="21.6" customHeight="1">
      <c r="A41" s="27"/>
      <c r="K41" s="26"/>
    </row>
    <row r="42" spans="1:11" ht="21.6" customHeight="1">
      <c r="A42" s="27"/>
      <c r="K42" s="26"/>
    </row>
    <row r="43" spans="1:11" ht="21.6" customHeight="1">
      <c r="A43" s="27"/>
      <c r="K43" s="26"/>
    </row>
    <row r="44" spans="1:11" ht="21.6" customHeight="1">
      <c r="A44" s="27"/>
      <c r="K44" s="26"/>
    </row>
    <row r="45" spans="1:11" ht="21.6" customHeight="1">
      <c r="A45" s="27"/>
      <c r="K45" s="26"/>
    </row>
    <row r="46" spans="1:11" ht="21.6" customHeight="1">
      <c r="A46" s="27"/>
      <c r="K46" s="26"/>
    </row>
    <row r="47" spans="1:11" ht="21.6" customHeight="1">
      <c r="A47" s="27"/>
      <c r="K47" s="26"/>
    </row>
    <row r="48" spans="1:11" ht="21.6" customHeight="1">
      <c r="A48" s="27"/>
      <c r="K48" s="26"/>
    </row>
    <row r="49" spans="1:15" ht="21.6" customHeight="1">
      <c r="A49" s="27"/>
      <c r="K49" s="26"/>
    </row>
    <row r="50" spans="1:15" ht="21.6" customHeight="1">
      <c r="A50" s="27"/>
      <c r="K50" s="26"/>
    </row>
    <row r="51" spans="1:15" ht="21.6" customHeight="1">
      <c r="A51" s="27"/>
      <c r="K51" s="26"/>
    </row>
    <row r="52" spans="1:15" ht="21.6" customHeight="1">
      <c r="A52" s="27"/>
      <c r="K52" s="26"/>
    </row>
    <row r="53" spans="1:15" ht="21.6" customHeight="1">
      <c r="A53" s="27"/>
      <c r="K53" s="26"/>
    </row>
    <row r="54" spans="1:15" ht="21.6" customHeight="1">
      <c r="A54" s="27"/>
      <c r="K54" s="26"/>
    </row>
    <row r="55" spans="1:15" ht="21.6" customHeight="1">
      <c r="A55" s="27"/>
      <c r="K55" s="26"/>
    </row>
    <row r="56" spans="1:15" ht="21.6" customHeight="1">
      <c r="A56" s="27"/>
      <c r="K56" s="26"/>
    </row>
    <row r="57" spans="1:15" ht="21.6" customHeight="1">
      <c r="A57" s="27"/>
      <c r="K57" s="26"/>
    </row>
    <row r="58" spans="1:15" ht="21.6" customHeight="1">
      <c r="A58" s="27"/>
      <c r="K58" s="26"/>
    </row>
    <row r="59" spans="1:15" ht="21.6" customHeight="1">
      <c r="A59" s="27"/>
      <c r="K59" s="26"/>
    </row>
    <row r="60" spans="1:15" ht="21.6" customHeight="1">
      <c r="A60" s="27"/>
      <c r="K60" s="26"/>
    </row>
    <row r="61" spans="1:15" ht="21.6" customHeight="1">
      <c r="A61" s="27"/>
      <c r="K61" s="26"/>
    </row>
    <row r="62" spans="1:15" ht="21.6" customHeight="1">
      <c r="A62" s="27"/>
      <c r="K62" s="26"/>
    </row>
    <row r="63" spans="1:15" ht="21.6" customHeight="1">
      <c r="A63" s="27" t="s">
        <v>32</v>
      </c>
      <c r="K63" s="26"/>
    </row>
    <row r="64" spans="1:15" ht="21.6" customHeight="1">
      <c r="A64" s="166" t="s">
        <v>0</v>
      </c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</row>
    <row r="65" spans="1:16" s="97" customFormat="1" ht="21.6" customHeight="1">
      <c r="A65" s="166" t="s">
        <v>33</v>
      </c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</row>
    <row r="66" spans="1:16" ht="21.6" customHeight="1">
      <c r="A66" s="166" t="s">
        <v>197</v>
      </c>
      <c r="B66" s="166"/>
      <c r="C66" s="166"/>
      <c r="D66" s="166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85"/>
    </row>
    <row r="67" spans="1:16" ht="21.6" customHeight="1">
      <c r="A67" s="165" t="s">
        <v>2</v>
      </c>
      <c r="B67" s="165"/>
      <c r="C67" s="165"/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96"/>
    </row>
    <row r="68" spans="1:16" ht="9.6" customHeight="1">
      <c r="A68" s="85"/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</row>
    <row r="69" spans="1:16" ht="21.6" customHeight="1">
      <c r="A69" s="16"/>
      <c r="B69" s="85"/>
      <c r="C69" s="21"/>
      <c r="D69" s="85"/>
      <c r="E69" s="167" t="s">
        <v>4</v>
      </c>
      <c r="F69" s="167"/>
      <c r="G69" s="167"/>
      <c r="H69" s="167"/>
      <c r="I69" s="167"/>
      <c r="J69" s="17"/>
      <c r="K69" s="167" t="s">
        <v>5</v>
      </c>
      <c r="L69" s="167"/>
      <c r="M69" s="167"/>
      <c r="N69" s="167"/>
      <c r="O69" s="167"/>
      <c r="P69" s="85"/>
    </row>
    <row r="70" spans="1:16" ht="21.6" customHeight="1">
      <c r="A70" s="16"/>
      <c r="B70" s="85"/>
      <c r="D70" s="85"/>
      <c r="E70" s="167" t="s">
        <v>6</v>
      </c>
      <c r="F70" s="167"/>
      <c r="G70" s="167"/>
      <c r="H70" s="167"/>
      <c r="I70" s="167"/>
      <c r="J70" s="17"/>
      <c r="K70" s="167" t="s">
        <v>4</v>
      </c>
      <c r="L70" s="167"/>
      <c r="M70" s="167"/>
      <c r="N70" s="167"/>
      <c r="O70" s="167"/>
      <c r="P70" s="85"/>
    </row>
    <row r="71" spans="1:16" ht="21.6" customHeight="1">
      <c r="A71" s="16"/>
      <c r="B71" s="85"/>
      <c r="D71" s="85"/>
      <c r="E71" s="18" t="s">
        <v>7</v>
      </c>
      <c r="F71" s="18"/>
      <c r="G71" s="18"/>
      <c r="H71" s="18"/>
      <c r="I71" s="18"/>
      <c r="J71" s="18"/>
      <c r="K71" s="18" t="s">
        <v>7</v>
      </c>
      <c r="L71" s="19"/>
      <c r="M71" s="19"/>
      <c r="N71" s="19"/>
      <c r="O71" s="19"/>
      <c r="P71" s="85"/>
    </row>
    <row r="72" spans="1:16" ht="21.6" customHeight="1">
      <c r="A72" s="16"/>
      <c r="B72" s="85"/>
      <c r="D72" s="85"/>
      <c r="E72" s="18" t="s">
        <v>8</v>
      </c>
      <c r="F72" s="18"/>
      <c r="G72" s="18" t="s">
        <v>8</v>
      </c>
      <c r="H72" s="18"/>
      <c r="I72" s="18" t="s">
        <v>8</v>
      </c>
      <c r="J72" s="20"/>
      <c r="K72" s="18" t="s">
        <v>8</v>
      </c>
      <c r="L72" s="18"/>
      <c r="M72" s="18" t="s">
        <v>8</v>
      </c>
      <c r="N72" s="18"/>
      <c r="O72" s="18" t="s">
        <v>8</v>
      </c>
      <c r="P72" s="85"/>
    </row>
    <row r="73" spans="1:16" ht="21.6" customHeight="1">
      <c r="A73" s="16"/>
      <c r="B73" s="85"/>
      <c r="D73" s="85"/>
      <c r="E73" s="18" t="s">
        <v>9</v>
      </c>
      <c r="F73" s="18"/>
      <c r="G73" s="18" t="s">
        <v>10</v>
      </c>
      <c r="H73" s="18"/>
      <c r="I73" s="18" t="s">
        <v>186</v>
      </c>
      <c r="J73" s="20"/>
      <c r="K73" s="18" t="s">
        <v>9</v>
      </c>
      <c r="L73" s="18"/>
      <c r="M73" s="18" t="s">
        <v>10</v>
      </c>
      <c r="N73" s="18"/>
      <c r="O73" s="18" t="s">
        <v>186</v>
      </c>
      <c r="P73" s="85"/>
    </row>
    <row r="74" spans="1:16" ht="21.6" customHeight="1">
      <c r="A74" s="16"/>
      <c r="B74" s="85"/>
      <c r="C74" s="21"/>
      <c r="D74" s="85"/>
      <c r="E74" s="18">
        <v>2025</v>
      </c>
      <c r="F74" s="18"/>
      <c r="G74" s="18">
        <v>2024</v>
      </c>
      <c r="H74" s="18"/>
      <c r="I74" s="18">
        <v>2024</v>
      </c>
      <c r="J74" s="22"/>
      <c r="K74" s="18">
        <v>2025</v>
      </c>
      <c r="L74" s="18"/>
      <c r="M74" s="18">
        <v>2024</v>
      </c>
      <c r="N74" s="18"/>
      <c r="O74" s="18">
        <v>2024</v>
      </c>
      <c r="P74" s="85"/>
    </row>
    <row r="75" spans="1:16" ht="21.6" customHeight="1">
      <c r="A75" s="16"/>
      <c r="B75" s="85"/>
      <c r="C75" s="21" t="s">
        <v>3</v>
      </c>
      <c r="D75" s="85"/>
      <c r="E75" s="18"/>
      <c r="F75" s="18"/>
      <c r="G75" s="18" t="s">
        <v>196</v>
      </c>
      <c r="H75" s="18"/>
      <c r="I75" s="18" t="s">
        <v>196</v>
      </c>
      <c r="J75" s="22"/>
      <c r="K75" s="18"/>
      <c r="L75" s="18"/>
      <c r="M75" s="18" t="s">
        <v>196</v>
      </c>
      <c r="N75" s="18"/>
      <c r="O75" s="18" t="s">
        <v>196</v>
      </c>
      <c r="P75" s="85"/>
    </row>
    <row r="76" spans="1:16" s="30" customFormat="1" ht="21.6" customHeight="1">
      <c r="A76" s="95" t="s">
        <v>34</v>
      </c>
      <c r="B76" s="28"/>
      <c r="C76" s="28"/>
      <c r="D76" s="28"/>
      <c r="E76" s="29"/>
      <c r="F76" s="28"/>
      <c r="G76" s="29"/>
      <c r="H76" s="29"/>
      <c r="I76" s="29"/>
      <c r="J76" s="28"/>
      <c r="K76" s="29"/>
      <c r="L76" s="94"/>
      <c r="M76" s="29"/>
      <c r="N76" s="29"/>
      <c r="O76" s="29"/>
      <c r="P76" s="94"/>
    </row>
    <row r="77" spans="1:16" s="30" customFormat="1" ht="21.6" customHeight="1">
      <c r="A77" s="91" t="s">
        <v>35</v>
      </c>
      <c r="B77" s="23"/>
      <c r="C77" s="23"/>
      <c r="D77" s="23"/>
      <c r="E77" s="93"/>
      <c r="F77" s="23"/>
      <c r="G77" s="93"/>
      <c r="H77" s="93"/>
      <c r="I77" s="93"/>
      <c r="J77" s="23"/>
      <c r="K77" s="93"/>
      <c r="L77" s="93"/>
      <c r="M77" s="93"/>
      <c r="N77" s="93"/>
      <c r="O77" s="93"/>
      <c r="P77" s="93"/>
    </row>
    <row r="78" spans="1:16" s="30" customFormat="1" ht="21.6" customHeight="1">
      <c r="A78" s="92" t="s">
        <v>36</v>
      </c>
      <c r="B78" s="31"/>
      <c r="C78" s="23" t="s">
        <v>184</v>
      </c>
      <c r="D78" s="31"/>
      <c r="E78" s="2">
        <v>20135270901</v>
      </c>
      <c r="F78" s="24"/>
      <c r="G78" s="2">
        <v>16132988138</v>
      </c>
      <c r="H78" s="2"/>
      <c r="I78" s="2">
        <v>15890041633</v>
      </c>
      <c r="J78" s="24"/>
      <c r="K78" s="2">
        <v>20135270901</v>
      </c>
      <c r="L78" s="25"/>
      <c r="M78" s="2">
        <v>16132988138</v>
      </c>
      <c r="N78" s="2"/>
      <c r="O78" s="2">
        <v>15890041633</v>
      </c>
      <c r="P78" s="28"/>
    </row>
    <row r="79" spans="1:16" s="30" customFormat="1" ht="21.6" customHeight="1">
      <c r="A79" s="92" t="s">
        <v>37</v>
      </c>
      <c r="B79" s="31"/>
      <c r="C79" s="23" t="s">
        <v>184</v>
      </c>
      <c r="D79" s="31"/>
      <c r="E79" s="2">
        <v>332531535</v>
      </c>
      <c r="F79" s="24"/>
      <c r="G79" s="2">
        <v>343596066</v>
      </c>
      <c r="H79" s="2"/>
      <c r="I79" s="2">
        <v>346004045</v>
      </c>
      <c r="J79" s="24"/>
      <c r="K79" s="2">
        <v>332531535</v>
      </c>
      <c r="L79" s="25"/>
      <c r="M79" s="2">
        <v>343596066</v>
      </c>
      <c r="N79" s="2"/>
      <c r="O79" s="2">
        <v>346004045</v>
      </c>
      <c r="P79" s="28"/>
    </row>
    <row r="80" spans="1:16" s="30" customFormat="1" ht="21.6" customHeight="1">
      <c r="A80" s="92" t="s">
        <v>38</v>
      </c>
      <c r="B80" s="23"/>
      <c r="C80" s="23"/>
      <c r="D80" s="23"/>
      <c r="E80" s="2">
        <v>174876004</v>
      </c>
      <c r="F80" s="24"/>
      <c r="G80" s="2">
        <v>113423195</v>
      </c>
      <c r="H80" s="2"/>
      <c r="I80" s="2">
        <v>114700702</v>
      </c>
      <c r="J80" s="24"/>
      <c r="K80" s="2">
        <v>174876004</v>
      </c>
      <c r="L80" s="25"/>
      <c r="M80" s="2">
        <v>113423195</v>
      </c>
      <c r="N80" s="2"/>
      <c r="O80" s="2">
        <v>114700702</v>
      </c>
      <c r="P80" s="28"/>
    </row>
    <row r="81" spans="1:16" s="30" customFormat="1" ht="21.6" customHeight="1">
      <c r="A81" s="92" t="s">
        <v>39</v>
      </c>
      <c r="B81" s="23"/>
      <c r="C81" s="23"/>
      <c r="D81" s="23"/>
      <c r="E81" s="2">
        <v>108863015</v>
      </c>
      <c r="F81" s="24"/>
      <c r="G81" s="2">
        <v>113973135</v>
      </c>
      <c r="H81" s="2"/>
      <c r="I81" s="2">
        <v>138143545</v>
      </c>
      <c r="J81" s="24"/>
      <c r="K81" s="2">
        <v>108863015</v>
      </c>
      <c r="L81" s="25"/>
      <c r="M81" s="2">
        <v>113973135</v>
      </c>
      <c r="N81" s="2"/>
      <c r="O81" s="2">
        <v>138143545</v>
      </c>
      <c r="P81" s="28"/>
    </row>
    <row r="82" spans="1:16" s="30" customFormat="1" ht="21.6" customHeight="1">
      <c r="A82" s="92" t="s">
        <v>40</v>
      </c>
      <c r="B82" s="31"/>
      <c r="C82" s="23"/>
      <c r="D82" s="31"/>
      <c r="E82" s="2">
        <v>395563051</v>
      </c>
      <c r="F82" s="24"/>
      <c r="G82" s="2">
        <v>385370383</v>
      </c>
      <c r="H82" s="2"/>
      <c r="I82" s="2">
        <v>323087749</v>
      </c>
      <c r="J82" s="24"/>
      <c r="K82" s="2">
        <v>395563051</v>
      </c>
      <c r="L82" s="25"/>
      <c r="M82" s="2">
        <v>385370383</v>
      </c>
      <c r="N82" s="2"/>
      <c r="O82" s="2">
        <v>323087749</v>
      </c>
      <c r="P82" s="31"/>
    </row>
    <row r="83" spans="1:16" s="30" customFormat="1" ht="21.6" customHeight="1">
      <c r="A83" s="92" t="s">
        <v>41</v>
      </c>
      <c r="B83" s="31"/>
      <c r="C83" s="23"/>
      <c r="D83" s="31"/>
      <c r="E83" s="2">
        <v>397164321</v>
      </c>
      <c r="F83" s="24"/>
      <c r="G83" s="2">
        <v>649793730</v>
      </c>
      <c r="H83" s="2"/>
      <c r="I83" s="2">
        <v>525043965</v>
      </c>
      <c r="J83" s="24"/>
      <c r="K83" s="2">
        <v>397164321</v>
      </c>
      <c r="L83" s="25"/>
      <c r="M83" s="2">
        <v>649793730</v>
      </c>
      <c r="N83" s="2"/>
      <c r="O83" s="2">
        <v>525043965</v>
      </c>
      <c r="P83" s="31"/>
    </row>
    <row r="84" spans="1:16" s="30" customFormat="1" ht="21.6" customHeight="1">
      <c r="A84" s="92" t="s">
        <v>42</v>
      </c>
      <c r="B84" s="31"/>
      <c r="C84" s="23"/>
      <c r="D84" s="31"/>
      <c r="E84" s="2">
        <v>418847660</v>
      </c>
      <c r="F84" s="24"/>
      <c r="G84" s="2">
        <v>132239001</v>
      </c>
      <c r="H84" s="2"/>
      <c r="I84" s="2">
        <v>256124167</v>
      </c>
      <c r="J84" s="24"/>
      <c r="K84" s="2">
        <v>418847660</v>
      </c>
      <c r="L84" s="25"/>
      <c r="M84" s="2">
        <v>132239001</v>
      </c>
      <c r="N84" s="2"/>
      <c r="O84" s="2">
        <v>256124167</v>
      </c>
      <c r="P84" s="31"/>
    </row>
    <row r="85" spans="1:16" s="30" customFormat="1" ht="21.6" customHeight="1">
      <c r="A85" s="32" t="s">
        <v>43</v>
      </c>
      <c r="B85" s="31"/>
      <c r="C85" s="23"/>
      <c r="D85" s="31"/>
      <c r="E85" s="33">
        <v>21963116487</v>
      </c>
      <c r="F85" s="24"/>
      <c r="G85" s="33">
        <v>17871383648</v>
      </c>
      <c r="H85" s="25"/>
      <c r="I85" s="33">
        <v>17593145806</v>
      </c>
      <c r="J85" s="24"/>
      <c r="K85" s="33">
        <v>21963116487</v>
      </c>
      <c r="L85" s="25"/>
      <c r="M85" s="33">
        <v>17871383648</v>
      </c>
      <c r="N85" s="25"/>
      <c r="O85" s="33">
        <v>17593145806</v>
      </c>
      <c r="P85" s="26"/>
    </row>
    <row r="86" spans="1:16" s="30" customFormat="1" ht="21.6" customHeight="1">
      <c r="A86" s="91"/>
      <c r="B86" s="31"/>
      <c r="C86" s="23"/>
      <c r="D86" s="31"/>
      <c r="E86" s="25"/>
      <c r="F86" s="24"/>
      <c r="G86" s="25"/>
      <c r="H86" s="25"/>
      <c r="I86" s="25"/>
      <c r="J86" s="24"/>
      <c r="K86" s="25"/>
      <c r="L86" s="25"/>
      <c r="M86" s="25"/>
      <c r="N86" s="25"/>
      <c r="O86" s="25"/>
      <c r="P86" s="26"/>
    </row>
    <row r="87" spans="1:16" s="30" customFormat="1" ht="21.6" customHeight="1">
      <c r="A87" s="91" t="s">
        <v>44</v>
      </c>
      <c r="B87" s="31"/>
      <c r="C87" s="23"/>
      <c r="D87" s="31"/>
      <c r="E87" s="25"/>
      <c r="F87" s="24"/>
      <c r="G87" s="25"/>
      <c r="H87" s="25"/>
      <c r="I87" s="25"/>
      <c r="J87" s="24"/>
      <c r="K87" s="25"/>
      <c r="L87" s="25"/>
      <c r="M87" s="25"/>
      <c r="N87" s="25"/>
      <c r="O87" s="25"/>
      <c r="P87" s="26"/>
    </row>
    <row r="88" spans="1:16" s="30" customFormat="1" ht="21.6" customHeight="1">
      <c r="A88" s="27" t="s">
        <v>45</v>
      </c>
      <c r="B88" s="31"/>
      <c r="C88" s="23"/>
      <c r="D88" s="31"/>
      <c r="E88" s="25"/>
      <c r="F88" s="24"/>
      <c r="G88" s="25"/>
      <c r="H88" s="25"/>
      <c r="I88" s="25"/>
      <c r="J88" s="24"/>
      <c r="K88" s="25"/>
      <c r="L88" s="25"/>
      <c r="M88" s="25"/>
      <c r="N88" s="25"/>
      <c r="O88" s="25"/>
      <c r="P88" s="26"/>
    </row>
    <row r="89" spans="1:16" s="30" customFormat="1" ht="21.6" customHeight="1">
      <c r="A89" s="16" t="s">
        <v>46</v>
      </c>
      <c r="B89" s="31"/>
      <c r="C89" s="23"/>
      <c r="D89" s="31"/>
      <c r="E89" s="25"/>
      <c r="F89" s="24"/>
      <c r="G89" s="25"/>
      <c r="H89" s="25"/>
      <c r="I89" s="25"/>
      <c r="J89" s="24"/>
      <c r="K89" s="25"/>
      <c r="L89" s="25"/>
      <c r="M89" s="25"/>
      <c r="N89" s="25"/>
      <c r="O89" s="25"/>
      <c r="P89" s="26"/>
    </row>
    <row r="90" spans="1:16" s="30" customFormat="1" ht="21.6" customHeight="1" thickBot="1">
      <c r="A90" s="16" t="s">
        <v>47</v>
      </c>
      <c r="B90" s="31"/>
      <c r="C90" s="23"/>
      <c r="D90" s="31"/>
      <c r="E90" s="3">
        <v>590000000</v>
      </c>
      <c r="F90" s="24"/>
      <c r="G90" s="3">
        <v>590000000</v>
      </c>
      <c r="H90" s="4"/>
      <c r="I90" s="3">
        <v>590000000</v>
      </c>
      <c r="J90" s="24"/>
      <c r="K90" s="3">
        <v>590000000</v>
      </c>
      <c r="L90" s="25"/>
      <c r="M90" s="3">
        <v>590000000</v>
      </c>
      <c r="N90" s="4"/>
      <c r="O90" s="3">
        <v>590000000</v>
      </c>
      <c r="P90" s="31"/>
    </row>
    <row r="91" spans="1:16" s="30" customFormat="1" ht="21.6" customHeight="1" thickTop="1">
      <c r="A91" s="16" t="s">
        <v>48</v>
      </c>
      <c r="B91" s="31"/>
      <c r="C91" s="23"/>
      <c r="D91" s="31"/>
      <c r="E91" s="2"/>
      <c r="F91" s="24"/>
      <c r="G91" s="2"/>
      <c r="H91" s="2"/>
      <c r="I91" s="2"/>
      <c r="J91" s="24"/>
      <c r="K91" s="2"/>
      <c r="L91" s="25"/>
      <c r="M91" s="2"/>
      <c r="N91" s="2"/>
      <c r="O91" s="2"/>
      <c r="P91" s="31"/>
    </row>
    <row r="92" spans="1:16" s="30" customFormat="1" ht="21.6" customHeight="1">
      <c r="A92" s="16" t="s">
        <v>47</v>
      </c>
      <c r="B92" s="31"/>
      <c r="C92" s="23"/>
      <c r="D92" s="31"/>
      <c r="E92" s="4">
        <v>590000000</v>
      </c>
      <c r="F92" s="24"/>
      <c r="G92" s="4">
        <v>590000000</v>
      </c>
      <c r="H92" s="4"/>
      <c r="I92" s="4">
        <v>590000000</v>
      </c>
      <c r="J92" s="24"/>
      <c r="K92" s="4">
        <v>590000000</v>
      </c>
      <c r="L92" s="25"/>
      <c r="M92" s="4">
        <v>590000000</v>
      </c>
      <c r="N92" s="4"/>
      <c r="O92" s="4">
        <v>590000000</v>
      </c>
      <c r="P92" s="31"/>
    </row>
    <row r="93" spans="1:16" s="30" customFormat="1" ht="21.6" customHeight="1">
      <c r="A93" s="16" t="s">
        <v>49</v>
      </c>
      <c r="B93" s="31"/>
      <c r="C93" s="23"/>
      <c r="D93" s="31"/>
      <c r="E93" s="2">
        <v>681567855</v>
      </c>
      <c r="F93" s="24"/>
      <c r="G93" s="2">
        <v>681567855</v>
      </c>
      <c r="H93" s="2"/>
      <c r="I93" s="2">
        <v>681567855</v>
      </c>
      <c r="J93" s="24"/>
      <c r="K93" s="2">
        <v>681567855</v>
      </c>
      <c r="L93" s="25"/>
      <c r="M93" s="2">
        <v>681567855</v>
      </c>
      <c r="N93" s="2"/>
      <c r="O93" s="2">
        <v>681567855</v>
      </c>
      <c r="P93" s="31"/>
    </row>
    <row r="94" spans="1:16" s="30" customFormat="1" ht="21.6" customHeight="1">
      <c r="A94" s="27" t="s">
        <v>50</v>
      </c>
      <c r="B94" s="31"/>
      <c r="C94" s="23"/>
      <c r="D94" s="31"/>
      <c r="E94" s="2">
        <v>823371749</v>
      </c>
      <c r="F94" s="24"/>
      <c r="G94" s="2">
        <v>823371749</v>
      </c>
      <c r="H94" s="2"/>
      <c r="I94" s="2">
        <v>823371749</v>
      </c>
      <c r="J94" s="24"/>
      <c r="K94" s="2">
        <v>823371749</v>
      </c>
      <c r="L94" s="25"/>
      <c r="M94" s="2">
        <v>823371749</v>
      </c>
      <c r="N94" s="2"/>
      <c r="O94" s="2">
        <v>823371749</v>
      </c>
      <c r="P94" s="31"/>
    </row>
    <row r="95" spans="1:16" s="30" customFormat="1" ht="21.6" customHeight="1">
      <c r="A95" s="16" t="s">
        <v>51</v>
      </c>
      <c r="B95" s="31"/>
      <c r="C95" s="23"/>
      <c r="D95" s="31"/>
      <c r="E95" s="25"/>
      <c r="F95" s="24"/>
      <c r="G95" s="25"/>
      <c r="H95" s="25"/>
      <c r="I95" s="25"/>
      <c r="J95" s="24"/>
      <c r="K95" s="25"/>
      <c r="L95" s="25"/>
      <c r="M95" s="25"/>
      <c r="N95" s="25"/>
      <c r="O95" s="25"/>
      <c r="P95" s="26"/>
    </row>
    <row r="96" spans="1:16" s="30" customFormat="1" ht="21.6" customHeight="1">
      <c r="A96" s="16" t="s">
        <v>52</v>
      </c>
      <c r="B96" s="31"/>
      <c r="C96" s="23"/>
      <c r="D96" s="31"/>
      <c r="E96" s="2">
        <v>59000000</v>
      </c>
      <c r="F96" s="24"/>
      <c r="G96" s="2">
        <v>59000000</v>
      </c>
      <c r="H96" s="2"/>
      <c r="I96" s="2">
        <v>59000000</v>
      </c>
      <c r="J96" s="24"/>
      <c r="K96" s="2">
        <v>59000000</v>
      </c>
      <c r="L96" s="25"/>
      <c r="M96" s="2">
        <v>59000000</v>
      </c>
      <c r="N96" s="2"/>
      <c r="O96" s="2">
        <v>59000000</v>
      </c>
      <c r="P96" s="31"/>
    </row>
    <row r="97" spans="1:16" s="30" customFormat="1" ht="21.6" customHeight="1">
      <c r="A97" s="16" t="s">
        <v>53</v>
      </c>
      <c r="B97" s="31"/>
      <c r="C97" s="23"/>
      <c r="D97" s="31"/>
      <c r="E97" s="2">
        <v>7185502253.3999996</v>
      </c>
      <c r="F97" s="24"/>
      <c r="G97" s="2">
        <v>7021987351</v>
      </c>
      <c r="H97" s="2"/>
      <c r="I97" s="2">
        <v>5837173726</v>
      </c>
      <c r="J97" s="24"/>
      <c r="K97" s="2">
        <v>7171207226.3999996</v>
      </c>
      <c r="L97" s="25"/>
      <c r="M97" s="2">
        <v>7008892448</v>
      </c>
      <c r="N97" s="2"/>
      <c r="O97" s="2">
        <v>5828560211</v>
      </c>
      <c r="P97" s="31"/>
    </row>
    <row r="98" spans="1:16" s="30" customFormat="1" ht="21.6" customHeight="1">
      <c r="A98" s="16" t="s">
        <v>54</v>
      </c>
      <c r="B98" s="31"/>
      <c r="C98" s="23"/>
      <c r="D98" s="31"/>
      <c r="E98" s="10">
        <v>-1660008915</v>
      </c>
      <c r="F98" s="24"/>
      <c r="G98" s="10">
        <v>-1457299788</v>
      </c>
      <c r="H98" s="4"/>
      <c r="I98" s="4">
        <v>-1407332656</v>
      </c>
      <c r="J98" s="24"/>
      <c r="K98" s="10">
        <v>-1634169088</v>
      </c>
      <c r="L98" s="25"/>
      <c r="M98" s="10">
        <v>-1431292680</v>
      </c>
      <c r="N98" s="4"/>
      <c r="O98" s="4">
        <v>-1383411728</v>
      </c>
      <c r="P98" s="31"/>
    </row>
    <row r="99" spans="1:16" s="30" customFormat="1" ht="21.6" customHeight="1">
      <c r="A99" s="91" t="s">
        <v>55</v>
      </c>
      <c r="B99" s="23"/>
      <c r="C99" s="23"/>
      <c r="D99" s="23"/>
      <c r="E99" s="33">
        <v>7679432942.3999996</v>
      </c>
      <c r="F99" s="25"/>
      <c r="G99" s="33">
        <v>7718627167</v>
      </c>
      <c r="H99" s="25"/>
      <c r="I99" s="33">
        <v>6583780674</v>
      </c>
      <c r="J99" s="25"/>
      <c r="K99" s="33">
        <v>7690977742.3999996</v>
      </c>
      <c r="L99" s="25"/>
      <c r="M99" s="33">
        <v>7731539372</v>
      </c>
      <c r="N99" s="25"/>
      <c r="O99" s="33">
        <v>6599088087</v>
      </c>
      <c r="P99" s="26"/>
    </row>
    <row r="100" spans="1:16" s="30" customFormat="1" ht="21.6" customHeight="1" thickBot="1">
      <c r="A100" s="91" t="s">
        <v>56</v>
      </c>
      <c r="B100" s="23"/>
      <c r="C100" s="23"/>
      <c r="D100" s="23"/>
      <c r="E100" s="90">
        <v>29642549429.400002</v>
      </c>
      <c r="F100" s="25"/>
      <c r="G100" s="90">
        <v>25590010815</v>
      </c>
      <c r="H100" s="25"/>
      <c r="I100" s="90">
        <v>24176926480</v>
      </c>
      <c r="J100" s="25"/>
      <c r="K100" s="90">
        <v>29654094229.400002</v>
      </c>
      <c r="L100" s="25"/>
      <c r="M100" s="90">
        <v>25602923020</v>
      </c>
      <c r="N100" s="25"/>
      <c r="O100" s="90">
        <v>24192233893</v>
      </c>
      <c r="P100" s="26"/>
    </row>
    <row r="101" spans="1:16" s="30" customFormat="1" ht="21.6" customHeight="1" thickTop="1">
      <c r="A101" s="89"/>
      <c r="B101" s="23"/>
      <c r="C101" s="23"/>
      <c r="D101" s="23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6"/>
    </row>
    <row r="102" spans="1:16" s="30" customFormat="1" ht="21.6" customHeight="1">
      <c r="A102" s="89"/>
      <c r="B102" s="23"/>
      <c r="C102" s="23"/>
      <c r="D102" s="23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6"/>
    </row>
    <row r="103" spans="1:16" s="30" customFormat="1" ht="21.6" customHeight="1">
      <c r="A103" s="89"/>
      <c r="B103" s="23"/>
      <c r="C103" s="23"/>
      <c r="D103" s="23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6"/>
    </row>
    <row r="104" spans="1:16" s="30" customFormat="1" ht="21.6" customHeight="1">
      <c r="A104" s="89"/>
      <c r="B104" s="23"/>
      <c r="C104" s="23"/>
      <c r="D104" s="23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6"/>
    </row>
    <row r="105" spans="1:16" s="30" customFormat="1" ht="21.6" customHeight="1">
      <c r="A105" s="89"/>
      <c r="B105" s="23"/>
      <c r="C105" s="23"/>
      <c r="D105" s="23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6"/>
    </row>
    <row r="106" spans="1:16" s="30" customFormat="1" ht="21.6" customHeight="1">
      <c r="A106" s="89"/>
      <c r="B106" s="23"/>
      <c r="C106" s="23"/>
      <c r="D106" s="23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6"/>
    </row>
    <row r="107" spans="1:16" s="30" customFormat="1" ht="21.6" customHeight="1">
      <c r="A107" s="89"/>
      <c r="B107" s="23"/>
      <c r="C107" s="23"/>
      <c r="D107" s="23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6"/>
    </row>
    <row r="108" spans="1:16" s="30" customFormat="1" ht="21.6" customHeight="1">
      <c r="A108" s="89"/>
      <c r="B108" s="23"/>
      <c r="C108" s="23"/>
      <c r="D108" s="23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6"/>
    </row>
    <row r="109" spans="1:16" s="30" customFormat="1" ht="21.6" customHeight="1">
      <c r="A109" s="89"/>
      <c r="B109" s="23"/>
      <c r="C109" s="23"/>
      <c r="D109" s="23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6"/>
    </row>
    <row r="110" spans="1:16" s="30" customFormat="1" ht="21.6" customHeight="1">
      <c r="A110" s="89"/>
      <c r="B110" s="23"/>
      <c r="C110" s="23"/>
      <c r="D110" s="23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6"/>
    </row>
    <row r="111" spans="1:16" s="30" customFormat="1" ht="21.6" customHeight="1">
      <c r="A111" s="89"/>
      <c r="B111" s="23"/>
      <c r="C111" s="23"/>
      <c r="D111" s="23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6"/>
    </row>
    <row r="112" spans="1:16" s="30" customFormat="1" ht="21.6" customHeight="1">
      <c r="A112" s="89"/>
      <c r="B112" s="23"/>
      <c r="C112" s="23"/>
      <c r="D112" s="23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6"/>
    </row>
    <row r="113" spans="1:16" s="30" customFormat="1" ht="21.6" customHeight="1">
      <c r="A113" s="89"/>
      <c r="B113" s="23"/>
      <c r="C113" s="23"/>
      <c r="D113" s="23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6"/>
    </row>
    <row r="114" spans="1:16" s="30" customFormat="1" ht="21.6" customHeight="1">
      <c r="A114" s="89"/>
      <c r="B114" s="23"/>
      <c r="C114" s="23"/>
      <c r="D114" s="23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6"/>
    </row>
    <row r="115" spans="1:16" s="30" customFormat="1" ht="21.6" customHeight="1">
      <c r="A115" s="89"/>
      <c r="B115" s="23"/>
      <c r="C115" s="23"/>
      <c r="D115" s="23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6"/>
    </row>
    <row r="116" spans="1:16" s="30" customFormat="1" ht="21.6" customHeight="1">
      <c r="A116" s="89"/>
      <c r="B116" s="23"/>
      <c r="C116" s="23"/>
      <c r="D116" s="23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6"/>
    </row>
    <row r="117" spans="1:16" s="30" customFormat="1" ht="21.6" customHeight="1">
      <c r="A117" s="89"/>
      <c r="B117" s="23"/>
      <c r="C117" s="23"/>
      <c r="D117" s="23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6"/>
    </row>
    <row r="118" spans="1:16" s="30" customFormat="1" ht="21.6" customHeight="1">
      <c r="A118" s="89"/>
      <c r="B118" s="23"/>
      <c r="C118" s="23"/>
      <c r="D118" s="23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6"/>
    </row>
    <row r="119" spans="1:16" s="30" customFormat="1" ht="21.6" customHeight="1">
      <c r="A119" s="89"/>
      <c r="B119" s="23"/>
      <c r="C119" s="23"/>
      <c r="D119" s="23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6"/>
    </row>
    <row r="120" spans="1:16" s="30" customFormat="1" ht="21.6" customHeight="1">
      <c r="A120" s="89"/>
      <c r="B120" s="23"/>
      <c r="C120" s="23"/>
      <c r="D120" s="23"/>
      <c r="E120" s="25"/>
      <c r="F120" s="25"/>
      <c r="G120" s="25"/>
      <c r="H120" s="25"/>
      <c r="I120" s="25" t="s">
        <v>199</v>
      </c>
      <c r="J120" s="25"/>
      <c r="K120" s="25"/>
      <c r="L120" s="25"/>
      <c r="M120" s="25"/>
      <c r="N120" s="25"/>
      <c r="O120" s="25"/>
      <c r="P120" s="26"/>
    </row>
    <row r="121" spans="1:16" s="30" customFormat="1" ht="21.6" customHeight="1">
      <c r="A121" s="27" t="s">
        <v>32</v>
      </c>
      <c r="B121" s="23"/>
      <c r="C121" s="23"/>
      <c r="D121" s="23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6"/>
    </row>
    <row r="122" spans="1:16" s="30" customFormat="1" ht="21.6" customHeight="1">
      <c r="B122" s="23"/>
      <c r="C122" s="23"/>
      <c r="D122" s="23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6"/>
    </row>
    <row r="123" spans="1:16" s="30" customFormat="1" ht="21.6" customHeight="1">
      <c r="A123" s="27"/>
      <c r="B123" s="23"/>
      <c r="C123" s="23"/>
      <c r="D123" s="23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6"/>
    </row>
    <row r="124" spans="1:16" s="30" customFormat="1" ht="21.6" customHeight="1">
      <c r="A124" s="89"/>
      <c r="B124" s="23"/>
      <c r="C124" s="23"/>
      <c r="D124" s="23"/>
      <c r="E124" s="44" t="s">
        <v>57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6"/>
    </row>
    <row r="125" spans="1:16" s="30" customFormat="1" ht="21.6" customHeight="1">
      <c r="B125" s="23"/>
      <c r="C125" s="23"/>
      <c r="D125" s="23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6"/>
    </row>
    <row r="126" spans="1:16" s="30" customFormat="1" ht="21.6" customHeight="1">
      <c r="A126" s="89"/>
      <c r="B126" s="23"/>
      <c r="C126" s="23"/>
      <c r="D126" s="23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6"/>
    </row>
    <row r="127" spans="1:16" s="30" customFormat="1" ht="21.6" customHeight="1">
      <c r="A127" s="89"/>
      <c r="B127" s="23"/>
      <c r="C127" s="23"/>
      <c r="D127" s="23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6"/>
    </row>
    <row r="128" spans="1:16" s="30" customFormat="1" ht="21.6" customHeight="1">
      <c r="B128" s="23"/>
      <c r="C128" s="23"/>
      <c r="D128" s="23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6"/>
    </row>
    <row r="129" spans="1:16" s="30" customFormat="1" ht="21.6" customHeight="1">
      <c r="A129" s="89"/>
      <c r="B129" s="23"/>
      <c r="C129" s="23"/>
      <c r="D129" s="23"/>
      <c r="E129" s="23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6"/>
    </row>
    <row r="130" spans="1:16" s="30" customFormat="1" ht="21.6" customHeight="1">
      <c r="A130" s="89"/>
      <c r="B130" s="23"/>
      <c r="C130" s="23"/>
      <c r="D130" s="23"/>
      <c r="E130" s="23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6"/>
    </row>
    <row r="131" spans="1:16" s="30" customFormat="1" ht="21.6" customHeight="1">
      <c r="B131" s="23"/>
      <c r="C131" s="23"/>
      <c r="D131" s="23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6"/>
    </row>
    <row r="132" spans="1:16" s="30" customFormat="1" ht="21.6" customHeight="1">
      <c r="A132" s="27"/>
      <c r="B132" s="23"/>
      <c r="C132" s="23"/>
      <c r="D132" s="23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6"/>
    </row>
    <row r="133" spans="1:16" s="30" customFormat="1" ht="21.6" customHeight="1">
      <c r="B133" s="23"/>
      <c r="C133" s="23"/>
      <c r="D133" s="23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6"/>
    </row>
    <row r="134" spans="1:16" s="30" customFormat="1" ht="21.6" customHeight="1">
      <c r="A134" s="89"/>
      <c r="B134" s="23"/>
      <c r="C134" s="23"/>
      <c r="D134" s="23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6"/>
    </row>
    <row r="136" spans="1:16" ht="21.6" customHeight="1">
      <c r="A136" s="85"/>
    </row>
    <row r="137" spans="1:16" ht="21.6" customHeight="1">
      <c r="A137" s="85"/>
    </row>
    <row r="138" spans="1:16" ht="21.6" customHeight="1">
      <c r="A138" s="85"/>
    </row>
    <row r="139" spans="1:16" ht="21.6" customHeight="1">
      <c r="A139" s="85"/>
      <c r="C139" s="85"/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5"/>
      <c r="O139" s="85"/>
      <c r="P139" s="85"/>
    </row>
  </sheetData>
  <mergeCells count="16">
    <mergeCell ref="E70:I70"/>
    <mergeCell ref="K70:O70"/>
    <mergeCell ref="A67:O67"/>
    <mergeCell ref="E6:I6"/>
    <mergeCell ref="E7:I7"/>
    <mergeCell ref="K7:O7"/>
    <mergeCell ref="A64:O64"/>
    <mergeCell ref="A65:O65"/>
    <mergeCell ref="A66:O66"/>
    <mergeCell ref="E69:I69"/>
    <mergeCell ref="K69:O69"/>
    <mergeCell ref="A4:O4"/>
    <mergeCell ref="A1:O1"/>
    <mergeCell ref="A2:O2"/>
    <mergeCell ref="A3:O3"/>
    <mergeCell ref="K6:O6"/>
  </mergeCells>
  <pageMargins left="1" right="0.2" top="1" bottom="0.5" header="0.6" footer="0.3"/>
  <pageSetup paperSize="9" scale="53" orientation="portrait" r:id="rId1"/>
  <headerFooter alignWithMargins="0"/>
  <rowBreaks count="1" manualBreakCount="1">
    <brk id="6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105"/>
  <sheetViews>
    <sheetView topLeftCell="A77" zoomScaleNormal="100" zoomScaleSheetLayoutView="100" workbookViewId="0">
      <selection activeCell="N81" sqref="N81"/>
    </sheetView>
  </sheetViews>
  <sheetFormatPr defaultColWidth="9" defaultRowHeight="24" customHeight="1"/>
  <cols>
    <col min="1" max="1" width="65.85546875" style="110" customWidth="1"/>
    <col min="2" max="2" width="6.42578125" style="107" customWidth="1"/>
    <col min="3" max="3" width="1" style="107" customWidth="1"/>
    <col min="4" max="4" width="18.7109375" style="107" customWidth="1"/>
    <col min="5" max="5" width="1" style="107" customWidth="1"/>
    <col min="6" max="6" width="18.7109375" style="107" customWidth="1"/>
    <col min="7" max="7" width="1" style="107" customWidth="1"/>
    <col min="8" max="8" width="18.7109375" style="108" customWidth="1"/>
    <col min="9" max="9" width="1" style="108" customWidth="1"/>
    <col min="10" max="10" width="18.7109375" style="108" customWidth="1"/>
    <col min="11" max="11" width="1.28515625" style="106" customWidth="1"/>
    <col min="12" max="12" width="13.140625" style="106" bestFit="1" customWidth="1"/>
    <col min="13" max="233" width="9" style="106"/>
    <col min="234" max="234" width="58.85546875" style="106" customWidth="1"/>
    <col min="235" max="235" width="7" style="106" bestFit="1" customWidth="1"/>
    <col min="236" max="236" width="1" style="106" customWidth="1"/>
    <col min="237" max="237" width="17.28515625" style="106" customWidth="1"/>
    <col min="238" max="238" width="1" style="106" customWidth="1"/>
    <col min="239" max="239" width="17.28515625" style="106" customWidth="1"/>
    <col min="240" max="240" width="1" style="106" customWidth="1"/>
    <col min="241" max="241" width="17.28515625" style="106" customWidth="1"/>
    <col min="242" max="242" width="1" style="106" customWidth="1"/>
    <col min="243" max="243" width="17.28515625" style="106" customWidth="1"/>
    <col min="244" max="244" width="1.5703125" style="106" customWidth="1"/>
    <col min="245" max="489" width="9" style="106"/>
    <col min="490" max="490" width="58.85546875" style="106" customWidth="1"/>
    <col min="491" max="491" width="7" style="106" bestFit="1" customWidth="1"/>
    <col min="492" max="492" width="1" style="106" customWidth="1"/>
    <col min="493" max="493" width="17.28515625" style="106" customWidth="1"/>
    <col min="494" max="494" width="1" style="106" customWidth="1"/>
    <col min="495" max="495" width="17.28515625" style="106" customWidth="1"/>
    <col min="496" max="496" width="1" style="106" customWidth="1"/>
    <col min="497" max="497" width="17.28515625" style="106" customWidth="1"/>
    <col min="498" max="498" width="1" style="106" customWidth="1"/>
    <col min="499" max="499" width="17.28515625" style="106" customWidth="1"/>
    <col min="500" max="500" width="1.5703125" style="106" customWidth="1"/>
    <col min="501" max="745" width="9" style="106"/>
    <col min="746" max="746" width="58.85546875" style="106" customWidth="1"/>
    <col min="747" max="747" width="7" style="106" bestFit="1" customWidth="1"/>
    <col min="748" max="748" width="1" style="106" customWidth="1"/>
    <col min="749" max="749" width="17.28515625" style="106" customWidth="1"/>
    <col min="750" max="750" width="1" style="106" customWidth="1"/>
    <col min="751" max="751" width="17.28515625" style="106" customWidth="1"/>
    <col min="752" max="752" width="1" style="106" customWidth="1"/>
    <col min="753" max="753" width="17.28515625" style="106" customWidth="1"/>
    <col min="754" max="754" width="1" style="106" customWidth="1"/>
    <col min="755" max="755" width="17.28515625" style="106" customWidth="1"/>
    <col min="756" max="756" width="1.5703125" style="106" customWidth="1"/>
    <col min="757" max="1001" width="9" style="106"/>
    <col min="1002" max="1002" width="58.85546875" style="106" customWidth="1"/>
    <col min="1003" max="1003" width="7" style="106" bestFit="1" customWidth="1"/>
    <col min="1004" max="1004" width="1" style="106" customWidth="1"/>
    <col min="1005" max="1005" width="17.28515625" style="106" customWidth="1"/>
    <col min="1006" max="1006" width="1" style="106" customWidth="1"/>
    <col min="1007" max="1007" width="17.28515625" style="106" customWidth="1"/>
    <col min="1008" max="1008" width="1" style="106" customWidth="1"/>
    <col min="1009" max="1009" width="17.28515625" style="106" customWidth="1"/>
    <col min="1010" max="1010" width="1" style="106" customWidth="1"/>
    <col min="1011" max="1011" width="17.28515625" style="106" customWidth="1"/>
    <col min="1012" max="1012" width="1.5703125" style="106" customWidth="1"/>
    <col min="1013" max="1257" width="9" style="106"/>
    <col min="1258" max="1258" width="58.85546875" style="106" customWidth="1"/>
    <col min="1259" max="1259" width="7" style="106" bestFit="1" customWidth="1"/>
    <col min="1260" max="1260" width="1" style="106" customWidth="1"/>
    <col min="1261" max="1261" width="17.28515625" style="106" customWidth="1"/>
    <col min="1262" max="1262" width="1" style="106" customWidth="1"/>
    <col min="1263" max="1263" width="17.28515625" style="106" customWidth="1"/>
    <col min="1264" max="1264" width="1" style="106" customWidth="1"/>
    <col min="1265" max="1265" width="17.28515625" style="106" customWidth="1"/>
    <col min="1266" max="1266" width="1" style="106" customWidth="1"/>
    <col min="1267" max="1267" width="17.28515625" style="106" customWidth="1"/>
    <col min="1268" max="1268" width="1.5703125" style="106" customWidth="1"/>
    <col min="1269" max="1513" width="9" style="106"/>
    <col min="1514" max="1514" width="58.85546875" style="106" customWidth="1"/>
    <col min="1515" max="1515" width="7" style="106" bestFit="1" customWidth="1"/>
    <col min="1516" max="1516" width="1" style="106" customWidth="1"/>
    <col min="1517" max="1517" width="17.28515625" style="106" customWidth="1"/>
    <col min="1518" max="1518" width="1" style="106" customWidth="1"/>
    <col min="1519" max="1519" width="17.28515625" style="106" customWidth="1"/>
    <col min="1520" max="1520" width="1" style="106" customWidth="1"/>
    <col min="1521" max="1521" width="17.28515625" style="106" customWidth="1"/>
    <col min="1522" max="1522" width="1" style="106" customWidth="1"/>
    <col min="1523" max="1523" width="17.28515625" style="106" customWidth="1"/>
    <col min="1524" max="1524" width="1.5703125" style="106" customWidth="1"/>
    <col min="1525" max="1769" width="9" style="106"/>
    <col min="1770" max="1770" width="58.85546875" style="106" customWidth="1"/>
    <col min="1771" max="1771" width="7" style="106" bestFit="1" customWidth="1"/>
    <col min="1772" max="1772" width="1" style="106" customWidth="1"/>
    <col min="1773" max="1773" width="17.28515625" style="106" customWidth="1"/>
    <col min="1774" max="1774" width="1" style="106" customWidth="1"/>
    <col min="1775" max="1775" width="17.28515625" style="106" customWidth="1"/>
    <col min="1776" max="1776" width="1" style="106" customWidth="1"/>
    <col min="1777" max="1777" width="17.28515625" style="106" customWidth="1"/>
    <col min="1778" max="1778" width="1" style="106" customWidth="1"/>
    <col min="1779" max="1779" width="17.28515625" style="106" customWidth="1"/>
    <col min="1780" max="1780" width="1.5703125" style="106" customWidth="1"/>
    <col min="1781" max="2025" width="9" style="106"/>
    <col min="2026" max="2026" width="58.85546875" style="106" customWidth="1"/>
    <col min="2027" max="2027" width="7" style="106" bestFit="1" customWidth="1"/>
    <col min="2028" max="2028" width="1" style="106" customWidth="1"/>
    <col min="2029" max="2029" width="17.28515625" style="106" customWidth="1"/>
    <col min="2030" max="2030" width="1" style="106" customWidth="1"/>
    <col min="2031" max="2031" width="17.28515625" style="106" customWidth="1"/>
    <col min="2032" max="2032" width="1" style="106" customWidth="1"/>
    <col min="2033" max="2033" width="17.28515625" style="106" customWidth="1"/>
    <col min="2034" max="2034" width="1" style="106" customWidth="1"/>
    <col min="2035" max="2035" width="17.28515625" style="106" customWidth="1"/>
    <col min="2036" max="2036" width="1.5703125" style="106" customWidth="1"/>
    <col min="2037" max="2281" width="9" style="106"/>
    <col min="2282" max="2282" width="58.85546875" style="106" customWidth="1"/>
    <col min="2283" max="2283" width="7" style="106" bestFit="1" customWidth="1"/>
    <col min="2284" max="2284" width="1" style="106" customWidth="1"/>
    <col min="2285" max="2285" width="17.28515625" style="106" customWidth="1"/>
    <col min="2286" max="2286" width="1" style="106" customWidth="1"/>
    <col min="2287" max="2287" width="17.28515625" style="106" customWidth="1"/>
    <col min="2288" max="2288" width="1" style="106" customWidth="1"/>
    <col min="2289" max="2289" width="17.28515625" style="106" customWidth="1"/>
    <col min="2290" max="2290" width="1" style="106" customWidth="1"/>
    <col min="2291" max="2291" width="17.28515625" style="106" customWidth="1"/>
    <col min="2292" max="2292" width="1.5703125" style="106" customWidth="1"/>
    <col min="2293" max="2537" width="9" style="106"/>
    <col min="2538" max="2538" width="58.85546875" style="106" customWidth="1"/>
    <col min="2539" max="2539" width="7" style="106" bestFit="1" customWidth="1"/>
    <col min="2540" max="2540" width="1" style="106" customWidth="1"/>
    <col min="2541" max="2541" width="17.28515625" style="106" customWidth="1"/>
    <col min="2542" max="2542" width="1" style="106" customWidth="1"/>
    <col min="2543" max="2543" width="17.28515625" style="106" customWidth="1"/>
    <col min="2544" max="2544" width="1" style="106" customWidth="1"/>
    <col min="2545" max="2545" width="17.28515625" style="106" customWidth="1"/>
    <col min="2546" max="2546" width="1" style="106" customWidth="1"/>
    <col min="2547" max="2547" width="17.28515625" style="106" customWidth="1"/>
    <col min="2548" max="2548" width="1.5703125" style="106" customWidth="1"/>
    <col min="2549" max="2793" width="9" style="106"/>
    <col min="2794" max="2794" width="58.85546875" style="106" customWidth="1"/>
    <col min="2795" max="2795" width="7" style="106" bestFit="1" customWidth="1"/>
    <col min="2796" max="2796" width="1" style="106" customWidth="1"/>
    <col min="2797" max="2797" width="17.28515625" style="106" customWidth="1"/>
    <col min="2798" max="2798" width="1" style="106" customWidth="1"/>
    <col min="2799" max="2799" width="17.28515625" style="106" customWidth="1"/>
    <col min="2800" max="2800" width="1" style="106" customWidth="1"/>
    <col min="2801" max="2801" width="17.28515625" style="106" customWidth="1"/>
    <col min="2802" max="2802" width="1" style="106" customWidth="1"/>
    <col min="2803" max="2803" width="17.28515625" style="106" customWidth="1"/>
    <col min="2804" max="2804" width="1.5703125" style="106" customWidth="1"/>
    <col min="2805" max="3049" width="9" style="106"/>
    <col min="3050" max="3050" width="58.85546875" style="106" customWidth="1"/>
    <col min="3051" max="3051" width="7" style="106" bestFit="1" customWidth="1"/>
    <col min="3052" max="3052" width="1" style="106" customWidth="1"/>
    <col min="3053" max="3053" width="17.28515625" style="106" customWidth="1"/>
    <col min="3054" max="3054" width="1" style="106" customWidth="1"/>
    <col min="3055" max="3055" width="17.28515625" style="106" customWidth="1"/>
    <col min="3056" max="3056" width="1" style="106" customWidth="1"/>
    <col min="3057" max="3057" width="17.28515625" style="106" customWidth="1"/>
    <col min="3058" max="3058" width="1" style="106" customWidth="1"/>
    <col min="3059" max="3059" width="17.28515625" style="106" customWidth="1"/>
    <col min="3060" max="3060" width="1.5703125" style="106" customWidth="1"/>
    <col min="3061" max="3305" width="9" style="106"/>
    <col min="3306" max="3306" width="58.85546875" style="106" customWidth="1"/>
    <col min="3307" max="3307" width="7" style="106" bestFit="1" customWidth="1"/>
    <col min="3308" max="3308" width="1" style="106" customWidth="1"/>
    <col min="3309" max="3309" width="17.28515625" style="106" customWidth="1"/>
    <col min="3310" max="3310" width="1" style="106" customWidth="1"/>
    <col min="3311" max="3311" width="17.28515625" style="106" customWidth="1"/>
    <col min="3312" max="3312" width="1" style="106" customWidth="1"/>
    <col min="3313" max="3313" width="17.28515625" style="106" customWidth="1"/>
    <col min="3314" max="3314" width="1" style="106" customWidth="1"/>
    <col min="3315" max="3315" width="17.28515625" style="106" customWidth="1"/>
    <col min="3316" max="3316" width="1.5703125" style="106" customWidth="1"/>
    <col min="3317" max="3561" width="9" style="106"/>
    <col min="3562" max="3562" width="58.85546875" style="106" customWidth="1"/>
    <col min="3563" max="3563" width="7" style="106" bestFit="1" customWidth="1"/>
    <col min="3564" max="3564" width="1" style="106" customWidth="1"/>
    <col min="3565" max="3565" width="17.28515625" style="106" customWidth="1"/>
    <col min="3566" max="3566" width="1" style="106" customWidth="1"/>
    <col min="3567" max="3567" width="17.28515625" style="106" customWidth="1"/>
    <col min="3568" max="3568" width="1" style="106" customWidth="1"/>
    <col min="3569" max="3569" width="17.28515625" style="106" customWidth="1"/>
    <col min="3570" max="3570" width="1" style="106" customWidth="1"/>
    <col min="3571" max="3571" width="17.28515625" style="106" customWidth="1"/>
    <col min="3572" max="3572" width="1.5703125" style="106" customWidth="1"/>
    <col min="3573" max="3817" width="9" style="106"/>
    <col min="3818" max="3818" width="58.85546875" style="106" customWidth="1"/>
    <col min="3819" max="3819" width="7" style="106" bestFit="1" customWidth="1"/>
    <col min="3820" max="3820" width="1" style="106" customWidth="1"/>
    <col min="3821" max="3821" width="17.28515625" style="106" customWidth="1"/>
    <col min="3822" max="3822" width="1" style="106" customWidth="1"/>
    <col min="3823" max="3823" width="17.28515625" style="106" customWidth="1"/>
    <col min="3824" max="3824" width="1" style="106" customWidth="1"/>
    <col min="3825" max="3825" width="17.28515625" style="106" customWidth="1"/>
    <col min="3826" max="3826" width="1" style="106" customWidth="1"/>
    <col min="3827" max="3827" width="17.28515625" style="106" customWidth="1"/>
    <col min="3828" max="3828" width="1.5703125" style="106" customWidth="1"/>
    <col min="3829" max="4073" width="9" style="106"/>
    <col min="4074" max="4074" width="58.85546875" style="106" customWidth="1"/>
    <col min="4075" max="4075" width="7" style="106" bestFit="1" customWidth="1"/>
    <col min="4076" max="4076" width="1" style="106" customWidth="1"/>
    <col min="4077" max="4077" width="17.28515625" style="106" customWidth="1"/>
    <col min="4078" max="4078" width="1" style="106" customWidth="1"/>
    <col min="4079" max="4079" width="17.28515625" style="106" customWidth="1"/>
    <col min="4080" max="4080" width="1" style="106" customWidth="1"/>
    <col min="4081" max="4081" width="17.28515625" style="106" customWidth="1"/>
    <col min="4082" max="4082" width="1" style="106" customWidth="1"/>
    <col min="4083" max="4083" width="17.28515625" style="106" customWidth="1"/>
    <col min="4084" max="4084" width="1.5703125" style="106" customWidth="1"/>
    <col min="4085" max="4329" width="9" style="106"/>
    <col min="4330" max="4330" width="58.85546875" style="106" customWidth="1"/>
    <col min="4331" max="4331" width="7" style="106" bestFit="1" customWidth="1"/>
    <col min="4332" max="4332" width="1" style="106" customWidth="1"/>
    <col min="4333" max="4333" width="17.28515625" style="106" customWidth="1"/>
    <col min="4334" max="4334" width="1" style="106" customWidth="1"/>
    <col min="4335" max="4335" width="17.28515625" style="106" customWidth="1"/>
    <col min="4336" max="4336" width="1" style="106" customWidth="1"/>
    <col min="4337" max="4337" width="17.28515625" style="106" customWidth="1"/>
    <col min="4338" max="4338" width="1" style="106" customWidth="1"/>
    <col min="4339" max="4339" width="17.28515625" style="106" customWidth="1"/>
    <col min="4340" max="4340" width="1.5703125" style="106" customWidth="1"/>
    <col min="4341" max="4585" width="9" style="106"/>
    <col min="4586" max="4586" width="58.85546875" style="106" customWidth="1"/>
    <col min="4587" max="4587" width="7" style="106" bestFit="1" customWidth="1"/>
    <col min="4588" max="4588" width="1" style="106" customWidth="1"/>
    <col min="4589" max="4589" width="17.28515625" style="106" customWidth="1"/>
    <col min="4590" max="4590" width="1" style="106" customWidth="1"/>
    <col min="4591" max="4591" width="17.28515625" style="106" customWidth="1"/>
    <col min="4592" max="4592" width="1" style="106" customWidth="1"/>
    <col min="4593" max="4593" width="17.28515625" style="106" customWidth="1"/>
    <col min="4594" max="4594" width="1" style="106" customWidth="1"/>
    <col min="4595" max="4595" width="17.28515625" style="106" customWidth="1"/>
    <col min="4596" max="4596" width="1.5703125" style="106" customWidth="1"/>
    <col min="4597" max="4841" width="9" style="106"/>
    <col min="4842" max="4842" width="58.85546875" style="106" customWidth="1"/>
    <col min="4843" max="4843" width="7" style="106" bestFit="1" customWidth="1"/>
    <col min="4844" max="4844" width="1" style="106" customWidth="1"/>
    <col min="4845" max="4845" width="17.28515625" style="106" customWidth="1"/>
    <col min="4846" max="4846" width="1" style="106" customWidth="1"/>
    <col min="4847" max="4847" width="17.28515625" style="106" customWidth="1"/>
    <col min="4848" max="4848" width="1" style="106" customWidth="1"/>
    <col min="4849" max="4849" width="17.28515625" style="106" customWidth="1"/>
    <col min="4850" max="4850" width="1" style="106" customWidth="1"/>
    <col min="4851" max="4851" width="17.28515625" style="106" customWidth="1"/>
    <col min="4852" max="4852" width="1.5703125" style="106" customWidth="1"/>
    <col min="4853" max="5097" width="9" style="106"/>
    <col min="5098" max="5098" width="58.85546875" style="106" customWidth="1"/>
    <col min="5099" max="5099" width="7" style="106" bestFit="1" customWidth="1"/>
    <col min="5100" max="5100" width="1" style="106" customWidth="1"/>
    <col min="5101" max="5101" width="17.28515625" style="106" customWidth="1"/>
    <col min="5102" max="5102" width="1" style="106" customWidth="1"/>
    <col min="5103" max="5103" width="17.28515625" style="106" customWidth="1"/>
    <col min="5104" max="5104" width="1" style="106" customWidth="1"/>
    <col min="5105" max="5105" width="17.28515625" style="106" customWidth="1"/>
    <col min="5106" max="5106" width="1" style="106" customWidth="1"/>
    <col min="5107" max="5107" width="17.28515625" style="106" customWidth="1"/>
    <col min="5108" max="5108" width="1.5703125" style="106" customWidth="1"/>
    <col min="5109" max="5353" width="9" style="106"/>
    <col min="5354" max="5354" width="58.85546875" style="106" customWidth="1"/>
    <col min="5355" max="5355" width="7" style="106" bestFit="1" customWidth="1"/>
    <col min="5356" max="5356" width="1" style="106" customWidth="1"/>
    <col min="5357" max="5357" width="17.28515625" style="106" customWidth="1"/>
    <col min="5358" max="5358" width="1" style="106" customWidth="1"/>
    <col min="5359" max="5359" width="17.28515625" style="106" customWidth="1"/>
    <col min="5360" max="5360" width="1" style="106" customWidth="1"/>
    <col min="5361" max="5361" width="17.28515625" style="106" customWidth="1"/>
    <col min="5362" max="5362" width="1" style="106" customWidth="1"/>
    <col min="5363" max="5363" width="17.28515625" style="106" customWidth="1"/>
    <col min="5364" max="5364" width="1.5703125" style="106" customWidth="1"/>
    <col min="5365" max="5609" width="9" style="106"/>
    <col min="5610" max="5610" width="58.85546875" style="106" customWidth="1"/>
    <col min="5611" max="5611" width="7" style="106" bestFit="1" customWidth="1"/>
    <col min="5612" max="5612" width="1" style="106" customWidth="1"/>
    <col min="5613" max="5613" width="17.28515625" style="106" customWidth="1"/>
    <col min="5614" max="5614" width="1" style="106" customWidth="1"/>
    <col min="5615" max="5615" width="17.28515625" style="106" customWidth="1"/>
    <col min="5616" max="5616" width="1" style="106" customWidth="1"/>
    <col min="5617" max="5617" width="17.28515625" style="106" customWidth="1"/>
    <col min="5618" max="5618" width="1" style="106" customWidth="1"/>
    <col min="5619" max="5619" width="17.28515625" style="106" customWidth="1"/>
    <col min="5620" max="5620" width="1.5703125" style="106" customWidth="1"/>
    <col min="5621" max="5865" width="9" style="106"/>
    <col min="5866" max="5866" width="58.85546875" style="106" customWidth="1"/>
    <col min="5867" max="5867" width="7" style="106" bestFit="1" customWidth="1"/>
    <col min="5868" max="5868" width="1" style="106" customWidth="1"/>
    <col min="5869" max="5869" width="17.28515625" style="106" customWidth="1"/>
    <col min="5870" max="5870" width="1" style="106" customWidth="1"/>
    <col min="5871" max="5871" width="17.28515625" style="106" customWidth="1"/>
    <col min="5872" max="5872" width="1" style="106" customWidth="1"/>
    <col min="5873" max="5873" width="17.28515625" style="106" customWidth="1"/>
    <col min="5874" max="5874" width="1" style="106" customWidth="1"/>
    <col min="5875" max="5875" width="17.28515625" style="106" customWidth="1"/>
    <col min="5876" max="5876" width="1.5703125" style="106" customWidth="1"/>
    <col min="5877" max="6121" width="9" style="106"/>
    <col min="6122" max="6122" width="58.85546875" style="106" customWidth="1"/>
    <col min="6123" max="6123" width="7" style="106" bestFit="1" customWidth="1"/>
    <col min="6124" max="6124" width="1" style="106" customWidth="1"/>
    <col min="6125" max="6125" width="17.28515625" style="106" customWidth="1"/>
    <col min="6126" max="6126" width="1" style="106" customWidth="1"/>
    <col min="6127" max="6127" width="17.28515625" style="106" customWidth="1"/>
    <col min="6128" max="6128" width="1" style="106" customWidth="1"/>
    <col min="6129" max="6129" width="17.28515625" style="106" customWidth="1"/>
    <col min="6130" max="6130" width="1" style="106" customWidth="1"/>
    <col min="6131" max="6131" width="17.28515625" style="106" customWidth="1"/>
    <col min="6132" max="6132" width="1.5703125" style="106" customWidth="1"/>
    <col min="6133" max="6377" width="9" style="106"/>
    <col min="6378" max="6378" width="58.85546875" style="106" customWidth="1"/>
    <col min="6379" max="6379" width="7" style="106" bestFit="1" customWidth="1"/>
    <col min="6380" max="6380" width="1" style="106" customWidth="1"/>
    <col min="6381" max="6381" width="17.28515625" style="106" customWidth="1"/>
    <col min="6382" max="6382" width="1" style="106" customWidth="1"/>
    <col min="6383" max="6383" width="17.28515625" style="106" customWidth="1"/>
    <col min="6384" max="6384" width="1" style="106" customWidth="1"/>
    <col min="6385" max="6385" width="17.28515625" style="106" customWidth="1"/>
    <col min="6386" max="6386" width="1" style="106" customWidth="1"/>
    <col min="6387" max="6387" width="17.28515625" style="106" customWidth="1"/>
    <col min="6388" max="6388" width="1.5703125" style="106" customWidth="1"/>
    <col min="6389" max="6633" width="9" style="106"/>
    <col min="6634" max="6634" width="58.85546875" style="106" customWidth="1"/>
    <col min="6635" max="6635" width="7" style="106" bestFit="1" customWidth="1"/>
    <col min="6636" max="6636" width="1" style="106" customWidth="1"/>
    <col min="6637" max="6637" width="17.28515625" style="106" customWidth="1"/>
    <col min="6638" max="6638" width="1" style="106" customWidth="1"/>
    <col min="6639" max="6639" width="17.28515625" style="106" customWidth="1"/>
    <col min="6640" max="6640" width="1" style="106" customWidth="1"/>
    <col min="6641" max="6641" width="17.28515625" style="106" customWidth="1"/>
    <col min="6642" max="6642" width="1" style="106" customWidth="1"/>
    <col min="6643" max="6643" width="17.28515625" style="106" customWidth="1"/>
    <col min="6644" max="6644" width="1.5703125" style="106" customWidth="1"/>
    <col min="6645" max="6889" width="9" style="106"/>
    <col min="6890" max="6890" width="58.85546875" style="106" customWidth="1"/>
    <col min="6891" max="6891" width="7" style="106" bestFit="1" customWidth="1"/>
    <col min="6892" max="6892" width="1" style="106" customWidth="1"/>
    <col min="6893" max="6893" width="17.28515625" style="106" customWidth="1"/>
    <col min="6894" max="6894" width="1" style="106" customWidth="1"/>
    <col min="6895" max="6895" width="17.28515625" style="106" customWidth="1"/>
    <col min="6896" max="6896" width="1" style="106" customWidth="1"/>
    <col min="6897" max="6897" width="17.28515625" style="106" customWidth="1"/>
    <col min="6898" max="6898" width="1" style="106" customWidth="1"/>
    <col min="6899" max="6899" width="17.28515625" style="106" customWidth="1"/>
    <col min="6900" max="6900" width="1.5703125" style="106" customWidth="1"/>
    <col min="6901" max="7145" width="9" style="106"/>
    <col min="7146" max="7146" width="58.85546875" style="106" customWidth="1"/>
    <col min="7147" max="7147" width="7" style="106" bestFit="1" customWidth="1"/>
    <col min="7148" max="7148" width="1" style="106" customWidth="1"/>
    <col min="7149" max="7149" width="17.28515625" style="106" customWidth="1"/>
    <col min="7150" max="7150" width="1" style="106" customWidth="1"/>
    <col min="7151" max="7151" width="17.28515625" style="106" customWidth="1"/>
    <col min="7152" max="7152" width="1" style="106" customWidth="1"/>
    <col min="7153" max="7153" width="17.28515625" style="106" customWidth="1"/>
    <col min="7154" max="7154" width="1" style="106" customWidth="1"/>
    <col min="7155" max="7155" width="17.28515625" style="106" customWidth="1"/>
    <col min="7156" max="7156" width="1.5703125" style="106" customWidth="1"/>
    <col min="7157" max="7401" width="9" style="106"/>
    <col min="7402" max="7402" width="58.85546875" style="106" customWidth="1"/>
    <col min="7403" max="7403" width="7" style="106" bestFit="1" customWidth="1"/>
    <col min="7404" max="7404" width="1" style="106" customWidth="1"/>
    <col min="7405" max="7405" width="17.28515625" style="106" customWidth="1"/>
    <col min="7406" max="7406" width="1" style="106" customWidth="1"/>
    <col min="7407" max="7407" width="17.28515625" style="106" customWidth="1"/>
    <col min="7408" max="7408" width="1" style="106" customWidth="1"/>
    <col min="7409" max="7409" width="17.28515625" style="106" customWidth="1"/>
    <col min="7410" max="7410" width="1" style="106" customWidth="1"/>
    <col min="7411" max="7411" width="17.28515625" style="106" customWidth="1"/>
    <col min="7412" max="7412" width="1.5703125" style="106" customWidth="1"/>
    <col min="7413" max="7657" width="9" style="106"/>
    <col min="7658" max="7658" width="58.85546875" style="106" customWidth="1"/>
    <col min="7659" max="7659" width="7" style="106" bestFit="1" customWidth="1"/>
    <col min="7660" max="7660" width="1" style="106" customWidth="1"/>
    <col min="7661" max="7661" width="17.28515625" style="106" customWidth="1"/>
    <col min="7662" max="7662" width="1" style="106" customWidth="1"/>
    <col min="7663" max="7663" width="17.28515625" style="106" customWidth="1"/>
    <col min="7664" max="7664" width="1" style="106" customWidth="1"/>
    <col min="7665" max="7665" width="17.28515625" style="106" customWidth="1"/>
    <col min="7666" max="7666" width="1" style="106" customWidth="1"/>
    <col min="7667" max="7667" width="17.28515625" style="106" customWidth="1"/>
    <col min="7668" max="7668" width="1.5703125" style="106" customWidth="1"/>
    <col min="7669" max="7913" width="9" style="106"/>
    <col min="7914" max="7914" width="58.85546875" style="106" customWidth="1"/>
    <col min="7915" max="7915" width="7" style="106" bestFit="1" customWidth="1"/>
    <col min="7916" max="7916" width="1" style="106" customWidth="1"/>
    <col min="7917" max="7917" width="17.28515625" style="106" customWidth="1"/>
    <col min="7918" max="7918" width="1" style="106" customWidth="1"/>
    <col min="7919" max="7919" width="17.28515625" style="106" customWidth="1"/>
    <col min="7920" max="7920" width="1" style="106" customWidth="1"/>
    <col min="7921" max="7921" width="17.28515625" style="106" customWidth="1"/>
    <col min="7922" max="7922" width="1" style="106" customWidth="1"/>
    <col min="7923" max="7923" width="17.28515625" style="106" customWidth="1"/>
    <col min="7924" max="7924" width="1.5703125" style="106" customWidth="1"/>
    <col min="7925" max="8169" width="9" style="106"/>
    <col min="8170" max="8170" width="58.85546875" style="106" customWidth="1"/>
    <col min="8171" max="8171" width="7" style="106" bestFit="1" customWidth="1"/>
    <col min="8172" max="8172" width="1" style="106" customWidth="1"/>
    <col min="8173" max="8173" width="17.28515625" style="106" customWidth="1"/>
    <col min="8174" max="8174" width="1" style="106" customWidth="1"/>
    <col min="8175" max="8175" width="17.28515625" style="106" customWidth="1"/>
    <col min="8176" max="8176" width="1" style="106" customWidth="1"/>
    <col min="8177" max="8177" width="17.28515625" style="106" customWidth="1"/>
    <col min="8178" max="8178" width="1" style="106" customWidth="1"/>
    <col min="8179" max="8179" width="17.28515625" style="106" customWidth="1"/>
    <col min="8180" max="8180" width="1.5703125" style="106" customWidth="1"/>
    <col min="8181" max="8425" width="9" style="106"/>
    <col min="8426" max="8426" width="58.85546875" style="106" customWidth="1"/>
    <col min="8427" max="8427" width="7" style="106" bestFit="1" customWidth="1"/>
    <col min="8428" max="8428" width="1" style="106" customWidth="1"/>
    <col min="8429" max="8429" width="17.28515625" style="106" customWidth="1"/>
    <col min="8430" max="8430" width="1" style="106" customWidth="1"/>
    <col min="8431" max="8431" width="17.28515625" style="106" customWidth="1"/>
    <col min="8432" max="8432" width="1" style="106" customWidth="1"/>
    <col min="8433" max="8433" width="17.28515625" style="106" customWidth="1"/>
    <col min="8434" max="8434" width="1" style="106" customWidth="1"/>
    <col min="8435" max="8435" width="17.28515625" style="106" customWidth="1"/>
    <col min="8436" max="8436" width="1.5703125" style="106" customWidth="1"/>
    <col min="8437" max="8681" width="9" style="106"/>
    <col min="8682" max="8682" width="58.85546875" style="106" customWidth="1"/>
    <col min="8683" max="8683" width="7" style="106" bestFit="1" customWidth="1"/>
    <col min="8684" max="8684" width="1" style="106" customWidth="1"/>
    <col min="8685" max="8685" width="17.28515625" style="106" customWidth="1"/>
    <col min="8686" max="8686" width="1" style="106" customWidth="1"/>
    <col min="8687" max="8687" width="17.28515625" style="106" customWidth="1"/>
    <col min="8688" max="8688" width="1" style="106" customWidth="1"/>
    <col min="8689" max="8689" width="17.28515625" style="106" customWidth="1"/>
    <col min="8690" max="8690" width="1" style="106" customWidth="1"/>
    <col min="8691" max="8691" width="17.28515625" style="106" customWidth="1"/>
    <col min="8692" max="8692" width="1.5703125" style="106" customWidth="1"/>
    <col min="8693" max="8937" width="9" style="106"/>
    <col min="8938" max="8938" width="58.85546875" style="106" customWidth="1"/>
    <col min="8939" max="8939" width="7" style="106" bestFit="1" customWidth="1"/>
    <col min="8940" max="8940" width="1" style="106" customWidth="1"/>
    <col min="8941" max="8941" width="17.28515625" style="106" customWidth="1"/>
    <col min="8942" max="8942" width="1" style="106" customWidth="1"/>
    <col min="8943" max="8943" width="17.28515625" style="106" customWidth="1"/>
    <col min="8944" max="8944" width="1" style="106" customWidth="1"/>
    <col min="8945" max="8945" width="17.28515625" style="106" customWidth="1"/>
    <col min="8946" max="8946" width="1" style="106" customWidth="1"/>
    <col min="8947" max="8947" width="17.28515625" style="106" customWidth="1"/>
    <col min="8948" max="8948" width="1.5703125" style="106" customWidth="1"/>
    <col min="8949" max="9193" width="9" style="106"/>
    <col min="9194" max="9194" width="58.85546875" style="106" customWidth="1"/>
    <col min="9195" max="9195" width="7" style="106" bestFit="1" customWidth="1"/>
    <col min="9196" max="9196" width="1" style="106" customWidth="1"/>
    <col min="9197" max="9197" width="17.28515625" style="106" customWidth="1"/>
    <col min="9198" max="9198" width="1" style="106" customWidth="1"/>
    <col min="9199" max="9199" width="17.28515625" style="106" customWidth="1"/>
    <col min="9200" max="9200" width="1" style="106" customWidth="1"/>
    <col min="9201" max="9201" width="17.28515625" style="106" customWidth="1"/>
    <col min="9202" max="9202" width="1" style="106" customWidth="1"/>
    <col min="9203" max="9203" width="17.28515625" style="106" customWidth="1"/>
    <col min="9204" max="9204" width="1.5703125" style="106" customWidth="1"/>
    <col min="9205" max="9449" width="9" style="106"/>
    <col min="9450" max="9450" width="58.85546875" style="106" customWidth="1"/>
    <col min="9451" max="9451" width="7" style="106" bestFit="1" customWidth="1"/>
    <col min="9452" max="9452" width="1" style="106" customWidth="1"/>
    <col min="9453" max="9453" width="17.28515625" style="106" customWidth="1"/>
    <col min="9454" max="9454" width="1" style="106" customWidth="1"/>
    <col min="9455" max="9455" width="17.28515625" style="106" customWidth="1"/>
    <col min="9456" max="9456" width="1" style="106" customWidth="1"/>
    <col min="9457" max="9457" width="17.28515625" style="106" customWidth="1"/>
    <col min="9458" max="9458" width="1" style="106" customWidth="1"/>
    <col min="9459" max="9459" width="17.28515625" style="106" customWidth="1"/>
    <col min="9460" max="9460" width="1.5703125" style="106" customWidth="1"/>
    <col min="9461" max="9705" width="9" style="106"/>
    <col min="9706" max="9706" width="58.85546875" style="106" customWidth="1"/>
    <col min="9707" max="9707" width="7" style="106" bestFit="1" customWidth="1"/>
    <col min="9708" max="9708" width="1" style="106" customWidth="1"/>
    <col min="9709" max="9709" width="17.28515625" style="106" customWidth="1"/>
    <col min="9710" max="9710" width="1" style="106" customWidth="1"/>
    <col min="9711" max="9711" width="17.28515625" style="106" customWidth="1"/>
    <col min="9712" max="9712" width="1" style="106" customWidth="1"/>
    <col min="9713" max="9713" width="17.28515625" style="106" customWidth="1"/>
    <col min="9714" max="9714" width="1" style="106" customWidth="1"/>
    <col min="9715" max="9715" width="17.28515625" style="106" customWidth="1"/>
    <col min="9716" max="9716" width="1.5703125" style="106" customWidth="1"/>
    <col min="9717" max="9961" width="9" style="106"/>
    <col min="9962" max="9962" width="58.85546875" style="106" customWidth="1"/>
    <col min="9963" max="9963" width="7" style="106" bestFit="1" customWidth="1"/>
    <col min="9964" max="9964" width="1" style="106" customWidth="1"/>
    <col min="9965" max="9965" width="17.28515625" style="106" customWidth="1"/>
    <col min="9966" max="9966" width="1" style="106" customWidth="1"/>
    <col min="9967" max="9967" width="17.28515625" style="106" customWidth="1"/>
    <col min="9968" max="9968" width="1" style="106" customWidth="1"/>
    <col min="9969" max="9969" width="17.28515625" style="106" customWidth="1"/>
    <col min="9970" max="9970" width="1" style="106" customWidth="1"/>
    <col min="9971" max="9971" width="17.28515625" style="106" customWidth="1"/>
    <col min="9972" max="9972" width="1.5703125" style="106" customWidth="1"/>
    <col min="9973" max="10217" width="9" style="106"/>
    <col min="10218" max="10218" width="58.85546875" style="106" customWidth="1"/>
    <col min="10219" max="10219" width="7" style="106" bestFit="1" customWidth="1"/>
    <col min="10220" max="10220" width="1" style="106" customWidth="1"/>
    <col min="10221" max="10221" width="17.28515625" style="106" customWidth="1"/>
    <col min="10222" max="10222" width="1" style="106" customWidth="1"/>
    <col min="10223" max="10223" width="17.28515625" style="106" customWidth="1"/>
    <col min="10224" max="10224" width="1" style="106" customWidth="1"/>
    <col min="10225" max="10225" width="17.28515625" style="106" customWidth="1"/>
    <col min="10226" max="10226" width="1" style="106" customWidth="1"/>
    <col min="10227" max="10227" width="17.28515625" style="106" customWidth="1"/>
    <col min="10228" max="10228" width="1.5703125" style="106" customWidth="1"/>
    <col min="10229" max="10473" width="9" style="106"/>
    <col min="10474" max="10474" width="58.85546875" style="106" customWidth="1"/>
    <col min="10475" max="10475" width="7" style="106" bestFit="1" customWidth="1"/>
    <col min="10476" max="10476" width="1" style="106" customWidth="1"/>
    <col min="10477" max="10477" width="17.28515625" style="106" customWidth="1"/>
    <col min="10478" max="10478" width="1" style="106" customWidth="1"/>
    <col min="10479" max="10479" width="17.28515625" style="106" customWidth="1"/>
    <col min="10480" max="10480" width="1" style="106" customWidth="1"/>
    <col min="10481" max="10481" width="17.28515625" style="106" customWidth="1"/>
    <col min="10482" max="10482" width="1" style="106" customWidth="1"/>
    <col min="10483" max="10483" width="17.28515625" style="106" customWidth="1"/>
    <col min="10484" max="10484" width="1.5703125" style="106" customWidth="1"/>
    <col min="10485" max="10729" width="9" style="106"/>
    <col min="10730" max="10730" width="58.85546875" style="106" customWidth="1"/>
    <col min="10731" max="10731" width="7" style="106" bestFit="1" customWidth="1"/>
    <col min="10732" max="10732" width="1" style="106" customWidth="1"/>
    <col min="10733" max="10733" width="17.28515625" style="106" customWidth="1"/>
    <col min="10734" max="10734" width="1" style="106" customWidth="1"/>
    <col min="10735" max="10735" width="17.28515625" style="106" customWidth="1"/>
    <col min="10736" max="10736" width="1" style="106" customWidth="1"/>
    <col min="10737" max="10737" width="17.28515625" style="106" customWidth="1"/>
    <col min="10738" max="10738" width="1" style="106" customWidth="1"/>
    <col min="10739" max="10739" width="17.28515625" style="106" customWidth="1"/>
    <col min="10740" max="10740" width="1.5703125" style="106" customWidth="1"/>
    <col min="10741" max="10985" width="9" style="106"/>
    <col min="10986" max="10986" width="58.85546875" style="106" customWidth="1"/>
    <col min="10987" max="10987" width="7" style="106" bestFit="1" customWidth="1"/>
    <col min="10988" max="10988" width="1" style="106" customWidth="1"/>
    <col min="10989" max="10989" width="17.28515625" style="106" customWidth="1"/>
    <col min="10990" max="10990" width="1" style="106" customWidth="1"/>
    <col min="10991" max="10991" width="17.28515625" style="106" customWidth="1"/>
    <col min="10992" max="10992" width="1" style="106" customWidth="1"/>
    <col min="10993" max="10993" width="17.28515625" style="106" customWidth="1"/>
    <col min="10994" max="10994" width="1" style="106" customWidth="1"/>
    <col min="10995" max="10995" width="17.28515625" style="106" customWidth="1"/>
    <col min="10996" max="10996" width="1.5703125" style="106" customWidth="1"/>
    <col min="10997" max="11241" width="9" style="106"/>
    <col min="11242" max="11242" width="58.85546875" style="106" customWidth="1"/>
    <col min="11243" max="11243" width="7" style="106" bestFit="1" customWidth="1"/>
    <col min="11244" max="11244" width="1" style="106" customWidth="1"/>
    <col min="11245" max="11245" width="17.28515625" style="106" customWidth="1"/>
    <col min="11246" max="11246" width="1" style="106" customWidth="1"/>
    <col min="11247" max="11247" width="17.28515625" style="106" customWidth="1"/>
    <col min="11248" max="11248" width="1" style="106" customWidth="1"/>
    <col min="11249" max="11249" width="17.28515625" style="106" customWidth="1"/>
    <col min="11250" max="11250" width="1" style="106" customWidth="1"/>
    <col min="11251" max="11251" width="17.28515625" style="106" customWidth="1"/>
    <col min="11252" max="11252" width="1.5703125" style="106" customWidth="1"/>
    <col min="11253" max="11497" width="9" style="106"/>
    <col min="11498" max="11498" width="58.85546875" style="106" customWidth="1"/>
    <col min="11499" max="11499" width="7" style="106" bestFit="1" customWidth="1"/>
    <col min="11500" max="11500" width="1" style="106" customWidth="1"/>
    <col min="11501" max="11501" width="17.28515625" style="106" customWidth="1"/>
    <col min="11502" max="11502" width="1" style="106" customWidth="1"/>
    <col min="11503" max="11503" width="17.28515625" style="106" customWidth="1"/>
    <col min="11504" max="11504" width="1" style="106" customWidth="1"/>
    <col min="11505" max="11505" width="17.28515625" style="106" customWidth="1"/>
    <col min="11506" max="11506" width="1" style="106" customWidth="1"/>
    <col min="11507" max="11507" width="17.28515625" style="106" customWidth="1"/>
    <col min="11508" max="11508" width="1.5703125" style="106" customWidth="1"/>
    <col min="11509" max="11753" width="9" style="106"/>
    <col min="11754" max="11754" width="58.85546875" style="106" customWidth="1"/>
    <col min="11755" max="11755" width="7" style="106" bestFit="1" customWidth="1"/>
    <col min="11756" max="11756" width="1" style="106" customWidth="1"/>
    <col min="11757" max="11757" width="17.28515625" style="106" customWidth="1"/>
    <col min="11758" max="11758" width="1" style="106" customWidth="1"/>
    <col min="11759" max="11759" width="17.28515625" style="106" customWidth="1"/>
    <col min="11760" max="11760" width="1" style="106" customWidth="1"/>
    <col min="11761" max="11761" width="17.28515625" style="106" customWidth="1"/>
    <col min="11762" max="11762" width="1" style="106" customWidth="1"/>
    <col min="11763" max="11763" width="17.28515625" style="106" customWidth="1"/>
    <col min="11764" max="11764" width="1.5703125" style="106" customWidth="1"/>
    <col min="11765" max="12009" width="9" style="106"/>
    <col min="12010" max="12010" width="58.85546875" style="106" customWidth="1"/>
    <col min="12011" max="12011" width="7" style="106" bestFit="1" customWidth="1"/>
    <col min="12012" max="12012" width="1" style="106" customWidth="1"/>
    <col min="12013" max="12013" width="17.28515625" style="106" customWidth="1"/>
    <col min="12014" max="12014" width="1" style="106" customWidth="1"/>
    <col min="12015" max="12015" width="17.28515625" style="106" customWidth="1"/>
    <col min="12016" max="12016" width="1" style="106" customWidth="1"/>
    <col min="12017" max="12017" width="17.28515625" style="106" customWidth="1"/>
    <col min="12018" max="12018" width="1" style="106" customWidth="1"/>
    <col min="12019" max="12019" width="17.28515625" style="106" customWidth="1"/>
    <col min="12020" max="12020" width="1.5703125" style="106" customWidth="1"/>
    <col min="12021" max="12265" width="9" style="106"/>
    <col min="12266" max="12266" width="58.85546875" style="106" customWidth="1"/>
    <col min="12267" max="12267" width="7" style="106" bestFit="1" customWidth="1"/>
    <col min="12268" max="12268" width="1" style="106" customWidth="1"/>
    <col min="12269" max="12269" width="17.28515625" style="106" customWidth="1"/>
    <col min="12270" max="12270" width="1" style="106" customWidth="1"/>
    <col min="12271" max="12271" width="17.28515625" style="106" customWidth="1"/>
    <col min="12272" max="12272" width="1" style="106" customWidth="1"/>
    <col min="12273" max="12273" width="17.28515625" style="106" customWidth="1"/>
    <col min="12274" max="12274" width="1" style="106" customWidth="1"/>
    <col min="12275" max="12275" width="17.28515625" style="106" customWidth="1"/>
    <col min="12276" max="12276" width="1.5703125" style="106" customWidth="1"/>
    <col min="12277" max="12521" width="9" style="106"/>
    <col min="12522" max="12522" width="58.85546875" style="106" customWidth="1"/>
    <col min="12523" max="12523" width="7" style="106" bestFit="1" customWidth="1"/>
    <col min="12524" max="12524" width="1" style="106" customWidth="1"/>
    <col min="12525" max="12525" width="17.28515625" style="106" customWidth="1"/>
    <col min="12526" max="12526" width="1" style="106" customWidth="1"/>
    <col min="12527" max="12527" width="17.28515625" style="106" customWidth="1"/>
    <col min="12528" max="12528" width="1" style="106" customWidth="1"/>
    <col min="12529" max="12529" width="17.28515625" style="106" customWidth="1"/>
    <col min="12530" max="12530" width="1" style="106" customWidth="1"/>
    <col min="12531" max="12531" width="17.28515625" style="106" customWidth="1"/>
    <col min="12532" max="12532" width="1.5703125" style="106" customWidth="1"/>
    <col min="12533" max="12777" width="9" style="106"/>
    <col min="12778" max="12778" width="58.85546875" style="106" customWidth="1"/>
    <col min="12779" max="12779" width="7" style="106" bestFit="1" customWidth="1"/>
    <col min="12780" max="12780" width="1" style="106" customWidth="1"/>
    <col min="12781" max="12781" width="17.28515625" style="106" customWidth="1"/>
    <col min="12782" max="12782" width="1" style="106" customWidth="1"/>
    <col min="12783" max="12783" width="17.28515625" style="106" customWidth="1"/>
    <col min="12784" max="12784" width="1" style="106" customWidth="1"/>
    <col min="12785" max="12785" width="17.28515625" style="106" customWidth="1"/>
    <col min="12786" max="12786" width="1" style="106" customWidth="1"/>
    <col min="12787" max="12787" width="17.28515625" style="106" customWidth="1"/>
    <col min="12788" max="12788" width="1.5703125" style="106" customWidth="1"/>
    <col min="12789" max="13033" width="9" style="106"/>
    <col min="13034" max="13034" width="58.85546875" style="106" customWidth="1"/>
    <col min="13035" max="13035" width="7" style="106" bestFit="1" customWidth="1"/>
    <col min="13036" max="13036" width="1" style="106" customWidth="1"/>
    <col min="13037" max="13037" width="17.28515625" style="106" customWidth="1"/>
    <col min="13038" max="13038" width="1" style="106" customWidth="1"/>
    <col min="13039" max="13039" width="17.28515625" style="106" customWidth="1"/>
    <col min="13040" max="13040" width="1" style="106" customWidth="1"/>
    <col min="13041" max="13041" width="17.28515625" style="106" customWidth="1"/>
    <col min="13042" max="13042" width="1" style="106" customWidth="1"/>
    <col min="13043" max="13043" width="17.28515625" style="106" customWidth="1"/>
    <col min="13044" max="13044" width="1.5703125" style="106" customWidth="1"/>
    <col min="13045" max="13289" width="9" style="106"/>
    <col min="13290" max="13290" width="58.85546875" style="106" customWidth="1"/>
    <col min="13291" max="13291" width="7" style="106" bestFit="1" customWidth="1"/>
    <col min="13292" max="13292" width="1" style="106" customWidth="1"/>
    <col min="13293" max="13293" width="17.28515625" style="106" customWidth="1"/>
    <col min="13294" max="13294" width="1" style="106" customWidth="1"/>
    <col min="13295" max="13295" width="17.28515625" style="106" customWidth="1"/>
    <col min="13296" max="13296" width="1" style="106" customWidth="1"/>
    <col min="13297" max="13297" width="17.28515625" style="106" customWidth="1"/>
    <col min="13298" max="13298" width="1" style="106" customWidth="1"/>
    <col min="13299" max="13299" width="17.28515625" style="106" customWidth="1"/>
    <col min="13300" max="13300" width="1.5703125" style="106" customWidth="1"/>
    <col min="13301" max="13545" width="9" style="106"/>
    <col min="13546" max="13546" width="58.85546875" style="106" customWidth="1"/>
    <col min="13547" max="13547" width="7" style="106" bestFit="1" customWidth="1"/>
    <col min="13548" max="13548" width="1" style="106" customWidth="1"/>
    <col min="13549" max="13549" width="17.28515625" style="106" customWidth="1"/>
    <col min="13550" max="13550" width="1" style="106" customWidth="1"/>
    <col min="13551" max="13551" width="17.28515625" style="106" customWidth="1"/>
    <col min="13552" max="13552" width="1" style="106" customWidth="1"/>
    <col min="13553" max="13553" width="17.28515625" style="106" customWidth="1"/>
    <col min="13554" max="13554" width="1" style="106" customWidth="1"/>
    <col min="13555" max="13555" width="17.28515625" style="106" customWidth="1"/>
    <col min="13556" max="13556" width="1.5703125" style="106" customWidth="1"/>
    <col min="13557" max="13801" width="9" style="106"/>
    <col min="13802" max="13802" width="58.85546875" style="106" customWidth="1"/>
    <col min="13803" max="13803" width="7" style="106" bestFit="1" customWidth="1"/>
    <col min="13804" max="13804" width="1" style="106" customWidth="1"/>
    <col min="13805" max="13805" width="17.28515625" style="106" customWidth="1"/>
    <col min="13806" max="13806" width="1" style="106" customWidth="1"/>
    <col min="13807" max="13807" width="17.28515625" style="106" customWidth="1"/>
    <col min="13808" max="13808" width="1" style="106" customWidth="1"/>
    <col min="13809" max="13809" width="17.28515625" style="106" customWidth="1"/>
    <col min="13810" max="13810" width="1" style="106" customWidth="1"/>
    <col min="13811" max="13811" width="17.28515625" style="106" customWidth="1"/>
    <col min="13812" max="13812" width="1.5703125" style="106" customWidth="1"/>
    <col min="13813" max="14057" width="9" style="106"/>
    <col min="14058" max="14058" width="58.85546875" style="106" customWidth="1"/>
    <col min="14059" max="14059" width="7" style="106" bestFit="1" customWidth="1"/>
    <col min="14060" max="14060" width="1" style="106" customWidth="1"/>
    <col min="14061" max="14061" width="17.28515625" style="106" customWidth="1"/>
    <col min="14062" max="14062" width="1" style="106" customWidth="1"/>
    <col min="14063" max="14063" width="17.28515625" style="106" customWidth="1"/>
    <col min="14064" max="14064" width="1" style="106" customWidth="1"/>
    <col min="14065" max="14065" width="17.28515625" style="106" customWidth="1"/>
    <col min="14066" max="14066" width="1" style="106" customWidth="1"/>
    <col min="14067" max="14067" width="17.28515625" style="106" customWidth="1"/>
    <col min="14068" max="14068" width="1.5703125" style="106" customWidth="1"/>
    <col min="14069" max="14313" width="9" style="106"/>
    <col min="14314" max="14314" width="58.85546875" style="106" customWidth="1"/>
    <col min="14315" max="14315" width="7" style="106" bestFit="1" customWidth="1"/>
    <col min="14316" max="14316" width="1" style="106" customWidth="1"/>
    <col min="14317" max="14317" width="17.28515625" style="106" customWidth="1"/>
    <col min="14318" max="14318" width="1" style="106" customWidth="1"/>
    <col min="14319" max="14319" width="17.28515625" style="106" customWidth="1"/>
    <col min="14320" max="14320" width="1" style="106" customWidth="1"/>
    <col min="14321" max="14321" width="17.28515625" style="106" customWidth="1"/>
    <col min="14322" max="14322" width="1" style="106" customWidth="1"/>
    <col min="14323" max="14323" width="17.28515625" style="106" customWidth="1"/>
    <col min="14324" max="14324" width="1.5703125" style="106" customWidth="1"/>
    <col min="14325" max="14569" width="9" style="106"/>
    <col min="14570" max="14570" width="58.85546875" style="106" customWidth="1"/>
    <col min="14571" max="14571" width="7" style="106" bestFit="1" customWidth="1"/>
    <col min="14572" max="14572" width="1" style="106" customWidth="1"/>
    <col min="14573" max="14573" width="17.28515625" style="106" customWidth="1"/>
    <col min="14574" max="14574" width="1" style="106" customWidth="1"/>
    <col min="14575" max="14575" width="17.28515625" style="106" customWidth="1"/>
    <col min="14576" max="14576" width="1" style="106" customWidth="1"/>
    <col min="14577" max="14577" width="17.28515625" style="106" customWidth="1"/>
    <col min="14578" max="14578" width="1" style="106" customWidth="1"/>
    <col min="14579" max="14579" width="17.28515625" style="106" customWidth="1"/>
    <col min="14580" max="14580" width="1.5703125" style="106" customWidth="1"/>
    <col min="14581" max="14825" width="9" style="106"/>
    <col min="14826" max="14826" width="58.85546875" style="106" customWidth="1"/>
    <col min="14827" max="14827" width="7" style="106" bestFit="1" customWidth="1"/>
    <col min="14828" max="14828" width="1" style="106" customWidth="1"/>
    <col min="14829" max="14829" width="17.28515625" style="106" customWidth="1"/>
    <col min="14830" max="14830" width="1" style="106" customWidth="1"/>
    <col min="14831" max="14831" width="17.28515625" style="106" customWidth="1"/>
    <col min="14832" max="14832" width="1" style="106" customWidth="1"/>
    <col min="14833" max="14833" width="17.28515625" style="106" customWidth="1"/>
    <col min="14834" max="14834" width="1" style="106" customWidth="1"/>
    <col min="14835" max="14835" width="17.28515625" style="106" customWidth="1"/>
    <col min="14836" max="14836" width="1.5703125" style="106" customWidth="1"/>
    <col min="14837" max="15081" width="9" style="106"/>
    <col min="15082" max="15082" width="58.85546875" style="106" customWidth="1"/>
    <col min="15083" max="15083" width="7" style="106" bestFit="1" customWidth="1"/>
    <col min="15084" max="15084" width="1" style="106" customWidth="1"/>
    <col min="15085" max="15085" width="17.28515625" style="106" customWidth="1"/>
    <col min="15086" max="15086" width="1" style="106" customWidth="1"/>
    <col min="15087" max="15087" width="17.28515625" style="106" customWidth="1"/>
    <col min="15088" max="15088" width="1" style="106" customWidth="1"/>
    <col min="15089" max="15089" width="17.28515625" style="106" customWidth="1"/>
    <col min="15090" max="15090" width="1" style="106" customWidth="1"/>
    <col min="15091" max="15091" width="17.28515625" style="106" customWidth="1"/>
    <col min="15092" max="15092" width="1.5703125" style="106" customWidth="1"/>
    <col min="15093" max="15337" width="9" style="106"/>
    <col min="15338" max="15338" width="58.85546875" style="106" customWidth="1"/>
    <col min="15339" max="15339" width="7" style="106" bestFit="1" customWidth="1"/>
    <col min="15340" max="15340" width="1" style="106" customWidth="1"/>
    <col min="15341" max="15341" width="17.28515625" style="106" customWidth="1"/>
    <col min="15342" max="15342" width="1" style="106" customWidth="1"/>
    <col min="15343" max="15343" width="17.28515625" style="106" customWidth="1"/>
    <col min="15344" max="15344" width="1" style="106" customWidth="1"/>
    <col min="15345" max="15345" width="17.28515625" style="106" customWidth="1"/>
    <col min="15346" max="15346" width="1" style="106" customWidth="1"/>
    <col min="15347" max="15347" width="17.28515625" style="106" customWidth="1"/>
    <col min="15348" max="15348" width="1.5703125" style="106" customWidth="1"/>
    <col min="15349" max="15593" width="9" style="106"/>
    <col min="15594" max="15594" width="58.85546875" style="106" customWidth="1"/>
    <col min="15595" max="15595" width="7" style="106" bestFit="1" customWidth="1"/>
    <col min="15596" max="15596" width="1" style="106" customWidth="1"/>
    <col min="15597" max="15597" width="17.28515625" style="106" customWidth="1"/>
    <col min="15598" max="15598" width="1" style="106" customWidth="1"/>
    <col min="15599" max="15599" width="17.28515625" style="106" customWidth="1"/>
    <col min="15600" max="15600" width="1" style="106" customWidth="1"/>
    <col min="15601" max="15601" width="17.28515625" style="106" customWidth="1"/>
    <col min="15602" max="15602" width="1" style="106" customWidth="1"/>
    <col min="15603" max="15603" width="17.28515625" style="106" customWidth="1"/>
    <col min="15604" max="15604" width="1.5703125" style="106" customWidth="1"/>
    <col min="15605" max="15849" width="9" style="106"/>
    <col min="15850" max="15850" width="58.85546875" style="106" customWidth="1"/>
    <col min="15851" max="15851" width="7" style="106" bestFit="1" customWidth="1"/>
    <col min="15852" max="15852" width="1" style="106" customWidth="1"/>
    <col min="15853" max="15853" width="17.28515625" style="106" customWidth="1"/>
    <col min="15854" max="15854" width="1" style="106" customWidth="1"/>
    <col min="15855" max="15855" width="17.28515625" style="106" customWidth="1"/>
    <col min="15856" max="15856" width="1" style="106" customWidth="1"/>
    <col min="15857" max="15857" width="17.28515625" style="106" customWidth="1"/>
    <col min="15858" max="15858" width="1" style="106" customWidth="1"/>
    <col min="15859" max="15859" width="17.28515625" style="106" customWidth="1"/>
    <col min="15860" max="15860" width="1.5703125" style="106" customWidth="1"/>
    <col min="15861" max="16384" width="9" style="106"/>
  </cols>
  <sheetData>
    <row r="1" spans="1:10" ht="24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</row>
    <row r="2" spans="1:10" ht="24" customHeight="1">
      <c r="A2" s="167" t="s">
        <v>58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ht="24" customHeight="1">
      <c r="A3" s="167" t="s">
        <v>156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0" ht="24" customHeight="1">
      <c r="A4" s="167" t="s">
        <v>60</v>
      </c>
      <c r="B4" s="167"/>
      <c r="C4" s="167"/>
      <c r="D4" s="167"/>
      <c r="E4" s="167"/>
      <c r="F4" s="167"/>
      <c r="G4" s="167"/>
      <c r="H4" s="167"/>
      <c r="I4" s="167"/>
      <c r="J4" s="167"/>
    </row>
    <row r="5" spans="1:10" ht="24" customHeight="1">
      <c r="A5" s="168" t="s">
        <v>2</v>
      </c>
      <c r="B5" s="168"/>
      <c r="C5" s="168"/>
      <c r="D5" s="168"/>
      <c r="E5" s="168"/>
      <c r="F5" s="168"/>
      <c r="G5" s="168"/>
      <c r="H5" s="168"/>
      <c r="I5" s="168"/>
      <c r="J5" s="168"/>
    </row>
    <row r="6" spans="1:10" ht="9" customHeight="1">
      <c r="A6" s="107"/>
      <c r="I6" s="109"/>
    </row>
    <row r="7" spans="1:10" ht="24" customHeight="1">
      <c r="A7" s="23"/>
      <c r="C7" s="23"/>
      <c r="D7" s="167" t="s">
        <v>4</v>
      </c>
      <c r="E7" s="167"/>
      <c r="F7" s="167"/>
      <c r="G7" s="22"/>
    </row>
    <row r="8" spans="1:10" ht="24" customHeight="1">
      <c r="A8" s="23"/>
      <c r="B8" s="23"/>
      <c r="C8" s="23"/>
      <c r="D8" s="167" t="s">
        <v>61</v>
      </c>
      <c r="E8" s="167"/>
      <c r="F8" s="167"/>
      <c r="G8" s="22"/>
      <c r="H8" s="167" t="s">
        <v>5</v>
      </c>
      <c r="I8" s="167"/>
      <c r="J8" s="167"/>
    </row>
    <row r="9" spans="1:10" ht="24" customHeight="1">
      <c r="A9" s="23"/>
      <c r="B9" s="23"/>
      <c r="C9" s="23"/>
      <c r="D9" s="167" t="s">
        <v>62</v>
      </c>
      <c r="E9" s="167"/>
      <c r="F9" s="167"/>
      <c r="G9" s="22"/>
      <c r="H9" s="167" t="s">
        <v>4</v>
      </c>
      <c r="I9" s="167"/>
      <c r="J9" s="167"/>
    </row>
    <row r="10" spans="1:10" ht="24" customHeight="1">
      <c r="A10" s="23"/>
      <c r="B10" s="21"/>
      <c r="C10" s="28"/>
      <c r="D10" s="18">
        <v>2025</v>
      </c>
      <c r="E10" s="18"/>
      <c r="F10" s="18">
        <v>2024</v>
      </c>
      <c r="G10" s="22"/>
      <c r="H10" s="18">
        <v>2025</v>
      </c>
      <c r="I10" s="18"/>
      <c r="J10" s="18">
        <v>2024</v>
      </c>
    </row>
    <row r="11" spans="1:10" ht="24" customHeight="1">
      <c r="A11" s="23"/>
      <c r="B11" s="21" t="s">
        <v>3</v>
      </c>
      <c r="C11" s="28"/>
      <c r="D11" s="18"/>
      <c r="E11" s="18"/>
      <c r="F11" s="18" t="s">
        <v>196</v>
      </c>
      <c r="G11" s="22"/>
      <c r="H11" s="18"/>
      <c r="I11" s="18"/>
      <c r="J11" s="18" t="s">
        <v>196</v>
      </c>
    </row>
    <row r="12" spans="1:10" ht="24" customHeight="1">
      <c r="A12" s="34"/>
      <c r="B12" s="23"/>
      <c r="C12" s="23"/>
      <c r="D12" s="23"/>
      <c r="E12" s="23"/>
      <c r="F12" s="23"/>
      <c r="G12" s="23"/>
      <c r="H12" s="35"/>
      <c r="I12" s="27"/>
      <c r="J12" s="35"/>
    </row>
    <row r="13" spans="1:10" ht="24" customHeight="1">
      <c r="A13" s="16" t="s">
        <v>63</v>
      </c>
      <c r="B13" s="23" t="s">
        <v>64</v>
      </c>
      <c r="D13" s="114">
        <v>4744191676</v>
      </c>
      <c r="E13" s="114"/>
      <c r="F13" s="114">
        <v>4534715576</v>
      </c>
      <c r="G13" s="114"/>
      <c r="H13" s="115">
        <v>4744191676</v>
      </c>
      <c r="I13" s="115"/>
      <c r="J13" s="115">
        <v>4534715576</v>
      </c>
    </row>
    <row r="14" spans="1:10" ht="24" customHeight="1">
      <c r="A14" s="16" t="s">
        <v>65</v>
      </c>
      <c r="B14" s="23" t="s">
        <v>64</v>
      </c>
      <c r="C14" s="23"/>
      <c r="D14" s="114">
        <v>-7521832341</v>
      </c>
      <c r="E14" s="114"/>
      <c r="F14" s="114">
        <v>-3819050579</v>
      </c>
      <c r="G14" s="114"/>
      <c r="H14" s="115">
        <v>-7521832341</v>
      </c>
      <c r="I14" s="115"/>
      <c r="J14" s="115">
        <v>-3819050579</v>
      </c>
    </row>
    <row r="15" spans="1:10" ht="24" customHeight="1">
      <c r="A15" s="16" t="s">
        <v>66</v>
      </c>
      <c r="B15" s="23" t="s">
        <v>64</v>
      </c>
      <c r="C15" s="23"/>
      <c r="D15" s="114">
        <v>3039734622</v>
      </c>
      <c r="E15" s="114"/>
      <c r="F15" s="114">
        <v>-160932767</v>
      </c>
      <c r="G15" s="114"/>
      <c r="H15" s="115">
        <v>3039734622</v>
      </c>
      <c r="I15" s="115"/>
      <c r="J15" s="115">
        <v>-160932767</v>
      </c>
    </row>
    <row r="16" spans="1:10" ht="24" customHeight="1">
      <c r="A16" s="99" t="s">
        <v>67</v>
      </c>
      <c r="B16" s="23"/>
      <c r="C16" s="23"/>
      <c r="D16" s="112">
        <v>262093957</v>
      </c>
      <c r="E16" s="113"/>
      <c r="F16" s="112">
        <v>554732230</v>
      </c>
      <c r="G16" s="114"/>
      <c r="H16" s="112">
        <v>262093957</v>
      </c>
      <c r="I16" s="115"/>
      <c r="J16" s="112">
        <v>554732230</v>
      </c>
    </row>
    <row r="17" spans="1:10" ht="24" customHeight="1">
      <c r="A17" s="16" t="s">
        <v>68</v>
      </c>
      <c r="B17" s="23" t="s">
        <v>69</v>
      </c>
      <c r="C17" s="23"/>
      <c r="D17" s="114">
        <v>114352115</v>
      </c>
      <c r="E17" s="114"/>
      <c r="F17" s="114">
        <v>106679206</v>
      </c>
      <c r="G17" s="114"/>
      <c r="H17" s="115">
        <v>114352115</v>
      </c>
      <c r="I17" s="115"/>
      <c r="J17" s="115">
        <v>106679206</v>
      </c>
    </row>
    <row r="18" spans="1:10" ht="24" customHeight="1">
      <c r="A18" s="16" t="s">
        <v>187</v>
      </c>
      <c r="B18" s="23" t="s">
        <v>70</v>
      </c>
      <c r="C18" s="23"/>
      <c r="D18" s="114">
        <v>4128545</v>
      </c>
      <c r="E18" s="114"/>
      <c r="F18" s="114" t="s">
        <v>14</v>
      </c>
      <c r="G18" s="114"/>
      <c r="H18" s="115">
        <v>4128545</v>
      </c>
      <c r="I18" s="115"/>
      <c r="J18" s="114" t="s">
        <v>14</v>
      </c>
    </row>
    <row r="19" spans="1:10" ht="24" customHeight="1">
      <c r="A19" s="16" t="s">
        <v>188</v>
      </c>
      <c r="B19" s="23" t="s">
        <v>71</v>
      </c>
      <c r="C19" s="23"/>
      <c r="D19" s="114">
        <v>4539244</v>
      </c>
      <c r="E19" s="114"/>
      <c r="F19" s="114" t="s">
        <v>14</v>
      </c>
      <c r="G19" s="114"/>
      <c r="H19" s="115">
        <v>4539244</v>
      </c>
      <c r="I19" s="115"/>
      <c r="J19" s="114" t="s">
        <v>14</v>
      </c>
    </row>
    <row r="20" spans="1:10" ht="24" customHeight="1">
      <c r="A20" s="16" t="s">
        <v>72</v>
      </c>
      <c r="B20" s="23" t="s">
        <v>73</v>
      </c>
      <c r="C20" s="23"/>
      <c r="D20" s="114" t="s">
        <v>14</v>
      </c>
      <c r="E20" s="114"/>
      <c r="F20" s="114">
        <v>4220639</v>
      </c>
      <c r="G20" s="114"/>
      <c r="H20" s="114" t="s">
        <v>14</v>
      </c>
      <c r="I20" s="115"/>
      <c r="J20" s="115">
        <v>4220639</v>
      </c>
    </row>
    <row r="21" spans="1:10" ht="24" customHeight="1">
      <c r="A21" s="16" t="s">
        <v>202</v>
      </c>
      <c r="B21" s="23" t="s">
        <v>74</v>
      </c>
      <c r="C21" s="23"/>
      <c r="D21" s="114">
        <v>-115866</v>
      </c>
      <c r="E21" s="114"/>
      <c r="F21" s="114">
        <v>5112464</v>
      </c>
      <c r="G21" s="114"/>
      <c r="H21" s="115">
        <v>-115866</v>
      </c>
      <c r="I21" s="115"/>
      <c r="J21" s="115">
        <v>5112464</v>
      </c>
    </row>
    <row r="22" spans="1:10" ht="24" customHeight="1">
      <c r="A22" s="89" t="s">
        <v>75</v>
      </c>
      <c r="B22" s="23"/>
      <c r="C22" s="23"/>
      <c r="D22" s="112">
        <v>122904038</v>
      </c>
      <c r="E22" s="116"/>
      <c r="F22" s="112">
        <v>116012309</v>
      </c>
      <c r="G22" s="116"/>
      <c r="H22" s="112">
        <v>122904038</v>
      </c>
      <c r="I22" s="116"/>
      <c r="J22" s="112">
        <v>116012309</v>
      </c>
    </row>
    <row r="23" spans="1:10" ht="24" customHeight="1">
      <c r="A23" s="27" t="s">
        <v>76</v>
      </c>
      <c r="B23" s="23" t="s">
        <v>73</v>
      </c>
      <c r="C23" s="23"/>
      <c r="D23" s="114">
        <v>-43815842</v>
      </c>
      <c r="E23" s="114"/>
      <c r="F23" s="114">
        <v>-51924843</v>
      </c>
      <c r="G23" s="114"/>
      <c r="H23" s="115">
        <v>-43815842</v>
      </c>
      <c r="I23" s="115"/>
      <c r="J23" s="115">
        <v>-51924843</v>
      </c>
    </row>
    <row r="24" spans="1:10" ht="24" customHeight="1">
      <c r="A24" s="27" t="s">
        <v>77</v>
      </c>
      <c r="B24" s="23" t="s">
        <v>73</v>
      </c>
      <c r="C24" s="23"/>
      <c r="D24" s="114">
        <v>36141586</v>
      </c>
      <c r="E24" s="114"/>
      <c r="F24" s="114">
        <v>39448403</v>
      </c>
      <c r="G24" s="114"/>
      <c r="H24" s="115">
        <v>36141586</v>
      </c>
      <c r="I24" s="115"/>
      <c r="J24" s="115">
        <v>39448403</v>
      </c>
    </row>
    <row r="25" spans="1:10" ht="24" customHeight="1">
      <c r="A25" s="89" t="s">
        <v>78</v>
      </c>
      <c r="B25" s="23"/>
      <c r="C25" s="23"/>
      <c r="D25" s="112">
        <v>-7674256</v>
      </c>
      <c r="E25" s="113"/>
      <c r="F25" s="112">
        <v>-12476440</v>
      </c>
      <c r="G25" s="113"/>
      <c r="H25" s="112">
        <v>-7674256</v>
      </c>
      <c r="I25" s="113"/>
      <c r="J25" s="112">
        <v>-12476440</v>
      </c>
    </row>
    <row r="26" spans="1:10" ht="24" customHeight="1">
      <c r="A26" s="89" t="s">
        <v>79</v>
      </c>
      <c r="B26" s="23"/>
      <c r="C26" s="23"/>
      <c r="D26" s="117">
        <v>115229782</v>
      </c>
      <c r="E26" s="113"/>
      <c r="F26" s="117">
        <v>103535869</v>
      </c>
      <c r="G26" s="113"/>
      <c r="H26" s="117">
        <v>115229782</v>
      </c>
      <c r="I26" s="113"/>
      <c r="J26" s="117">
        <v>103535869</v>
      </c>
    </row>
    <row r="27" spans="1:10" ht="24" customHeight="1">
      <c r="A27" s="27" t="s">
        <v>80</v>
      </c>
      <c r="B27" s="23" t="s">
        <v>73</v>
      </c>
      <c r="C27" s="23"/>
      <c r="D27" s="117">
        <v>-618935</v>
      </c>
      <c r="E27" s="113"/>
      <c r="F27" s="117">
        <v>-809367</v>
      </c>
      <c r="G27" s="113"/>
      <c r="H27" s="117">
        <v>-618935</v>
      </c>
      <c r="I27" s="113"/>
      <c r="J27" s="117">
        <v>-809367</v>
      </c>
    </row>
    <row r="28" spans="1:10" ht="24" customHeight="1">
      <c r="A28" s="27" t="s">
        <v>81</v>
      </c>
      <c r="B28" s="23" t="s">
        <v>73</v>
      </c>
      <c r="C28" s="23"/>
      <c r="D28" s="117">
        <v>-138268375</v>
      </c>
      <c r="E28" s="113"/>
      <c r="F28" s="117">
        <v>-150904785</v>
      </c>
      <c r="G28" s="113"/>
      <c r="H28" s="117">
        <v>-138268375</v>
      </c>
      <c r="I28" s="113"/>
      <c r="J28" s="117">
        <v>-150904785</v>
      </c>
    </row>
    <row r="29" spans="1:10" ht="24" customHeight="1">
      <c r="A29" s="27" t="s">
        <v>82</v>
      </c>
    </row>
    <row r="30" spans="1:10" ht="24" customHeight="1">
      <c r="A30" s="27" t="s">
        <v>84</v>
      </c>
      <c r="B30" s="23" t="s">
        <v>83</v>
      </c>
      <c r="C30" s="23"/>
      <c r="D30" s="105">
        <v>1200124</v>
      </c>
      <c r="E30" s="113"/>
      <c r="F30" s="105">
        <v>987984</v>
      </c>
      <c r="G30" s="113"/>
      <c r="H30" s="114" t="s">
        <v>14</v>
      </c>
      <c r="I30" s="113"/>
      <c r="J30" s="114" t="s">
        <v>14</v>
      </c>
    </row>
    <row r="31" spans="1:10" ht="24" customHeight="1">
      <c r="A31" s="27" t="s">
        <v>85</v>
      </c>
      <c r="B31" s="23" t="s">
        <v>73</v>
      </c>
      <c r="C31" s="23"/>
      <c r="D31" s="105">
        <v>-529696</v>
      </c>
      <c r="E31" s="113"/>
      <c r="F31" s="105">
        <v>30977642</v>
      </c>
      <c r="G31" s="113"/>
      <c r="H31" s="105">
        <v>-529696</v>
      </c>
      <c r="I31" s="113"/>
      <c r="J31" s="105">
        <v>30977642</v>
      </c>
    </row>
    <row r="32" spans="1:10" ht="24" customHeight="1">
      <c r="A32" s="42" t="s">
        <v>86</v>
      </c>
      <c r="B32" s="23"/>
      <c r="C32" s="23"/>
      <c r="D32" s="144">
        <v>239106857</v>
      </c>
      <c r="E32" s="145"/>
      <c r="F32" s="144">
        <v>538519573</v>
      </c>
      <c r="G32" s="146"/>
      <c r="H32" s="144">
        <v>237906733</v>
      </c>
      <c r="I32" s="145"/>
      <c r="J32" s="144">
        <v>537531589</v>
      </c>
    </row>
    <row r="33" spans="1:10" ht="24" customHeight="1">
      <c r="A33" s="22" t="s">
        <v>189</v>
      </c>
      <c r="B33" s="23" t="s">
        <v>88</v>
      </c>
      <c r="C33" s="23"/>
      <c r="D33" s="147">
        <v>47191033</v>
      </c>
      <c r="E33" s="113"/>
      <c r="F33" s="147">
        <v>110464076</v>
      </c>
      <c r="G33" s="113"/>
      <c r="H33" s="147">
        <v>47191033</v>
      </c>
      <c r="I33" s="113"/>
      <c r="J33" s="147">
        <v>110464076</v>
      </c>
    </row>
    <row r="34" spans="1:10" ht="24" customHeight="1">
      <c r="A34" s="169" t="s">
        <v>89</v>
      </c>
      <c r="B34" s="169"/>
      <c r="C34" s="23"/>
      <c r="D34" s="148">
        <v>191915824</v>
      </c>
      <c r="E34" s="145"/>
      <c r="F34" s="148">
        <v>428055497</v>
      </c>
      <c r="G34" s="145"/>
      <c r="H34" s="148">
        <v>190715700</v>
      </c>
      <c r="I34" s="145"/>
      <c r="J34" s="148">
        <v>427067513</v>
      </c>
    </row>
    <row r="35" spans="1:10" ht="24" customHeight="1">
      <c r="A35" s="30"/>
      <c r="B35" s="23"/>
      <c r="C35" s="23"/>
      <c r="D35" s="23"/>
      <c r="E35" s="23"/>
      <c r="F35" s="23"/>
      <c r="G35" s="23"/>
      <c r="H35" s="26"/>
      <c r="I35" s="26"/>
      <c r="J35" s="26"/>
    </row>
    <row r="36" spans="1:10" ht="24" customHeight="1">
      <c r="B36" s="23"/>
      <c r="C36" s="23"/>
      <c r="D36" s="23"/>
      <c r="E36" s="23"/>
      <c r="F36" s="23"/>
      <c r="G36" s="23"/>
      <c r="H36" s="26"/>
      <c r="I36" s="26"/>
      <c r="J36" s="26"/>
    </row>
    <row r="37" spans="1:10" ht="24" customHeight="1">
      <c r="B37" s="23"/>
      <c r="C37" s="23"/>
      <c r="D37" s="23"/>
      <c r="E37" s="23"/>
      <c r="F37" s="23"/>
      <c r="G37" s="23"/>
      <c r="H37" s="26"/>
      <c r="I37" s="26"/>
      <c r="J37" s="26"/>
    </row>
    <row r="38" spans="1:10" ht="24" customHeight="1">
      <c r="B38" s="23"/>
      <c r="C38" s="23"/>
      <c r="D38" s="23"/>
      <c r="E38" s="23"/>
      <c r="F38" s="23"/>
      <c r="G38" s="23"/>
      <c r="H38" s="26"/>
      <c r="I38" s="26"/>
      <c r="J38" s="26"/>
    </row>
    <row r="39" spans="1:10" ht="24" customHeight="1">
      <c r="B39" s="23"/>
      <c r="C39" s="23"/>
      <c r="D39" s="23"/>
      <c r="E39" s="23"/>
      <c r="F39" s="23"/>
      <c r="G39" s="23"/>
      <c r="H39" s="26"/>
      <c r="I39" s="26"/>
      <c r="J39" s="26"/>
    </row>
    <row r="40" spans="1:10" ht="24" customHeight="1">
      <c r="B40" s="23"/>
      <c r="C40" s="23"/>
      <c r="D40" s="23"/>
      <c r="E40" s="23"/>
      <c r="F40" s="23"/>
      <c r="G40" s="23"/>
      <c r="H40" s="26"/>
      <c r="I40" s="26"/>
      <c r="J40" s="26"/>
    </row>
    <row r="41" spans="1:10" ht="24" customHeight="1">
      <c r="B41" s="23"/>
      <c r="C41" s="23"/>
      <c r="D41" s="23"/>
      <c r="E41" s="23"/>
      <c r="F41" s="23"/>
      <c r="G41" s="23"/>
      <c r="H41" s="26"/>
      <c r="I41" s="26"/>
      <c r="J41" s="26"/>
    </row>
    <row r="42" spans="1:10" ht="24" customHeight="1">
      <c r="B42" s="23"/>
      <c r="C42" s="23"/>
      <c r="D42" s="23"/>
      <c r="E42" s="23"/>
      <c r="F42" s="23"/>
      <c r="G42" s="23"/>
      <c r="H42" s="26"/>
      <c r="I42" s="26"/>
      <c r="J42" s="26"/>
    </row>
    <row r="43" spans="1:10" ht="24" customHeight="1">
      <c r="B43" s="23"/>
      <c r="C43" s="23"/>
      <c r="D43" s="23"/>
      <c r="E43" s="23"/>
      <c r="F43" s="23"/>
      <c r="G43" s="23"/>
      <c r="H43" s="26"/>
      <c r="I43" s="26"/>
      <c r="J43" s="26"/>
    </row>
    <row r="44" spans="1:10" ht="24" customHeight="1">
      <c r="B44" s="23"/>
      <c r="C44" s="23"/>
      <c r="D44" s="23"/>
      <c r="E44" s="23"/>
      <c r="F44" s="23"/>
      <c r="G44" s="23"/>
      <c r="H44" s="26"/>
      <c r="I44" s="26"/>
      <c r="J44" s="26"/>
    </row>
    <row r="45" spans="1:10" ht="24" customHeight="1">
      <c r="B45" s="23"/>
      <c r="C45" s="23"/>
      <c r="D45" s="23"/>
      <c r="E45" s="23"/>
      <c r="F45" s="23"/>
      <c r="G45" s="23"/>
      <c r="H45" s="26"/>
      <c r="I45" s="26"/>
      <c r="J45" s="26"/>
    </row>
    <row r="46" spans="1:10" ht="24" customHeight="1">
      <c r="B46" s="23"/>
      <c r="C46" s="23"/>
      <c r="D46" s="23"/>
      <c r="E46" s="23"/>
      <c r="F46" s="23"/>
      <c r="G46" s="23"/>
      <c r="H46" s="26"/>
      <c r="I46" s="26"/>
      <c r="J46" s="26"/>
    </row>
    <row r="47" spans="1:10" ht="24" customHeight="1">
      <c r="B47" s="23"/>
      <c r="C47" s="23"/>
      <c r="D47" s="23"/>
      <c r="E47" s="23"/>
      <c r="F47" s="23"/>
      <c r="G47" s="23"/>
      <c r="H47" s="26"/>
      <c r="I47" s="26"/>
      <c r="J47" s="26"/>
    </row>
    <row r="48" spans="1:10" ht="24" customHeight="1">
      <c r="B48" s="23"/>
      <c r="C48" s="23"/>
      <c r="D48" s="23"/>
      <c r="E48" s="23"/>
      <c r="F48" s="23"/>
      <c r="G48" s="23"/>
      <c r="H48" s="26"/>
      <c r="I48" s="26"/>
      <c r="J48" s="26"/>
    </row>
    <row r="49" spans="1:10" ht="24" customHeight="1">
      <c r="B49" s="23"/>
      <c r="C49" s="23"/>
      <c r="D49" s="23"/>
      <c r="E49" s="23"/>
      <c r="F49" s="23"/>
      <c r="G49" s="23"/>
      <c r="H49" s="26"/>
      <c r="I49" s="26"/>
      <c r="J49" s="26"/>
    </row>
    <row r="50" spans="1:10" ht="24" customHeight="1">
      <c r="B50" s="23"/>
      <c r="C50" s="23"/>
      <c r="D50" s="23"/>
      <c r="E50" s="23"/>
      <c r="F50" s="23"/>
      <c r="G50" s="23"/>
      <c r="H50" s="26"/>
      <c r="I50" s="26"/>
      <c r="J50" s="26"/>
    </row>
    <row r="51" spans="1:10" ht="24" customHeight="1">
      <c r="A51" s="27" t="s">
        <v>32</v>
      </c>
      <c r="B51" s="23"/>
      <c r="C51" s="23"/>
      <c r="D51" s="27"/>
      <c r="E51" s="27"/>
      <c r="F51" s="27"/>
      <c r="G51" s="22"/>
      <c r="H51" s="22"/>
      <c r="I51" s="22"/>
      <c r="J51" s="22"/>
    </row>
    <row r="52" spans="1:10" ht="24" customHeight="1">
      <c r="A52" s="166" t="s">
        <v>0</v>
      </c>
      <c r="B52" s="166"/>
      <c r="C52" s="166"/>
      <c r="D52" s="166"/>
      <c r="E52" s="166"/>
      <c r="F52" s="166"/>
      <c r="G52" s="166"/>
      <c r="H52" s="166"/>
      <c r="I52" s="166"/>
      <c r="J52" s="166"/>
    </row>
    <row r="53" spans="1:10" ht="24" customHeight="1">
      <c r="A53" s="167" t="s">
        <v>90</v>
      </c>
      <c r="B53" s="167"/>
      <c r="C53" s="167"/>
      <c r="D53" s="167"/>
      <c r="E53" s="167"/>
      <c r="F53" s="167"/>
      <c r="G53" s="167"/>
      <c r="H53" s="167"/>
      <c r="I53" s="167"/>
      <c r="J53" s="167"/>
    </row>
    <row r="54" spans="1:10" ht="24" customHeight="1">
      <c r="A54" s="167" t="s">
        <v>156</v>
      </c>
      <c r="B54" s="167"/>
      <c r="C54" s="167"/>
      <c r="D54" s="167"/>
      <c r="E54" s="167"/>
      <c r="F54" s="167"/>
      <c r="G54" s="167"/>
      <c r="H54" s="167"/>
      <c r="I54" s="167"/>
      <c r="J54" s="167"/>
    </row>
    <row r="55" spans="1:10" ht="24" customHeight="1">
      <c r="A55" s="167" t="s">
        <v>60</v>
      </c>
      <c r="B55" s="167"/>
      <c r="C55" s="167"/>
      <c r="D55" s="167"/>
      <c r="E55" s="167"/>
      <c r="F55" s="167"/>
      <c r="G55" s="167"/>
      <c r="H55" s="167"/>
      <c r="I55" s="167"/>
      <c r="J55" s="167"/>
    </row>
    <row r="56" spans="1:10" ht="24" customHeight="1">
      <c r="A56" s="168" t="s">
        <v>2</v>
      </c>
      <c r="B56" s="168"/>
      <c r="C56" s="168"/>
      <c r="D56" s="168"/>
      <c r="E56" s="168"/>
      <c r="F56" s="168"/>
      <c r="G56" s="168"/>
      <c r="H56" s="168"/>
      <c r="I56" s="168"/>
      <c r="J56" s="168"/>
    </row>
    <row r="57" spans="1:10" ht="9" customHeight="1">
      <c r="A57" s="107"/>
      <c r="I57" s="109"/>
    </row>
    <row r="58" spans="1:10" ht="24" customHeight="1">
      <c r="A58" s="23"/>
      <c r="C58" s="23"/>
      <c r="D58" s="167" t="s">
        <v>4</v>
      </c>
      <c r="E58" s="167"/>
      <c r="F58" s="167"/>
      <c r="G58" s="22"/>
    </row>
    <row r="59" spans="1:10" ht="24" customHeight="1">
      <c r="A59" s="23"/>
      <c r="B59" s="23"/>
      <c r="C59" s="23"/>
      <c r="D59" s="167" t="s">
        <v>61</v>
      </c>
      <c r="E59" s="167"/>
      <c r="F59" s="167"/>
      <c r="G59" s="22"/>
      <c r="H59" s="167" t="s">
        <v>5</v>
      </c>
      <c r="I59" s="167"/>
      <c r="J59" s="167"/>
    </row>
    <row r="60" spans="1:10" ht="24" customHeight="1">
      <c r="A60" s="23"/>
      <c r="B60" s="23"/>
      <c r="C60" s="23"/>
      <c r="D60" s="167" t="s">
        <v>62</v>
      </c>
      <c r="E60" s="167"/>
      <c r="F60" s="167"/>
      <c r="G60" s="22"/>
      <c r="H60" s="167" t="s">
        <v>4</v>
      </c>
      <c r="I60" s="167"/>
      <c r="J60" s="167"/>
    </row>
    <row r="61" spans="1:10" ht="24" customHeight="1">
      <c r="A61" s="23"/>
      <c r="B61" s="21"/>
      <c r="C61" s="28"/>
      <c r="D61" s="18">
        <v>2025</v>
      </c>
      <c r="E61" s="18"/>
      <c r="F61" s="18">
        <v>2024</v>
      </c>
      <c r="G61" s="22"/>
      <c r="H61" s="18">
        <v>2025</v>
      </c>
      <c r="I61" s="18"/>
      <c r="J61" s="18">
        <v>2024</v>
      </c>
    </row>
    <row r="62" spans="1:10" ht="24" customHeight="1">
      <c r="A62" s="23"/>
      <c r="B62" s="21" t="s">
        <v>3</v>
      </c>
      <c r="C62" s="28"/>
      <c r="D62" s="18"/>
      <c r="E62" s="18"/>
      <c r="F62" s="18" t="s">
        <v>196</v>
      </c>
      <c r="G62" s="22"/>
      <c r="H62" s="18"/>
      <c r="I62" s="18"/>
      <c r="J62" s="18" t="s">
        <v>196</v>
      </c>
    </row>
    <row r="63" spans="1:10" ht="24" customHeight="1">
      <c r="A63" s="38" t="s">
        <v>91</v>
      </c>
      <c r="B63" s="23"/>
      <c r="C63" s="31"/>
      <c r="D63" s="31"/>
      <c r="E63" s="31"/>
      <c r="F63" s="31"/>
      <c r="G63" s="31"/>
      <c r="H63" s="26"/>
      <c r="I63" s="26"/>
      <c r="J63" s="26"/>
    </row>
    <row r="64" spans="1:10" ht="24" customHeight="1">
      <c r="A64" s="30" t="s">
        <v>92</v>
      </c>
      <c r="B64" s="23"/>
      <c r="C64" s="31"/>
      <c r="D64" s="31"/>
      <c r="E64" s="31"/>
      <c r="F64" s="31"/>
      <c r="G64" s="31"/>
      <c r="H64" s="26"/>
      <c r="I64" s="26"/>
      <c r="J64" s="26"/>
    </row>
    <row r="65" spans="1:10" ht="24" customHeight="1">
      <c r="A65" s="39" t="s">
        <v>93</v>
      </c>
      <c r="B65" s="106"/>
      <c r="C65" s="106"/>
      <c r="D65" s="30"/>
      <c r="E65" s="30"/>
      <c r="F65" s="30"/>
      <c r="G65" s="30"/>
      <c r="H65" s="30"/>
      <c r="I65" s="30"/>
      <c r="J65" s="30"/>
    </row>
    <row r="66" spans="1:10" ht="24" customHeight="1">
      <c r="A66" s="39" t="s">
        <v>94</v>
      </c>
      <c r="B66" s="23" t="s">
        <v>95</v>
      </c>
      <c r="C66" s="31"/>
      <c r="D66" s="2">
        <v>167281</v>
      </c>
      <c r="E66" s="2"/>
      <c r="F66" s="2">
        <v>1085479</v>
      </c>
      <c r="G66" s="31"/>
      <c r="H66" s="163">
        <v>0</v>
      </c>
      <c r="I66" s="26"/>
      <c r="J66" s="163">
        <v>0</v>
      </c>
    </row>
    <row r="67" spans="1:10" s="111" customFormat="1" ht="24" customHeight="1">
      <c r="A67" s="39" t="s">
        <v>96</v>
      </c>
      <c r="B67" s="41"/>
      <c r="C67" s="35"/>
      <c r="D67" s="2"/>
      <c r="E67" s="2"/>
      <c r="F67" s="2"/>
      <c r="G67" s="2"/>
      <c r="H67" s="2"/>
      <c r="I67" s="2"/>
      <c r="J67" s="2"/>
    </row>
    <row r="68" spans="1:10" s="111" customFormat="1" ht="24" customHeight="1">
      <c r="A68" s="39" t="s">
        <v>97</v>
      </c>
      <c r="B68" s="35"/>
      <c r="C68" s="35"/>
      <c r="D68" s="163">
        <v>0</v>
      </c>
      <c r="E68" s="2"/>
      <c r="F68" s="13">
        <v>-87199047.450000003</v>
      </c>
      <c r="G68" s="13"/>
      <c r="H68" s="163">
        <v>0</v>
      </c>
      <c r="I68" s="36"/>
      <c r="J68" s="13">
        <v>-87199047</v>
      </c>
    </row>
    <row r="69" spans="1:10" s="111" customFormat="1" ht="24" customHeight="1">
      <c r="A69" s="39" t="s">
        <v>190</v>
      </c>
      <c r="B69" s="35"/>
      <c r="C69" s="35"/>
      <c r="D69" s="40"/>
      <c r="E69" s="2"/>
      <c r="F69" s="2"/>
      <c r="G69" s="13"/>
      <c r="H69" s="40"/>
      <c r="I69" s="36"/>
      <c r="J69" s="13"/>
    </row>
    <row r="70" spans="1:10" s="111" customFormat="1" ht="24" customHeight="1">
      <c r="A70" s="39" t="s">
        <v>97</v>
      </c>
      <c r="B70" s="35"/>
      <c r="C70" s="35"/>
      <c r="D70" s="118">
        <v>99527783</v>
      </c>
      <c r="E70" s="2"/>
      <c r="F70" s="163">
        <v>0</v>
      </c>
      <c r="G70" s="13"/>
      <c r="H70" s="105">
        <v>99527783</v>
      </c>
      <c r="I70" s="36"/>
      <c r="J70" s="163">
        <v>0</v>
      </c>
    </row>
    <row r="71" spans="1:10" s="111" customFormat="1" ht="24" customHeight="1">
      <c r="A71" s="39" t="s">
        <v>98</v>
      </c>
      <c r="B71" s="35"/>
      <c r="C71" s="35"/>
      <c r="D71" s="13">
        <v>-19905556.600000001</v>
      </c>
      <c r="E71" s="2"/>
      <c r="F71" s="10">
        <v>17439809</v>
      </c>
      <c r="G71" s="13"/>
      <c r="H71" s="13">
        <v>-19905556.600000001</v>
      </c>
      <c r="I71" s="36"/>
      <c r="J71" s="1">
        <v>17439809</v>
      </c>
    </row>
    <row r="72" spans="1:10" s="111" customFormat="1" ht="24" customHeight="1">
      <c r="A72" s="30" t="s">
        <v>99</v>
      </c>
      <c r="B72" s="35"/>
      <c r="C72" s="35"/>
      <c r="D72" s="11">
        <v>79789507.400000006</v>
      </c>
      <c r="E72" s="2"/>
      <c r="F72" s="175">
        <v>-68673759.450000003</v>
      </c>
      <c r="G72" s="13"/>
      <c r="H72" s="11">
        <v>79622226.400000006</v>
      </c>
      <c r="I72" s="36"/>
      <c r="J72" s="175">
        <v>-69759238</v>
      </c>
    </row>
    <row r="73" spans="1:10" s="111" customFormat="1" ht="24" customHeight="1">
      <c r="A73" s="30" t="s">
        <v>100</v>
      </c>
      <c r="B73" s="35"/>
      <c r="C73" s="35"/>
      <c r="D73" s="2"/>
      <c r="E73" s="2"/>
      <c r="F73" s="2"/>
      <c r="G73" s="13"/>
      <c r="H73" s="2"/>
      <c r="I73" s="36"/>
      <c r="J73" s="2"/>
    </row>
    <row r="74" spans="1:10" s="111" customFormat="1" ht="24" customHeight="1">
      <c r="A74" s="39" t="s">
        <v>191</v>
      </c>
      <c r="B74" s="35"/>
      <c r="C74" s="35"/>
    </row>
    <row r="75" spans="1:10" s="111" customFormat="1" ht="24" customHeight="1">
      <c r="A75" s="39" t="s">
        <v>97</v>
      </c>
      <c r="B75" s="35"/>
      <c r="C75" s="35"/>
      <c r="D75" s="13">
        <v>-376168503</v>
      </c>
      <c r="E75" s="2"/>
      <c r="F75" s="163">
        <v>0</v>
      </c>
      <c r="G75" s="13"/>
      <c r="H75" s="117">
        <v>-376168503</v>
      </c>
      <c r="I75" s="36"/>
      <c r="J75" s="163">
        <v>0</v>
      </c>
    </row>
    <row r="76" spans="1:10" s="111" customFormat="1" ht="24" customHeight="1">
      <c r="A76" s="39" t="s">
        <v>192</v>
      </c>
      <c r="B76" s="35"/>
      <c r="C76" s="35"/>
      <c r="D76" s="105">
        <v>-10599647</v>
      </c>
      <c r="E76" s="2"/>
      <c r="F76" s="163">
        <v>0</v>
      </c>
      <c r="G76" s="13"/>
      <c r="H76" s="117">
        <v>-10599647</v>
      </c>
      <c r="I76" s="36"/>
      <c r="J76" s="163">
        <v>0</v>
      </c>
    </row>
    <row r="77" spans="1:10" s="111" customFormat="1" ht="24" customHeight="1">
      <c r="A77" s="39" t="s">
        <v>101</v>
      </c>
      <c r="B77" s="35"/>
      <c r="C77" s="35"/>
      <c r="D77" s="10">
        <v>77353630</v>
      </c>
      <c r="E77" s="2"/>
      <c r="F77" s="164">
        <v>0</v>
      </c>
      <c r="G77" s="13"/>
      <c r="H77" s="10">
        <v>77353630</v>
      </c>
      <c r="I77" s="36"/>
      <c r="J77" s="164">
        <v>0</v>
      </c>
    </row>
    <row r="78" spans="1:10" s="111" customFormat="1" ht="24" customHeight="1">
      <c r="A78" s="30" t="s">
        <v>102</v>
      </c>
      <c r="B78" s="35"/>
      <c r="C78" s="35"/>
      <c r="D78" s="175">
        <v>-309414520</v>
      </c>
      <c r="E78" s="2"/>
      <c r="F78" s="163">
        <v>0</v>
      </c>
      <c r="G78" s="13"/>
      <c r="H78" s="175">
        <v>-309414520</v>
      </c>
      <c r="I78" s="36"/>
      <c r="J78" s="163">
        <v>0</v>
      </c>
    </row>
    <row r="79" spans="1:10" s="111" customFormat="1" ht="24" customHeight="1">
      <c r="A79" s="42" t="s">
        <v>103</v>
      </c>
      <c r="B79" s="35"/>
      <c r="C79" s="35"/>
      <c r="D79" s="175">
        <v>-229625012.59999999</v>
      </c>
      <c r="E79" s="2"/>
      <c r="F79" s="175">
        <v>-68673759.450000003</v>
      </c>
      <c r="G79" s="2"/>
      <c r="H79" s="175">
        <v>-229792293.59999999</v>
      </c>
      <c r="I79" s="2"/>
      <c r="J79" s="175">
        <v>-69759238</v>
      </c>
    </row>
    <row r="80" spans="1:10" s="111" customFormat="1" ht="24" customHeight="1">
      <c r="A80" s="42"/>
      <c r="B80" s="35"/>
      <c r="C80" s="35"/>
      <c r="D80" s="25"/>
      <c r="E80" s="25"/>
      <c r="F80" s="25"/>
      <c r="G80" s="25"/>
      <c r="H80" s="25"/>
      <c r="I80" s="25"/>
      <c r="J80" s="25"/>
    </row>
    <row r="81" spans="1:10" s="111" customFormat="1" ht="24" customHeight="1" thickBot="1">
      <c r="A81" s="42" t="s">
        <v>193</v>
      </c>
      <c r="B81" s="35"/>
      <c r="C81" s="35"/>
      <c r="D81" s="176">
        <v>-37709188.599999994</v>
      </c>
      <c r="E81" s="2"/>
      <c r="F81" s="3">
        <v>359381737.55000001</v>
      </c>
      <c r="G81" s="2"/>
      <c r="H81" s="176">
        <v>-39076593.599999994</v>
      </c>
      <c r="I81" s="2"/>
      <c r="J81" s="3">
        <v>357308275</v>
      </c>
    </row>
    <row r="82" spans="1:10" s="107" customFormat="1" ht="24" customHeight="1" thickTop="1">
      <c r="A82" s="23"/>
      <c r="B82" s="23"/>
      <c r="C82" s="23"/>
      <c r="D82" s="26"/>
      <c r="E82" s="23"/>
      <c r="F82" s="26"/>
      <c r="G82" s="23"/>
      <c r="H82" s="26"/>
      <c r="I82" s="26"/>
      <c r="J82" s="26"/>
    </row>
    <row r="83" spans="1:10" s="107" customFormat="1" ht="24" customHeight="1">
      <c r="A83" s="43" t="s">
        <v>104</v>
      </c>
      <c r="B83" s="23">
        <v>16</v>
      </c>
      <c r="C83" s="23"/>
      <c r="D83" s="26"/>
      <c r="E83" s="23"/>
      <c r="F83" s="26"/>
      <c r="G83" s="23"/>
      <c r="H83" s="26"/>
      <c r="I83" s="26"/>
      <c r="J83" s="26"/>
    </row>
    <row r="84" spans="1:10" s="107" customFormat="1" ht="24" customHeight="1" thickBot="1">
      <c r="A84" s="44" t="s">
        <v>105</v>
      </c>
      <c r="B84" s="23"/>
      <c r="C84" s="23"/>
      <c r="D84" s="119">
        <v>3.2528105762711865</v>
      </c>
      <c r="E84" s="9"/>
      <c r="F84" s="119">
        <v>7.2551779152542375</v>
      </c>
      <c r="G84" s="9"/>
      <c r="H84" s="119">
        <v>3.2324694915254235</v>
      </c>
      <c r="I84" s="45"/>
      <c r="J84" s="119">
        <v>7.2384324237288133</v>
      </c>
    </row>
    <row r="85" spans="1:10" s="107" customFormat="1" ht="24" customHeight="1" thickTop="1">
      <c r="A85" s="23"/>
      <c r="B85" s="23"/>
      <c r="C85" s="23"/>
      <c r="D85" s="23"/>
      <c r="E85" s="23"/>
      <c r="F85" s="23"/>
      <c r="G85" s="23"/>
      <c r="H85" s="26"/>
      <c r="I85" s="26"/>
      <c r="J85" s="26"/>
    </row>
    <row r="86" spans="1:10" ht="24" customHeight="1">
      <c r="A86" s="107"/>
      <c r="B86" s="106"/>
      <c r="C86" s="106"/>
      <c r="D86" s="137"/>
      <c r="E86" s="106"/>
      <c r="F86" s="106"/>
      <c r="G86" s="106"/>
      <c r="H86" s="106"/>
      <c r="I86" s="106"/>
      <c r="J86" s="106"/>
    </row>
    <row r="87" spans="1:10" ht="24" customHeight="1">
      <c r="A87" s="107"/>
      <c r="B87" s="106"/>
      <c r="C87" s="106"/>
      <c r="D87" s="137"/>
      <c r="E87" s="106"/>
      <c r="F87" s="106"/>
      <c r="G87" s="106"/>
      <c r="H87" s="106"/>
      <c r="I87" s="106"/>
      <c r="J87" s="106"/>
    </row>
    <row r="88" spans="1:10" ht="24" hidden="1" customHeight="1">
      <c r="A88" s="107"/>
      <c r="B88" s="106"/>
      <c r="C88" s="106"/>
      <c r="D88" s="137"/>
      <c r="E88" s="106"/>
      <c r="F88" s="106"/>
      <c r="G88" s="106"/>
      <c r="H88" s="106"/>
      <c r="I88" s="106"/>
      <c r="J88" s="106"/>
    </row>
    <row r="89" spans="1:10" ht="24" hidden="1" customHeight="1">
      <c r="B89" s="106"/>
      <c r="C89" s="106"/>
      <c r="D89" s="137"/>
      <c r="E89" s="106"/>
      <c r="F89" s="106"/>
      <c r="G89" s="106"/>
      <c r="H89" s="106"/>
      <c r="I89" s="106"/>
      <c r="J89" s="106"/>
    </row>
    <row r="90" spans="1:10" ht="24" hidden="1" customHeight="1">
      <c r="A90" s="107"/>
      <c r="B90" s="106"/>
      <c r="C90" s="106"/>
      <c r="D90" s="137"/>
      <c r="E90" s="106"/>
      <c r="F90" s="106"/>
      <c r="G90" s="106"/>
      <c r="H90" s="106"/>
      <c r="I90" s="106"/>
      <c r="J90" s="106"/>
    </row>
    <row r="91" spans="1:10" ht="24" customHeight="1">
      <c r="A91" s="107"/>
      <c r="B91" s="106"/>
      <c r="C91" s="106"/>
      <c r="D91" s="137"/>
      <c r="E91" s="106"/>
      <c r="F91" s="106"/>
      <c r="G91" s="106"/>
      <c r="H91" s="106"/>
      <c r="I91" s="106"/>
      <c r="J91" s="106"/>
    </row>
    <row r="92" spans="1:10" ht="24" customHeight="1">
      <c r="A92" s="107"/>
      <c r="B92" s="106"/>
      <c r="C92" s="106"/>
      <c r="D92" s="137"/>
      <c r="E92" s="106"/>
      <c r="F92" s="106"/>
      <c r="G92" s="106"/>
      <c r="H92" s="106"/>
      <c r="I92" s="106"/>
      <c r="J92" s="106"/>
    </row>
    <row r="93" spans="1:10" ht="24" customHeight="1">
      <c r="A93" s="107"/>
      <c r="B93" s="106"/>
      <c r="C93" s="106"/>
      <c r="D93" s="137"/>
      <c r="E93" s="106"/>
      <c r="F93" s="106"/>
      <c r="G93" s="106"/>
      <c r="H93" s="106"/>
      <c r="I93" s="106"/>
      <c r="J93" s="106"/>
    </row>
    <row r="94" spans="1:10" ht="24" customHeight="1">
      <c r="A94" s="107"/>
      <c r="B94" s="106"/>
      <c r="C94" s="106"/>
      <c r="D94" s="137"/>
      <c r="E94" s="106"/>
      <c r="F94" s="106"/>
      <c r="G94" s="106"/>
      <c r="H94" s="106"/>
      <c r="I94" s="106"/>
      <c r="J94" s="106"/>
    </row>
    <row r="95" spans="1:10" ht="24" customHeight="1">
      <c r="A95" s="107"/>
      <c r="B95" s="106"/>
      <c r="C95" s="106"/>
      <c r="D95" s="137"/>
      <c r="E95" s="106"/>
      <c r="F95" s="106"/>
      <c r="G95" s="106"/>
      <c r="H95" s="106"/>
      <c r="I95" s="106"/>
      <c r="J95" s="106"/>
    </row>
    <row r="96" spans="1:10" ht="24" customHeight="1">
      <c r="A96" s="107"/>
      <c r="B96" s="106"/>
      <c r="C96" s="106"/>
      <c r="D96" s="137"/>
      <c r="E96" s="106"/>
      <c r="F96" s="106"/>
      <c r="G96" s="106"/>
      <c r="H96" s="106"/>
      <c r="I96" s="106"/>
      <c r="J96" s="106"/>
    </row>
    <row r="97" spans="1:10" ht="24" customHeight="1">
      <c r="A97" s="107"/>
      <c r="B97" s="106"/>
      <c r="C97" s="106"/>
      <c r="D97" s="137"/>
      <c r="E97" s="106"/>
      <c r="F97" s="106"/>
      <c r="G97" s="106"/>
      <c r="H97" s="106"/>
      <c r="I97" s="106"/>
      <c r="J97" s="106"/>
    </row>
    <row r="98" spans="1:10" ht="24" customHeight="1">
      <c r="A98" s="107"/>
      <c r="B98" s="106"/>
      <c r="C98" s="106"/>
      <c r="D98" s="137"/>
      <c r="E98" s="106"/>
      <c r="F98" s="106"/>
      <c r="G98" s="106"/>
      <c r="H98" s="106"/>
      <c r="I98" s="106"/>
      <c r="J98" s="106"/>
    </row>
    <row r="99" spans="1:10" ht="24" customHeight="1">
      <c r="A99" s="107"/>
      <c r="B99" s="106"/>
      <c r="C99" s="106"/>
      <c r="D99" s="137"/>
      <c r="E99" s="106"/>
      <c r="F99" s="106"/>
      <c r="G99" s="106"/>
      <c r="H99" s="106"/>
      <c r="I99" s="106"/>
      <c r="J99" s="106"/>
    </row>
    <row r="100" spans="1:10" ht="24" customHeight="1">
      <c r="A100" s="107"/>
      <c r="B100" s="106"/>
      <c r="C100" s="106"/>
      <c r="D100" s="137"/>
      <c r="E100" s="106"/>
      <c r="F100" s="106"/>
      <c r="G100" s="106"/>
      <c r="H100" s="106"/>
      <c r="I100" s="106"/>
      <c r="J100" s="106"/>
    </row>
    <row r="101" spans="1:10" ht="24" customHeight="1">
      <c r="A101" s="107"/>
      <c r="B101" s="106"/>
      <c r="C101" s="106"/>
      <c r="D101" s="137"/>
      <c r="E101" s="106"/>
      <c r="F101" s="106"/>
      <c r="G101" s="106"/>
      <c r="H101" s="106"/>
      <c r="I101" s="106"/>
      <c r="J101" s="106"/>
    </row>
    <row r="102" spans="1:10" ht="24" customHeight="1">
      <c r="A102" s="107"/>
      <c r="B102" s="106"/>
      <c r="C102" s="106"/>
      <c r="D102" s="137"/>
      <c r="E102" s="106"/>
      <c r="F102" s="106"/>
      <c r="G102" s="106"/>
      <c r="H102" s="106"/>
      <c r="I102" s="106"/>
      <c r="J102" s="106"/>
    </row>
    <row r="103" spans="1:10" ht="24" customHeight="1">
      <c r="A103" s="107"/>
      <c r="B103" s="106"/>
      <c r="C103" s="106"/>
      <c r="D103" s="137"/>
      <c r="E103" s="106"/>
      <c r="F103" s="106"/>
      <c r="G103" s="106"/>
      <c r="H103" s="106"/>
      <c r="I103" s="106"/>
      <c r="J103" s="106"/>
    </row>
    <row r="104" spans="1:10" ht="24" customHeight="1">
      <c r="A104" s="107"/>
      <c r="B104" s="106"/>
      <c r="C104" s="106"/>
      <c r="D104" s="106"/>
      <c r="E104" s="106"/>
      <c r="F104" s="106"/>
      <c r="G104" s="106"/>
      <c r="H104" s="106"/>
      <c r="I104" s="106"/>
      <c r="J104" s="106"/>
    </row>
    <row r="105" spans="1:10" ht="24" customHeight="1">
      <c r="A105" s="27" t="s">
        <v>32</v>
      </c>
    </row>
  </sheetData>
  <mergeCells count="21">
    <mergeCell ref="D60:F60"/>
    <mergeCell ref="D7:F7"/>
    <mergeCell ref="H9:J9"/>
    <mergeCell ref="D8:F8"/>
    <mergeCell ref="D9:F9"/>
    <mergeCell ref="D59:F59"/>
    <mergeCell ref="H60:J60"/>
    <mergeCell ref="A52:J52"/>
    <mergeCell ref="A53:J53"/>
    <mergeCell ref="A54:J54"/>
    <mergeCell ref="A56:J56"/>
    <mergeCell ref="D58:F58"/>
    <mergeCell ref="H59:J59"/>
    <mergeCell ref="A55:J55"/>
    <mergeCell ref="A34:B34"/>
    <mergeCell ref="A1:J1"/>
    <mergeCell ref="A2:J2"/>
    <mergeCell ref="A3:J3"/>
    <mergeCell ref="A5:J5"/>
    <mergeCell ref="H8:J8"/>
    <mergeCell ref="A4:J4"/>
  </mergeCells>
  <phoneticPr fontId="0" type="noConversion"/>
  <pageMargins left="1" right="0.2" top="1" bottom="0.5" header="0.6" footer="0.3"/>
  <pageSetup paperSize="9" scale="64" firstPageNumber="2" orientation="portrait" r:id="rId1"/>
  <headerFooter alignWithMargins="0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K42"/>
  <sheetViews>
    <sheetView topLeftCell="A18" zoomScale="90" zoomScaleNormal="90" zoomScaleSheetLayoutView="80" zoomScalePageLayoutView="85" workbookViewId="0">
      <selection activeCell="U28" sqref="U28"/>
    </sheetView>
  </sheetViews>
  <sheetFormatPr defaultRowHeight="24" customHeight="1"/>
  <cols>
    <col min="1" max="1" width="54.7109375" style="64" customWidth="1"/>
    <col min="2" max="2" width="4.7109375" style="64" customWidth="1"/>
    <col min="3" max="4" width="1.140625" style="64" customWidth="1"/>
    <col min="5" max="5" width="13.7109375" style="49" customWidth="1"/>
    <col min="6" max="7" width="1.140625" style="49" customWidth="1"/>
    <col min="8" max="8" width="13.7109375" style="49" customWidth="1"/>
    <col min="9" max="10" width="1.140625" style="49" customWidth="1"/>
    <col min="11" max="11" width="13.85546875" style="49" bestFit="1" customWidth="1"/>
    <col min="12" max="13" width="1.140625" style="49" customWidth="1"/>
    <col min="14" max="14" width="12.5703125" style="49" customWidth="1"/>
    <col min="15" max="16" width="1.140625" style="49" customWidth="1"/>
    <col min="17" max="17" width="16" style="49" bestFit="1" customWidth="1"/>
    <col min="18" max="19" width="1.140625" style="49" customWidth="1"/>
    <col min="20" max="20" width="19.42578125" style="49" bestFit="1" customWidth="1"/>
    <col min="21" max="21" width="1.140625" style="49" customWidth="1"/>
    <col min="22" max="22" width="2.140625" style="49" customWidth="1"/>
    <col min="23" max="23" width="20.7109375" style="49" bestFit="1" customWidth="1"/>
    <col min="24" max="24" width="2" style="49" customWidth="1"/>
    <col min="25" max="25" width="2.140625" style="49" customWidth="1"/>
    <col min="26" max="26" width="21.140625" style="49" bestFit="1" customWidth="1"/>
    <col min="27" max="27" width="2.140625" style="49" customWidth="1"/>
    <col min="28" max="28" width="2.28515625" style="49" customWidth="1"/>
    <col min="29" max="29" width="22.28515625" style="49" customWidth="1"/>
    <col min="30" max="31" width="1.5703125" style="49" customWidth="1"/>
    <col min="32" max="32" width="17.85546875" style="49" customWidth="1"/>
    <col min="33" max="34" width="1.140625" style="49" customWidth="1"/>
    <col min="35" max="35" width="15.42578125" style="49" bestFit="1" customWidth="1"/>
    <col min="36" max="36" width="1.140625" style="49" customWidth="1"/>
    <col min="37" max="271" width="9" style="49"/>
    <col min="272" max="272" width="41" style="49" customWidth="1"/>
    <col min="273" max="273" width="2.5703125" style="49" customWidth="1"/>
    <col min="274" max="274" width="4" style="49" customWidth="1"/>
    <col min="275" max="275" width="16.5703125" style="49" customWidth="1"/>
    <col min="276" max="276" width="1.85546875" style="49" customWidth="1"/>
    <col min="277" max="277" width="16.5703125" style="49" customWidth="1"/>
    <col min="278" max="278" width="1.85546875" style="49" customWidth="1"/>
    <col min="279" max="279" width="16.5703125" style="49" customWidth="1"/>
    <col min="280" max="280" width="1.85546875" style="49" customWidth="1"/>
    <col min="281" max="281" width="16.5703125" style="49" customWidth="1"/>
    <col min="282" max="282" width="1.85546875" style="49" customWidth="1"/>
    <col min="283" max="283" width="16.5703125" style="49" customWidth="1"/>
    <col min="284" max="284" width="1.85546875" style="49" customWidth="1"/>
    <col min="285" max="285" width="22.85546875" style="49" customWidth="1"/>
    <col min="286" max="286" width="1.5703125" style="49" customWidth="1"/>
    <col min="287" max="287" width="18.28515625" style="49" customWidth="1"/>
    <col min="288" max="288" width="1.5703125" style="49" customWidth="1"/>
    <col min="289" max="289" width="18.5703125" style="49" customWidth="1"/>
    <col min="290" max="290" width="1.85546875" style="49" customWidth="1"/>
    <col min="291" max="291" width="19" style="49" customWidth="1"/>
    <col min="292" max="527" width="9" style="49"/>
    <col min="528" max="528" width="41" style="49" customWidth="1"/>
    <col min="529" max="529" width="2.5703125" style="49" customWidth="1"/>
    <col min="530" max="530" width="4" style="49" customWidth="1"/>
    <col min="531" max="531" width="16.5703125" style="49" customWidth="1"/>
    <col min="532" max="532" width="1.85546875" style="49" customWidth="1"/>
    <col min="533" max="533" width="16.5703125" style="49" customWidth="1"/>
    <col min="534" max="534" width="1.85546875" style="49" customWidth="1"/>
    <col min="535" max="535" width="16.5703125" style="49" customWidth="1"/>
    <col min="536" max="536" width="1.85546875" style="49" customWidth="1"/>
    <col min="537" max="537" width="16.5703125" style="49" customWidth="1"/>
    <col min="538" max="538" width="1.85546875" style="49" customWidth="1"/>
    <col min="539" max="539" width="16.5703125" style="49" customWidth="1"/>
    <col min="540" max="540" width="1.85546875" style="49" customWidth="1"/>
    <col min="541" max="541" width="22.85546875" style="49" customWidth="1"/>
    <col min="542" max="542" width="1.5703125" style="49" customWidth="1"/>
    <col min="543" max="543" width="18.28515625" style="49" customWidth="1"/>
    <col min="544" max="544" width="1.5703125" style="49" customWidth="1"/>
    <col min="545" max="545" width="18.5703125" style="49" customWidth="1"/>
    <col min="546" max="546" width="1.85546875" style="49" customWidth="1"/>
    <col min="547" max="547" width="19" style="49" customWidth="1"/>
    <col min="548" max="783" width="9" style="49"/>
    <col min="784" max="784" width="41" style="49" customWidth="1"/>
    <col min="785" max="785" width="2.5703125" style="49" customWidth="1"/>
    <col min="786" max="786" width="4" style="49" customWidth="1"/>
    <col min="787" max="787" width="16.5703125" style="49" customWidth="1"/>
    <col min="788" max="788" width="1.85546875" style="49" customWidth="1"/>
    <col min="789" max="789" width="16.5703125" style="49" customWidth="1"/>
    <col min="790" max="790" width="1.85546875" style="49" customWidth="1"/>
    <col min="791" max="791" width="16.5703125" style="49" customWidth="1"/>
    <col min="792" max="792" width="1.85546875" style="49" customWidth="1"/>
    <col min="793" max="793" width="16.5703125" style="49" customWidth="1"/>
    <col min="794" max="794" width="1.85546875" style="49" customWidth="1"/>
    <col min="795" max="795" width="16.5703125" style="49" customWidth="1"/>
    <col min="796" max="796" width="1.85546875" style="49" customWidth="1"/>
    <col min="797" max="797" width="22.85546875" style="49" customWidth="1"/>
    <col min="798" max="798" width="1.5703125" style="49" customWidth="1"/>
    <col min="799" max="799" width="18.28515625" style="49" customWidth="1"/>
    <col min="800" max="800" width="1.5703125" style="49" customWidth="1"/>
    <col min="801" max="801" width="18.5703125" style="49" customWidth="1"/>
    <col min="802" max="802" width="1.85546875" style="49" customWidth="1"/>
    <col min="803" max="803" width="19" style="49" customWidth="1"/>
    <col min="804" max="1039" width="9" style="49"/>
    <col min="1040" max="1040" width="41" style="49" customWidth="1"/>
    <col min="1041" max="1041" width="2.5703125" style="49" customWidth="1"/>
    <col min="1042" max="1042" width="4" style="49" customWidth="1"/>
    <col min="1043" max="1043" width="16.5703125" style="49" customWidth="1"/>
    <col min="1044" max="1044" width="1.85546875" style="49" customWidth="1"/>
    <col min="1045" max="1045" width="16.5703125" style="49" customWidth="1"/>
    <col min="1046" max="1046" width="1.85546875" style="49" customWidth="1"/>
    <col min="1047" max="1047" width="16.5703125" style="49" customWidth="1"/>
    <col min="1048" max="1048" width="1.85546875" style="49" customWidth="1"/>
    <col min="1049" max="1049" width="16.5703125" style="49" customWidth="1"/>
    <col min="1050" max="1050" width="1.85546875" style="49" customWidth="1"/>
    <col min="1051" max="1051" width="16.5703125" style="49" customWidth="1"/>
    <col min="1052" max="1052" width="1.85546875" style="49" customWidth="1"/>
    <col min="1053" max="1053" width="22.85546875" style="49" customWidth="1"/>
    <col min="1054" max="1054" width="1.5703125" style="49" customWidth="1"/>
    <col min="1055" max="1055" width="18.28515625" style="49" customWidth="1"/>
    <col min="1056" max="1056" width="1.5703125" style="49" customWidth="1"/>
    <col min="1057" max="1057" width="18.5703125" style="49" customWidth="1"/>
    <col min="1058" max="1058" width="1.85546875" style="49" customWidth="1"/>
    <col min="1059" max="1059" width="19" style="49" customWidth="1"/>
    <col min="1060" max="1295" width="9" style="49"/>
    <col min="1296" max="1296" width="41" style="49" customWidth="1"/>
    <col min="1297" max="1297" width="2.5703125" style="49" customWidth="1"/>
    <col min="1298" max="1298" width="4" style="49" customWidth="1"/>
    <col min="1299" max="1299" width="16.5703125" style="49" customWidth="1"/>
    <col min="1300" max="1300" width="1.85546875" style="49" customWidth="1"/>
    <col min="1301" max="1301" width="16.5703125" style="49" customWidth="1"/>
    <col min="1302" max="1302" width="1.85546875" style="49" customWidth="1"/>
    <col min="1303" max="1303" width="16.5703125" style="49" customWidth="1"/>
    <col min="1304" max="1304" width="1.85546875" style="49" customWidth="1"/>
    <col min="1305" max="1305" width="16.5703125" style="49" customWidth="1"/>
    <col min="1306" max="1306" width="1.85546875" style="49" customWidth="1"/>
    <col min="1307" max="1307" width="16.5703125" style="49" customWidth="1"/>
    <col min="1308" max="1308" width="1.85546875" style="49" customWidth="1"/>
    <col min="1309" max="1309" width="22.85546875" style="49" customWidth="1"/>
    <col min="1310" max="1310" width="1.5703125" style="49" customWidth="1"/>
    <col min="1311" max="1311" width="18.28515625" style="49" customWidth="1"/>
    <col min="1312" max="1312" width="1.5703125" style="49" customWidth="1"/>
    <col min="1313" max="1313" width="18.5703125" style="49" customWidth="1"/>
    <col min="1314" max="1314" width="1.85546875" style="49" customWidth="1"/>
    <col min="1315" max="1315" width="19" style="49" customWidth="1"/>
    <col min="1316" max="1551" width="9" style="49"/>
    <col min="1552" max="1552" width="41" style="49" customWidth="1"/>
    <col min="1553" max="1553" width="2.5703125" style="49" customWidth="1"/>
    <col min="1554" max="1554" width="4" style="49" customWidth="1"/>
    <col min="1555" max="1555" width="16.5703125" style="49" customWidth="1"/>
    <col min="1556" max="1556" width="1.85546875" style="49" customWidth="1"/>
    <col min="1557" max="1557" width="16.5703125" style="49" customWidth="1"/>
    <col min="1558" max="1558" width="1.85546875" style="49" customWidth="1"/>
    <col min="1559" max="1559" width="16.5703125" style="49" customWidth="1"/>
    <col min="1560" max="1560" width="1.85546875" style="49" customWidth="1"/>
    <col min="1561" max="1561" width="16.5703125" style="49" customWidth="1"/>
    <col min="1562" max="1562" width="1.85546875" style="49" customWidth="1"/>
    <col min="1563" max="1563" width="16.5703125" style="49" customWidth="1"/>
    <col min="1564" max="1564" width="1.85546875" style="49" customWidth="1"/>
    <col min="1565" max="1565" width="22.85546875" style="49" customWidth="1"/>
    <col min="1566" max="1566" width="1.5703125" style="49" customWidth="1"/>
    <col min="1567" max="1567" width="18.28515625" style="49" customWidth="1"/>
    <col min="1568" max="1568" width="1.5703125" style="49" customWidth="1"/>
    <col min="1569" max="1569" width="18.5703125" style="49" customWidth="1"/>
    <col min="1570" max="1570" width="1.85546875" style="49" customWidth="1"/>
    <col min="1571" max="1571" width="19" style="49" customWidth="1"/>
    <col min="1572" max="1807" width="9" style="49"/>
    <col min="1808" max="1808" width="41" style="49" customWidth="1"/>
    <col min="1809" max="1809" width="2.5703125" style="49" customWidth="1"/>
    <col min="1810" max="1810" width="4" style="49" customWidth="1"/>
    <col min="1811" max="1811" width="16.5703125" style="49" customWidth="1"/>
    <col min="1812" max="1812" width="1.85546875" style="49" customWidth="1"/>
    <col min="1813" max="1813" width="16.5703125" style="49" customWidth="1"/>
    <col min="1814" max="1814" width="1.85546875" style="49" customWidth="1"/>
    <col min="1815" max="1815" width="16.5703125" style="49" customWidth="1"/>
    <col min="1816" max="1816" width="1.85546875" style="49" customWidth="1"/>
    <col min="1817" max="1817" width="16.5703125" style="49" customWidth="1"/>
    <col min="1818" max="1818" width="1.85546875" style="49" customWidth="1"/>
    <col min="1819" max="1819" width="16.5703125" style="49" customWidth="1"/>
    <col min="1820" max="1820" width="1.85546875" style="49" customWidth="1"/>
    <col min="1821" max="1821" width="22.85546875" style="49" customWidth="1"/>
    <col min="1822" max="1822" width="1.5703125" style="49" customWidth="1"/>
    <col min="1823" max="1823" width="18.28515625" style="49" customWidth="1"/>
    <col min="1824" max="1824" width="1.5703125" style="49" customWidth="1"/>
    <col min="1825" max="1825" width="18.5703125" style="49" customWidth="1"/>
    <col min="1826" max="1826" width="1.85546875" style="49" customWidth="1"/>
    <col min="1827" max="1827" width="19" style="49" customWidth="1"/>
    <col min="1828" max="2063" width="9" style="49"/>
    <col min="2064" max="2064" width="41" style="49" customWidth="1"/>
    <col min="2065" max="2065" width="2.5703125" style="49" customWidth="1"/>
    <col min="2066" max="2066" width="4" style="49" customWidth="1"/>
    <col min="2067" max="2067" width="16.5703125" style="49" customWidth="1"/>
    <col min="2068" max="2068" width="1.85546875" style="49" customWidth="1"/>
    <col min="2069" max="2069" width="16.5703125" style="49" customWidth="1"/>
    <col min="2070" max="2070" width="1.85546875" style="49" customWidth="1"/>
    <col min="2071" max="2071" width="16.5703125" style="49" customWidth="1"/>
    <col min="2072" max="2072" width="1.85546875" style="49" customWidth="1"/>
    <col min="2073" max="2073" width="16.5703125" style="49" customWidth="1"/>
    <col min="2074" max="2074" width="1.85546875" style="49" customWidth="1"/>
    <col min="2075" max="2075" width="16.5703125" style="49" customWidth="1"/>
    <col min="2076" max="2076" width="1.85546875" style="49" customWidth="1"/>
    <col min="2077" max="2077" width="22.85546875" style="49" customWidth="1"/>
    <col min="2078" max="2078" width="1.5703125" style="49" customWidth="1"/>
    <col min="2079" max="2079" width="18.28515625" style="49" customWidth="1"/>
    <col min="2080" max="2080" width="1.5703125" style="49" customWidth="1"/>
    <col min="2081" max="2081" width="18.5703125" style="49" customWidth="1"/>
    <col min="2082" max="2082" width="1.85546875" style="49" customWidth="1"/>
    <col min="2083" max="2083" width="19" style="49" customWidth="1"/>
    <col min="2084" max="2319" width="9" style="49"/>
    <col min="2320" max="2320" width="41" style="49" customWidth="1"/>
    <col min="2321" max="2321" width="2.5703125" style="49" customWidth="1"/>
    <col min="2322" max="2322" width="4" style="49" customWidth="1"/>
    <col min="2323" max="2323" width="16.5703125" style="49" customWidth="1"/>
    <col min="2324" max="2324" width="1.85546875" style="49" customWidth="1"/>
    <col min="2325" max="2325" width="16.5703125" style="49" customWidth="1"/>
    <col min="2326" max="2326" width="1.85546875" style="49" customWidth="1"/>
    <col min="2327" max="2327" width="16.5703125" style="49" customWidth="1"/>
    <col min="2328" max="2328" width="1.85546875" style="49" customWidth="1"/>
    <col min="2329" max="2329" width="16.5703125" style="49" customWidth="1"/>
    <col min="2330" max="2330" width="1.85546875" style="49" customWidth="1"/>
    <col min="2331" max="2331" width="16.5703125" style="49" customWidth="1"/>
    <col min="2332" max="2332" width="1.85546875" style="49" customWidth="1"/>
    <col min="2333" max="2333" width="22.85546875" style="49" customWidth="1"/>
    <col min="2334" max="2334" width="1.5703125" style="49" customWidth="1"/>
    <col min="2335" max="2335" width="18.28515625" style="49" customWidth="1"/>
    <col min="2336" max="2336" width="1.5703125" style="49" customWidth="1"/>
    <col min="2337" max="2337" width="18.5703125" style="49" customWidth="1"/>
    <col min="2338" max="2338" width="1.85546875" style="49" customWidth="1"/>
    <col min="2339" max="2339" width="19" style="49" customWidth="1"/>
    <col min="2340" max="2575" width="9" style="49"/>
    <col min="2576" max="2576" width="41" style="49" customWidth="1"/>
    <col min="2577" max="2577" width="2.5703125" style="49" customWidth="1"/>
    <col min="2578" max="2578" width="4" style="49" customWidth="1"/>
    <col min="2579" max="2579" width="16.5703125" style="49" customWidth="1"/>
    <col min="2580" max="2580" width="1.85546875" style="49" customWidth="1"/>
    <col min="2581" max="2581" width="16.5703125" style="49" customWidth="1"/>
    <col min="2582" max="2582" width="1.85546875" style="49" customWidth="1"/>
    <col min="2583" max="2583" width="16.5703125" style="49" customWidth="1"/>
    <col min="2584" max="2584" width="1.85546875" style="49" customWidth="1"/>
    <col min="2585" max="2585" width="16.5703125" style="49" customWidth="1"/>
    <col min="2586" max="2586" width="1.85546875" style="49" customWidth="1"/>
    <col min="2587" max="2587" width="16.5703125" style="49" customWidth="1"/>
    <col min="2588" max="2588" width="1.85546875" style="49" customWidth="1"/>
    <col min="2589" max="2589" width="22.85546875" style="49" customWidth="1"/>
    <col min="2590" max="2590" width="1.5703125" style="49" customWidth="1"/>
    <col min="2591" max="2591" width="18.28515625" style="49" customWidth="1"/>
    <col min="2592" max="2592" width="1.5703125" style="49" customWidth="1"/>
    <col min="2593" max="2593" width="18.5703125" style="49" customWidth="1"/>
    <col min="2594" max="2594" width="1.85546875" style="49" customWidth="1"/>
    <col min="2595" max="2595" width="19" style="49" customWidth="1"/>
    <col min="2596" max="2831" width="9" style="49"/>
    <col min="2832" max="2832" width="41" style="49" customWidth="1"/>
    <col min="2833" max="2833" width="2.5703125" style="49" customWidth="1"/>
    <col min="2834" max="2834" width="4" style="49" customWidth="1"/>
    <col min="2835" max="2835" width="16.5703125" style="49" customWidth="1"/>
    <col min="2836" max="2836" width="1.85546875" style="49" customWidth="1"/>
    <col min="2837" max="2837" width="16.5703125" style="49" customWidth="1"/>
    <col min="2838" max="2838" width="1.85546875" style="49" customWidth="1"/>
    <col min="2839" max="2839" width="16.5703125" style="49" customWidth="1"/>
    <col min="2840" max="2840" width="1.85546875" style="49" customWidth="1"/>
    <col min="2841" max="2841" width="16.5703125" style="49" customWidth="1"/>
    <col min="2842" max="2842" width="1.85546875" style="49" customWidth="1"/>
    <col min="2843" max="2843" width="16.5703125" style="49" customWidth="1"/>
    <col min="2844" max="2844" width="1.85546875" style="49" customWidth="1"/>
    <col min="2845" max="2845" width="22.85546875" style="49" customWidth="1"/>
    <col min="2846" max="2846" width="1.5703125" style="49" customWidth="1"/>
    <col min="2847" max="2847" width="18.28515625" style="49" customWidth="1"/>
    <col min="2848" max="2848" width="1.5703125" style="49" customWidth="1"/>
    <col min="2849" max="2849" width="18.5703125" style="49" customWidth="1"/>
    <col min="2850" max="2850" width="1.85546875" style="49" customWidth="1"/>
    <col min="2851" max="2851" width="19" style="49" customWidth="1"/>
    <col min="2852" max="3087" width="9" style="49"/>
    <col min="3088" max="3088" width="41" style="49" customWidth="1"/>
    <col min="3089" max="3089" width="2.5703125" style="49" customWidth="1"/>
    <col min="3090" max="3090" width="4" style="49" customWidth="1"/>
    <col min="3091" max="3091" width="16.5703125" style="49" customWidth="1"/>
    <col min="3092" max="3092" width="1.85546875" style="49" customWidth="1"/>
    <col min="3093" max="3093" width="16.5703125" style="49" customWidth="1"/>
    <col min="3094" max="3094" width="1.85546875" style="49" customWidth="1"/>
    <col min="3095" max="3095" width="16.5703125" style="49" customWidth="1"/>
    <col min="3096" max="3096" width="1.85546875" style="49" customWidth="1"/>
    <col min="3097" max="3097" width="16.5703125" style="49" customWidth="1"/>
    <col min="3098" max="3098" width="1.85546875" style="49" customWidth="1"/>
    <col min="3099" max="3099" width="16.5703125" style="49" customWidth="1"/>
    <col min="3100" max="3100" width="1.85546875" style="49" customWidth="1"/>
    <col min="3101" max="3101" width="22.85546875" style="49" customWidth="1"/>
    <col min="3102" max="3102" width="1.5703125" style="49" customWidth="1"/>
    <col min="3103" max="3103" width="18.28515625" style="49" customWidth="1"/>
    <col min="3104" max="3104" width="1.5703125" style="49" customWidth="1"/>
    <col min="3105" max="3105" width="18.5703125" style="49" customWidth="1"/>
    <col min="3106" max="3106" width="1.85546875" style="49" customWidth="1"/>
    <col min="3107" max="3107" width="19" style="49" customWidth="1"/>
    <col min="3108" max="3343" width="9" style="49"/>
    <col min="3344" max="3344" width="41" style="49" customWidth="1"/>
    <col min="3345" max="3345" width="2.5703125" style="49" customWidth="1"/>
    <col min="3346" max="3346" width="4" style="49" customWidth="1"/>
    <col min="3347" max="3347" width="16.5703125" style="49" customWidth="1"/>
    <col min="3348" max="3348" width="1.85546875" style="49" customWidth="1"/>
    <col min="3349" max="3349" width="16.5703125" style="49" customWidth="1"/>
    <col min="3350" max="3350" width="1.85546875" style="49" customWidth="1"/>
    <col min="3351" max="3351" width="16.5703125" style="49" customWidth="1"/>
    <col min="3352" max="3352" width="1.85546875" style="49" customWidth="1"/>
    <col min="3353" max="3353" width="16.5703125" style="49" customWidth="1"/>
    <col min="3354" max="3354" width="1.85546875" style="49" customWidth="1"/>
    <col min="3355" max="3355" width="16.5703125" style="49" customWidth="1"/>
    <col min="3356" max="3356" width="1.85546875" style="49" customWidth="1"/>
    <col min="3357" max="3357" width="22.85546875" style="49" customWidth="1"/>
    <col min="3358" max="3358" width="1.5703125" style="49" customWidth="1"/>
    <col min="3359" max="3359" width="18.28515625" style="49" customWidth="1"/>
    <col min="3360" max="3360" width="1.5703125" style="49" customWidth="1"/>
    <col min="3361" max="3361" width="18.5703125" style="49" customWidth="1"/>
    <col min="3362" max="3362" width="1.85546875" style="49" customWidth="1"/>
    <col min="3363" max="3363" width="19" style="49" customWidth="1"/>
    <col min="3364" max="3599" width="9" style="49"/>
    <col min="3600" max="3600" width="41" style="49" customWidth="1"/>
    <col min="3601" max="3601" width="2.5703125" style="49" customWidth="1"/>
    <col min="3602" max="3602" width="4" style="49" customWidth="1"/>
    <col min="3603" max="3603" width="16.5703125" style="49" customWidth="1"/>
    <col min="3604" max="3604" width="1.85546875" style="49" customWidth="1"/>
    <col min="3605" max="3605" width="16.5703125" style="49" customWidth="1"/>
    <col min="3606" max="3606" width="1.85546875" style="49" customWidth="1"/>
    <col min="3607" max="3607" width="16.5703125" style="49" customWidth="1"/>
    <col min="3608" max="3608" width="1.85546875" style="49" customWidth="1"/>
    <col min="3609" max="3609" width="16.5703125" style="49" customWidth="1"/>
    <col min="3610" max="3610" width="1.85546875" style="49" customWidth="1"/>
    <col min="3611" max="3611" width="16.5703125" style="49" customWidth="1"/>
    <col min="3612" max="3612" width="1.85546875" style="49" customWidth="1"/>
    <col min="3613" max="3613" width="22.85546875" style="49" customWidth="1"/>
    <col min="3614" max="3614" width="1.5703125" style="49" customWidth="1"/>
    <col min="3615" max="3615" width="18.28515625" style="49" customWidth="1"/>
    <col min="3616" max="3616" width="1.5703125" style="49" customWidth="1"/>
    <col min="3617" max="3617" width="18.5703125" style="49" customWidth="1"/>
    <col min="3618" max="3618" width="1.85546875" style="49" customWidth="1"/>
    <col min="3619" max="3619" width="19" style="49" customWidth="1"/>
    <col min="3620" max="3855" width="9" style="49"/>
    <col min="3856" max="3856" width="41" style="49" customWidth="1"/>
    <col min="3857" max="3857" width="2.5703125" style="49" customWidth="1"/>
    <col min="3858" max="3858" width="4" style="49" customWidth="1"/>
    <col min="3859" max="3859" width="16.5703125" style="49" customWidth="1"/>
    <col min="3860" max="3860" width="1.85546875" style="49" customWidth="1"/>
    <col min="3861" max="3861" width="16.5703125" style="49" customWidth="1"/>
    <col min="3862" max="3862" width="1.85546875" style="49" customWidth="1"/>
    <col min="3863" max="3863" width="16.5703125" style="49" customWidth="1"/>
    <col min="3864" max="3864" width="1.85546875" style="49" customWidth="1"/>
    <col min="3865" max="3865" width="16.5703125" style="49" customWidth="1"/>
    <col min="3866" max="3866" width="1.85546875" style="49" customWidth="1"/>
    <col min="3867" max="3867" width="16.5703125" style="49" customWidth="1"/>
    <col min="3868" max="3868" width="1.85546875" style="49" customWidth="1"/>
    <col min="3869" max="3869" width="22.85546875" style="49" customWidth="1"/>
    <col min="3870" max="3870" width="1.5703125" style="49" customWidth="1"/>
    <col min="3871" max="3871" width="18.28515625" style="49" customWidth="1"/>
    <col min="3872" max="3872" width="1.5703125" style="49" customWidth="1"/>
    <col min="3873" max="3873" width="18.5703125" style="49" customWidth="1"/>
    <col min="3874" max="3874" width="1.85546875" style="49" customWidth="1"/>
    <col min="3875" max="3875" width="19" style="49" customWidth="1"/>
    <col min="3876" max="4111" width="9" style="49"/>
    <col min="4112" max="4112" width="41" style="49" customWidth="1"/>
    <col min="4113" max="4113" width="2.5703125" style="49" customWidth="1"/>
    <col min="4114" max="4114" width="4" style="49" customWidth="1"/>
    <col min="4115" max="4115" width="16.5703125" style="49" customWidth="1"/>
    <col min="4116" max="4116" width="1.85546875" style="49" customWidth="1"/>
    <col min="4117" max="4117" width="16.5703125" style="49" customWidth="1"/>
    <col min="4118" max="4118" width="1.85546875" style="49" customWidth="1"/>
    <col min="4119" max="4119" width="16.5703125" style="49" customWidth="1"/>
    <col min="4120" max="4120" width="1.85546875" style="49" customWidth="1"/>
    <col min="4121" max="4121" width="16.5703125" style="49" customWidth="1"/>
    <col min="4122" max="4122" width="1.85546875" style="49" customWidth="1"/>
    <col min="4123" max="4123" width="16.5703125" style="49" customWidth="1"/>
    <col min="4124" max="4124" width="1.85546875" style="49" customWidth="1"/>
    <col min="4125" max="4125" width="22.85546875" style="49" customWidth="1"/>
    <col min="4126" max="4126" width="1.5703125" style="49" customWidth="1"/>
    <col min="4127" max="4127" width="18.28515625" style="49" customWidth="1"/>
    <col min="4128" max="4128" width="1.5703125" style="49" customWidth="1"/>
    <col min="4129" max="4129" width="18.5703125" style="49" customWidth="1"/>
    <col min="4130" max="4130" width="1.85546875" style="49" customWidth="1"/>
    <col min="4131" max="4131" width="19" style="49" customWidth="1"/>
    <col min="4132" max="4367" width="9" style="49"/>
    <col min="4368" max="4368" width="41" style="49" customWidth="1"/>
    <col min="4369" max="4369" width="2.5703125" style="49" customWidth="1"/>
    <col min="4370" max="4370" width="4" style="49" customWidth="1"/>
    <col min="4371" max="4371" width="16.5703125" style="49" customWidth="1"/>
    <col min="4372" max="4372" width="1.85546875" style="49" customWidth="1"/>
    <col min="4373" max="4373" width="16.5703125" style="49" customWidth="1"/>
    <col min="4374" max="4374" width="1.85546875" style="49" customWidth="1"/>
    <col min="4375" max="4375" width="16.5703125" style="49" customWidth="1"/>
    <col min="4376" max="4376" width="1.85546875" style="49" customWidth="1"/>
    <col min="4377" max="4377" width="16.5703125" style="49" customWidth="1"/>
    <col min="4378" max="4378" width="1.85546875" style="49" customWidth="1"/>
    <col min="4379" max="4379" width="16.5703125" style="49" customWidth="1"/>
    <col min="4380" max="4380" width="1.85546875" style="49" customWidth="1"/>
    <col min="4381" max="4381" width="22.85546875" style="49" customWidth="1"/>
    <col min="4382" max="4382" width="1.5703125" style="49" customWidth="1"/>
    <col min="4383" max="4383" width="18.28515625" style="49" customWidth="1"/>
    <col min="4384" max="4384" width="1.5703125" style="49" customWidth="1"/>
    <col min="4385" max="4385" width="18.5703125" style="49" customWidth="1"/>
    <col min="4386" max="4386" width="1.85546875" style="49" customWidth="1"/>
    <col min="4387" max="4387" width="19" style="49" customWidth="1"/>
    <col min="4388" max="4623" width="9" style="49"/>
    <col min="4624" max="4624" width="41" style="49" customWidth="1"/>
    <col min="4625" max="4625" width="2.5703125" style="49" customWidth="1"/>
    <col min="4626" max="4626" width="4" style="49" customWidth="1"/>
    <col min="4627" max="4627" width="16.5703125" style="49" customWidth="1"/>
    <col min="4628" max="4628" width="1.85546875" style="49" customWidth="1"/>
    <col min="4629" max="4629" width="16.5703125" style="49" customWidth="1"/>
    <col min="4630" max="4630" width="1.85546875" style="49" customWidth="1"/>
    <col min="4631" max="4631" width="16.5703125" style="49" customWidth="1"/>
    <col min="4632" max="4632" width="1.85546875" style="49" customWidth="1"/>
    <col min="4633" max="4633" width="16.5703125" style="49" customWidth="1"/>
    <col min="4634" max="4634" width="1.85546875" style="49" customWidth="1"/>
    <col min="4635" max="4635" width="16.5703125" style="49" customWidth="1"/>
    <col min="4636" max="4636" width="1.85546875" style="49" customWidth="1"/>
    <col min="4637" max="4637" width="22.85546875" style="49" customWidth="1"/>
    <col min="4638" max="4638" width="1.5703125" style="49" customWidth="1"/>
    <col min="4639" max="4639" width="18.28515625" style="49" customWidth="1"/>
    <col min="4640" max="4640" width="1.5703125" style="49" customWidth="1"/>
    <col min="4641" max="4641" width="18.5703125" style="49" customWidth="1"/>
    <col min="4642" max="4642" width="1.85546875" style="49" customWidth="1"/>
    <col min="4643" max="4643" width="19" style="49" customWidth="1"/>
    <col min="4644" max="4879" width="9" style="49"/>
    <col min="4880" max="4880" width="41" style="49" customWidth="1"/>
    <col min="4881" max="4881" width="2.5703125" style="49" customWidth="1"/>
    <col min="4882" max="4882" width="4" style="49" customWidth="1"/>
    <col min="4883" max="4883" width="16.5703125" style="49" customWidth="1"/>
    <col min="4884" max="4884" width="1.85546875" style="49" customWidth="1"/>
    <col min="4885" max="4885" width="16.5703125" style="49" customWidth="1"/>
    <col min="4886" max="4886" width="1.85546875" style="49" customWidth="1"/>
    <col min="4887" max="4887" width="16.5703125" style="49" customWidth="1"/>
    <col min="4888" max="4888" width="1.85546875" style="49" customWidth="1"/>
    <col min="4889" max="4889" width="16.5703125" style="49" customWidth="1"/>
    <col min="4890" max="4890" width="1.85546875" style="49" customWidth="1"/>
    <col min="4891" max="4891" width="16.5703125" style="49" customWidth="1"/>
    <col min="4892" max="4892" width="1.85546875" style="49" customWidth="1"/>
    <col min="4893" max="4893" width="22.85546875" style="49" customWidth="1"/>
    <col min="4894" max="4894" width="1.5703125" style="49" customWidth="1"/>
    <col min="4895" max="4895" width="18.28515625" style="49" customWidth="1"/>
    <col min="4896" max="4896" width="1.5703125" style="49" customWidth="1"/>
    <col min="4897" max="4897" width="18.5703125" style="49" customWidth="1"/>
    <col min="4898" max="4898" width="1.85546875" style="49" customWidth="1"/>
    <col min="4899" max="4899" width="19" style="49" customWidth="1"/>
    <col min="4900" max="5135" width="9" style="49"/>
    <col min="5136" max="5136" width="41" style="49" customWidth="1"/>
    <col min="5137" max="5137" width="2.5703125" style="49" customWidth="1"/>
    <col min="5138" max="5138" width="4" style="49" customWidth="1"/>
    <col min="5139" max="5139" width="16.5703125" style="49" customWidth="1"/>
    <col min="5140" max="5140" width="1.85546875" style="49" customWidth="1"/>
    <col min="5141" max="5141" width="16.5703125" style="49" customWidth="1"/>
    <col min="5142" max="5142" width="1.85546875" style="49" customWidth="1"/>
    <col min="5143" max="5143" width="16.5703125" style="49" customWidth="1"/>
    <col min="5144" max="5144" width="1.85546875" style="49" customWidth="1"/>
    <col min="5145" max="5145" width="16.5703125" style="49" customWidth="1"/>
    <col min="5146" max="5146" width="1.85546875" style="49" customWidth="1"/>
    <col min="5147" max="5147" width="16.5703125" style="49" customWidth="1"/>
    <col min="5148" max="5148" width="1.85546875" style="49" customWidth="1"/>
    <col min="5149" max="5149" width="22.85546875" style="49" customWidth="1"/>
    <col min="5150" max="5150" width="1.5703125" style="49" customWidth="1"/>
    <col min="5151" max="5151" width="18.28515625" style="49" customWidth="1"/>
    <col min="5152" max="5152" width="1.5703125" style="49" customWidth="1"/>
    <col min="5153" max="5153" width="18.5703125" style="49" customWidth="1"/>
    <col min="5154" max="5154" width="1.85546875" style="49" customWidth="1"/>
    <col min="5155" max="5155" width="19" style="49" customWidth="1"/>
    <col min="5156" max="5391" width="9" style="49"/>
    <col min="5392" max="5392" width="41" style="49" customWidth="1"/>
    <col min="5393" max="5393" width="2.5703125" style="49" customWidth="1"/>
    <col min="5394" max="5394" width="4" style="49" customWidth="1"/>
    <col min="5395" max="5395" width="16.5703125" style="49" customWidth="1"/>
    <col min="5396" max="5396" width="1.85546875" style="49" customWidth="1"/>
    <col min="5397" max="5397" width="16.5703125" style="49" customWidth="1"/>
    <col min="5398" max="5398" width="1.85546875" style="49" customWidth="1"/>
    <col min="5399" max="5399" width="16.5703125" style="49" customWidth="1"/>
    <col min="5400" max="5400" width="1.85546875" style="49" customWidth="1"/>
    <col min="5401" max="5401" width="16.5703125" style="49" customWidth="1"/>
    <col min="5402" max="5402" width="1.85546875" style="49" customWidth="1"/>
    <col min="5403" max="5403" width="16.5703125" style="49" customWidth="1"/>
    <col min="5404" max="5404" width="1.85546875" style="49" customWidth="1"/>
    <col min="5405" max="5405" width="22.85546875" style="49" customWidth="1"/>
    <col min="5406" max="5406" width="1.5703125" style="49" customWidth="1"/>
    <col min="5407" max="5407" width="18.28515625" style="49" customWidth="1"/>
    <col min="5408" max="5408" width="1.5703125" style="49" customWidth="1"/>
    <col min="5409" max="5409" width="18.5703125" style="49" customWidth="1"/>
    <col min="5410" max="5410" width="1.85546875" style="49" customWidth="1"/>
    <col min="5411" max="5411" width="19" style="49" customWidth="1"/>
    <col min="5412" max="5647" width="9" style="49"/>
    <col min="5648" max="5648" width="41" style="49" customWidth="1"/>
    <col min="5649" max="5649" width="2.5703125" style="49" customWidth="1"/>
    <col min="5650" max="5650" width="4" style="49" customWidth="1"/>
    <col min="5651" max="5651" width="16.5703125" style="49" customWidth="1"/>
    <col min="5652" max="5652" width="1.85546875" style="49" customWidth="1"/>
    <col min="5653" max="5653" width="16.5703125" style="49" customWidth="1"/>
    <col min="5654" max="5654" width="1.85546875" style="49" customWidth="1"/>
    <col min="5655" max="5655" width="16.5703125" style="49" customWidth="1"/>
    <col min="5656" max="5656" width="1.85546875" style="49" customWidth="1"/>
    <col min="5657" max="5657" width="16.5703125" style="49" customWidth="1"/>
    <col min="5658" max="5658" width="1.85546875" style="49" customWidth="1"/>
    <col min="5659" max="5659" width="16.5703125" style="49" customWidth="1"/>
    <col min="5660" max="5660" width="1.85546875" style="49" customWidth="1"/>
    <col min="5661" max="5661" width="22.85546875" style="49" customWidth="1"/>
    <col min="5662" max="5662" width="1.5703125" style="49" customWidth="1"/>
    <col min="5663" max="5663" width="18.28515625" style="49" customWidth="1"/>
    <col min="5664" max="5664" width="1.5703125" style="49" customWidth="1"/>
    <col min="5665" max="5665" width="18.5703125" style="49" customWidth="1"/>
    <col min="5666" max="5666" width="1.85546875" style="49" customWidth="1"/>
    <col min="5667" max="5667" width="19" style="49" customWidth="1"/>
    <col min="5668" max="5903" width="9" style="49"/>
    <col min="5904" max="5904" width="41" style="49" customWidth="1"/>
    <col min="5905" max="5905" width="2.5703125" style="49" customWidth="1"/>
    <col min="5906" max="5906" width="4" style="49" customWidth="1"/>
    <col min="5907" max="5907" width="16.5703125" style="49" customWidth="1"/>
    <col min="5908" max="5908" width="1.85546875" style="49" customWidth="1"/>
    <col min="5909" max="5909" width="16.5703125" style="49" customWidth="1"/>
    <col min="5910" max="5910" width="1.85546875" style="49" customWidth="1"/>
    <col min="5911" max="5911" width="16.5703125" style="49" customWidth="1"/>
    <col min="5912" max="5912" width="1.85546875" style="49" customWidth="1"/>
    <col min="5913" max="5913" width="16.5703125" style="49" customWidth="1"/>
    <col min="5914" max="5914" width="1.85546875" style="49" customWidth="1"/>
    <col min="5915" max="5915" width="16.5703125" style="49" customWidth="1"/>
    <col min="5916" max="5916" width="1.85546875" style="49" customWidth="1"/>
    <col min="5917" max="5917" width="22.85546875" style="49" customWidth="1"/>
    <col min="5918" max="5918" width="1.5703125" style="49" customWidth="1"/>
    <col min="5919" max="5919" width="18.28515625" style="49" customWidth="1"/>
    <col min="5920" max="5920" width="1.5703125" style="49" customWidth="1"/>
    <col min="5921" max="5921" width="18.5703125" style="49" customWidth="1"/>
    <col min="5922" max="5922" width="1.85546875" style="49" customWidth="1"/>
    <col min="5923" max="5923" width="19" style="49" customWidth="1"/>
    <col min="5924" max="6159" width="9" style="49"/>
    <col min="6160" max="6160" width="41" style="49" customWidth="1"/>
    <col min="6161" max="6161" width="2.5703125" style="49" customWidth="1"/>
    <col min="6162" max="6162" width="4" style="49" customWidth="1"/>
    <col min="6163" max="6163" width="16.5703125" style="49" customWidth="1"/>
    <col min="6164" max="6164" width="1.85546875" style="49" customWidth="1"/>
    <col min="6165" max="6165" width="16.5703125" style="49" customWidth="1"/>
    <col min="6166" max="6166" width="1.85546875" style="49" customWidth="1"/>
    <col min="6167" max="6167" width="16.5703125" style="49" customWidth="1"/>
    <col min="6168" max="6168" width="1.85546875" style="49" customWidth="1"/>
    <col min="6169" max="6169" width="16.5703125" style="49" customWidth="1"/>
    <col min="6170" max="6170" width="1.85546875" style="49" customWidth="1"/>
    <col min="6171" max="6171" width="16.5703125" style="49" customWidth="1"/>
    <col min="6172" max="6172" width="1.85546875" style="49" customWidth="1"/>
    <col min="6173" max="6173" width="22.85546875" style="49" customWidth="1"/>
    <col min="6174" max="6174" width="1.5703125" style="49" customWidth="1"/>
    <col min="6175" max="6175" width="18.28515625" style="49" customWidth="1"/>
    <col min="6176" max="6176" width="1.5703125" style="49" customWidth="1"/>
    <col min="6177" max="6177" width="18.5703125" style="49" customWidth="1"/>
    <col min="6178" max="6178" width="1.85546875" style="49" customWidth="1"/>
    <col min="6179" max="6179" width="19" style="49" customWidth="1"/>
    <col min="6180" max="6415" width="9" style="49"/>
    <col min="6416" max="6416" width="41" style="49" customWidth="1"/>
    <col min="6417" max="6417" width="2.5703125" style="49" customWidth="1"/>
    <col min="6418" max="6418" width="4" style="49" customWidth="1"/>
    <col min="6419" max="6419" width="16.5703125" style="49" customWidth="1"/>
    <col min="6420" max="6420" width="1.85546875" style="49" customWidth="1"/>
    <col min="6421" max="6421" width="16.5703125" style="49" customWidth="1"/>
    <col min="6422" max="6422" width="1.85546875" style="49" customWidth="1"/>
    <col min="6423" max="6423" width="16.5703125" style="49" customWidth="1"/>
    <col min="6424" max="6424" width="1.85546875" style="49" customWidth="1"/>
    <col min="6425" max="6425" width="16.5703125" style="49" customWidth="1"/>
    <col min="6426" max="6426" width="1.85546875" style="49" customWidth="1"/>
    <col min="6427" max="6427" width="16.5703125" style="49" customWidth="1"/>
    <col min="6428" max="6428" width="1.85546875" style="49" customWidth="1"/>
    <col min="6429" max="6429" width="22.85546875" style="49" customWidth="1"/>
    <col min="6430" max="6430" width="1.5703125" style="49" customWidth="1"/>
    <col min="6431" max="6431" width="18.28515625" style="49" customWidth="1"/>
    <col min="6432" max="6432" width="1.5703125" style="49" customWidth="1"/>
    <col min="6433" max="6433" width="18.5703125" style="49" customWidth="1"/>
    <col min="6434" max="6434" width="1.85546875" style="49" customWidth="1"/>
    <col min="6435" max="6435" width="19" style="49" customWidth="1"/>
    <col min="6436" max="6671" width="9" style="49"/>
    <col min="6672" max="6672" width="41" style="49" customWidth="1"/>
    <col min="6673" max="6673" width="2.5703125" style="49" customWidth="1"/>
    <col min="6674" max="6674" width="4" style="49" customWidth="1"/>
    <col min="6675" max="6675" width="16.5703125" style="49" customWidth="1"/>
    <col min="6676" max="6676" width="1.85546875" style="49" customWidth="1"/>
    <col min="6677" max="6677" width="16.5703125" style="49" customWidth="1"/>
    <col min="6678" max="6678" width="1.85546875" style="49" customWidth="1"/>
    <col min="6679" max="6679" width="16.5703125" style="49" customWidth="1"/>
    <col min="6680" max="6680" width="1.85546875" style="49" customWidth="1"/>
    <col min="6681" max="6681" width="16.5703125" style="49" customWidth="1"/>
    <col min="6682" max="6682" width="1.85546875" style="49" customWidth="1"/>
    <col min="6683" max="6683" width="16.5703125" style="49" customWidth="1"/>
    <col min="6684" max="6684" width="1.85546875" style="49" customWidth="1"/>
    <col min="6685" max="6685" width="22.85546875" style="49" customWidth="1"/>
    <col min="6686" max="6686" width="1.5703125" style="49" customWidth="1"/>
    <col min="6687" max="6687" width="18.28515625" style="49" customWidth="1"/>
    <col min="6688" max="6688" width="1.5703125" style="49" customWidth="1"/>
    <col min="6689" max="6689" width="18.5703125" style="49" customWidth="1"/>
    <col min="6690" max="6690" width="1.85546875" style="49" customWidth="1"/>
    <col min="6691" max="6691" width="19" style="49" customWidth="1"/>
    <col min="6692" max="6927" width="9" style="49"/>
    <col min="6928" max="6928" width="41" style="49" customWidth="1"/>
    <col min="6929" max="6929" width="2.5703125" style="49" customWidth="1"/>
    <col min="6930" max="6930" width="4" style="49" customWidth="1"/>
    <col min="6931" max="6931" width="16.5703125" style="49" customWidth="1"/>
    <col min="6932" max="6932" width="1.85546875" style="49" customWidth="1"/>
    <col min="6933" max="6933" width="16.5703125" style="49" customWidth="1"/>
    <col min="6934" max="6934" width="1.85546875" style="49" customWidth="1"/>
    <col min="6935" max="6935" width="16.5703125" style="49" customWidth="1"/>
    <col min="6936" max="6936" width="1.85546875" style="49" customWidth="1"/>
    <col min="6937" max="6937" width="16.5703125" style="49" customWidth="1"/>
    <col min="6938" max="6938" width="1.85546875" style="49" customWidth="1"/>
    <col min="6939" max="6939" width="16.5703125" style="49" customWidth="1"/>
    <col min="6940" max="6940" width="1.85546875" style="49" customWidth="1"/>
    <col min="6941" max="6941" width="22.85546875" style="49" customWidth="1"/>
    <col min="6942" max="6942" width="1.5703125" style="49" customWidth="1"/>
    <col min="6943" max="6943" width="18.28515625" style="49" customWidth="1"/>
    <col min="6944" max="6944" width="1.5703125" style="49" customWidth="1"/>
    <col min="6945" max="6945" width="18.5703125" style="49" customWidth="1"/>
    <col min="6946" max="6946" width="1.85546875" style="49" customWidth="1"/>
    <col min="6947" max="6947" width="19" style="49" customWidth="1"/>
    <col min="6948" max="7183" width="9" style="49"/>
    <col min="7184" max="7184" width="41" style="49" customWidth="1"/>
    <col min="7185" max="7185" width="2.5703125" style="49" customWidth="1"/>
    <col min="7186" max="7186" width="4" style="49" customWidth="1"/>
    <col min="7187" max="7187" width="16.5703125" style="49" customWidth="1"/>
    <col min="7188" max="7188" width="1.85546875" style="49" customWidth="1"/>
    <col min="7189" max="7189" width="16.5703125" style="49" customWidth="1"/>
    <col min="7190" max="7190" width="1.85546875" style="49" customWidth="1"/>
    <col min="7191" max="7191" width="16.5703125" style="49" customWidth="1"/>
    <col min="7192" max="7192" width="1.85546875" style="49" customWidth="1"/>
    <col min="7193" max="7193" width="16.5703125" style="49" customWidth="1"/>
    <col min="7194" max="7194" width="1.85546875" style="49" customWidth="1"/>
    <col min="7195" max="7195" width="16.5703125" style="49" customWidth="1"/>
    <col min="7196" max="7196" width="1.85546875" style="49" customWidth="1"/>
    <col min="7197" max="7197" width="22.85546875" style="49" customWidth="1"/>
    <col min="7198" max="7198" width="1.5703125" style="49" customWidth="1"/>
    <col min="7199" max="7199" width="18.28515625" style="49" customWidth="1"/>
    <col min="7200" max="7200" width="1.5703125" style="49" customWidth="1"/>
    <col min="7201" max="7201" width="18.5703125" style="49" customWidth="1"/>
    <col min="7202" max="7202" width="1.85546875" style="49" customWidth="1"/>
    <col min="7203" max="7203" width="19" style="49" customWidth="1"/>
    <col min="7204" max="7439" width="9" style="49"/>
    <col min="7440" max="7440" width="41" style="49" customWidth="1"/>
    <col min="7441" max="7441" width="2.5703125" style="49" customWidth="1"/>
    <col min="7442" max="7442" width="4" style="49" customWidth="1"/>
    <col min="7443" max="7443" width="16.5703125" style="49" customWidth="1"/>
    <col min="7444" max="7444" width="1.85546875" style="49" customWidth="1"/>
    <col min="7445" max="7445" width="16.5703125" style="49" customWidth="1"/>
    <col min="7446" max="7446" width="1.85546875" style="49" customWidth="1"/>
    <col min="7447" max="7447" width="16.5703125" style="49" customWidth="1"/>
    <col min="7448" max="7448" width="1.85546875" style="49" customWidth="1"/>
    <col min="7449" max="7449" width="16.5703125" style="49" customWidth="1"/>
    <col min="7450" max="7450" width="1.85546875" style="49" customWidth="1"/>
    <col min="7451" max="7451" width="16.5703125" style="49" customWidth="1"/>
    <col min="7452" max="7452" width="1.85546875" style="49" customWidth="1"/>
    <col min="7453" max="7453" width="22.85546875" style="49" customWidth="1"/>
    <col min="7454" max="7454" width="1.5703125" style="49" customWidth="1"/>
    <col min="7455" max="7455" width="18.28515625" style="49" customWidth="1"/>
    <col min="7456" max="7456" width="1.5703125" style="49" customWidth="1"/>
    <col min="7457" max="7457" width="18.5703125" style="49" customWidth="1"/>
    <col min="7458" max="7458" width="1.85546875" style="49" customWidth="1"/>
    <col min="7459" max="7459" width="19" style="49" customWidth="1"/>
    <col min="7460" max="7695" width="9" style="49"/>
    <col min="7696" max="7696" width="41" style="49" customWidth="1"/>
    <col min="7697" max="7697" width="2.5703125" style="49" customWidth="1"/>
    <col min="7698" max="7698" width="4" style="49" customWidth="1"/>
    <col min="7699" max="7699" width="16.5703125" style="49" customWidth="1"/>
    <col min="7700" max="7700" width="1.85546875" style="49" customWidth="1"/>
    <col min="7701" max="7701" width="16.5703125" style="49" customWidth="1"/>
    <col min="7702" max="7702" width="1.85546875" style="49" customWidth="1"/>
    <col min="7703" max="7703" width="16.5703125" style="49" customWidth="1"/>
    <col min="7704" max="7704" width="1.85546875" style="49" customWidth="1"/>
    <col min="7705" max="7705" width="16.5703125" style="49" customWidth="1"/>
    <col min="7706" max="7706" width="1.85546875" style="49" customWidth="1"/>
    <col min="7707" max="7707" width="16.5703125" style="49" customWidth="1"/>
    <col min="7708" max="7708" width="1.85546875" style="49" customWidth="1"/>
    <col min="7709" max="7709" width="22.85546875" style="49" customWidth="1"/>
    <col min="7710" max="7710" width="1.5703125" style="49" customWidth="1"/>
    <col min="7711" max="7711" width="18.28515625" style="49" customWidth="1"/>
    <col min="7712" max="7712" width="1.5703125" style="49" customWidth="1"/>
    <col min="7713" max="7713" width="18.5703125" style="49" customWidth="1"/>
    <col min="7714" max="7714" width="1.85546875" style="49" customWidth="1"/>
    <col min="7715" max="7715" width="19" style="49" customWidth="1"/>
    <col min="7716" max="7951" width="9" style="49"/>
    <col min="7952" max="7952" width="41" style="49" customWidth="1"/>
    <col min="7953" max="7953" width="2.5703125" style="49" customWidth="1"/>
    <col min="7954" max="7954" width="4" style="49" customWidth="1"/>
    <col min="7955" max="7955" width="16.5703125" style="49" customWidth="1"/>
    <col min="7956" max="7956" width="1.85546875" style="49" customWidth="1"/>
    <col min="7957" max="7957" width="16.5703125" style="49" customWidth="1"/>
    <col min="7958" max="7958" width="1.85546875" style="49" customWidth="1"/>
    <col min="7959" max="7959" width="16.5703125" style="49" customWidth="1"/>
    <col min="7960" max="7960" width="1.85546875" style="49" customWidth="1"/>
    <col min="7961" max="7961" width="16.5703125" style="49" customWidth="1"/>
    <col min="7962" max="7962" width="1.85546875" style="49" customWidth="1"/>
    <col min="7963" max="7963" width="16.5703125" style="49" customWidth="1"/>
    <col min="7964" max="7964" width="1.85546875" style="49" customWidth="1"/>
    <col min="7965" max="7965" width="22.85546875" style="49" customWidth="1"/>
    <col min="7966" max="7966" width="1.5703125" style="49" customWidth="1"/>
    <col min="7967" max="7967" width="18.28515625" style="49" customWidth="1"/>
    <col min="7968" max="7968" width="1.5703125" style="49" customWidth="1"/>
    <col min="7969" max="7969" width="18.5703125" style="49" customWidth="1"/>
    <col min="7970" max="7970" width="1.85546875" style="49" customWidth="1"/>
    <col min="7971" max="7971" width="19" style="49" customWidth="1"/>
    <col min="7972" max="8207" width="9" style="49"/>
    <col min="8208" max="8208" width="41" style="49" customWidth="1"/>
    <col min="8209" max="8209" width="2.5703125" style="49" customWidth="1"/>
    <col min="8210" max="8210" width="4" style="49" customWidth="1"/>
    <col min="8211" max="8211" width="16.5703125" style="49" customWidth="1"/>
    <col min="8212" max="8212" width="1.85546875" style="49" customWidth="1"/>
    <col min="8213" max="8213" width="16.5703125" style="49" customWidth="1"/>
    <col min="8214" max="8214" width="1.85546875" style="49" customWidth="1"/>
    <col min="8215" max="8215" width="16.5703125" style="49" customWidth="1"/>
    <col min="8216" max="8216" width="1.85546875" style="49" customWidth="1"/>
    <col min="8217" max="8217" width="16.5703125" style="49" customWidth="1"/>
    <col min="8218" max="8218" width="1.85546875" style="49" customWidth="1"/>
    <col min="8219" max="8219" width="16.5703125" style="49" customWidth="1"/>
    <col min="8220" max="8220" width="1.85546875" style="49" customWidth="1"/>
    <col min="8221" max="8221" width="22.85546875" style="49" customWidth="1"/>
    <col min="8222" max="8222" width="1.5703125" style="49" customWidth="1"/>
    <col min="8223" max="8223" width="18.28515625" style="49" customWidth="1"/>
    <col min="8224" max="8224" width="1.5703125" style="49" customWidth="1"/>
    <col min="8225" max="8225" width="18.5703125" style="49" customWidth="1"/>
    <col min="8226" max="8226" width="1.85546875" style="49" customWidth="1"/>
    <col min="8227" max="8227" width="19" style="49" customWidth="1"/>
    <col min="8228" max="8463" width="9" style="49"/>
    <col min="8464" max="8464" width="41" style="49" customWidth="1"/>
    <col min="8465" max="8465" width="2.5703125" style="49" customWidth="1"/>
    <col min="8466" max="8466" width="4" style="49" customWidth="1"/>
    <col min="8467" max="8467" width="16.5703125" style="49" customWidth="1"/>
    <col min="8468" max="8468" width="1.85546875" style="49" customWidth="1"/>
    <col min="8469" max="8469" width="16.5703125" style="49" customWidth="1"/>
    <col min="8470" max="8470" width="1.85546875" style="49" customWidth="1"/>
    <col min="8471" max="8471" width="16.5703125" style="49" customWidth="1"/>
    <col min="8472" max="8472" width="1.85546875" style="49" customWidth="1"/>
    <col min="8473" max="8473" width="16.5703125" style="49" customWidth="1"/>
    <col min="8474" max="8474" width="1.85546875" style="49" customWidth="1"/>
    <col min="8475" max="8475" width="16.5703125" style="49" customWidth="1"/>
    <col min="8476" max="8476" width="1.85546875" style="49" customWidth="1"/>
    <col min="8477" max="8477" width="22.85546875" style="49" customWidth="1"/>
    <col min="8478" max="8478" width="1.5703125" style="49" customWidth="1"/>
    <col min="8479" max="8479" width="18.28515625" style="49" customWidth="1"/>
    <col min="8480" max="8480" width="1.5703125" style="49" customWidth="1"/>
    <col min="8481" max="8481" width="18.5703125" style="49" customWidth="1"/>
    <col min="8482" max="8482" width="1.85546875" style="49" customWidth="1"/>
    <col min="8483" max="8483" width="19" style="49" customWidth="1"/>
    <col min="8484" max="8719" width="9" style="49"/>
    <col min="8720" max="8720" width="41" style="49" customWidth="1"/>
    <col min="8721" max="8721" width="2.5703125" style="49" customWidth="1"/>
    <col min="8722" max="8722" width="4" style="49" customWidth="1"/>
    <col min="8723" max="8723" width="16.5703125" style="49" customWidth="1"/>
    <col min="8724" max="8724" width="1.85546875" style="49" customWidth="1"/>
    <col min="8725" max="8725" width="16.5703125" style="49" customWidth="1"/>
    <col min="8726" max="8726" width="1.85546875" style="49" customWidth="1"/>
    <col min="8727" max="8727" width="16.5703125" style="49" customWidth="1"/>
    <col min="8728" max="8728" width="1.85546875" style="49" customWidth="1"/>
    <col min="8729" max="8729" width="16.5703125" style="49" customWidth="1"/>
    <col min="8730" max="8730" width="1.85546875" style="49" customWidth="1"/>
    <col min="8731" max="8731" width="16.5703125" style="49" customWidth="1"/>
    <col min="8732" max="8732" width="1.85546875" style="49" customWidth="1"/>
    <col min="8733" max="8733" width="22.85546875" style="49" customWidth="1"/>
    <col min="8734" max="8734" width="1.5703125" style="49" customWidth="1"/>
    <col min="8735" max="8735" width="18.28515625" style="49" customWidth="1"/>
    <col min="8736" max="8736" width="1.5703125" style="49" customWidth="1"/>
    <col min="8737" max="8737" width="18.5703125" style="49" customWidth="1"/>
    <col min="8738" max="8738" width="1.85546875" style="49" customWidth="1"/>
    <col min="8739" max="8739" width="19" style="49" customWidth="1"/>
    <col min="8740" max="8975" width="9" style="49"/>
    <col min="8976" max="8976" width="41" style="49" customWidth="1"/>
    <col min="8977" max="8977" width="2.5703125" style="49" customWidth="1"/>
    <col min="8978" max="8978" width="4" style="49" customWidth="1"/>
    <col min="8979" max="8979" width="16.5703125" style="49" customWidth="1"/>
    <col min="8980" max="8980" width="1.85546875" style="49" customWidth="1"/>
    <col min="8981" max="8981" width="16.5703125" style="49" customWidth="1"/>
    <col min="8982" max="8982" width="1.85546875" style="49" customWidth="1"/>
    <col min="8983" max="8983" width="16.5703125" style="49" customWidth="1"/>
    <col min="8984" max="8984" width="1.85546875" style="49" customWidth="1"/>
    <col min="8985" max="8985" width="16.5703125" style="49" customWidth="1"/>
    <col min="8986" max="8986" width="1.85546875" style="49" customWidth="1"/>
    <col min="8987" max="8987" width="16.5703125" style="49" customWidth="1"/>
    <col min="8988" max="8988" width="1.85546875" style="49" customWidth="1"/>
    <col min="8989" max="8989" width="22.85546875" style="49" customWidth="1"/>
    <col min="8990" max="8990" width="1.5703125" style="49" customWidth="1"/>
    <col min="8991" max="8991" width="18.28515625" style="49" customWidth="1"/>
    <col min="8992" max="8992" width="1.5703125" style="49" customWidth="1"/>
    <col min="8993" max="8993" width="18.5703125" style="49" customWidth="1"/>
    <col min="8994" max="8994" width="1.85546875" style="49" customWidth="1"/>
    <col min="8995" max="8995" width="19" style="49" customWidth="1"/>
    <col min="8996" max="9231" width="9" style="49"/>
    <col min="9232" max="9232" width="41" style="49" customWidth="1"/>
    <col min="9233" max="9233" width="2.5703125" style="49" customWidth="1"/>
    <col min="9234" max="9234" width="4" style="49" customWidth="1"/>
    <col min="9235" max="9235" width="16.5703125" style="49" customWidth="1"/>
    <col min="9236" max="9236" width="1.85546875" style="49" customWidth="1"/>
    <col min="9237" max="9237" width="16.5703125" style="49" customWidth="1"/>
    <col min="9238" max="9238" width="1.85546875" style="49" customWidth="1"/>
    <col min="9239" max="9239" width="16.5703125" style="49" customWidth="1"/>
    <col min="9240" max="9240" width="1.85546875" style="49" customWidth="1"/>
    <col min="9241" max="9241" width="16.5703125" style="49" customWidth="1"/>
    <col min="9242" max="9242" width="1.85546875" style="49" customWidth="1"/>
    <col min="9243" max="9243" width="16.5703125" style="49" customWidth="1"/>
    <col min="9244" max="9244" width="1.85546875" style="49" customWidth="1"/>
    <col min="9245" max="9245" width="22.85546875" style="49" customWidth="1"/>
    <col min="9246" max="9246" width="1.5703125" style="49" customWidth="1"/>
    <col min="9247" max="9247" width="18.28515625" style="49" customWidth="1"/>
    <col min="9248" max="9248" width="1.5703125" style="49" customWidth="1"/>
    <col min="9249" max="9249" width="18.5703125" style="49" customWidth="1"/>
    <col min="9250" max="9250" width="1.85546875" style="49" customWidth="1"/>
    <col min="9251" max="9251" width="19" style="49" customWidth="1"/>
    <col min="9252" max="9487" width="9" style="49"/>
    <col min="9488" max="9488" width="41" style="49" customWidth="1"/>
    <col min="9489" max="9489" width="2.5703125" style="49" customWidth="1"/>
    <col min="9490" max="9490" width="4" style="49" customWidth="1"/>
    <col min="9491" max="9491" width="16.5703125" style="49" customWidth="1"/>
    <col min="9492" max="9492" width="1.85546875" style="49" customWidth="1"/>
    <col min="9493" max="9493" width="16.5703125" style="49" customWidth="1"/>
    <col min="9494" max="9494" width="1.85546875" style="49" customWidth="1"/>
    <col min="9495" max="9495" width="16.5703125" style="49" customWidth="1"/>
    <col min="9496" max="9496" width="1.85546875" style="49" customWidth="1"/>
    <col min="9497" max="9497" width="16.5703125" style="49" customWidth="1"/>
    <col min="9498" max="9498" width="1.85546875" style="49" customWidth="1"/>
    <col min="9499" max="9499" width="16.5703125" style="49" customWidth="1"/>
    <col min="9500" max="9500" width="1.85546875" style="49" customWidth="1"/>
    <col min="9501" max="9501" width="22.85546875" style="49" customWidth="1"/>
    <col min="9502" max="9502" width="1.5703125" style="49" customWidth="1"/>
    <col min="9503" max="9503" width="18.28515625" style="49" customWidth="1"/>
    <col min="9504" max="9504" width="1.5703125" style="49" customWidth="1"/>
    <col min="9505" max="9505" width="18.5703125" style="49" customWidth="1"/>
    <col min="9506" max="9506" width="1.85546875" style="49" customWidth="1"/>
    <col min="9507" max="9507" width="19" style="49" customWidth="1"/>
    <col min="9508" max="9743" width="9" style="49"/>
    <col min="9744" max="9744" width="41" style="49" customWidth="1"/>
    <col min="9745" max="9745" width="2.5703125" style="49" customWidth="1"/>
    <col min="9746" max="9746" width="4" style="49" customWidth="1"/>
    <col min="9747" max="9747" width="16.5703125" style="49" customWidth="1"/>
    <col min="9748" max="9748" width="1.85546875" style="49" customWidth="1"/>
    <col min="9749" max="9749" width="16.5703125" style="49" customWidth="1"/>
    <col min="9750" max="9750" width="1.85546875" style="49" customWidth="1"/>
    <col min="9751" max="9751" width="16.5703125" style="49" customWidth="1"/>
    <col min="9752" max="9752" width="1.85546875" style="49" customWidth="1"/>
    <col min="9753" max="9753" width="16.5703125" style="49" customWidth="1"/>
    <col min="9754" max="9754" width="1.85546875" style="49" customWidth="1"/>
    <col min="9755" max="9755" width="16.5703125" style="49" customWidth="1"/>
    <col min="9756" max="9756" width="1.85546875" style="49" customWidth="1"/>
    <col min="9757" max="9757" width="22.85546875" style="49" customWidth="1"/>
    <col min="9758" max="9758" width="1.5703125" style="49" customWidth="1"/>
    <col min="9759" max="9759" width="18.28515625" style="49" customWidth="1"/>
    <col min="9760" max="9760" width="1.5703125" style="49" customWidth="1"/>
    <col min="9761" max="9761" width="18.5703125" style="49" customWidth="1"/>
    <col min="9762" max="9762" width="1.85546875" style="49" customWidth="1"/>
    <col min="9763" max="9763" width="19" style="49" customWidth="1"/>
    <col min="9764" max="9999" width="9" style="49"/>
    <col min="10000" max="10000" width="41" style="49" customWidth="1"/>
    <col min="10001" max="10001" width="2.5703125" style="49" customWidth="1"/>
    <col min="10002" max="10002" width="4" style="49" customWidth="1"/>
    <col min="10003" max="10003" width="16.5703125" style="49" customWidth="1"/>
    <col min="10004" max="10004" width="1.85546875" style="49" customWidth="1"/>
    <col min="10005" max="10005" width="16.5703125" style="49" customWidth="1"/>
    <col min="10006" max="10006" width="1.85546875" style="49" customWidth="1"/>
    <col min="10007" max="10007" width="16.5703125" style="49" customWidth="1"/>
    <col min="10008" max="10008" width="1.85546875" style="49" customWidth="1"/>
    <col min="10009" max="10009" width="16.5703125" style="49" customWidth="1"/>
    <col min="10010" max="10010" width="1.85546875" style="49" customWidth="1"/>
    <col min="10011" max="10011" width="16.5703125" style="49" customWidth="1"/>
    <col min="10012" max="10012" width="1.85546875" style="49" customWidth="1"/>
    <col min="10013" max="10013" width="22.85546875" style="49" customWidth="1"/>
    <col min="10014" max="10014" width="1.5703125" style="49" customWidth="1"/>
    <col min="10015" max="10015" width="18.28515625" style="49" customWidth="1"/>
    <col min="10016" max="10016" width="1.5703125" style="49" customWidth="1"/>
    <col min="10017" max="10017" width="18.5703125" style="49" customWidth="1"/>
    <col min="10018" max="10018" width="1.85546875" style="49" customWidth="1"/>
    <col min="10019" max="10019" width="19" style="49" customWidth="1"/>
    <col min="10020" max="10255" width="9" style="49"/>
    <col min="10256" max="10256" width="41" style="49" customWidth="1"/>
    <col min="10257" max="10257" width="2.5703125" style="49" customWidth="1"/>
    <col min="10258" max="10258" width="4" style="49" customWidth="1"/>
    <col min="10259" max="10259" width="16.5703125" style="49" customWidth="1"/>
    <col min="10260" max="10260" width="1.85546875" style="49" customWidth="1"/>
    <col min="10261" max="10261" width="16.5703125" style="49" customWidth="1"/>
    <col min="10262" max="10262" width="1.85546875" style="49" customWidth="1"/>
    <col min="10263" max="10263" width="16.5703125" style="49" customWidth="1"/>
    <col min="10264" max="10264" width="1.85546875" style="49" customWidth="1"/>
    <col min="10265" max="10265" width="16.5703125" style="49" customWidth="1"/>
    <col min="10266" max="10266" width="1.85546875" style="49" customWidth="1"/>
    <col min="10267" max="10267" width="16.5703125" style="49" customWidth="1"/>
    <col min="10268" max="10268" width="1.85546875" style="49" customWidth="1"/>
    <col min="10269" max="10269" width="22.85546875" style="49" customWidth="1"/>
    <col min="10270" max="10270" width="1.5703125" style="49" customWidth="1"/>
    <col min="10271" max="10271" width="18.28515625" style="49" customWidth="1"/>
    <col min="10272" max="10272" width="1.5703125" style="49" customWidth="1"/>
    <col min="10273" max="10273" width="18.5703125" style="49" customWidth="1"/>
    <col min="10274" max="10274" width="1.85546875" style="49" customWidth="1"/>
    <col min="10275" max="10275" width="19" style="49" customWidth="1"/>
    <col min="10276" max="10511" width="9" style="49"/>
    <col min="10512" max="10512" width="41" style="49" customWidth="1"/>
    <col min="10513" max="10513" width="2.5703125" style="49" customWidth="1"/>
    <col min="10514" max="10514" width="4" style="49" customWidth="1"/>
    <col min="10515" max="10515" width="16.5703125" style="49" customWidth="1"/>
    <col min="10516" max="10516" width="1.85546875" style="49" customWidth="1"/>
    <col min="10517" max="10517" width="16.5703125" style="49" customWidth="1"/>
    <col min="10518" max="10518" width="1.85546875" style="49" customWidth="1"/>
    <col min="10519" max="10519" width="16.5703125" style="49" customWidth="1"/>
    <col min="10520" max="10520" width="1.85546875" style="49" customWidth="1"/>
    <col min="10521" max="10521" width="16.5703125" style="49" customWidth="1"/>
    <col min="10522" max="10522" width="1.85546875" style="49" customWidth="1"/>
    <col min="10523" max="10523" width="16.5703125" style="49" customWidth="1"/>
    <col min="10524" max="10524" width="1.85546875" style="49" customWidth="1"/>
    <col min="10525" max="10525" width="22.85546875" style="49" customWidth="1"/>
    <col min="10526" max="10526" width="1.5703125" style="49" customWidth="1"/>
    <col min="10527" max="10527" width="18.28515625" style="49" customWidth="1"/>
    <col min="10528" max="10528" width="1.5703125" style="49" customWidth="1"/>
    <col min="10529" max="10529" width="18.5703125" style="49" customWidth="1"/>
    <col min="10530" max="10530" width="1.85546875" style="49" customWidth="1"/>
    <col min="10531" max="10531" width="19" style="49" customWidth="1"/>
    <col min="10532" max="10767" width="9" style="49"/>
    <col min="10768" max="10768" width="41" style="49" customWidth="1"/>
    <col min="10769" max="10769" width="2.5703125" style="49" customWidth="1"/>
    <col min="10770" max="10770" width="4" style="49" customWidth="1"/>
    <col min="10771" max="10771" width="16.5703125" style="49" customWidth="1"/>
    <col min="10772" max="10772" width="1.85546875" style="49" customWidth="1"/>
    <col min="10773" max="10773" width="16.5703125" style="49" customWidth="1"/>
    <col min="10774" max="10774" width="1.85546875" style="49" customWidth="1"/>
    <col min="10775" max="10775" width="16.5703125" style="49" customWidth="1"/>
    <col min="10776" max="10776" width="1.85546875" style="49" customWidth="1"/>
    <col min="10777" max="10777" width="16.5703125" style="49" customWidth="1"/>
    <col min="10778" max="10778" width="1.85546875" style="49" customWidth="1"/>
    <col min="10779" max="10779" width="16.5703125" style="49" customWidth="1"/>
    <col min="10780" max="10780" width="1.85546875" style="49" customWidth="1"/>
    <col min="10781" max="10781" width="22.85546875" style="49" customWidth="1"/>
    <col min="10782" max="10782" width="1.5703125" style="49" customWidth="1"/>
    <col min="10783" max="10783" width="18.28515625" style="49" customWidth="1"/>
    <col min="10784" max="10784" width="1.5703125" style="49" customWidth="1"/>
    <col min="10785" max="10785" width="18.5703125" style="49" customWidth="1"/>
    <col min="10786" max="10786" width="1.85546875" style="49" customWidth="1"/>
    <col min="10787" max="10787" width="19" style="49" customWidth="1"/>
    <col min="10788" max="11023" width="9" style="49"/>
    <col min="11024" max="11024" width="41" style="49" customWidth="1"/>
    <col min="11025" max="11025" width="2.5703125" style="49" customWidth="1"/>
    <col min="11026" max="11026" width="4" style="49" customWidth="1"/>
    <col min="11027" max="11027" width="16.5703125" style="49" customWidth="1"/>
    <col min="11028" max="11028" width="1.85546875" style="49" customWidth="1"/>
    <col min="11029" max="11029" width="16.5703125" style="49" customWidth="1"/>
    <col min="11030" max="11030" width="1.85546875" style="49" customWidth="1"/>
    <col min="11031" max="11031" width="16.5703125" style="49" customWidth="1"/>
    <col min="11032" max="11032" width="1.85546875" style="49" customWidth="1"/>
    <col min="11033" max="11033" width="16.5703125" style="49" customWidth="1"/>
    <col min="11034" max="11034" width="1.85546875" style="49" customWidth="1"/>
    <col min="11035" max="11035" width="16.5703125" style="49" customWidth="1"/>
    <col min="11036" max="11036" width="1.85546875" style="49" customWidth="1"/>
    <col min="11037" max="11037" width="22.85546875" style="49" customWidth="1"/>
    <col min="11038" max="11038" width="1.5703125" style="49" customWidth="1"/>
    <col min="11039" max="11039" width="18.28515625" style="49" customWidth="1"/>
    <col min="11040" max="11040" width="1.5703125" style="49" customWidth="1"/>
    <col min="11041" max="11041" width="18.5703125" style="49" customWidth="1"/>
    <col min="11042" max="11042" width="1.85546875" style="49" customWidth="1"/>
    <col min="11043" max="11043" width="19" style="49" customWidth="1"/>
    <col min="11044" max="11279" width="9" style="49"/>
    <col min="11280" max="11280" width="41" style="49" customWidth="1"/>
    <col min="11281" max="11281" width="2.5703125" style="49" customWidth="1"/>
    <col min="11282" max="11282" width="4" style="49" customWidth="1"/>
    <col min="11283" max="11283" width="16.5703125" style="49" customWidth="1"/>
    <col min="11284" max="11284" width="1.85546875" style="49" customWidth="1"/>
    <col min="11285" max="11285" width="16.5703125" style="49" customWidth="1"/>
    <col min="11286" max="11286" width="1.85546875" style="49" customWidth="1"/>
    <col min="11287" max="11287" width="16.5703125" style="49" customWidth="1"/>
    <col min="11288" max="11288" width="1.85546875" style="49" customWidth="1"/>
    <col min="11289" max="11289" width="16.5703125" style="49" customWidth="1"/>
    <col min="11290" max="11290" width="1.85546875" style="49" customWidth="1"/>
    <col min="11291" max="11291" width="16.5703125" style="49" customWidth="1"/>
    <col min="11292" max="11292" width="1.85546875" style="49" customWidth="1"/>
    <col min="11293" max="11293" width="22.85546875" style="49" customWidth="1"/>
    <col min="11294" max="11294" width="1.5703125" style="49" customWidth="1"/>
    <col min="11295" max="11295" width="18.28515625" style="49" customWidth="1"/>
    <col min="11296" max="11296" width="1.5703125" style="49" customWidth="1"/>
    <col min="11297" max="11297" width="18.5703125" style="49" customWidth="1"/>
    <col min="11298" max="11298" width="1.85546875" style="49" customWidth="1"/>
    <col min="11299" max="11299" width="19" style="49" customWidth="1"/>
    <col min="11300" max="11535" width="9" style="49"/>
    <col min="11536" max="11536" width="41" style="49" customWidth="1"/>
    <col min="11537" max="11537" width="2.5703125" style="49" customWidth="1"/>
    <col min="11538" max="11538" width="4" style="49" customWidth="1"/>
    <col min="11539" max="11539" width="16.5703125" style="49" customWidth="1"/>
    <col min="11540" max="11540" width="1.85546875" style="49" customWidth="1"/>
    <col min="11541" max="11541" width="16.5703125" style="49" customWidth="1"/>
    <col min="11542" max="11542" width="1.85546875" style="49" customWidth="1"/>
    <col min="11543" max="11543" width="16.5703125" style="49" customWidth="1"/>
    <col min="11544" max="11544" width="1.85546875" style="49" customWidth="1"/>
    <col min="11545" max="11545" width="16.5703125" style="49" customWidth="1"/>
    <col min="11546" max="11546" width="1.85546875" style="49" customWidth="1"/>
    <col min="11547" max="11547" width="16.5703125" style="49" customWidth="1"/>
    <col min="11548" max="11548" width="1.85546875" style="49" customWidth="1"/>
    <col min="11549" max="11549" width="22.85546875" style="49" customWidth="1"/>
    <col min="11550" max="11550" width="1.5703125" style="49" customWidth="1"/>
    <col min="11551" max="11551" width="18.28515625" style="49" customWidth="1"/>
    <col min="11552" max="11552" width="1.5703125" style="49" customWidth="1"/>
    <col min="11553" max="11553" width="18.5703125" style="49" customWidth="1"/>
    <col min="11554" max="11554" width="1.85546875" style="49" customWidth="1"/>
    <col min="11555" max="11555" width="19" style="49" customWidth="1"/>
    <col min="11556" max="11791" width="9" style="49"/>
    <col min="11792" max="11792" width="41" style="49" customWidth="1"/>
    <col min="11793" max="11793" width="2.5703125" style="49" customWidth="1"/>
    <col min="11794" max="11794" width="4" style="49" customWidth="1"/>
    <col min="11795" max="11795" width="16.5703125" style="49" customWidth="1"/>
    <col min="11796" max="11796" width="1.85546875" style="49" customWidth="1"/>
    <col min="11797" max="11797" width="16.5703125" style="49" customWidth="1"/>
    <col min="11798" max="11798" width="1.85546875" style="49" customWidth="1"/>
    <col min="11799" max="11799" width="16.5703125" style="49" customWidth="1"/>
    <col min="11800" max="11800" width="1.85546875" style="49" customWidth="1"/>
    <col min="11801" max="11801" width="16.5703125" style="49" customWidth="1"/>
    <col min="11802" max="11802" width="1.85546875" style="49" customWidth="1"/>
    <col min="11803" max="11803" width="16.5703125" style="49" customWidth="1"/>
    <col min="11804" max="11804" width="1.85546875" style="49" customWidth="1"/>
    <col min="11805" max="11805" width="22.85546875" style="49" customWidth="1"/>
    <col min="11806" max="11806" width="1.5703125" style="49" customWidth="1"/>
    <col min="11807" max="11807" width="18.28515625" style="49" customWidth="1"/>
    <col min="11808" max="11808" width="1.5703125" style="49" customWidth="1"/>
    <col min="11809" max="11809" width="18.5703125" style="49" customWidth="1"/>
    <col min="11810" max="11810" width="1.85546875" style="49" customWidth="1"/>
    <col min="11811" max="11811" width="19" style="49" customWidth="1"/>
    <col min="11812" max="12047" width="9" style="49"/>
    <col min="12048" max="12048" width="41" style="49" customWidth="1"/>
    <col min="12049" max="12049" width="2.5703125" style="49" customWidth="1"/>
    <col min="12050" max="12050" width="4" style="49" customWidth="1"/>
    <col min="12051" max="12051" width="16.5703125" style="49" customWidth="1"/>
    <col min="12052" max="12052" width="1.85546875" style="49" customWidth="1"/>
    <col min="12053" max="12053" width="16.5703125" style="49" customWidth="1"/>
    <col min="12054" max="12054" width="1.85546875" style="49" customWidth="1"/>
    <col min="12055" max="12055" width="16.5703125" style="49" customWidth="1"/>
    <col min="12056" max="12056" width="1.85546875" style="49" customWidth="1"/>
    <col min="12057" max="12057" width="16.5703125" style="49" customWidth="1"/>
    <col min="12058" max="12058" width="1.85546875" style="49" customWidth="1"/>
    <col min="12059" max="12059" width="16.5703125" style="49" customWidth="1"/>
    <col min="12060" max="12060" width="1.85546875" style="49" customWidth="1"/>
    <col min="12061" max="12061" width="22.85546875" style="49" customWidth="1"/>
    <col min="12062" max="12062" width="1.5703125" style="49" customWidth="1"/>
    <col min="12063" max="12063" width="18.28515625" style="49" customWidth="1"/>
    <col min="12064" max="12064" width="1.5703125" style="49" customWidth="1"/>
    <col min="12065" max="12065" width="18.5703125" style="49" customWidth="1"/>
    <col min="12066" max="12066" width="1.85546875" style="49" customWidth="1"/>
    <col min="12067" max="12067" width="19" style="49" customWidth="1"/>
    <col min="12068" max="12303" width="9" style="49"/>
    <col min="12304" max="12304" width="41" style="49" customWidth="1"/>
    <col min="12305" max="12305" width="2.5703125" style="49" customWidth="1"/>
    <col min="12306" max="12306" width="4" style="49" customWidth="1"/>
    <col min="12307" max="12307" width="16.5703125" style="49" customWidth="1"/>
    <col min="12308" max="12308" width="1.85546875" style="49" customWidth="1"/>
    <col min="12309" max="12309" width="16.5703125" style="49" customWidth="1"/>
    <col min="12310" max="12310" width="1.85546875" style="49" customWidth="1"/>
    <col min="12311" max="12311" width="16.5703125" style="49" customWidth="1"/>
    <col min="12312" max="12312" width="1.85546875" style="49" customWidth="1"/>
    <col min="12313" max="12313" width="16.5703125" style="49" customWidth="1"/>
    <col min="12314" max="12314" width="1.85546875" style="49" customWidth="1"/>
    <col min="12315" max="12315" width="16.5703125" style="49" customWidth="1"/>
    <col min="12316" max="12316" width="1.85546875" style="49" customWidth="1"/>
    <col min="12317" max="12317" width="22.85546875" style="49" customWidth="1"/>
    <col min="12318" max="12318" width="1.5703125" style="49" customWidth="1"/>
    <col min="12319" max="12319" width="18.28515625" style="49" customWidth="1"/>
    <col min="12320" max="12320" width="1.5703125" style="49" customWidth="1"/>
    <col min="12321" max="12321" width="18.5703125" style="49" customWidth="1"/>
    <col min="12322" max="12322" width="1.85546875" style="49" customWidth="1"/>
    <col min="12323" max="12323" width="19" style="49" customWidth="1"/>
    <col min="12324" max="12559" width="9" style="49"/>
    <col min="12560" max="12560" width="41" style="49" customWidth="1"/>
    <col min="12561" max="12561" width="2.5703125" style="49" customWidth="1"/>
    <col min="12562" max="12562" width="4" style="49" customWidth="1"/>
    <col min="12563" max="12563" width="16.5703125" style="49" customWidth="1"/>
    <col min="12564" max="12564" width="1.85546875" style="49" customWidth="1"/>
    <col min="12565" max="12565" width="16.5703125" style="49" customWidth="1"/>
    <col min="12566" max="12566" width="1.85546875" style="49" customWidth="1"/>
    <col min="12567" max="12567" width="16.5703125" style="49" customWidth="1"/>
    <col min="12568" max="12568" width="1.85546875" style="49" customWidth="1"/>
    <col min="12569" max="12569" width="16.5703125" style="49" customWidth="1"/>
    <col min="12570" max="12570" width="1.85546875" style="49" customWidth="1"/>
    <col min="12571" max="12571" width="16.5703125" style="49" customWidth="1"/>
    <col min="12572" max="12572" width="1.85546875" style="49" customWidth="1"/>
    <col min="12573" max="12573" width="22.85546875" style="49" customWidth="1"/>
    <col min="12574" max="12574" width="1.5703125" style="49" customWidth="1"/>
    <col min="12575" max="12575" width="18.28515625" style="49" customWidth="1"/>
    <col min="12576" max="12576" width="1.5703125" style="49" customWidth="1"/>
    <col min="12577" max="12577" width="18.5703125" style="49" customWidth="1"/>
    <col min="12578" max="12578" width="1.85546875" style="49" customWidth="1"/>
    <col min="12579" max="12579" width="19" style="49" customWidth="1"/>
    <col min="12580" max="12815" width="9" style="49"/>
    <col min="12816" max="12816" width="41" style="49" customWidth="1"/>
    <col min="12817" max="12817" width="2.5703125" style="49" customWidth="1"/>
    <col min="12818" max="12818" width="4" style="49" customWidth="1"/>
    <col min="12819" max="12819" width="16.5703125" style="49" customWidth="1"/>
    <col min="12820" max="12820" width="1.85546875" style="49" customWidth="1"/>
    <col min="12821" max="12821" width="16.5703125" style="49" customWidth="1"/>
    <col min="12822" max="12822" width="1.85546875" style="49" customWidth="1"/>
    <col min="12823" max="12823" width="16.5703125" style="49" customWidth="1"/>
    <col min="12824" max="12824" width="1.85546875" style="49" customWidth="1"/>
    <col min="12825" max="12825" width="16.5703125" style="49" customWidth="1"/>
    <col min="12826" max="12826" width="1.85546875" style="49" customWidth="1"/>
    <col min="12827" max="12827" width="16.5703125" style="49" customWidth="1"/>
    <col min="12828" max="12828" width="1.85546875" style="49" customWidth="1"/>
    <col min="12829" max="12829" width="22.85546875" style="49" customWidth="1"/>
    <col min="12830" max="12830" width="1.5703125" style="49" customWidth="1"/>
    <col min="12831" max="12831" width="18.28515625" style="49" customWidth="1"/>
    <col min="12832" max="12832" width="1.5703125" style="49" customWidth="1"/>
    <col min="12833" max="12833" width="18.5703125" style="49" customWidth="1"/>
    <col min="12834" max="12834" width="1.85546875" style="49" customWidth="1"/>
    <col min="12835" max="12835" width="19" style="49" customWidth="1"/>
    <col min="12836" max="13071" width="9" style="49"/>
    <col min="13072" max="13072" width="41" style="49" customWidth="1"/>
    <col min="13073" max="13073" width="2.5703125" style="49" customWidth="1"/>
    <col min="13074" max="13074" width="4" style="49" customWidth="1"/>
    <col min="13075" max="13075" width="16.5703125" style="49" customWidth="1"/>
    <col min="13076" max="13076" width="1.85546875" style="49" customWidth="1"/>
    <col min="13077" max="13077" width="16.5703125" style="49" customWidth="1"/>
    <col min="13078" max="13078" width="1.85546875" style="49" customWidth="1"/>
    <col min="13079" max="13079" width="16.5703125" style="49" customWidth="1"/>
    <col min="13080" max="13080" width="1.85546875" style="49" customWidth="1"/>
    <col min="13081" max="13081" width="16.5703125" style="49" customWidth="1"/>
    <col min="13082" max="13082" width="1.85546875" style="49" customWidth="1"/>
    <col min="13083" max="13083" width="16.5703125" style="49" customWidth="1"/>
    <col min="13084" max="13084" width="1.85546875" style="49" customWidth="1"/>
    <col min="13085" max="13085" width="22.85546875" style="49" customWidth="1"/>
    <col min="13086" max="13086" width="1.5703125" style="49" customWidth="1"/>
    <col min="13087" max="13087" width="18.28515625" style="49" customWidth="1"/>
    <col min="13088" max="13088" width="1.5703125" style="49" customWidth="1"/>
    <col min="13089" max="13089" width="18.5703125" style="49" customWidth="1"/>
    <col min="13090" max="13090" width="1.85546875" style="49" customWidth="1"/>
    <col min="13091" max="13091" width="19" style="49" customWidth="1"/>
    <col min="13092" max="13327" width="9" style="49"/>
    <col min="13328" max="13328" width="41" style="49" customWidth="1"/>
    <col min="13329" max="13329" width="2.5703125" style="49" customWidth="1"/>
    <col min="13330" max="13330" width="4" style="49" customWidth="1"/>
    <col min="13331" max="13331" width="16.5703125" style="49" customWidth="1"/>
    <col min="13332" max="13332" width="1.85546875" style="49" customWidth="1"/>
    <col min="13333" max="13333" width="16.5703125" style="49" customWidth="1"/>
    <col min="13334" max="13334" width="1.85546875" style="49" customWidth="1"/>
    <col min="13335" max="13335" width="16.5703125" style="49" customWidth="1"/>
    <col min="13336" max="13336" width="1.85546875" style="49" customWidth="1"/>
    <col min="13337" max="13337" width="16.5703125" style="49" customWidth="1"/>
    <col min="13338" max="13338" width="1.85546875" style="49" customWidth="1"/>
    <col min="13339" max="13339" width="16.5703125" style="49" customWidth="1"/>
    <col min="13340" max="13340" width="1.85546875" style="49" customWidth="1"/>
    <col min="13341" max="13341" width="22.85546875" style="49" customWidth="1"/>
    <col min="13342" max="13342" width="1.5703125" style="49" customWidth="1"/>
    <col min="13343" max="13343" width="18.28515625" style="49" customWidth="1"/>
    <col min="13344" max="13344" width="1.5703125" style="49" customWidth="1"/>
    <col min="13345" max="13345" width="18.5703125" style="49" customWidth="1"/>
    <col min="13346" max="13346" width="1.85546875" style="49" customWidth="1"/>
    <col min="13347" max="13347" width="19" style="49" customWidth="1"/>
    <col min="13348" max="13583" width="9" style="49"/>
    <col min="13584" max="13584" width="41" style="49" customWidth="1"/>
    <col min="13585" max="13585" width="2.5703125" style="49" customWidth="1"/>
    <col min="13586" max="13586" width="4" style="49" customWidth="1"/>
    <col min="13587" max="13587" width="16.5703125" style="49" customWidth="1"/>
    <col min="13588" max="13588" width="1.85546875" style="49" customWidth="1"/>
    <col min="13589" max="13589" width="16.5703125" style="49" customWidth="1"/>
    <col min="13590" max="13590" width="1.85546875" style="49" customWidth="1"/>
    <col min="13591" max="13591" width="16.5703125" style="49" customWidth="1"/>
    <col min="13592" max="13592" width="1.85546875" style="49" customWidth="1"/>
    <col min="13593" max="13593" width="16.5703125" style="49" customWidth="1"/>
    <col min="13594" max="13594" width="1.85546875" style="49" customWidth="1"/>
    <col min="13595" max="13595" width="16.5703125" style="49" customWidth="1"/>
    <col min="13596" max="13596" width="1.85546875" style="49" customWidth="1"/>
    <col min="13597" max="13597" width="22.85546875" style="49" customWidth="1"/>
    <col min="13598" max="13598" width="1.5703125" style="49" customWidth="1"/>
    <col min="13599" max="13599" width="18.28515625" style="49" customWidth="1"/>
    <col min="13600" max="13600" width="1.5703125" style="49" customWidth="1"/>
    <col min="13601" max="13601" width="18.5703125" style="49" customWidth="1"/>
    <col min="13602" max="13602" width="1.85546875" style="49" customWidth="1"/>
    <col min="13603" max="13603" width="19" style="49" customWidth="1"/>
    <col min="13604" max="13839" width="9" style="49"/>
    <col min="13840" max="13840" width="41" style="49" customWidth="1"/>
    <col min="13841" max="13841" width="2.5703125" style="49" customWidth="1"/>
    <col min="13842" max="13842" width="4" style="49" customWidth="1"/>
    <col min="13843" max="13843" width="16.5703125" style="49" customWidth="1"/>
    <col min="13844" max="13844" width="1.85546875" style="49" customWidth="1"/>
    <col min="13845" max="13845" width="16.5703125" style="49" customWidth="1"/>
    <col min="13846" max="13846" width="1.85546875" style="49" customWidth="1"/>
    <col min="13847" max="13847" width="16.5703125" style="49" customWidth="1"/>
    <col min="13848" max="13848" width="1.85546875" style="49" customWidth="1"/>
    <col min="13849" max="13849" width="16.5703125" style="49" customWidth="1"/>
    <col min="13850" max="13850" width="1.85546875" style="49" customWidth="1"/>
    <col min="13851" max="13851" width="16.5703125" style="49" customWidth="1"/>
    <col min="13852" max="13852" width="1.85546875" style="49" customWidth="1"/>
    <col min="13853" max="13853" width="22.85546875" style="49" customWidth="1"/>
    <col min="13854" max="13854" width="1.5703125" style="49" customWidth="1"/>
    <col min="13855" max="13855" width="18.28515625" style="49" customWidth="1"/>
    <col min="13856" max="13856" width="1.5703125" style="49" customWidth="1"/>
    <col min="13857" max="13857" width="18.5703125" style="49" customWidth="1"/>
    <col min="13858" max="13858" width="1.85546875" style="49" customWidth="1"/>
    <col min="13859" max="13859" width="19" style="49" customWidth="1"/>
    <col min="13860" max="14095" width="9" style="49"/>
    <col min="14096" max="14096" width="41" style="49" customWidth="1"/>
    <col min="14097" max="14097" width="2.5703125" style="49" customWidth="1"/>
    <col min="14098" max="14098" width="4" style="49" customWidth="1"/>
    <col min="14099" max="14099" width="16.5703125" style="49" customWidth="1"/>
    <col min="14100" max="14100" width="1.85546875" style="49" customWidth="1"/>
    <col min="14101" max="14101" width="16.5703125" style="49" customWidth="1"/>
    <col min="14102" max="14102" width="1.85546875" style="49" customWidth="1"/>
    <col min="14103" max="14103" width="16.5703125" style="49" customWidth="1"/>
    <col min="14104" max="14104" width="1.85546875" style="49" customWidth="1"/>
    <col min="14105" max="14105" width="16.5703125" style="49" customWidth="1"/>
    <col min="14106" max="14106" width="1.85546875" style="49" customWidth="1"/>
    <col min="14107" max="14107" width="16.5703125" style="49" customWidth="1"/>
    <col min="14108" max="14108" width="1.85546875" style="49" customWidth="1"/>
    <col min="14109" max="14109" width="22.85546875" style="49" customWidth="1"/>
    <col min="14110" max="14110" width="1.5703125" style="49" customWidth="1"/>
    <col min="14111" max="14111" width="18.28515625" style="49" customWidth="1"/>
    <col min="14112" max="14112" width="1.5703125" style="49" customWidth="1"/>
    <col min="14113" max="14113" width="18.5703125" style="49" customWidth="1"/>
    <col min="14114" max="14114" width="1.85546875" style="49" customWidth="1"/>
    <col min="14115" max="14115" width="19" style="49" customWidth="1"/>
    <col min="14116" max="14351" width="9" style="49"/>
    <col min="14352" max="14352" width="41" style="49" customWidth="1"/>
    <col min="14353" max="14353" width="2.5703125" style="49" customWidth="1"/>
    <col min="14354" max="14354" width="4" style="49" customWidth="1"/>
    <col min="14355" max="14355" width="16.5703125" style="49" customWidth="1"/>
    <col min="14356" max="14356" width="1.85546875" style="49" customWidth="1"/>
    <col min="14357" max="14357" width="16.5703125" style="49" customWidth="1"/>
    <col min="14358" max="14358" width="1.85546875" style="49" customWidth="1"/>
    <col min="14359" max="14359" width="16.5703125" style="49" customWidth="1"/>
    <col min="14360" max="14360" width="1.85546875" style="49" customWidth="1"/>
    <col min="14361" max="14361" width="16.5703125" style="49" customWidth="1"/>
    <col min="14362" max="14362" width="1.85546875" style="49" customWidth="1"/>
    <col min="14363" max="14363" width="16.5703125" style="49" customWidth="1"/>
    <col min="14364" max="14364" width="1.85546875" style="49" customWidth="1"/>
    <col min="14365" max="14365" width="22.85546875" style="49" customWidth="1"/>
    <col min="14366" max="14366" width="1.5703125" style="49" customWidth="1"/>
    <col min="14367" max="14367" width="18.28515625" style="49" customWidth="1"/>
    <col min="14368" max="14368" width="1.5703125" style="49" customWidth="1"/>
    <col min="14369" max="14369" width="18.5703125" style="49" customWidth="1"/>
    <col min="14370" max="14370" width="1.85546875" style="49" customWidth="1"/>
    <col min="14371" max="14371" width="19" style="49" customWidth="1"/>
    <col min="14372" max="14607" width="9" style="49"/>
    <col min="14608" max="14608" width="41" style="49" customWidth="1"/>
    <col min="14609" max="14609" width="2.5703125" style="49" customWidth="1"/>
    <col min="14610" max="14610" width="4" style="49" customWidth="1"/>
    <col min="14611" max="14611" width="16.5703125" style="49" customWidth="1"/>
    <col min="14612" max="14612" width="1.85546875" style="49" customWidth="1"/>
    <col min="14613" max="14613" width="16.5703125" style="49" customWidth="1"/>
    <col min="14614" max="14614" width="1.85546875" style="49" customWidth="1"/>
    <col min="14615" max="14615" width="16.5703125" style="49" customWidth="1"/>
    <col min="14616" max="14616" width="1.85546875" style="49" customWidth="1"/>
    <col min="14617" max="14617" width="16.5703125" style="49" customWidth="1"/>
    <col min="14618" max="14618" width="1.85546875" style="49" customWidth="1"/>
    <col min="14619" max="14619" width="16.5703125" style="49" customWidth="1"/>
    <col min="14620" max="14620" width="1.85546875" style="49" customWidth="1"/>
    <col min="14621" max="14621" width="22.85546875" style="49" customWidth="1"/>
    <col min="14622" max="14622" width="1.5703125" style="49" customWidth="1"/>
    <col min="14623" max="14623" width="18.28515625" style="49" customWidth="1"/>
    <col min="14624" max="14624" width="1.5703125" style="49" customWidth="1"/>
    <col min="14625" max="14625" width="18.5703125" style="49" customWidth="1"/>
    <col min="14626" max="14626" width="1.85546875" style="49" customWidth="1"/>
    <col min="14627" max="14627" width="19" style="49" customWidth="1"/>
    <col min="14628" max="14863" width="9" style="49"/>
    <col min="14864" max="14864" width="41" style="49" customWidth="1"/>
    <col min="14865" max="14865" width="2.5703125" style="49" customWidth="1"/>
    <col min="14866" max="14866" width="4" style="49" customWidth="1"/>
    <col min="14867" max="14867" width="16.5703125" style="49" customWidth="1"/>
    <col min="14868" max="14868" width="1.85546875" style="49" customWidth="1"/>
    <col min="14869" max="14869" width="16.5703125" style="49" customWidth="1"/>
    <col min="14870" max="14870" width="1.85546875" style="49" customWidth="1"/>
    <col min="14871" max="14871" width="16.5703125" style="49" customWidth="1"/>
    <col min="14872" max="14872" width="1.85546875" style="49" customWidth="1"/>
    <col min="14873" max="14873" width="16.5703125" style="49" customWidth="1"/>
    <col min="14874" max="14874" width="1.85546875" style="49" customWidth="1"/>
    <col min="14875" max="14875" width="16.5703125" style="49" customWidth="1"/>
    <col min="14876" max="14876" width="1.85546875" style="49" customWidth="1"/>
    <col min="14877" max="14877" width="22.85546875" style="49" customWidth="1"/>
    <col min="14878" max="14878" width="1.5703125" style="49" customWidth="1"/>
    <col min="14879" max="14879" width="18.28515625" style="49" customWidth="1"/>
    <col min="14880" max="14880" width="1.5703125" style="49" customWidth="1"/>
    <col min="14881" max="14881" width="18.5703125" style="49" customWidth="1"/>
    <col min="14882" max="14882" width="1.85546875" style="49" customWidth="1"/>
    <col min="14883" max="14883" width="19" style="49" customWidth="1"/>
    <col min="14884" max="15119" width="9" style="49"/>
    <col min="15120" max="15120" width="41" style="49" customWidth="1"/>
    <col min="15121" max="15121" width="2.5703125" style="49" customWidth="1"/>
    <col min="15122" max="15122" width="4" style="49" customWidth="1"/>
    <col min="15123" max="15123" width="16.5703125" style="49" customWidth="1"/>
    <col min="15124" max="15124" width="1.85546875" style="49" customWidth="1"/>
    <col min="15125" max="15125" width="16.5703125" style="49" customWidth="1"/>
    <col min="15126" max="15126" width="1.85546875" style="49" customWidth="1"/>
    <col min="15127" max="15127" width="16.5703125" style="49" customWidth="1"/>
    <col min="15128" max="15128" width="1.85546875" style="49" customWidth="1"/>
    <col min="15129" max="15129" width="16.5703125" style="49" customWidth="1"/>
    <col min="15130" max="15130" width="1.85546875" style="49" customWidth="1"/>
    <col min="15131" max="15131" width="16.5703125" style="49" customWidth="1"/>
    <col min="15132" max="15132" width="1.85546875" style="49" customWidth="1"/>
    <col min="15133" max="15133" width="22.85546875" style="49" customWidth="1"/>
    <col min="15134" max="15134" width="1.5703125" style="49" customWidth="1"/>
    <col min="15135" max="15135" width="18.28515625" style="49" customWidth="1"/>
    <col min="15136" max="15136" width="1.5703125" style="49" customWidth="1"/>
    <col min="15137" max="15137" width="18.5703125" style="49" customWidth="1"/>
    <col min="15138" max="15138" width="1.85546875" style="49" customWidth="1"/>
    <col min="15139" max="15139" width="19" style="49" customWidth="1"/>
    <col min="15140" max="15375" width="9" style="49"/>
    <col min="15376" max="15376" width="41" style="49" customWidth="1"/>
    <col min="15377" max="15377" width="2.5703125" style="49" customWidth="1"/>
    <col min="15378" max="15378" width="4" style="49" customWidth="1"/>
    <col min="15379" max="15379" width="16.5703125" style="49" customWidth="1"/>
    <col min="15380" max="15380" width="1.85546875" style="49" customWidth="1"/>
    <col min="15381" max="15381" width="16.5703125" style="49" customWidth="1"/>
    <col min="15382" max="15382" width="1.85546875" style="49" customWidth="1"/>
    <col min="15383" max="15383" width="16.5703125" style="49" customWidth="1"/>
    <col min="15384" max="15384" width="1.85546875" style="49" customWidth="1"/>
    <col min="15385" max="15385" width="16.5703125" style="49" customWidth="1"/>
    <col min="15386" max="15386" width="1.85546875" style="49" customWidth="1"/>
    <col min="15387" max="15387" width="16.5703125" style="49" customWidth="1"/>
    <col min="15388" max="15388" width="1.85546875" style="49" customWidth="1"/>
    <col min="15389" max="15389" width="22.85546875" style="49" customWidth="1"/>
    <col min="15390" max="15390" width="1.5703125" style="49" customWidth="1"/>
    <col min="15391" max="15391" width="18.28515625" style="49" customWidth="1"/>
    <col min="15392" max="15392" width="1.5703125" style="49" customWidth="1"/>
    <col min="15393" max="15393" width="18.5703125" style="49" customWidth="1"/>
    <col min="15394" max="15394" width="1.85546875" style="49" customWidth="1"/>
    <col min="15395" max="15395" width="19" style="49" customWidth="1"/>
    <col min="15396" max="15631" width="9" style="49"/>
    <col min="15632" max="15632" width="41" style="49" customWidth="1"/>
    <col min="15633" max="15633" width="2.5703125" style="49" customWidth="1"/>
    <col min="15634" max="15634" width="4" style="49" customWidth="1"/>
    <col min="15635" max="15635" width="16.5703125" style="49" customWidth="1"/>
    <col min="15636" max="15636" width="1.85546875" style="49" customWidth="1"/>
    <col min="15637" max="15637" width="16.5703125" style="49" customWidth="1"/>
    <col min="15638" max="15638" width="1.85546875" style="49" customWidth="1"/>
    <col min="15639" max="15639" width="16.5703125" style="49" customWidth="1"/>
    <col min="15640" max="15640" width="1.85546875" style="49" customWidth="1"/>
    <col min="15641" max="15641" width="16.5703125" style="49" customWidth="1"/>
    <col min="15642" max="15642" width="1.85546875" style="49" customWidth="1"/>
    <col min="15643" max="15643" width="16.5703125" style="49" customWidth="1"/>
    <col min="15644" max="15644" width="1.85546875" style="49" customWidth="1"/>
    <col min="15645" max="15645" width="22.85546875" style="49" customWidth="1"/>
    <col min="15646" max="15646" width="1.5703125" style="49" customWidth="1"/>
    <col min="15647" max="15647" width="18.28515625" style="49" customWidth="1"/>
    <col min="15648" max="15648" width="1.5703125" style="49" customWidth="1"/>
    <col min="15649" max="15649" width="18.5703125" style="49" customWidth="1"/>
    <col min="15650" max="15650" width="1.85546875" style="49" customWidth="1"/>
    <col min="15651" max="15651" width="19" style="49" customWidth="1"/>
    <col min="15652" max="15887" width="9" style="49"/>
    <col min="15888" max="15888" width="41" style="49" customWidth="1"/>
    <col min="15889" max="15889" width="2.5703125" style="49" customWidth="1"/>
    <col min="15890" max="15890" width="4" style="49" customWidth="1"/>
    <col min="15891" max="15891" width="16.5703125" style="49" customWidth="1"/>
    <col min="15892" max="15892" width="1.85546875" style="49" customWidth="1"/>
    <col min="15893" max="15893" width="16.5703125" style="49" customWidth="1"/>
    <col min="15894" max="15894" width="1.85546875" style="49" customWidth="1"/>
    <col min="15895" max="15895" width="16.5703125" style="49" customWidth="1"/>
    <col min="15896" max="15896" width="1.85546875" style="49" customWidth="1"/>
    <col min="15897" max="15897" width="16.5703125" style="49" customWidth="1"/>
    <col min="15898" max="15898" width="1.85546875" style="49" customWidth="1"/>
    <col min="15899" max="15899" width="16.5703125" style="49" customWidth="1"/>
    <col min="15900" max="15900" width="1.85546875" style="49" customWidth="1"/>
    <col min="15901" max="15901" width="22.85546875" style="49" customWidth="1"/>
    <col min="15902" max="15902" width="1.5703125" style="49" customWidth="1"/>
    <col min="15903" max="15903" width="18.28515625" style="49" customWidth="1"/>
    <col min="15904" max="15904" width="1.5703125" style="49" customWidth="1"/>
    <col min="15905" max="15905" width="18.5703125" style="49" customWidth="1"/>
    <col min="15906" max="15906" width="1.85546875" style="49" customWidth="1"/>
    <col min="15907" max="15907" width="19" style="49" customWidth="1"/>
    <col min="15908" max="16143" width="9" style="49"/>
    <col min="16144" max="16144" width="41" style="49" customWidth="1"/>
    <col min="16145" max="16145" width="2.5703125" style="49" customWidth="1"/>
    <col min="16146" max="16146" width="4" style="49" customWidth="1"/>
    <col min="16147" max="16147" width="16.5703125" style="49" customWidth="1"/>
    <col min="16148" max="16148" width="1.85546875" style="49" customWidth="1"/>
    <col min="16149" max="16149" width="16.5703125" style="49" customWidth="1"/>
    <col min="16150" max="16150" width="1.85546875" style="49" customWidth="1"/>
    <col min="16151" max="16151" width="16.5703125" style="49" customWidth="1"/>
    <col min="16152" max="16152" width="1.85546875" style="49" customWidth="1"/>
    <col min="16153" max="16153" width="16.5703125" style="49" customWidth="1"/>
    <col min="16154" max="16154" width="1.85546875" style="49" customWidth="1"/>
    <col min="16155" max="16155" width="16.5703125" style="49" customWidth="1"/>
    <col min="16156" max="16156" width="1.85546875" style="49" customWidth="1"/>
    <col min="16157" max="16157" width="22.85546875" style="49" customWidth="1"/>
    <col min="16158" max="16158" width="1.5703125" style="49" customWidth="1"/>
    <col min="16159" max="16159" width="18.28515625" style="49" customWidth="1"/>
    <col min="16160" max="16160" width="1.5703125" style="49" customWidth="1"/>
    <col min="16161" max="16161" width="18.5703125" style="49" customWidth="1"/>
    <col min="16162" max="16162" width="1.85546875" style="49" customWidth="1"/>
    <col min="16163" max="16163" width="19" style="49" customWidth="1"/>
    <col min="16164" max="16379" width="9" style="49"/>
    <col min="16380" max="16384" width="9" style="49" customWidth="1"/>
  </cols>
  <sheetData>
    <row r="1" spans="1:37" ht="24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7"/>
      <c r="AH1" s="167"/>
      <c r="AI1" s="167"/>
    </row>
    <row r="2" spans="1:37" ht="24" customHeight="1">
      <c r="A2" s="166" t="s">
        <v>106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</row>
    <row r="3" spans="1:37" ht="24" customHeight="1">
      <c r="A3" s="167" t="s">
        <v>59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</row>
    <row r="4" spans="1:37" ht="24" customHeight="1">
      <c r="A4" s="167" t="s">
        <v>60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</row>
    <row r="5" spans="1:37" ht="24" customHeight="1">
      <c r="A5" s="173" t="s">
        <v>107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</row>
    <row r="6" spans="1:37" ht="9" customHeight="1">
      <c r="A6" s="166"/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</row>
    <row r="7" spans="1:37" ht="24" customHeight="1">
      <c r="A7" s="63"/>
      <c r="B7" s="63"/>
      <c r="C7" s="63"/>
      <c r="D7" s="63"/>
      <c r="E7" s="171" t="s">
        <v>108</v>
      </c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</row>
    <row r="8" spans="1:37" ht="24" customHeight="1">
      <c r="A8" s="63"/>
      <c r="B8" s="63"/>
      <c r="C8" s="63"/>
      <c r="D8" s="63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172" t="s">
        <v>109</v>
      </c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48"/>
      <c r="AH8" s="48"/>
      <c r="AI8" s="48"/>
    </row>
    <row r="9" spans="1:37" ht="24" customHeight="1">
      <c r="A9" s="63"/>
      <c r="B9" s="63"/>
      <c r="C9" s="63"/>
      <c r="D9" s="63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 t="s">
        <v>110</v>
      </c>
      <c r="U9" s="48"/>
      <c r="V9" s="48"/>
      <c r="W9" s="19" t="s">
        <v>111</v>
      </c>
      <c r="X9" s="19"/>
      <c r="Y9" s="19"/>
      <c r="Z9" s="19" t="s">
        <v>112</v>
      </c>
      <c r="AA9" s="19"/>
      <c r="AB9" s="19"/>
      <c r="AC9" s="19" t="s">
        <v>112</v>
      </c>
      <c r="AD9" s="48"/>
      <c r="AE9" s="48"/>
      <c r="AF9" s="19"/>
      <c r="AG9" s="48"/>
      <c r="AH9" s="48"/>
      <c r="AI9" s="48"/>
    </row>
    <row r="10" spans="1:37" s="65" customFormat="1" ht="24" customHeight="1">
      <c r="A10" s="64"/>
      <c r="B10" s="64"/>
      <c r="C10" s="64"/>
      <c r="D10" s="64"/>
      <c r="E10" s="19" t="s">
        <v>113</v>
      </c>
      <c r="F10" s="60"/>
      <c r="G10" s="60"/>
      <c r="H10" s="60"/>
      <c r="I10" s="60"/>
      <c r="J10" s="60"/>
      <c r="K10" s="19" t="s">
        <v>114</v>
      </c>
      <c r="L10" s="19"/>
      <c r="M10" s="19"/>
      <c r="N10" s="170" t="s">
        <v>115</v>
      </c>
      <c r="O10" s="170"/>
      <c r="P10" s="170"/>
      <c r="Q10" s="170"/>
      <c r="R10" s="19"/>
      <c r="S10" s="19"/>
      <c r="T10" s="19" t="s">
        <v>116</v>
      </c>
      <c r="U10" s="19"/>
      <c r="V10" s="19"/>
      <c r="W10" s="19" t="s">
        <v>117</v>
      </c>
      <c r="X10" s="19"/>
      <c r="Y10" s="19"/>
      <c r="Z10" s="19" t="s">
        <v>118</v>
      </c>
      <c r="AA10" s="19"/>
      <c r="AB10" s="19"/>
      <c r="AC10" s="19" t="s">
        <v>119</v>
      </c>
      <c r="AD10" s="19"/>
      <c r="AE10" s="19"/>
      <c r="AF10" s="19"/>
      <c r="AG10" s="19"/>
      <c r="AH10" s="19"/>
      <c r="AI10" s="19"/>
    </row>
    <row r="11" spans="1:37" s="65" customFormat="1" ht="24" customHeight="1">
      <c r="A11" s="64"/>
      <c r="B11" s="64"/>
      <c r="C11" s="64"/>
      <c r="D11" s="64"/>
      <c r="E11" s="19" t="s">
        <v>120</v>
      </c>
      <c r="F11" s="19"/>
      <c r="G11" s="19"/>
      <c r="H11" s="19" t="s">
        <v>121</v>
      </c>
      <c r="I11" s="19"/>
      <c r="J11" s="19"/>
      <c r="K11" s="19" t="s">
        <v>122</v>
      </c>
      <c r="L11" s="19"/>
      <c r="M11" s="19"/>
      <c r="N11" s="66" t="s">
        <v>123</v>
      </c>
      <c r="O11" s="19"/>
      <c r="P11" s="19"/>
      <c r="Q11" s="66"/>
      <c r="R11" s="19"/>
      <c r="S11" s="19"/>
      <c r="T11" s="19" t="s">
        <v>124</v>
      </c>
      <c r="U11" s="19"/>
      <c r="V11" s="19"/>
      <c r="W11" s="19" t="s">
        <v>125</v>
      </c>
      <c r="X11" s="19"/>
      <c r="Y11" s="19"/>
      <c r="Z11" s="19" t="s">
        <v>126</v>
      </c>
      <c r="AA11" s="19"/>
      <c r="AB11" s="19"/>
      <c r="AC11" s="19" t="s">
        <v>126</v>
      </c>
      <c r="AD11" s="19"/>
      <c r="AE11" s="19"/>
      <c r="AF11" s="19" t="s">
        <v>127</v>
      </c>
      <c r="AG11" s="19"/>
      <c r="AH11" s="19"/>
      <c r="AI11" s="19"/>
    </row>
    <row r="12" spans="1:37" s="65" customFormat="1" ht="24" customHeight="1">
      <c r="A12" s="64"/>
      <c r="B12" s="19" t="s">
        <v>128</v>
      </c>
      <c r="C12" s="64"/>
      <c r="D12" s="64"/>
      <c r="E12" s="67" t="s">
        <v>129</v>
      </c>
      <c r="F12" s="19"/>
      <c r="G12" s="19"/>
      <c r="H12" s="67" t="s">
        <v>129</v>
      </c>
      <c r="I12" s="19"/>
      <c r="J12" s="19"/>
      <c r="K12" s="67" t="s">
        <v>130</v>
      </c>
      <c r="L12" s="19"/>
      <c r="M12" s="19"/>
      <c r="N12" s="67" t="s">
        <v>131</v>
      </c>
      <c r="O12" s="19"/>
      <c r="P12" s="19"/>
      <c r="Q12" s="67" t="s">
        <v>132</v>
      </c>
      <c r="R12" s="19"/>
      <c r="S12" s="19"/>
      <c r="T12" s="67" t="s">
        <v>133</v>
      </c>
      <c r="U12" s="19"/>
      <c r="V12" s="19"/>
      <c r="W12" s="67" t="s">
        <v>134</v>
      </c>
      <c r="X12" s="19"/>
      <c r="Y12" s="19"/>
      <c r="Z12" s="67" t="s">
        <v>135</v>
      </c>
      <c r="AA12" s="19"/>
      <c r="AB12" s="19"/>
      <c r="AC12" s="67" t="s">
        <v>135</v>
      </c>
      <c r="AD12" s="19"/>
      <c r="AE12" s="19"/>
      <c r="AF12" s="67" t="s">
        <v>136</v>
      </c>
      <c r="AG12" s="19"/>
      <c r="AH12" s="19"/>
      <c r="AI12" s="67" t="s">
        <v>137</v>
      </c>
    </row>
    <row r="13" spans="1:37" s="65" customFormat="1" ht="24" customHeight="1">
      <c r="A13" s="64"/>
      <c r="B13" s="19"/>
      <c r="C13" s="64"/>
      <c r="D13" s="64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</row>
    <row r="14" spans="1:37" ht="23.1" customHeight="1">
      <c r="A14" s="32" t="s">
        <v>138</v>
      </c>
      <c r="B14" s="32"/>
      <c r="E14" s="77">
        <v>590000000</v>
      </c>
      <c r="F14" s="77"/>
      <c r="G14" s="77"/>
      <c r="H14" s="77">
        <v>681567855</v>
      </c>
      <c r="I14" s="77"/>
      <c r="J14" s="77"/>
      <c r="K14" s="77">
        <v>823371749</v>
      </c>
      <c r="L14" s="77"/>
      <c r="M14" s="77"/>
      <c r="N14" s="77">
        <v>59000000</v>
      </c>
      <c r="O14" s="77"/>
      <c r="P14" s="77"/>
      <c r="Q14" s="77">
        <v>5336007630</v>
      </c>
      <c r="R14" s="78"/>
      <c r="S14" s="78"/>
      <c r="T14" s="77">
        <v>-23920928</v>
      </c>
      <c r="U14" s="79"/>
      <c r="V14" s="79"/>
      <c r="W14" s="77">
        <v>-1383411728</v>
      </c>
      <c r="X14" s="77"/>
      <c r="Y14" s="77"/>
      <c r="Z14" s="155">
        <v>0</v>
      </c>
      <c r="AA14" s="160"/>
      <c r="AB14" s="160"/>
      <c r="AC14" s="155">
        <v>0</v>
      </c>
      <c r="AD14" s="79"/>
      <c r="AE14" s="79"/>
      <c r="AF14" s="77">
        <f>SUM(T14:AC14)</f>
        <v>-1407332656</v>
      </c>
      <c r="AG14" s="79"/>
      <c r="AH14" s="79"/>
      <c r="AI14" s="77">
        <f>AF14+SUM(E14:Q14)</f>
        <v>6082614578</v>
      </c>
      <c r="AJ14" s="69"/>
      <c r="AK14" s="69"/>
    </row>
    <row r="15" spans="1:37" ht="28.5" customHeight="1">
      <c r="A15" s="64" t="s">
        <v>139</v>
      </c>
      <c r="B15" s="32"/>
      <c r="E15" s="156">
        <v>0</v>
      </c>
      <c r="F15" s="122"/>
      <c r="G15" s="122"/>
      <c r="H15" s="156">
        <v>0</v>
      </c>
      <c r="I15" s="122"/>
      <c r="J15" s="122"/>
      <c r="K15" s="156">
        <v>0</v>
      </c>
      <c r="L15" s="122"/>
      <c r="M15" s="122"/>
      <c r="N15" s="156">
        <v>0</v>
      </c>
      <c r="O15" s="77"/>
      <c r="P15" s="77"/>
      <c r="Q15" s="152">
        <v>501166096.09000003</v>
      </c>
      <c r="R15" s="78"/>
      <c r="S15" s="78"/>
      <c r="T15" s="156">
        <v>0</v>
      </c>
      <c r="U15" s="122"/>
      <c r="V15" s="122"/>
      <c r="W15" s="156">
        <v>0</v>
      </c>
      <c r="X15" s="77"/>
      <c r="Y15" s="77"/>
      <c r="Z15" s="156">
        <v>0</v>
      </c>
      <c r="AA15" s="160"/>
      <c r="AB15" s="160"/>
      <c r="AC15" s="156">
        <v>0</v>
      </c>
      <c r="AD15" s="79"/>
      <c r="AE15" s="79"/>
      <c r="AF15" s="156">
        <v>0</v>
      </c>
      <c r="AG15" s="79"/>
      <c r="AH15" s="79"/>
      <c r="AI15" s="153">
        <f>SUM(E15:Q15)+AF15</f>
        <v>501166096.09000003</v>
      </c>
      <c r="AJ15" s="69"/>
      <c r="AK15" s="69"/>
    </row>
    <row r="16" spans="1:37" ht="28.5" customHeight="1">
      <c r="A16" s="32" t="s">
        <v>140</v>
      </c>
      <c r="B16" s="32"/>
      <c r="E16" s="77">
        <f>SUM(E14:E15)</f>
        <v>590000000</v>
      </c>
      <c r="F16" s="77"/>
      <c r="G16" s="77"/>
      <c r="H16" s="77">
        <f>SUM(H14:H15)</f>
        <v>681567855</v>
      </c>
      <c r="I16" s="77"/>
      <c r="J16" s="77"/>
      <c r="K16" s="77">
        <f>SUM(K14:K15)</f>
        <v>823371749</v>
      </c>
      <c r="L16" s="77"/>
      <c r="M16" s="77"/>
      <c r="N16" s="77">
        <f>SUM(N14:N15)</f>
        <v>59000000</v>
      </c>
      <c r="O16" s="77"/>
      <c r="P16" s="77"/>
      <c r="Q16" s="77">
        <f>SUM(Q14:Q15)</f>
        <v>5837173726.0900002</v>
      </c>
      <c r="R16" s="78"/>
      <c r="S16" s="78"/>
      <c r="T16" s="77">
        <f>SUM(T14:T15)</f>
        <v>-23920928</v>
      </c>
      <c r="U16" s="79"/>
      <c r="V16" s="79"/>
      <c r="W16" s="77">
        <f>SUM(W14:W15)</f>
        <v>-1383411728</v>
      </c>
      <c r="X16" s="77"/>
      <c r="Y16" s="77"/>
      <c r="Z16" s="155">
        <v>0</v>
      </c>
      <c r="AA16" s="160"/>
      <c r="AB16" s="160"/>
      <c r="AC16" s="155">
        <v>0</v>
      </c>
      <c r="AD16" s="79"/>
      <c r="AE16" s="79"/>
      <c r="AF16" s="77">
        <f>SUM(T16:AC16)</f>
        <v>-1407332656</v>
      </c>
      <c r="AG16" s="79"/>
      <c r="AH16" s="79"/>
      <c r="AI16" s="77">
        <f>AF16+SUM(E16:Q16)</f>
        <v>6583780674.0900002</v>
      </c>
      <c r="AJ16" s="69"/>
      <c r="AK16" s="69"/>
    </row>
    <row r="17" spans="1:37" ht="23.1" customHeight="1">
      <c r="A17" s="64" t="s">
        <v>194</v>
      </c>
      <c r="E17" s="157">
        <v>0</v>
      </c>
      <c r="F17" s="160"/>
      <c r="G17" s="160"/>
      <c r="H17" s="157">
        <v>0</v>
      </c>
      <c r="I17" s="160"/>
      <c r="J17" s="160"/>
      <c r="K17" s="157">
        <v>0</v>
      </c>
      <c r="L17" s="160"/>
      <c r="M17" s="160"/>
      <c r="N17" s="157">
        <v>0</v>
      </c>
      <c r="O17" s="77"/>
      <c r="P17" s="77"/>
      <c r="Q17" s="81">
        <f>'3M'!F34</f>
        <v>428055497</v>
      </c>
      <c r="R17" s="79"/>
      <c r="S17" s="79"/>
      <c r="T17" s="157">
        <v>0</v>
      </c>
      <c r="U17" s="79"/>
      <c r="V17" s="79"/>
      <c r="W17" s="157">
        <v>0</v>
      </c>
      <c r="X17" s="120"/>
      <c r="Y17" s="120"/>
      <c r="Z17" s="157">
        <v>0</v>
      </c>
      <c r="AA17" s="155"/>
      <c r="AB17" s="155"/>
      <c r="AC17" s="157">
        <v>0</v>
      </c>
      <c r="AD17" s="79"/>
      <c r="AE17" s="79"/>
      <c r="AF17" s="157">
        <f>SUM(T17:AC17)</f>
        <v>0</v>
      </c>
      <c r="AG17" s="79"/>
      <c r="AH17" s="79"/>
      <c r="AI17" s="81">
        <f>AF17+SUM(E17:Q17)</f>
        <v>428055497</v>
      </c>
      <c r="AJ17" s="69"/>
      <c r="AK17" s="69"/>
    </row>
    <row r="18" spans="1:37" ht="23.1" customHeight="1">
      <c r="A18" s="64" t="s">
        <v>141</v>
      </c>
      <c r="E18" s="158">
        <v>0</v>
      </c>
      <c r="F18" s="160"/>
      <c r="G18" s="160"/>
      <c r="H18" s="158">
        <v>0</v>
      </c>
      <c r="I18" s="160"/>
      <c r="J18" s="160"/>
      <c r="K18" s="158">
        <v>0</v>
      </c>
      <c r="L18" s="160"/>
      <c r="M18" s="160"/>
      <c r="N18" s="158">
        <v>0</v>
      </c>
      <c r="O18" s="77"/>
      <c r="P18" s="77"/>
      <c r="Q18" s="158">
        <v>0</v>
      </c>
      <c r="R18" s="79"/>
      <c r="S18" s="79"/>
      <c r="T18" s="123">
        <f>'3M'!F66</f>
        <v>1085479</v>
      </c>
      <c r="U18" s="79"/>
      <c r="V18" s="79"/>
      <c r="W18" s="70">
        <f>'3M'!F68+'3M'!F71</f>
        <v>-69759238.450000003</v>
      </c>
      <c r="X18" s="79"/>
      <c r="Y18" s="79"/>
      <c r="Z18" s="158">
        <v>0</v>
      </c>
      <c r="AA18" s="155"/>
      <c r="AB18" s="155"/>
      <c r="AC18" s="158">
        <v>0</v>
      </c>
      <c r="AD18" s="79"/>
      <c r="AE18" s="79"/>
      <c r="AF18" s="70">
        <f>SUM(T18:AC18)</f>
        <v>-68673759.450000003</v>
      </c>
      <c r="AG18" s="79"/>
      <c r="AH18" s="79"/>
      <c r="AI18" s="70">
        <f>AF18+SUM(E18:Q18)</f>
        <v>-68673759.450000003</v>
      </c>
      <c r="AJ18" s="69"/>
      <c r="AK18" s="69"/>
    </row>
    <row r="19" spans="1:37" ht="23.1" customHeight="1">
      <c r="A19" s="64" t="s">
        <v>142</v>
      </c>
      <c r="E19" s="155">
        <v>0</v>
      </c>
      <c r="F19" s="160"/>
      <c r="G19" s="160"/>
      <c r="H19" s="155">
        <v>0</v>
      </c>
      <c r="I19" s="160"/>
      <c r="J19" s="160"/>
      <c r="K19" s="155">
        <v>0</v>
      </c>
      <c r="L19" s="160"/>
      <c r="M19" s="160"/>
      <c r="N19" s="155">
        <v>0</v>
      </c>
      <c r="O19" s="77"/>
      <c r="P19" s="77"/>
      <c r="Q19" s="77">
        <f>SUM(Q17:Q18)</f>
        <v>428055497</v>
      </c>
      <c r="R19" s="79"/>
      <c r="S19" s="79"/>
      <c r="T19" s="77">
        <f>SUM(T17:T18)</f>
        <v>1085479</v>
      </c>
      <c r="U19" s="79"/>
      <c r="V19" s="79"/>
      <c r="W19" s="77">
        <f>SUM(W17:W18)</f>
        <v>-69759238.450000003</v>
      </c>
      <c r="X19" s="77"/>
      <c r="Y19" s="77"/>
      <c r="Z19" s="155">
        <v>0</v>
      </c>
      <c r="AA19" s="160"/>
      <c r="AB19" s="160"/>
      <c r="AC19" s="155">
        <v>0</v>
      </c>
      <c r="AD19" s="79"/>
      <c r="AE19" s="79"/>
      <c r="AF19" s="77">
        <f>SUM(AF17:AF18)</f>
        <v>-68673759.450000003</v>
      </c>
      <c r="AG19" s="79"/>
      <c r="AH19" s="79"/>
      <c r="AI19" s="77">
        <f>SUM(AI17:AI18)</f>
        <v>359381737.55000001</v>
      </c>
      <c r="AJ19" s="69"/>
      <c r="AK19" s="69"/>
    </row>
    <row r="20" spans="1:37" ht="23.1" customHeight="1" thickBot="1">
      <c r="A20" s="32" t="s">
        <v>143</v>
      </c>
      <c r="B20" s="32"/>
      <c r="E20" s="124">
        <f>E16+E19</f>
        <v>590000000</v>
      </c>
      <c r="F20" s="77"/>
      <c r="G20" s="77"/>
      <c r="H20" s="124">
        <f>H16+H19</f>
        <v>681567855</v>
      </c>
      <c r="I20" s="77"/>
      <c r="J20" s="77"/>
      <c r="K20" s="124">
        <f>K16+K19</f>
        <v>823371749</v>
      </c>
      <c r="L20" s="77"/>
      <c r="M20" s="77"/>
      <c r="N20" s="124">
        <f>N16+N19</f>
        <v>59000000</v>
      </c>
      <c r="O20" s="77"/>
      <c r="P20" s="77"/>
      <c r="Q20" s="124">
        <f>Q16+Q19</f>
        <v>6265229223.0900002</v>
      </c>
      <c r="R20" s="79"/>
      <c r="S20" s="79"/>
      <c r="T20" s="124">
        <f>T16+T19</f>
        <v>-22835449</v>
      </c>
      <c r="U20" s="79"/>
      <c r="V20" s="79"/>
      <c r="W20" s="124">
        <f>W16+W19</f>
        <v>-1453170966.45</v>
      </c>
      <c r="X20" s="121"/>
      <c r="Y20" s="121"/>
      <c r="Z20" s="159">
        <f>Z16+Z19</f>
        <v>0</v>
      </c>
      <c r="AA20" s="160"/>
      <c r="AB20" s="160"/>
      <c r="AC20" s="159">
        <f>AC16+AC19</f>
        <v>0</v>
      </c>
      <c r="AD20" s="79"/>
      <c r="AE20" s="79"/>
      <c r="AF20" s="124">
        <f>AF16+AF19</f>
        <v>-1476006415.45</v>
      </c>
      <c r="AG20" s="79"/>
      <c r="AH20" s="79"/>
      <c r="AI20" s="124">
        <f>AI16+AI19</f>
        <v>6943162411.6400003</v>
      </c>
      <c r="AJ20" s="69"/>
      <c r="AK20" s="69"/>
    </row>
    <row r="21" spans="1:37" ht="23.1" customHeight="1" thickTop="1">
      <c r="A21" s="32"/>
      <c r="B21" s="3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78"/>
      <c r="AG21" s="82"/>
      <c r="AH21" s="82"/>
      <c r="AI21" s="82"/>
      <c r="AJ21" s="69"/>
      <c r="AK21" s="69"/>
    </row>
    <row r="22" spans="1:37" ht="22.9" customHeight="1">
      <c r="A22" s="32" t="s">
        <v>198</v>
      </c>
      <c r="B22" s="32"/>
      <c r="E22" s="77">
        <v>590000000</v>
      </c>
      <c r="F22" s="77"/>
      <c r="G22" s="77"/>
      <c r="H22" s="77">
        <v>681567855</v>
      </c>
      <c r="I22" s="77"/>
      <c r="J22" s="77"/>
      <c r="K22" s="77">
        <v>823371749</v>
      </c>
      <c r="L22" s="77"/>
      <c r="M22" s="77"/>
      <c r="N22" s="77">
        <v>59000000</v>
      </c>
      <c r="O22" s="77"/>
      <c r="P22" s="77"/>
      <c r="Q22" s="77">
        <f>bs!G97</f>
        <v>7021987351</v>
      </c>
      <c r="R22" s="78"/>
      <c r="S22" s="78"/>
      <c r="T22" s="77">
        <v>-26007108</v>
      </c>
      <c r="U22" s="79"/>
      <c r="V22" s="79"/>
      <c r="W22" s="77">
        <v>-1431292680</v>
      </c>
      <c r="X22" s="77"/>
      <c r="Y22" s="77"/>
      <c r="Z22" s="155">
        <v>0</v>
      </c>
      <c r="AA22" s="77"/>
      <c r="AB22" s="77"/>
      <c r="AC22" s="155">
        <v>0</v>
      </c>
      <c r="AD22" s="79"/>
      <c r="AE22" s="79"/>
      <c r="AF22" s="77">
        <f>SUM(T22:AC22)</f>
        <v>-1457299788</v>
      </c>
      <c r="AG22" s="79"/>
      <c r="AH22" s="79"/>
      <c r="AI22" s="77">
        <f>AF22+SUM(E22:Q22)</f>
        <v>7718627167</v>
      </c>
      <c r="AJ22" s="69"/>
      <c r="AK22" s="69"/>
    </row>
    <row r="23" spans="1:37" ht="22.9" customHeight="1">
      <c r="A23" s="64" t="s">
        <v>144</v>
      </c>
      <c r="B23" s="65">
        <v>2.7</v>
      </c>
      <c r="E23" s="156">
        <v>0</v>
      </c>
      <c r="F23" s="155"/>
      <c r="G23" s="155"/>
      <c r="H23" s="156">
        <v>0</v>
      </c>
      <c r="I23" s="155"/>
      <c r="J23" s="155"/>
      <c r="K23" s="156">
        <v>0</v>
      </c>
      <c r="L23" s="155"/>
      <c r="M23" s="155"/>
      <c r="N23" s="156">
        <v>0</v>
      </c>
      <c r="O23" s="77"/>
      <c r="P23" s="77"/>
      <c r="Q23" s="153">
        <v>-18494119</v>
      </c>
      <c r="R23" s="78"/>
      <c r="S23" s="78"/>
      <c r="T23" s="156">
        <v>0</v>
      </c>
      <c r="U23" s="79"/>
      <c r="V23" s="79"/>
      <c r="W23" s="153">
        <v>1431292680</v>
      </c>
      <c r="X23" s="77"/>
      <c r="Y23" s="77"/>
      <c r="Z23" s="153">
        <v>-1354432407</v>
      </c>
      <c r="AA23" s="77"/>
      <c r="AB23" s="77"/>
      <c r="AC23" s="153">
        <v>-59851190</v>
      </c>
      <c r="AD23" s="79"/>
      <c r="AE23" s="79"/>
      <c r="AF23" s="126">
        <f>SUM(W23:AC23)</f>
        <v>17009083</v>
      </c>
      <c r="AG23" s="79"/>
      <c r="AH23" s="79"/>
      <c r="AI23" s="153">
        <f>SUM(E23:Q23)+AF23</f>
        <v>-1485036</v>
      </c>
      <c r="AJ23" s="69"/>
      <c r="AK23" s="69"/>
    </row>
    <row r="24" spans="1:37" ht="22.9" customHeight="1">
      <c r="A24" s="32" t="s">
        <v>195</v>
      </c>
      <c r="B24" s="32"/>
      <c r="E24" s="77">
        <f>SUM(E22:E23)</f>
        <v>590000000</v>
      </c>
      <c r="F24" s="77"/>
      <c r="G24" s="77"/>
      <c r="H24" s="77">
        <f>SUM(H22:H23)</f>
        <v>681567855</v>
      </c>
      <c r="I24" s="77"/>
      <c r="J24" s="77"/>
      <c r="K24" s="77">
        <f>SUM(K22:K23)</f>
        <v>823371749</v>
      </c>
      <c r="L24" s="77"/>
      <c r="M24" s="77"/>
      <c r="N24" s="77">
        <f>SUM(N22:N23)</f>
        <v>59000000</v>
      </c>
      <c r="O24" s="77"/>
      <c r="P24" s="77"/>
      <c r="Q24" s="77">
        <f>SUM(Q22:Q23)</f>
        <v>7003493232</v>
      </c>
      <c r="R24" s="78"/>
      <c r="S24" s="78"/>
      <c r="T24" s="77">
        <f>SUM(T22:T23)</f>
        <v>-26007108</v>
      </c>
      <c r="U24" s="79"/>
      <c r="V24" s="79"/>
      <c r="W24" s="156">
        <f>SUM(W22:W23)</f>
        <v>0</v>
      </c>
      <c r="X24" s="77"/>
      <c r="Y24" s="77"/>
      <c r="Z24" s="126">
        <f>SUM(Z22:Z23)</f>
        <v>-1354432407</v>
      </c>
      <c r="AA24" s="68"/>
      <c r="AB24" s="68"/>
      <c r="AC24" s="126">
        <f>SUM(AC22:AC23)</f>
        <v>-59851190</v>
      </c>
      <c r="AD24" s="79"/>
      <c r="AE24" s="79"/>
      <c r="AF24" s="77">
        <f>SUM(T24:AC24)</f>
        <v>-1440290705</v>
      </c>
      <c r="AG24" s="79"/>
      <c r="AH24" s="79"/>
      <c r="AI24" s="77">
        <f>AF24+SUM(E24:Q24)</f>
        <v>7717142131</v>
      </c>
      <c r="AJ24" s="69"/>
      <c r="AK24" s="69"/>
    </row>
    <row r="25" spans="1:37" ht="23.1" customHeight="1">
      <c r="A25" s="64" t="s">
        <v>194</v>
      </c>
      <c r="E25" s="157">
        <v>0</v>
      </c>
      <c r="F25" s="160"/>
      <c r="G25" s="160"/>
      <c r="H25" s="157">
        <v>0</v>
      </c>
      <c r="I25" s="160"/>
      <c r="J25" s="160"/>
      <c r="K25" s="157">
        <v>0</v>
      </c>
      <c r="L25" s="160"/>
      <c r="M25" s="160"/>
      <c r="N25" s="157">
        <v>0</v>
      </c>
      <c r="O25" s="77"/>
      <c r="P25" s="77"/>
      <c r="Q25" s="81">
        <f>'3M'!D34</f>
        <v>191915824</v>
      </c>
      <c r="R25" s="79"/>
      <c r="S25" s="79"/>
      <c r="T25" s="157">
        <v>0</v>
      </c>
      <c r="U25" s="79"/>
      <c r="V25" s="79"/>
      <c r="W25" s="157">
        <v>0</v>
      </c>
      <c r="X25" s="120"/>
      <c r="Y25" s="120"/>
      <c r="Z25" s="157">
        <v>0</v>
      </c>
      <c r="AA25" s="120"/>
      <c r="AB25" s="120"/>
      <c r="AC25" s="157">
        <v>0</v>
      </c>
      <c r="AD25" s="79"/>
      <c r="AE25" s="79"/>
      <c r="AF25" s="157">
        <f>SUM(T25:AC25)</f>
        <v>0</v>
      </c>
      <c r="AG25" s="79"/>
      <c r="AH25" s="79"/>
      <c r="AI25" s="81">
        <f>AF25+SUM(E25:Q25)</f>
        <v>191915824</v>
      </c>
      <c r="AJ25" s="69"/>
      <c r="AK25" s="69"/>
    </row>
    <row r="26" spans="1:37" ht="23.1" customHeight="1">
      <c r="A26" s="64" t="s">
        <v>141</v>
      </c>
      <c r="E26" s="158">
        <v>0</v>
      </c>
      <c r="F26" s="160"/>
      <c r="G26" s="160"/>
      <c r="H26" s="158">
        <v>0</v>
      </c>
      <c r="I26" s="160"/>
      <c r="J26" s="160"/>
      <c r="K26" s="158">
        <v>0</v>
      </c>
      <c r="L26" s="160"/>
      <c r="M26" s="160"/>
      <c r="N26" s="158">
        <v>0</v>
      </c>
      <c r="O26" s="77"/>
      <c r="P26" s="77"/>
      <c r="Q26" s="125">
        <f>'3M'!D76-('3M'!D76*20%)</f>
        <v>-8479717.5999999996</v>
      </c>
      <c r="R26" s="79"/>
      <c r="S26" s="79"/>
      <c r="T26" s="123">
        <f>'3M'!D66</f>
        <v>167281</v>
      </c>
      <c r="U26" s="79"/>
      <c r="V26" s="79"/>
      <c r="W26" s="158">
        <v>0</v>
      </c>
      <c r="X26" s="79"/>
      <c r="Y26" s="79"/>
      <c r="Z26" s="127">
        <f>'3M'!D70+'3M'!D71</f>
        <v>79622226.400000006</v>
      </c>
      <c r="AA26" s="79"/>
      <c r="AB26" s="79"/>
      <c r="AC26" s="127">
        <f>'3M'!D75-('3M'!D75*20%)</f>
        <v>-300934802.39999998</v>
      </c>
      <c r="AD26" s="79"/>
      <c r="AE26" s="79"/>
      <c r="AF26" s="70">
        <f>SUM(T26:AC26)</f>
        <v>-221145294.99999997</v>
      </c>
      <c r="AG26" s="79"/>
      <c r="AH26" s="79"/>
      <c r="AI26" s="70">
        <f>AF26+SUM(E26:Q26)</f>
        <v>-229625012.59999996</v>
      </c>
      <c r="AJ26" s="69"/>
      <c r="AK26" s="69"/>
    </row>
    <row r="27" spans="1:37" ht="23.1" customHeight="1">
      <c r="A27" s="64" t="s">
        <v>142</v>
      </c>
      <c r="E27" s="155">
        <f>SUM(E25:E26)</f>
        <v>0</v>
      </c>
      <c r="F27" s="160"/>
      <c r="G27" s="160"/>
      <c r="H27" s="155">
        <f>SUM(H25:H26)</f>
        <v>0</v>
      </c>
      <c r="I27" s="160"/>
      <c r="J27" s="160"/>
      <c r="K27" s="155">
        <f>SUM(K25:K26)</f>
        <v>0</v>
      </c>
      <c r="L27" s="160"/>
      <c r="M27" s="160"/>
      <c r="N27" s="155">
        <f>SUM(N25:N26)</f>
        <v>0</v>
      </c>
      <c r="O27" s="77"/>
      <c r="P27" s="77"/>
      <c r="Q27" s="143">
        <f>SUM(Q25:Q26)</f>
        <v>183436106.40000001</v>
      </c>
      <c r="R27" s="79"/>
      <c r="S27" s="79"/>
      <c r="T27" s="143">
        <f>SUM(T25:T26)</f>
        <v>167281</v>
      </c>
      <c r="U27" s="79"/>
      <c r="V27" s="79"/>
      <c r="W27" s="155">
        <f>SUM(W25:W26)</f>
        <v>0</v>
      </c>
      <c r="X27" s="77"/>
      <c r="Y27" s="77"/>
      <c r="Z27" s="143">
        <f>SUM(Z25:Z26)</f>
        <v>79622226.400000006</v>
      </c>
      <c r="AA27" s="68"/>
      <c r="AB27" s="68"/>
      <c r="AC27" s="143">
        <f>SUM(AC25:AC26)</f>
        <v>-300934802.39999998</v>
      </c>
      <c r="AD27" s="79"/>
      <c r="AE27" s="79"/>
      <c r="AF27" s="77">
        <f>SUM(T27:AC27)</f>
        <v>-221145294.99999997</v>
      </c>
      <c r="AG27" s="79"/>
      <c r="AH27" s="79"/>
      <c r="AI27" s="77">
        <f>SUM(E27:Q27)+AF27</f>
        <v>-37709188.599999964</v>
      </c>
      <c r="AJ27" s="69"/>
      <c r="AK27" s="69"/>
    </row>
    <row r="28" spans="1:37" ht="23.1" customHeight="1">
      <c r="A28" s="64" t="s">
        <v>145</v>
      </c>
      <c r="E28" s="155"/>
      <c r="F28" s="160"/>
      <c r="G28" s="160"/>
      <c r="H28" s="155"/>
      <c r="I28" s="160"/>
      <c r="J28" s="160"/>
      <c r="K28" s="155"/>
      <c r="L28" s="160"/>
      <c r="M28" s="160"/>
      <c r="N28" s="155"/>
      <c r="O28" s="77"/>
      <c r="P28" s="77"/>
      <c r="Q28" s="120"/>
      <c r="R28" s="79"/>
      <c r="S28" s="79"/>
      <c r="T28" s="138"/>
      <c r="U28" s="79"/>
      <c r="V28" s="79"/>
      <c r="W28" s="155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69"/>
      <c r="AK28" s="69"/>
    </row>
    <row r="29" spans="1:37" ht="23.1" customHeight="1">
      <c r="A29" s="139" t="s">
        <v>146</v>
      </c>
      <c r="E29" s="155">
        <v>0</v>
      </c>
      <c r="F29" s="155"/>
      <c r="G29" s="155"/>
      <c r="H29" s="155">
        <v>0</v>
      </c>
      <c r="I29" s="155"/>
      <c r="J29" s="155"/>
      <c r="K29" s="155">
        <v>0</v>
      </c>
      <c r="L29" s="155"/>
      <c r="M29" s="155"/>
      <c r="N29" s="155">
        <v>0</v>
      </c>
      <c r="O29" s="77"/>
      <c r="P29" s="77"/>
      <c r="Q29" s="77">
        <v>-1427085</v>
      </c>
      <c r="R29" s="79"/>
      <c r="S29" s="79"/>
      <c r="T29" s="155">
        <v>0</v>
      </c>
      <c r="U29" s="79"/>
      <c r="V29" s="79"/>
      <c r="W29" s="156">
        <v>0</v>
      </c>
      <c r="X29" s="79"/>
      <c r="Y29" s="79"/>
      <c r="Z29" s="155">
        <v>0</v>
      </c>
      <c r="AA29" s="79"/>
      <c r="AB29" s="79"/>
      <c r="AC29" s="140">
        <f>-Q29</f>
        <v>1427085</v>
      </c>
      <c r="AD29" s="79"/>
      <c r="AE29" s="79"/>
      <c r="AF29" s="77">
        <f>SUM(T29:AC29)</f>
        <v>1427085</v>
      </c>
      <c r="AG29" s="79"/>
      <c r="AH29" s="79"/>
      <c r="AI29" s="155">
        <f>SUM(E29:Q29)+AF29</f>
        <v>0</v>
      </c>
      <c r="AJ29" s="69"/>
      <c r="AK29" s="69"/>
    </row>
    <row r="30" spans="1:37" ht="23.1" customHeight="1" thickBot="1">
      <c r="A30" s="32" t="s">
        <v>147</v>
      </c>
      <c r="B30" s="32"/>
      <c r="E30" s="124">
        <f>SUM(E24,E27,E29)</f>
        <v>590000000</v>
      </c>
      <c r="F30" s="77"/>
      <c r="G30" s="77"/>
      <c r="H30" s="124">
        <f>SUM(H24,H27,H29)</f>
        <v>681567855</v>
      </c>
      <c r="I30" s="77"/>
      <c r="J30" s="77"/>
      <c r="K30" s="124">
        <f>SUM(K24,K27,K29)</f>
        <v>823371749</v>
      </c>
      <c r="L30" s="77"/>
      <c r="M30" s="77"/>
      <c r="N30" s="124">
        <f>SUM(N24,N27,N29)</f>
        <v>59000000</v>
      </c>
      <c r="O30" s="77"/>
      <c r="P30" s="77"/>
      <c r="Q30" s="124">
        <f>SUM(Q24,Q27,Q29)</f>
        <v>7185502253.3999996</v>
      </c>
      <c r="R30" s="79"/>
      <c r="S30" s="79"/>
      <c r="T30" s="124">
        <f>SUM(T24,T27,T29)</f>
        <v>-25839827</v>
      </c>
      <c r="U30" s="79"/>
      <c r="V30" s="79"/>
      <c r="W30" s="161">
        <f>SUM(W24,W27,W29)</f>
        <v>0</v>
      </c>
      <c r="X30" s="121"/>
      <c r="Y30" s="121"/>
      <c r="Z30" s="124">
        <f>SUM(Z24,Z27,Z29)</f>
        <v>-1274810180.5999999</v>
      </c>
      <c r="AA30" s="121"/>
      <c r="AB30" s="121"/>
      <c r="AC30" s="124">
        <f>SUM(AC24,AC27,AC29)</f>
        <v>-359358907.39999998</v>
      </c>
      <c r="AD30" s="79"/>
      <c r="AE30" s="79"/>
      <c r="AF30" s="124">
        <f>SUM(AF24,AF27,AF29)</f>
        <v>-1660008915</v>
      </c>
      <c r="AG30" s="79"/>
      <c r="AH30" s="79"/>
      <c r="AI30" s="124">
        <f>SUM(AI24,AI27,AI29)</f>
        <v>7679432942.3999996</v>
      </c>
      <c r="AJ30" s="69"/>
      <c r="AK30" s="69"/>
    </row>
    <row r="31" spans="1:37" ht="23.1" customHeight="1" thickTop="1">
      <c r="A31" s="150"/>
      <c r="B31" s="3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69"/>
      <c r="AK31" s="69"/>
    </row>
    <row r="32" spans="1:37" ht="23.1" customHeight="1">
      <c r="A32" s="76" t="s">
        <v>201</v>
      </c>
      <c r="B32" s="3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69"/>
      <c r="AK32" s="69"/>
    </row>
    <row r="33" spans="1:37" ht="23.1" customHeight="1">
      <c r="A33" s="32"/>
      <c r="B33" s="3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130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130"/>
      <c r="AG33" s="82"/>
      <c r="AH33" s="82"/>
      <c r="AI33" s="82"/>
      <c r="AJ33" s="69"/>
      <c r="AK33" s="69"/>
    </row>
    <row r="34" spans="1:37" ht="23.1" customHeight="1">
      <c r="A34" s="32"/>
      <c r="B34" s="3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130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130"/>
      <c r="AG34" s="82"/>
      <c r="AH34" s="82"/>
      <c r="AI34" s="82"/>
      <c r="AJ34" s="69"/>
      <c r="AK34" s="69"/>
    </row>
    <row r="35" spans="1:37" ht="23.1" customHeight="1">
      <c r="A35" s="32"/>
      <c r="B35" s="3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69"/>
      <c r="AK35" s="69"/>
    </row>
    <row r="36" spans="1:37" ht="23.1" customHeight="1">
      <c r="A36" s="32"/>
      <c r="B36" s="3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69"/>
      <c r="AK36" s="69"/>
    </row>
    <row r="37" spans="1:37" ht="23.1" customHeight="1">
      <c r="A37" s="32"/>
      <c r="B37" s="3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69"/>
      <c r="AK37" s="69"/>
    </row>
    <row r="38" spans="1:37" ht="23.1" customHeight="1">
      <c r="A38" s="32"/>
      <c r="B38" s="3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69"/>
      <c r="AK38" s="69"/>
    </row>
    <row r="39" spans="1:37" ht="23.1" customHeight="1">
      <c r="A39" s="32"/>
      <c r="B39" s="3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69"/>
      <c r="AK39" s="69"/>
    </row>
    <row r="40" spans="1:37" ht="23.1" customHeight="1">
      <c r="A40" s="32"/>
      <c r="B40" s="3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69"/>
      <c r="AK40" s="69"/>
    </row>
    <row r="41" spans="1:37" ht="23.1" customHeight="1">
      <c r="A41" s="32"/>
      <c r="B41" s="3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128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69"/>
      <c r="AK41" s="69"/>
    </row>
    <row r="42" spans="1:37" ht="24" customHeight="1">
      <c r="A42" s="83" t="s">
        <v>32</v>
      </c>
      <c r="W42" s="129"/>
      <c r="Z42" s="130"/>
      <c r="AC42" s="131"/>
    </row>
  </sheetData>
  <mergeCells count="9">
    <mergeCell ref="N10:Q10"/>
    <mergeCell ref="E7:AI7"/>
    <mergeCell ref="T8:AF8"/>
    <mergeCell ref="A1:AI1"/>
    <mergeCell ref="A2:AI2"/>
    <mergeCell ref="A3:AI3"/>
    <mergeCell ref="A5:AI5"/>
    <mergeCell ref="A6:AI6"/>
    <mergeCell ref="A4:AI4"/>
  </mergeCells>
  <phoneticPr fontId="3" type="noConversion"/>
  <pageMargins left="1" right="0.2" top="1" bottom="0.5" header="0.6" footer="0.3"/>
  <pageSetup paperSize="9" scale="52" firstPageNumber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H47"/>
  <sheetViews>
    <sheetView topLeftCell="A12" zoomScale="70" zoomScaleNormal="70" zoomScaleSheetLayoutView="85" zoomScalePageLayoutView="90" workbookViewId="0">
      <selection activeCell="H22" sqref="H22"/>
    </sheetView>
  </sheetViews>
  <sheetFormatPr defaultRowHeight="24" customHeight="1"/>
  <cols>
    <col min="1" max="1" width="59.85546875" style="76" customWidth="1"/>
    <col min="2" max="2" width="8.140625" style="76" customWidth="1"/>
    <col min="3" max="3" width="1.5703125" style="76" customWidth="1"/>
    <col min="4" max="4" width="16.5703125" style="61" customWidth="1"/>
    <col min="5" max="6" width="1.85546875" style="61" customWidth="1"/>
    <col min="7" max="7" width="16.5703125" style="61" customWidth="1"/>
    <col min="8" max="9" width="1.85546875" style="61" customWidth="1"/>
    <col min="10" max="10" width="16.5703125" style="61" customWidth="1"/>
    <col min="11" max="12" width="1.85546875" style="61" customWidth="1"/>
    <col min="13" max="13" width="16.5703125" style="61" customWidth="1"/>
    <col min="14" max="15" width="1.85546875" style="61" customWidth="1"/>
    <col min="16" max="16" width="16.5703125" style="61" customWidth="1"/>
    <col min="17" max="17" width="1.85546875" style="61" customWidth="1"/>
    <col min="18" max="18" width="4.5703125" style="61" customWidth="1"/>
    <col min="19" max="19" width="18.28515625" style="49" customWidth="1"/>
    <col min="20" max="20" width="4.5703125" style="49" customWidth="1"/>
    <col min="21" max="21" width="3.140625" style="49" customWidth="1"/>
    <col min="22" max="22" width="22.85546875" style="49" customWidth="1"/>
    <col min="23" max="23" width="3.140625" style="49" customWidth="1"/>
    <col min="24" max="24" width="3.28515625" style="49" customWidth="1"/>
    <col min="25" max="25" width="22.28515625" style="49" customWidth="1"/>
    <col min="26" max="26" width="3.28515625" style="49" customWidth="1"/>
    <col min="27" max="27" width="1.5703125" style="49" customWidth="1"/>
    <col min="28" max="28" width="16.140625" style="49" customWidth="1"/>
    <col min="29" max="30" width="1.85546875" style="61" customWidth="1"/>
    <col min="31" max="31" width="16.5703125" style="61" customWidth="1"/>
    <col min="32" max="32" width="2" style="61" customWidth="1"/>
    <col min="33" max="271" width="9" style="61"/>
    <col min="272" max="272" width="57.28515625" style="61" customWidth="1"/>
    <col min="273" max="273" width="2.5703125" style="61" customWidth="1"/>
    <col min="274" max="274" width="4" style="61" customWidth="1"/>
    <col min="275" max="275" width="17.28515625" style="61" customWidth="1"/>
    <col min="276" max="276" width="1.85546875" style="61" customWidth="1"/>
    <col min="277" max="277" width="17.28515625" style="61" customWidth="1"/>
    <col min="278" max="278" width="1.85546875" style="61" customWidth="1"/>
    <col min="279" max="279" width="17.28515625" style="61" customWidth="1"/>
    <col min="280" max="280" width="1.85546875" style="61" customWidth="1"/>
    <col min="281" max="281" width="17.28515625" style="61" customWidth="1"/>
    <col min="282" max="282" width="1.85546875" style="61" customWidth="1"/>
    <col min="283" max="283" width="17.28515625" style="61" customWidth="1"/>
    <col min="284" max="284" width="1.85546875" style="61" customWidth="1"/>
    <col min="285" max="285" width="24.5703125" style="61" customWidth="1"/>
    <col min="286" max="286" width="1.85546875" style="61" customWidth="1"/>
    <col min="287" max="287" width="17.28515625" style="61" customWidth="1"/>
    <col min="288" max="527" width="9" style="61"/>
    <col min="528" max="528" width="57.28515625" style="61" customWidth="1"/>
    <col min="529" max="529" width="2.5703125" style="61" customWidth="1"/>
    <col min="530" max="530" width="4" style="61" customWidth="1"/>
    <col min="531" max="531" width="17.28515625" style="61" customWidth="1"/>
    <col min="532" max="532" width="1.85546875" style="61" customWidth="1"/>
    <col min="533" max="533" width="17.28515625" style="61" customWidth="1"/>
    <col min="534" max="534" width="1.85546875" style="61" customWidth="1"/>
    <col min="535" max="535" width="17.28515625" style="61" customWidth="1"/>
    <col min="536" max="536" width="1.85546875" style="61" customWidth="1"/>
    <col min="537" max="537" width="17.28515625" style="61" customWidth="1"/>
    <col min="538" max="538" width="1.85546875" style="61" customWidth="1"/>
    <col min="539" max="539" width="17.28515625" style="61" customWidth="1"/>
    <col min="540" max="540" width="1.85546875" style="61" customWidth="1"/>
    <col min="541" max="541" width="24.5703125" style="61" customWidth="1"/>
    <col min="542" max="542" width="1.85546875" style="61" customWidth="1"/>
    <col min="543" max="543" width="17.28515625" style="61" customWidth="1"/>
    <col min="544" max="783" width="9" style="61"/>
    <col min="784" max="784" width="57.28515625" style="61" customWidth="1"/>
    <col min="785" max="785" width="2.5703125" style="61" customWidth="1"/>
    <col min="786" max="786" width="4" style="61" customWidth="1"/>
    <col min="787" max="787" width="17.28515625" style="61" customWidth="1"/>
    <col min="788" max="788" width="1.85546875" style="61" customWidth="1"/>
    <col min="789" max="789" width="17.28515625" style="61" customWidth="1"/>
    <col min="790" max="790" width="1.85546875" style="61" customWidth="1"/>
    <col min="791" max="791" width="17.28515625" style="61" customWidth="1"/>
    <col min="792" max="792" width="1.85546875" style="61" customWidth="1"/>
    <col min="793" max="793" width="17.28515625" style="61" customWidth="1"/>
    <col min="794" max="794" width="1.85546875" style="61" customWidth="1"/>
    <col min="795" max="795" width="17.28515625" style="61" customWidth="1"/>
    <col min="796" max="796" width="1.85546875" style="61" customWidth="1"/>
    <col min="797" max="797" width="24.5703125" style="61" customWidth="1"/>
    <col min="798" max="798" width="1.85546875" style="61" customWidth="1"/>
    <col min="799" max="799" width="17.28515625" style="61" customWidth="1"/>
    <col min="800" max="1039" width="9" style="61"/>
    <col min="1040" max="1040" width="57.28515625" style="61" customWidth="1"/>
    <col min="1041" max="1041" width="2.5703125" style="61" customWidth="1"/>
    <col min="1042" max="1042" width="4" style="61" customWidth="1"/>
    <col min="1043" max="1043" width="17.28515625" style="61" customWidth="1"/>
    <col min="1044" max="1044" width="1.85546875" style="61" customWidth="1"/>
    <col min="1045" max="1045" width="17.28515625" style="61" customWidth="1"/>
    <col min="1046" max="1046" width="1.85546875" style="61" customWidth="1"/>
    <col min="1047" max="1047" width="17.28515625" style="61" customWidth="1"/>
    <col min="1048" max="1048" width="1.85546875" style="61" customWidth="1"/>
    <col min="1049" max="1049" width="17.28515625" style="61" customWidth="1"/>
    <col min="1050" max="1050" width="1.85546875" style="61" customWidth="1"/>
    <col min="1051" max="1051" width="17.28515625" style="61" customWidth="1"/>
    <col min="1052" max="1052" width="1.85546875" style="61" customWidth="1"/>
    <col min="1053" max="1053" width="24.5703125" style="61" customWidth="1"/>
    <col min="1054" max="1054" width="1.85546875" style="61" customWidth="1"/>
    <col min="1055" max="1055" width="17.28515625" style="61" customWidth="1"/>
    <col min="1056" max="1295" width="9" style="61"/>
    <col min="1296" max="1296" width="57.28515625" style="61" customWidth="1"/>
    <col min="1297" max="1297" width="2.5703125" style="61" customWidth="1"/>
    <col min="1298" max="1298" width="4" style="61" customWidth="1"/>
    <col min="1299" max="1299" width="17.28515625" style="61" customWidth="1"/>
    <col min="1300" max="1300" width="1.85546875" style="61" customWidth="1"/>
    <col min="1301" max="1301" width="17.28515625" style="61" customWidth="1"/>
    <col min="1302" max="1302" width="1.85546875" style="61" customWidth="1"/>
    <col min="1303" max="1303" width="17.28515625" style="61" customWidth="1"/>
    <col min="1304" max="1304" width="1.85546875" style="61" customWidth="1"/>
    <col min="1305" max="1305" width="17.28515625" style="61" customWidth="1"/>
    <col min="1306" max="1306" width="1.85546875" style="61" customWidth="1"/>
    <col min="1307" max="1307" width="17.28515625" style="61" customWidth="1"/>
    <col min="1308" max="1308" width="1.85546875" style="61" customWidth="1"/>
    <col min="1309" max="1309" width="24.5703125" style="61" customWidth="1"/>
    <col min="1310" max="1310" width="1.85546875" style="61" customWidth="1"/>
    <col min="1311" max="1311" width="17.28515625" style="61" customWidth="1"/>
    <col min="1312" max="1551" width="9" style="61"/>
    <col min="1552" max="1552" width="57.28515625" style="61" customWidth="1"/>
    <col min="1553" max="1553" width="2.5703125" style="61" customWidth="1"/>
    <col min="1554" max="1554" width="4" style="61" customWidth="1"/>
    <col min="1555" max="1555" width="17.28515625" style="61" customWidth="1"/>
    <col min="1556" max="1556" width="1.85546875" style="61" customWidth="1"/>
    <col min="1557" max="1557" width="17.28515625" style="61" customWidth="1"/>
    <col min="1558" max="1558" width="1.85546875" style="61" customWidth="1"/>
    <col min="1559" max="1559" width="17.28515625" style="61" customWidth="1"/>
    <col min="1560" max="1560" width="1.85546875" style="61" customWidth="1"/>
    <col min="1561" max="1561" width="17.28515625" style="61" customWidth="1"/>
    <col min="1562" max="1562" width="1.85546875" style="61" customWidth="1"/>
    <col min="1563" max="1563" width="17.28515625" style="61" customWidth="1"/>
    <col min="1564" max="1564" width="1.85546875" style="61" customWidth="1"/>
    <col min="1565" max="1565" width="24.5703125" style="61" customWidth="1"/>
    <col min="1566" max="1566" width="1.85546875" style="61" customWidth="1"/>
    <col min="1567" max="1567" width="17.28515625" style="61" customWidth="1"/>
    <col min="1568" max="1807" width="9" style="61"/>
    <col min="1808" max="1808" width="57.28515625" style="61" customWidth="1"/>
    <col min="1809" max="1809" width="2.5703125" style="61" customWidth="1"/>
    <col min="1810" max="1810" width="4" style="61" customWidth="1"/>
    <col min="1811" max="1811" width="17.28515625" style="61" customWidth="1"/>
    <col min="1812" max="1812" width="1.85546875" style="61" customWidth="1"/>
    <col min="1813" max="1813" width="17.28515625" style="61" customWidth="1"/>
    <col min="1814" max="1814" width="1.85546875" style="61" customWidth="1"/>
    <col min="1815" max="1815" width="17.28515625" style="61" customWidth="1"/>
    <col min="1816" max="1816" width="1.85546875" style="61" customWidth="1"/>
    <col min="1817" max="1817" width="17.28515625" style="61" customWidth="1"/>
    <col min="1818" max="1818" width="1.85546875" style="61" customWidth="1"/>
    <col min="1819" max="1819" width="17.28515625" style="61" customWidth="1"/>
    <col min="1820" max="1820" width="1.85546875" style="61" customWidth="1"/>
    <col min="1821" max="1821" width="24.5703125" style="61" customWidth="1"/>
    <col min="1822" max="1822" width="1.85546875" style="61" customWidth="1"/>
    <col min="1823" max="1823" width="17.28515625" style="61" customWidth="1"/>
    <col min="1824" max="2063" width="9" style="61"/>
    <col min="2064" max="2064" width="57.28515625" style="61" customWidth="1"/>
    <col min="2065" max="2065" width="2.5703125" style="61" customWidth="1"/>
    <col min="2066" max="2066" width="4" style="61" customWidth="1"/>
    <col min="2067" max="2067" width="17.28515625" style="61" customWidth="1"/>
    <col min="2068" max="2068" width="1.85546875" style="61" customWidth="1"/>
    <col min="2069" max="2069" width="17.28515625" style="61" customWidth="1"/>
    <col min="2070" max="2070" width="1.85546875" style="61" customWidth="1"/>
    <col min="2071" max="2071" width="17.28515625" style="61" customWidth="1"/>
    <col min="2072" max="2072" width="1.85546875" style="61" customWidth="1"/>
    <col min="2073" max="2073" width="17.28515625" style="61" customWidth="1"/>
    <col min="2074" max="2074" width="1.85546875" style="61" customWidth="1"/>
    <col min="2075" max="2075" width="17.28515625" style="61" customWidth="1"/>
    <col min="2076" max="2076" width="1.85546875" style="61" customWidth="1"/>
    <col min="2077" max="2077" width="24.5703125" style="61" customWidth="1"/>
    <col min="2078" max="2078" width="1.85546875" style="61" customWidth="1"/>
    <col min="2079" max="2079" width="17.28515625" style="61" customWidth="1"/>
    <col min="2080" max="2319" width="9" style="61"/>
    <col min="2320" max="2320" width="57.28515625" style="61" customWidth="1"/>
    <col min="2321" max="2321" width="2.5703125" style="61" customWidth="1"/>
    <col min="2322" max="2322" width="4" style="61" customWidth="1"/>
    <col min="2323" max="2323" width="17.28515625" style="61" customWidth="1"/>
    <col min="2324" max="2324" width="1.85546875" style="61" customWidth="1"/>
    <col min="2325" max="2325" width="17.28515625" style="61" customWidth="1"/>
    <col min="2326" max="2326" width="1.85546875" style="61" customWidth="1"/>
    <col min="2327" max="2327" width="17.28515625" style="61" customWidth="1"/>
    <col min="2328" max="2328" width="1.85546875" style="61" customWidth="1"/>
    <col min="2329" max="2329" width="17.28515625" style="61" customWidth="1"/>
    <col min="2330" max="2330" width="1.85546875" style="61" customWidth="1"/>
    <col min="2331" max="2331" width="17.28515625" style="61" customWidth="1"/>
    <col min="2332" max="2332" width="1.85546875" style="61" customWidth="1"/>
    <col min="2333" max="2333" width="24.5703125" style="61" customWidth="1"/>
    <col min="2334" max="2334" width="1.85546875" style="61" customWidth="1"/>
    <col min="2335" max="2335" width="17.28515625" style="61" customWidth="1"/>
    <col min="2336" max="2575" width="9" style="61"/>
    <col min="2576" max="2576" width="57.28515625" style="61" customWidth="1"/>
    <col min="2577" max="2577" width="2.5703125" style="61" customWidth="1"/>
    <col min="2578" max="2578" width="4" style="61" customWidth="1"/>
    <col min="2579" max="2579" width="17.28515625" style="61" customWidth="1"/>
    <col min="2580" max="2580" width="1.85546875" style="61" customWidth="1"/>
    <col min="2581" max="2581" width="17.28515625" style="61" customWidth="1"/>
    <col min="2582" max="2582" width="1.85546875" style="61" customWidth="1"/>
    <col min="2583" max="2583" width="17.28515625" style="61" customWidth="1"/>
    <col min="2584" max="2584" width="1.85546875" style="61" customWidth="1"/>
    <col min="2585" max="2585" width="17.28515625" style="61" customWidth="1"/>
    <col min="2586" max="2586" width="1.85546875" style="61" customWidth="1"/>
    <col min="2587" max="2587" width="17.28515625" style="61" customWidth="1"/>
    <col min="2588" max="2588" width="1.85546875" style="61" customWidth="1"/>
    <col min="2589" max="2589" width="24.5703125" style="61" customWidth="1"/>
    <col min="2590" max="2590" width="1.85546875" style="61" customWidth="1"/>
    <col min="2591" max="2591" width="17.28515625" style="61" customWidth="1"/>
    <col min="2592" max="2831" width="9" style="61"/>
    <col min="2832" max="2832" width="57.28515625" style="61" customWidth="1"/>
    <col min="2833" max="2833" width="2.5703125" style="61" customWidth="1"/>
    <col min="2834" max="2834" width="4" style="61" customWidth="1"/>
    <col min="2835" max="2835" width="17.28515625" style="61" customWidth="1"/>
    <col min="2836" max="2836" width="1.85546875" style="61" customWidth="1"/>
    <col min="2837" max="2837" width="17.28515625" style="61" customWidth="1"/>
    <col min="2838" max="2838" width="1.85546875" style="61" customWidth="1"/>
    <col min="2839" max="2839" width="17.28515625" style="61" customWidth="1"/>
    <col min="2840" max="2840" width="1.85546875" style="61" customWidth="1"/>
    <col min="2841" max="2841" width="17.28515625" style="61" customWidth="1"/>
    <col min="2842" max="2842" width="1.85546875" style="61" customWidth="1"/>
    <col min="2843" max="2843" width="17.28515625" style="61" customWidth="1"/>
    <col min="2844" max="2844" width="1.85546875" style="61" customWidth="1"/>
    <col min="2845" max="2845" width="24.5703125" style="61" customWidth="1"/>
    <col min="2846" max="2846" width="1.85546875" style="61" customWidth="1"/>
    <col min="2847" max="2847" width="17.28515625" style="61" customWidth="1"/>
    <col min="2848" max="3087" width="9" style="61"/>
    <col min="3088" max="3088" width="57.28515625" style="61" customWidth="1"/>
    <col min="3089" max="3089" width="2.5703125" style="61" customWidth="1"/>
    <col min="3090" max="3090" width="4" style="61" customWidth="1"/>
    <col min="3091" max="3091" width="17.28515625" style="61" customWidth="1"/>
    <col min="3092" max="3092" width="1.85546875" style="61" customWidth="1"/>
    <col min="3093" max="3093" width="17.28515625" style="61" customWidth="1"/>
    <col min="3094" max="3094" width="1.85546875" style="61" customWidth="1"/>
    <col min="3095" max="3095" width="17.28515625" style="61" customWidth="1"/>
    <col min="3096" max="3096" width="1.85546875" style="61" customWidth="1"/>
    <col min="3097" max="3097" width="17.28515625" style="61" customWidth="1"/>
    <col min="3098" max="3098" width="1.85546875" style="61" customWidth="1"/>
    <col min="3099" max="3099" width="17.28515625" style="61" customWidth="1"/>
    <col min="3100" max="3100" width="1.85546875" style="61" customWidth="1"/>
    <col min="3101" max="3101" width="24.5703125" style="61" customWidth="1"/>
    <col min="3102" max="3102" width="1.85546875" style="61" customWidth="1"/>
    <col min="3103" max="3103" width="17.28515625" style="61" customWidth="1"/>
    <col min="3104" max="3343" width="9" style="61"/>
    <col min="3344" max="3344" width="57.28515625" style="61" customWidth="1"/>
    <col min="3345" max="3345" width="2.5703125" style="61" customWidth="1"/>
    <col min="3346" max="3346" width="4" style="61" customWidth="1"/>
    <col min="3347" max="3347" width="17.28515625" style="61" customWidth="1"/>
    <col min="3348" max="3348" width="1.85546875" style="61" customWidth="1"/>
    <col min="3349" max="3349" width="17.28515625" style="61" customWidth="1"/>
    <col min="3350" max="3350" width="1.85546875" style="61" customWidth="1"/>
    <col min="3351" max="3351" width="17.28515625" style="61" customWidth="1"/>
    <col min="3352" max="3352" width="1.85546875" style="61" customWidth="1"/>
    <col min="3353" max="3353" width="17.28515625" style="61" customWidth="1"/>
    <col min="3354" max="3354" width="1.85546875" style="61" customWidth="1"/>
    <col min="3355" max="3355" width="17.28515625" style="61" customWidth="1"/>
    <col min="3356" max="3356" width="1.85546875" style="61" customWidth="1"/>
    <col min="3357" max="3357" width="24.5703125" style="61" customWidth="1"/>
    <col min="3358" max="3358" width="1.85546875" style="61" customWidth="1"/>
    <col min="3359" max="3359" width="17.28515625" style="61" customWidth="1"/>
    <col min="3360" max="3599" width="9" style="61"/>
    <col min="3600" max="3600" width="57.28515625" style="61" customWidth="1"/>
    <col min="3601" max="3601" width="2.5703125" style="61" customWidth="1"/>
    <col min="3602" max="3602" width="4" style="61" customWidth="1"/>
    <col min="3603" max="3603" width="17.28515625" style="61" customWidth="1"/>
    <col min="3604" max="3604" width="1.85546875" style="61" customWidth="1"/>
    <col min="3605" max="3605" width="17.28515625" style="61" customWidth="1"/>
    <col min="3606" max="3606" width="1.85546875" style="61" customWidth="1"/>
    <col min="3607" max="3607" width="17.28515625" style="61" customWidth="1"/>
    <col min="3608" max="3608" width="1.85546875" style="61" customWidth="1"/>
    <col min="3609" max="3609" width="17.28515625" style="61" customWidth="1"/>
    <col min="3610" max="3610" width="1.85546875" style="61" customWidth="1"/>
    <col min="3611" max="3611" width="17.28515625" style="61" customWidth="1"/>
    <col min="3612" max="3612" width="1.85546875" style="61" customWidth="1"/>
    <col min="3613" max="3613" width="24.5703125" style="61" customWidth="1"/>
    <col min="3614" max="3614" width="1.85546875" style="61" customWidth="1"/>
    <col min="3615" max="3615" width="17.28515625" style="61" customWidth="1"/>
    <col min="3616" max="3855" width="9" style="61"/>
    <col min="3856" max="3856" width="57.28515625" style="61" customWidth="1"/>
    <col min="3857" max="3857" width="2.5703125" style="61" customWidth="1"/>
    <col min="3858" max="3858" width="4" style="61" customWidth="1"/>
    <col min="3859" max="3859" width="17.28515625" style="61" customWidth="1"/>
    <col min="3860" max="3860" width="1.85546875" style="61" customWidth="1"/>
    <col min="3861" max="3861" width="17.28515625" style="61" customWidth="1"/>
    <col min="3862" max="3862" width="1.85546875" style="61" customWidth="1"/>
    <col min="3863" max="3863" width="17.28515625" style="61" customWidth="1"/>
    <col min="3864" max="3864" width="1.85546875" style="61" customWidth="1"/>
    <col min="3865" max="3865" width="17.28515625" style="61" customWidth="1"/>
    <col min="3866" max="3866" width="1.85546875" style="61" customWidth="1"/>
    <col min="3867" max="3867" width="17.28515625" style="61" customWidth="1"/>
    <col min="3868" max="3868" width="1.85546875" style="61" customWidth="1"/>
    <col min="3869" max="3869" width="24.5703125" style="61" customWidth="1"/>
    <col min="3870" max="3870" width="1.85546875" style="61" customWidth="1"/>
    <col min="3871" max="3871" width="17.28515625" style="61" customWidth="1"/>
    <col min="3872" max="4111" width="9" style="61"/>
    <col min="4112" max="4112" width="57.28515625" style="61" customWidth="1"/>
    <col min="4113" max="4113" width="2.5703125" style="61" customWidth="1"/>
    <col min="4114" max="4114" width="4" style="61" customWidth="1"/>
    <col min="4115" max="4115" width="17.28515625" style="61" customWidth="1"/>
    <col min="4116" max="4116" width="1.85546875" style="61" customWidth="1"/>
    <col min="4117" max="4117" width="17.28515625" style="61" customWidth="1"/>
    <col min="4118" max="4118" width="1.85546875" style="61" customWidth="1"/>
    <col min="4119" max="4119" width="17.28515625" style="61" customWidth="1"/>
    <col min="4120" max="4120" width="1.85546875" style="61" customWidth="1"/>
    <col min="4121" max="4121" width="17.28515625" style="61" customWidth="1"/>
    <col min="4122" max="4122" width="1.85546875" style="61" customWidth="1"/>
    <col min="4123" max="4123" width="17.28515625" style="61" customWidth="1"/>
    <col min="4124" max="4124" width="1.85546875" style="61" customWidth="1"/>
    <col min="4125" max="4125" width="24.5703125" style="61" customWidth="1"/>
    <col min="4126" max="4126" width="1.85546875" style="61" customWidth="1"/>
    <col min="4127" max="4127" width="17.28515625" style="61" customWidth="1"/>
    <col min="4128" max="4367" width="9" style="61"/>
    <col min="4368" max="4368" width="57.28515625" style="61" customWidth="1"/>
    <col min="4369" max="4369" width="2.5703125" style="61" customWidth="1"/>
    <col min="4370" max="4370" width="4" style="61" customWidth="1"/>
    <col min="4371" max="4371" width="17.28515625" style="61" customWidth="1"/>
    <col min="4372" max="4372" width="1.85546875" style="61" customWidth="1"/>
    <col min="4373" max="4373" width="17.28515625" style="61" customWidth="1"/>
    <col min="4374" max="4374" width="1.85546875" style="61" customWidth="1"/>
    <col min="4375" max="4375" width="17.28515625" style="61" customWidth="1"/>
    <col min="4376" max="4376" width="1.85546875" style="61" customWidth="1"/>
    <col min="4377" max="4377" width="17.28515625" style="61" customWidth="1"/>
    <col min="4378" max="4378" width="1.85546875" style="61" customWidth="1"/>
    <col min="4379" max="4379" width="17.28515625" style="61" customWidth="1"/>
    <col min="4380" max="4380" width="1.85546875" style="61" customWidth="1"/>
    <col min="4381" max="4381" width="24.5703125" style="61" customWidth="1"/>
    <col min="4382" max="4382" width="1.85546875" style="61" customWidth="1"/>
    <col min="4383" max="4383" width="17.28515625" style="61" customWidth="1"/>
    <col min="4384" max="4623" width="9" style="61"/>
    <col min="4624" max="4624" width="57.28515625" style="61" customWidth="1"/>
    <col min="4625" max="4625" width="2.5703125" style="61" customWidth="1"/>
    <col min="4626" max="4626" width="4" style="61" customWidth="1"/>
    <col min="4627" max="4627" width="17.28515625" style="61" customWidth="1"/>
    <col min="4628" max="4628" width="1.85546875" style="61" customWidth="1"/>
    <col min="4629" max="4629" width="17.28515625" style="61" customWidth="1"/>
    <col min="4630" max="4630" width="1.85546875" style="61" customWidth="1"/>
    <col min="4631" max="4631" width="17.28515625" style="61" customWidth="1"/>
    <col min="4632" max="4632" width="1.85546875" style="61" customWidth="1"/>
    <col min="4633" max="4633" width="17.28515625" style="61" customWidth="1"/>
    <col min="4634" max="4634" width="1.85546875" style="61" customWidth="1"/>
    <col min="4635" max="4635" width="17.28515625" style="61" customWidth="1"/>
    <col min="4636" max="4636" width="1.85546875" style="61" customWidth="1"/>
    <col min="4637" max="4637" width="24.5703125" style="61" customWidth="1"/>
    <col min="4638" max="4638" width="1.85546875" style="61" customWidth="1"/>
    <col min="4639" max="4639" width="17.28515625" style="61" customWidth="1"/>
    <col min="4640" max="4879" width="9" style="61"/>
    <col min="4880" max="4880" width="57.28515625" style="61" customWidth="1"/>
    <col min="4881" max="4881" width="2.5703125" style="61" customWidth="1"/>
    <col min="4882" max="4882" width="4" style="61" customWidth="1"/>
    <col min="4883" max="4883" width="17.28515625" style="61" customWidth="1"/>
    <col min="4884" max="4884" width="1.85546875" style="61" customWidth="1"/>
    <col min="4885" max="4885" width="17.28515625" style="61" customWidth="1"/>
    <col min="4886" max="4886" width="1.85546875" style="61" customWidth="1"/>
    <col min="4887" max="4887" width="17.28515625" style="61" customWidth="1"/>
    <col min="4888" max="4888" width="1.85546875" style="61" customWidth="1"/>
    <col min="4889" max="4889" width="17.28515625" style="61" customWidth="1"/>
    <col min="4890" max="4890" width="1.85546875" style="61" customWidth="1"/>
    <col min="4891" max="4891" width="17.28515625" style="61" customWidth="1"/>
    <col min="4892" max="4892" width="1.85546875" style="61" customWidth="1"/>
    <col min="4893" max="4893" width="24.5703125" style="61" customWidth="1"/>
    <col min="4894" max="4894" width="1.85546875" style="61" customWidth="1"/>
    <col min="4895" max="4895" width="17.28515625" style="61" customWidth="1"/>
    <col min="4896" max="5135" width="9" style="61"/>
    <col min="5136" max="5136" width="57.28515625" style="61" customWidth="1"/>
    <col min="5137" max="5137" width="2.5703125" style="61" customWidth="1"/>
    <col min="5138" max="5138" width="4" style="61" customWidth="1"/>
    <col min="5139" max="5139" width="17.28515625" style="61" customWidth="1"/>
    <col min="5140" max="5140" width="1.85546875" style="61" customWidth="1"/>
    <col min="5141" max="5141" width="17.28515625" style="61" customWidth="1"/>
    <col min="5142" max="5142" width="1.85546875" style="61" customWidth="1"/>
    <col min="5143" max="5143" width="17.28515625" style="61" customWidth="1"/>
    <col min="5144" max="5144" width="1.85546875" style="61" customWidth="1"/>
    <col min="5145" max="5145" width="17.28515625" style="61" customWidth="1"/>
    <col min="5146" max="5146" width="1.85546875" style="61" customWidth="1"/>
    <col min="5147" max="5147" width="17.28515625" style="61" customWidth="1"/>
    <col min="5148" max="5148" width="1.85546875" style="61" customWidth="1"/>
    <col min="5149" max="5149" width="24.5703125" style="61" customWidth="1"/>
    <col min="5150" max="5150" width="1.85546875" style="61" customWidth="1"/>
    <col min="5151" max="5151" width="17.28515625" style="61" customWidth="1"/>
    <col min="5152" max="5391" width="9" style="61"/>
    <col min="5392" max="5392" width="57.28515625" style="61" customWidth="1"/>
    <col min="5393" max="5393" width="2.5703125" style="61" customWidth="1"/>
    <col min="5394" max="5394" width="4" style="61" customWidth="1"/>
    <col min="5395" max="5395" width="17.28515625" style="61" customWidth="1"/>
    <col min="5396" max="5396" width="1.85546875" style="61" customWidth="1"/>
    <col min="5397" max="5397" width="17.28515625" style="61" customWidth="1"/>
    <col min="5398" max="5398" width="1.85546875" style="61" customWidth="1"/>
    <col min="5399" max="5399" width="17.28515625" style="61" customWidth="1"/>
    <col min="5400" max="5400" width="1.85546875" style="61" customWidth="1"/>
    <col min="5401" max="5401" width="17.28515625" style="61" customWidth="1"/>
    <col min="5402" max="5402" width="1.85546875" style="61" customWidth="1"/>
    <col min="5403" max="5403" width="17.28515625" style="61" customWidth="1"/>
    <col min="5404" max="5404" width="1.85546875" style="61" customWidth="1"/>
    <col min="5405" max="5405" width="24.5703125" style="61" customWidth="1"/>
    <col min="5406" max="5406" width="1.85546875" style="61" customWidth="1"/>
    <col min="5407" max="5407" width="17.28515625" style="61" customWidth="1"/>
    <col min="5408" max="5647" width="9" style="61"/>
    <col min="5648" max="5648" width="57.28515625" style="61" customWidth="1"/>
    <col min="5649" max="5649" width="2.5703125" style="61" customWidth="1"/>
    <col min="5650" max="5650" width="4" style="61" customWidth="1"/>
    <col min="5651" max="5651" width="17.28515625" style="61" customWidth="1"/>
    <col min="5652" max="5652" width="1.85546875" style="61" customWidth="1"/>
    <col min="5653" max="5653" width="17.28515625" style="61" customWidth="1"/>
    <col min="5654" max="5654" width="1.85546875" style="61" customWidth="1"/>
    <col min="5655" max="5655" width="17.28515625" style="61" customWidth="1"/>
    <col min="5656" max="5656" width="1.85546875" style="61" customWidth="1"/>
    <col min="5657" max="5657" width="17.28515625" style="61" customWidth="1"/>
    <col min="5658" max="5658" width="1.85546875" style="61" customWidth="1"/>
    <col min="5659" max="5659" width="17.28515625" style="61" customWidth="1"/>
    <col min="5660" max="5660" width="1.85546875" style="61" customWidth="1"/>
    <col min="5661" max="5661" width="24.5703125" style="61" customWidth="1"/>
    <col min="5662" max="5662" width="1.85546875" style="61" customWidth="1"/>
    <col min="5663" max="5663" width="17.28515625" style="61" customWidth="1"/>
    <col min="5664" max="5903" width="9" style="61"/>
    <col min="5904" max="5904" width="57.28515625" style="61" customWidth="1"/>
    <col min="5905" max="5905" width="2.5703125" style="61" customWidth="1"/>
    <col min="5906" max="5906" width="4" style="61" customWidth="1"/>
    <col min="5907" max="5907" width="17.28515625" style="61" customWidth="1"/>
    <col min="5908" max="5908" width="1.85546875" style="61" customWidth="1"/>
    <col min="5909" max="5909" width="17.28515625" style="61" customWidth="1"/>
    <col min="5910" max="5910" width="1.85546875" style="61" customWidth="1"/>
    <col min="5911" max="5911" width="17.28515625" style="61" customWidth="1"/>
    <col min="5912" max="5912" width="1.85546875" style="61" customWidth="1"/>
    <col min="5913" max="5913" width="17.28515625" style="61" customWidth="1"/>
    <col min="5914" max="5914" width="1.85546875" style="61" customWidth="1"/>
    <col min="5915" max="5915" width="17.28515625" style="61" customWidth="1"/>
    <col min="5916" max="5916" width="1.85546875" style="61" customWidth="1"/>
    <col min="5917" max="5917" width="24.5703125" style="61" customWidth="1"/>
    <col min="5918" max="5918" width="1.85546875" style="61" customWidth="1"/>
    <col min="5919" max="5919" width="17.28515625" style="61" customWidth="1"/>
    <col min="5920" max="6159" width="9" style="61"/>
    <col min="6160" max="6160" width="57.28515625" style="61" customWidth="1"/>
    <col min="6161" max="6161" width="2.5703125" style="61" customWidth="1"/>
    <col min="6162" max="6162" width="4" style="61" customWidth="1"/>
    <col min="6163" max="6163" width="17.28515625" style="61" customWidth="1"/>
    <col min="6164" max="6164" width="1.85546875" style="61" customWidth="1"/>
    <col min="6165" max="6165" width="17.28515625" style="61" customWidth="1"/>
    <col min="6166" max="6166" width="1.85546875" style="61" customWidth="1"/>
    <col min="6167" max="6167" width="17.28515625" style="61" customWidth="1"/>
    <col min="6168" max="6168" width="1.85546875" style="61" customWidth="1"/>
    <col min="6169" max="6169" width="17.28515625" style="61" customWidth="1"/>
    <col min="6170" max="6170" width="1.85546875" style="61" customWidth="1"/>
    <col min="6171" max="6171" width="17.28515625" style="61" customWidth="1"/>
    <col min="6172" max="6172" width="1.85546875" style="61" customWidth="1"/>
    <col min="6173" max="6173" width="24.5703125" style="61" customWidth="1"/>
    <col min="6174" max="6174" width="1.85546875" style="61" customWidth="1"/>
    <col min="6175" max="6175" width="17.28515625" style="61" customWidth="1"/>
    <col min="6176" max="6415" width="9" style="61"/>
    <col min="6416" max="6416" width="57.28515625" style="61" customWidth="1"/>
    <col min="6417" max="6417" width="2.5703125" style="61" customWidth="1"/>
    <col min="6418" max="6418" width="4" style="61" customWidth="1"/>
    <col min="6419" max="6419" width="17.28515625" style="61" customWidth="1"/>
    <col min="6420" max="6420" width="1.85546875" style="61" customWidth="1"/>
    <col min="6421" max="6421" width="17.28515625" style="61" customWidth="1"/>
    <col min="6422" max="6422" width="1.85546875" style="61" customWidth="1"/>
    <col min="6423" max="6423" width="17.28515625" style="61" customWidth="1"/>
    <col min="6424" max="6424" width="1.85546875" style="61" customWidth="1"/>
    <col min="6425" max="6425" width="17.28515625" style="61" customWidth="1"/>
    <col min="6426" max="6426" width="1.85546875" style="61" customWidth="1"/>
    <col min="6427" max="6427" width="17.28515625" style="61" customWidth="1"/>
    <col min="6428" max="6428" width="1.85546875" style="61" customWidth="1"/>
    <col min="6429" max="6429" width="24.5703125" style="61" customWidth="1"/>
    <col min="6430" max="6430" width="1.85546875" style="61" customWidth="1"/>
    <col min="6431" max="6431" width="17.28515625" style="61" customWidth="1"/>
    <col min="6432" max="6671" width="9" style="61"/>
    <col min="6672" max="6672" width="57.28515625" style="61" customWidth="1"/>
    <col min="6673" max="6673" width="2.5703125" style="61" customWidth="1"/>
    <col min="6674" max="6674" width="4" style="61" customWidth="1"/>
    <col min="6675" max="6675" width="17.28515625" style="61" customWidth="1"/>
    <col min="6676" max="6676" width="1.85546875" style="61" customWidth="1"/>
    <col min="6677" max="6677" width="17.28515625" style="61" customWidth="1"/>
    <col min="6678" max="6678" width="1.85546875" style="61" customWidth="1"/>
    <col min="6679" max="6679" width="17.28515625" style="61" customWidth="1"/>
    <col min="6680" max="6680" width="1.85546875" style="61" customWidth="1"/>
    <col min="6681" max="6681" width="17.28515625" style="61" customWidth="1"/>
    <col min="6682" max="6682" width="1.85546875" style="61" customWidth="1"/>
    <col min="6683" max="6683" width="17.28515625" style="61" customWidth="1"/>
    <col min="6684" max="6684" width="1.85546875" style="61" customWidth="1"/>
    <col min="6685" max="6685" width="24.5703125" style="61" customWidth="1"/>
    <col min="6686" max="6686" width="1.85546875" style="61" customWidth="1"/>
    <col min="6687" max="6687" width="17.28515625" style="61" customWidth="1"/>
    <col min="6688" max="6927" width="9" style="61"/>
    <col min="6928" max="6928" width="57.28515625" style="61" customWidth="1"/>
    <col min="6929" max="6929" width="2.5703125" style="61" customWidth="1"/>
    <col min="6930" max="6930" width="4" style="61" customWidth="1"/>
    <col min="6931" max="6931" width="17.28515625" style="61" customWidth="1"/>
    <col min="6932" max="6932" width="1.85546875" style="61" customWidth="1"/>
    <col min="6933" max="6933" width="17.28515625" style="61" customWidth="1"/>
    <col min="6934" max="6934" width="1.85546875" style="61" customWidth="1"/>
    <col min="6935" max="6935" width="17.28515625" style="61" customWidth="1"/>
    <col min="6936" max="6936" width="1.85546875" style="61" customWidth="1"/>
    <col min="6937" max="6937" width="17.28515625" style="61" customWidth="1"/>
    <col min="6938" max="6938" width="1.85546875" style="61" customWidth="1"/>
    <col min="6939" max="6939" width="17.28515625" style="61" customWidth="1"/>
    <col min="6940" max="6940" width="1.85546875" style="61" customWidth="1"/>
    <col min="6941" max="6941" width="24.5703125" style="61" customWidth="1"/>
    <col min="6942" max="6942" width="1.85546875" style="61" customWidth="1"/>
    <col min="6943" max="6943" width="17.28515625" style="61" customWidth="1"/>
    <col min="6944" max="7183" width="9" style="61"/>
    <col min="7184" max="7184" width="57.28515625" style="61" customWidth="1"/>
    <col min="7185" max="7185" width="2.5703125" style="61" customWidth="1"/>
    <col min="7186" max="7186" width="4" style="61" customWidth="1"/>
    <col min="7187" max="7187" width="17.28515625" style="61" customWidth="1"/>
    <col min="7188" max="7188" width="1.85546875" style="61" customWidth="1"/>
    <col min="7189" max="7189" width="17.28515625" style="61" customWidth="1"/>
    <col min="7190" max="7190" width="1.85546875" style="61" customWidth="1"/>
    <col min="7191" max="7191" width="17.28515625" style="61" customWidth="1"/>
    <col min="7192" max="7192" width="1.85546875" style="61" customWidth="1"/>
    <col min="7193" max="7193" width="17.28515625" style="61" customWidth="1"/>
    <col min="7194" max="7194" width="1.85546875" style="61" customWidth="1"/>
    <col min="7195" max="7195" width="17.28515625" style="61" customWidth="1"/>
    <col min="7196" max="7196" width="1.85546875" style="61" customWidth="1"/>
    <col min="7197" max="7197" width="24.5703125" style="61" customWidth="1"/>
    <col min="7198" max="7198" width="1.85546875" style="61" customWidth="1"/>
    <col min="7199" max="7199" width="17.28515625" style="61" customWidth="1"/>
    <col min="7200" max="7439" width="9" style="61"/>
    <col min="7440" max="7440" width="57.28515625" style="61" customWidth="1"/>
    <col min="7441" max="7441" width="2.5703125" style="61" customWidth="1"/>
    <col min="7442" max="7442" width="4" style="61" customWidth="1"/>
    <col min="7443" max="7443" width="17.28515625" style="61" customWidth="1"/>
    <col min="7444" max="7444" width="1.85546875" style="61" customWidth="1"/>
    <col min="7445" max="7445" width="17.28515625" style="61" customWidth="1"/>
    <col min="7446" max="7446" width="1.85546875" style="61" customWidth="1"/>
    <col min="7447" max="7447" width="17.28515625" style="61" customWidth="1"/>
    <col min="7448" max="7448" width="1.85546875" style="61" customWidth="1"/>
    <col min="7449" max="7449" width="17.28515625" style="61" customWidth="1"/>
    <col min="7450" max="7450" width="1.85546875" style="61" customWidth="1"/>
    <col min="7451" max="7451" width="17.28515625" style="61" customWidth="1"/>
    <col min="7452" max="7452" width="1.85546875" style="61" customWidth="1"/>
    <col min="7453" max="7453" width="24.5703125" style="61" customWidth="1"/>
    <col min="7454" max="7454" width="1.85546875" style="61" customWidth="1"/>
    <col min="7455" max="7455" width="17.28515625" style="61" customWidth="1"/>
    <col min="7456" max="7695" width="9" style="61"/>
    <col min="7696" max="7696" width="57.28515625" style="61" customWidth="1"/>
    <col min="7697" max="7697" width="2.5703125" style="61" customWidth="1"/>
    <col min="7698" max="7698" width="4" style="61" customWidth="1"/>
    <col min="7699" max="7699" width="17.28515625" style="61" customWidth="1"/>
    <col min="7700" max="7700" width="1.85546875" style="61" customWidth="1"/>
    <col min="7701" max="7701" width="17.28515625" style="61" customWidth="1"/>
    <col min="7702" max="7702" width="1.85546875" style="61" customWidth="1"/>
    <col min="7703" max="7703" width="17.28515625" style="61" customWidth="1"/>
    <col min="7704" max="7704" width="1.85546875" style="61" customWidth="1"/>
    <col min="7705" max="7705" width="17.28515625" style="61" customWidth="1"/>
    <col min="7706" max="7706" width="1.85546875" style="61" customWidth="1"/>
    <col min="7707" max="7707" width="17.28515625" style="61" customWidth="1"/>
    <col min="7708" max="7708" width="1.85546875" style="61" customWidth="1"/>
    <col min="7709" max="7709" width="24.5703125" style="61" customWidth="1"/>
    <col min="7710" max="7710" width="1.85546875" style="61" customWidth="1"/>
    <col min="7711" max="7711" width="17.28515625" style="61" customWidth="1"/>
    <col min="7712" max="7951" width="9" style="61"/>
    <col min="7952" max="7952" width="57.28515625" style="61" customWidth="1"/>
    <col min="7953" max="7953" width="2.5703125" style="61" customWidth="1"/>
    <col min="7954" max="7954" width="4" style="61" customWidth="1"/>
    <col min="7955" max="7955" width="17.28515625" style="61" customWidth="1"/>
    <col min="7956" max="7956" width="1.85546875" style="61" customWidth="1"/>
    <col min="7957" max="7957" width="17.28515625" style="61" customWidth="1"/>
    <col min="7958" max="7958" width="1.85546875" style="61" customWidth="1"/>
    <col min="7959" max="7959" width="17.28515625" style="61" customWidth="1"/>
    <col min="7960" max="7960" width="1.85546875" style="61" customWidth="1"/>
    <col min="7961" max="7961" width="17.28515625" style="61" customWidth="1"/>
    <col min="7962" max="7962" width="1.85546875" style="61" customWidth="1"/>
    <col min="7963" max="7963" width="17.28515625" style="61" customWidth="1"/>
    <col min="7964" max="7964" width="1.85546875" style="61" customWidth="1"/>
    <col min="7965" max="7965" width="24.5703125" style="61" customWidth="1"/>
    <col min="7966" max="7966" width="1.85546875" style="61" customWidth="1"/>
    <col min="7967" max="7967" width="17.28515625" style="61" customWidth="1"/>
    <col min="7968" max="8207" width="9" style="61"/>
    <col min="8208" max="8208" width="57.28515625" style="61" customWidth="1"/>
    <col min="8209" max="8209" width="2.5703125" style="61" customWidth="1"/>
    <col min="8210" max="8210" width="4" style="61" customWidth="1"/>
    <col min="8211" max="8211" width="17.28515625" style="61" customWidth="1"/>
    <col min="8212" max="8212" width="1.85546875" style="61" customWidth="1"/>
    <col min="8213" max="8213" width="17.28515625" style="61" customWidth="1"/>
    <col min="8214" max="8214" width="1.85546875" style="61" customWidth="1"/>
    <col min="8215" max="8215" width="17.28515625" style="61" customWidth="1"/>
    <col min="8216" max="8216" width="1.85546875" style="61" customWidth="1"/>
    <col min="8217" max="8217" width="17.28515625" style="61" customWidth="1"/>
    <col min="8218" max="8218" width="1.85546875" style="61" customWidth="1"/>
    <col min="8219" max="8219" width="17.28515625" style="61" customWidth="1"/>
    <col min="8220" max="8220" width="1.85546875" style="61" customWidth="1"/>
    <col min="8221" max="8221" width="24.5703125" style="61" customWidth="1"/>
    <col min="8222" max="8222" width="1.85546875" style="61" customWidth="1"/>
    <col min="8223" max="8223" width="17.28515625" style="61" customWidth="1"/>
    <col min="8224" max="8463" width="9" style="61"/>
    <col min="8464" max="8464" width="57.28515625" style="61" customWidth="1"/>
    <col min="8465" max="8465" width="2.5703125" style="61" customWidth="1"/>
    <col min="8466" max="8466" width="4" style="61" customWidth="1"/>
    <col min="8467" max="8467" width="17.28515625" style="61" customWidth="1"/>
    <col min="8468" max="8468" width="1.85546875" style="61" customWidth="1"/>
    <col min="8469" max="8469" width="17.28515625" style="61" customWidth="1"/>
    <col min="8470" max="8470" width="1.85546875" style="61" customWidth="1"/>
    <col min="8471" max="8471" width="17.28515625" style="61" customWidth="1"/>
    <col min="8472" max="8472" width="1.85546875" style="61" customWidth="1"/>
    <col min="8473" max="8473" width="17.28515625" style="61" customWidth="1"/>
    <col min="8474" max="8474" width="1.85546875" style="61" customWidth="1"/>
    <col min="8475" max="8475" width="17.28515625" style="61" customWidth="1"/>
    <col min="8476" max="8476" width="1.85546875" style="61" customWidth="1"/>
    <col min="8477" max="8477" width="24.5703125" style="61" customWidth="1"/>
    <col min="8478" max="8478" width="1.85546875" style="61" customWidth="1"/>
    <col min="8479" max="8479" width="17.28515625" style="61" customWidth="1"/>
    <col min="8480" max="8719" width="9" style="61"/>
    <col min="8720" max="8720" width="57.28515625" style="61" customWidth="1"/>
    <col min="8721" max="8721" width="2.5703125" style="61" customWidth="1"/>
    <col min="8722" max="8722" width="4" style="61" customWidth="1"/>
    <col min="8723" max="8723" width="17.28515625" style="61" customWidth="1"/>
    <col min="8724" max="8724" width="1.85546875" style="61" customWidth="1"/>
    <col min="8725" max="8725" width="17.28515625" style="61" customWidth="1"/>
    <col min="8726" max="8726" width="1.85546875" style="61" customWidth="1"/>
    <col min="8727" max="8727" width="17.28515625" style="61" customWidth="1"/>
    <col min="8728" max="8728" width="1.85546875" style="61" customWidth="1"/>
    <col min="8729" max="8729" width="17.28515625" style="61" customWidth="1"/>
    <col min="8730" max="8730" width="1.85546875" style="61" customWidth="1"/>
    <col min="8731" max="8731" width="17.28515625" style="61" customWidth="1"/>
    <col min="8732" max="8732" width="1.85546875" style="61" customWidth="1"/>
    <col min="8733" max="8733" width="24.5703125" style="61" customWidth="1"/>
    <col min="8734" max="8734" width="1.85546875" style="61" customWidth="1"/>
    <col min="8735" max="8735" width="17.28515625" style="61" customWidth="1"/>
    <col min="8736" max="8975" width="9" style="61"/>
    <col min="8976" max="8976" width="57.28515625" style="61" customWidth="1"/>
    <col min="8977" max="8977" width="2.5703125" style="61" customWidth="1"/>
    <col min="8978" max="8978" width="4" style="61" customWidth="1"/>
    <col min="8979" max="8979" width="17.28515625" style="61" customWidth="1"/>
    <col min="8980" max="8980" width="1.85546875" style="61" customWidth="1"/>
    <col min="8981" max="8981" width="17.28515625" style="61" customWidth="1"/>
    <col min="8982" max="8982" width="1.85546875" style="61" customWidth="1"/>
    <col min="8983" max="8983" width="17.28515625" style="61" customWidth="1"/>
    <col min="8984" max="8984" width="1.85546875" style="61" customWidth="1"/>
    <col min="8985" max="8985" width="17.28515625" style="61" customWidth="1"/>
    <col min="8986" max="8986" width="1.85546875" style="61" customWidth="1"/>
    <col min="8987" max="8987" width="17.28515625" style="61" customWidth="1"/>
    <col min="8988" max="8988" width="1.85546875" style="61" customWidth="1"/>
    <col min="8989" max="8989" width="24.5703125" style="61" customWidth="1"/>
    <col min="8990" max="8990" width="1.85546875" style="61" customWidth="1"/>
    <col min="8991" max="8991" width="17.28515625" style="61" customWidth="1"/>
    <col min="8992" max="9231" width="9" style="61"/>
    <col min="9232" max="9232" width="57.28515625" style="61" customWidth="1"/>
    <col min="9233" max="9233" width="2.5703125" style="61" customWidth="1"/>
    <col min="9234" max="9234" width="4" style="61" customWidth="1"/>
    <col min="9235" max="9235" width="17.28515625" style="61" customWidth="1"/>
    <col min="9236" max="9236" width="1.85546875" style="61" customWidth="1"/>
    <col min="9237" max="9237" width="17.28515625" style="61" customWidth="1"/>
    <col min="9238" max="9238" width="1.85546875" style="61" customWidth="1"/>
    <col min="9239" max="9239" width="17.28515625" style="61" customWidth="1"/>
    <col min="9240" max="9240" width="1.85546875" style="61" customWidth="1"/>
    <col min="9241" max="9241" width="17.28515625" style="61" customWidth="1"/>
    <col min="9242" max="9242" width="1.85546875" style="61" customWidth="1"/>
    <col min="9243" max="9243" width="17.28515625" style="61" customWidth="1"/>
    <col min="9244" max="9244" width="1.85546875" style="61" customWidth="1"/>
    <col min="9245" max="9245" width="24.5703125" style="61" customWidth="1"/>
    <col min="9246" max="9246" width="1.85546875" style="61" customWidth="1"/>
    <col min="9247" max="9247" width="17.28515625" style="61" customWidth="1"/>
    <col min="9248" max="9487" width="9" style="61"/>
    <col min="9488" max="9488" width="57.28515625" style="61" customWidth="1"/>
    <col min="9489" max="9489" width="2.5703125" style="61" customWidth="1"/>
    <col min="9490" max="9490" width="4" style="61" customWidth="1"/>
    <col min="9491" max="9491" width="17.28515625" style="61" customWidth="1"/>
    <col min="9492" max="9492" width="1.85546875" style="61" customWidth="1"/>
    <col min="9493" max="9493" width="17.28515625" style="61" customWidth="1"/>
    <col min="9494" max="9494" width="1.85546875" style="61" customWidth="1"/>
    <col min="9495" max="9495" width="17.28515625" style="61" customWidth="1"/>
    <col min="9496" max="9496" width="1.85546875" style="61" customWidth="1"/>
    <col min="9497" max="9497" width="17.28515625" style="61" customWidth="1"/>
    <col min="9498" max="9498" width="1.85546875" style="61" customWidth="1"/>
    <col min="9499" max="9499" width="17.28515625" style="61" customWidth="1"/>
    <col min="9500" max="9500" width="1.85546875" style="61" customWidth="1"/>
    <col min="9501" max="9501" width="24.5703125" style="61" customWidth="1"/>
    <col min="9502" max="9502" width="1.85546875" style="61" customWidth="1"/>
    <col min="9503" max="9503" width="17.28515625" style="61" customWidth="1"/>
    <col min="9504" max="9743" width="9" style="61"/>
    <col min="9744" max="9744" width="57.28515625" style="61" customWidth="1"/>
    <col min="9745" max="9745" width="2.5703125" style="61" customWidth="1"/>
    <col min="9746" max="9746" width="4" style="61" customWidth="1"/>
    <col min="9747" max="9747" width="17.28515625" style="61" customWidth="1"/>
    <col min="9748" max="9748" width="1.85546875" style="61" customWidth="1"/>
    <col min="9749" max="9749" width="17.28515625" style="61" customWidth="1"/>
    <col min="9750" max="9750" width="1.85546875" style="61" customWidth="1"/>
    <col min="9751" max="9751" width="17.28515625" style="61" customWidth="1"/>
    <col min="9752" max="9752" width="1.85546875" style="61" customWidth="1"/>
    <col min="9753" max="9753" width="17.28515625" style="61" customWidth="1"/>
    <col min="9754" max="9754" width="1.85546875" style="61" customWidth="1"/>
    <col min="9755" max="9755" width="17.28515625" style="61" customWidth="1"/>
    <col min="9756" max="9756" width="1.85546875" style="61" customWidth="1"/>
    <col min="9757" max="9757" width="24.5703125" style="61" customWidth="1"/>
    <col min="9758" max="9758" width="1.85546875" style="61" customWidth="1"/>
    <col min="9759" max="9759" width="17.28515625" style="61" customWidth="1"/>
    <col min="9760" max="9999" width="9" style="61"/>
    <col min="10000" max="10000" width="57.28515625" style="61" customWidth="1"/>
    <col min="10001" max="10001" width="2.5703125" style="61" customWidth="1"/>
    <col min="10002" max="10002" width="4" style="61" customWidth="1"/>
    <col min="10003" max="10003" width="17.28515625" style="61" customWidth="1"/>
    <col min="10004" max="10004" width="1.85546875" style="61" customWidth="1"/>
    <col min="10005" max="10005" width="17.28515625" style="61" customWidth="1"/>
    <col min="10006" max="10006" width="1.85546875" style="61" customWidth="1"/>
    <col min="10007" max="10007" width="17.28515625" style="61" customWidth="1"/>
    <col min="10008" max="10008" width="1.85546875" style="61" customWidth="1"/>
    <col min="10009" max="10009" width="17.28515625" style="61" customWidth="1"/>
    <col min="10010" max="10010" width="1.85546875" style="61" customWidth="1"/>
    <col min="10011" max="10011" width="17.28515625" style="61" customWidth="1"/>
    <col min="10012" max="10012" width="1.85546875" style="61" customWidth="1"/>
    <col min="10013" max="10013" width="24.5703125" style="61" customWidth="1"/>
    <col min="10014" max="10014" width="1.85546875" style="61" customWidth="1"/>
    <col min="10015" max="10015" width="17.28515625" style="61" customWidth="1"/>
    <col min="10016" max="10255" width="9" style="61"/>
    <col min="10256" max="10256" width="57.28515625" style="61" customWidth="1"/>
    <col min="10257" max="10257" width="2.5703125" style="61" customWidth="1"/>
    <col min="10258" max="10258" width="4" style="61" customWidth="1"/>
    <col min="10259" max="10259" width="17.28515625" style="61" customWidth="1"/>
    <col min="10260" max="10260" width="1.85546875" style="61" customWidth="1"/>
    <col min="10261" max="10261" width="17.28515625" style="61" customWidth="1"/>
    <col min="10262" max="10262" width="1.85546875" style="61" customWidth="1"/>
    <col min="10263" max="10263" width="17.28515625" style="61" customWidth="1"/>
    <col min="10264" max="10264" width="1.85546875" style="61" customWidth="1"/>
    <col min="10265" max="10265" width="17.28515625" style="61" customWidth="1"/>
    <col min="10266" max="10266" width="1.85546875" style="61" customWidth="1"/>
    <col min="10267" max="10267" width="17.28515625" style="61" customWidth="1"/>
    <col min="10268" max="10268" width="1.85546875" style="61" customWidth="1"/>
    <col min="10269" max="10269" width="24.5703125" style="61" customWidth="1"/>
    <col min="10270" max="10270" width="1.85546875" style="61" customWidth="1"/>
    <col min="10271" max="10271" width="17.28515625" style="61" customWidth="1"/>
    <col min="10272" max="10511" width="9" style="61"/>
    <col min="10512" max="10512" width="57.28515625" style="61" customWidth="1"/>
    <col min="10513" max="10513" width="2.5703125" style="61" customWidth="1"/>
    <col min="10514" max="10514" width="4" style="61" customWidth="1"/>
    <col min="10515" max="10515" width="17.28515625" style="61" customWidth="1"/>
    <col min="10516" max="10516" width="1.85546875" style="61" customWidth="1"/>
    <col min="10517" max="10517" width="17.28515625" style="61" customWidth="1"/>
    <col min="10518" max="10518" width="1.85546875" style="61" customWidth="1"/>
    <col min="10519" max="10519" width="17.28515625" style="61" customWidth="1"/>
    <col min="10520" max="10520" width="1.85546875" style="61" customWidth="1"/>
    <col min="10521" max="10521" width="17.28515625" style="61" customWidth="1"/>
    <col min="10522" max="10522" width="1.85546875" style="61" customWidth="1"/>
    <col min="10523" max="10523" width="17.28515625" style="61" customWidth="1"/>
    <col min="10524" max="10524" width="1.85546875" style="61" customWidth="1"/>
    <col min="10525" max="10525" width="24.5703125" style="61" customWidth="1"/>
    <col min="10526" max="10526" width="1.85546875" style="61" customWidth="1"/>
    <col min="10527" max="10527" width="17.28515625" style="61" customWidth="1"/>
    <col min="10528" max="10767" width="9" style="61"/>
    <col min="10768" max="10768" width="57.28515625" style="61" customWidth="1"/>
    <col min="10769" max="10769" width="2.5703125" style="61" customWidth="1"/>
    <col min="10770" max="10770" width="4" style="61" customWidth="1"/>
    <col min="10771" max="10771" width="17.28515625" style="61" customWidth="1"/>
    <col min="10772" max="10772" width="1.85546875" style="61" customWidth="1"/>
    <col min="10773" max="10773" width="17.28515625" style="61" customWidth="1"/>
    <col min="10774" max="10774" width="1.85546875" style="61" customWidth="1"/>
    <col min="10775" max="10775" width="17.28515625" style="61" customWidth="1"/>
    <col min="10776" max="10776" width="1.85546875" style="61" customWidth="1"/>
    <col min="10777" max="10777" width="17.28515625" style="61" customWidth="1"/>
    <col min="10778" max="10778" width="1.85546875" style="61" customWidth="1"/>
    <col min="10779" max="10779" width="17.28515625" style="61" customWidth="1"/>
    <col min="10780" max="10780" width="1.85546875" style="61" customWidth="1"/>
    <col min="10781" max="10781" width="24.5703125" style="61" customWidth="1"/>
    <col min="10782" max="10782" width="1.85546875" style="61" customWidth="1"/>
    <col min="10783" max="10783" width="17.28515625" style="61" customWidth="1"/>
    <col min="10784" max="11023" width="9" style="61"/>
    <col min="11024" max="11024" width="57.28515625" style="61" customWidth="1"/>
    <col min="11025" max="11025" width="2.5703125" style="61" customWidth="1"/>
    <col min="11026" max="11026" width="4" style="61" customWidth="1"/>
    <col min="11027" max="11027" width="17.28515625" style="61" customWidth="1"/>
    <col min="11028" max="11028" width="1.85546875" style="61" customWidth="1"/>
    <col min="11029" max="11029" width="17.28515625" style="61" customWidth="1"/>
    <col min="11030" max="11030" width="1.85546875" style="61" customWidth="1"/>
    <col min="11031" max="11031" width="17.28515625" style="61" customWidth="1"/>
    <col min="11032" max="11032" width="1.85546875" style="61" customWidth="1"/>
    <col min="11033" max="11033" width="17.28515625" style="61" customWidth="1"/>
    <col min="11034" max="11034" width="1.85546875" style="61" customWidth="1"/>
    <col min="11035" max="11035" width="17.28515625" style="61" customWidth="1"/>
    <col min="11036" max="11036" width="1.85546875" style="61" customWidth="1"/>
    <col min="11037" max="11037" width="24.5703125" style="61" customWidth="1"/>
    <col min="11038" max="11038" width="1.85546875" style="61" customWidth="1"/>
    <col min="11039" max="11039" width="17.28515625" style="61" customWidth="1"/>
    <col min="11040" max="11279" width="9" style="61"/>
    <col min="11280" max="11280" width="57.28515625" style="61" customWidth="1"/>
    <col min="11281" max="11281" width="2.5703125" style="61" customWidth="1"/>
    <col min="11282" max="11282" width="4" style="61" customWidth="1"/>
    <col min="11283" max="11283" width="17.28515625" style="61" customWidth="1"/>
    <col min="11284" max="11284" width="1.85546875" style="61" customWidth="1"/>
    <col min="11285" max="11285" width="17.28515625" style="61" customWidth="1"/>
    <col min="11286" max="11286" width="1.85546875" style="61" customWidth="1"/>
    <col min="11287" max="11287" width="17.28515625" style="61" customWidth="1"/>
    <col min="11288" max="11288" width="1.85546875" style="61" customWidth="1"/>
    <col min="11289" max="11289" width="17.28515625" style="61" customWidth="1"/>
    <col min="11290" max="11290" width="1.85546875" style="61" customWidth="1"/>
    <col min="11291" max="11291" width="17.28515625" style="61" customWidth="1"/>
    <col min="11292" max="11292" width="1.85546875" style="61" customWidth="1"/>
    <col min="11293" max="11293" width="24.5703125" style="61" customWidth="1"/>
    <col min="11294" max="11294" width="1.85546875" style="61" customWidth="1"/>
    <col min="11295" max="11295" width="17.28515625" style="61" customWidth="1"/>
    <col min="11296" max="11535" width="9" style="61"/>
    <col min="11536" max="11536" width="57.28515625" style="61" customWidth="1"/>
    <col min="11537" max="11537" width="2.5703125" style="61" customWidth="1"/>
    <col min="11538" max="11538" width="4" style="61" customWidth="1"/>
    <col min="11539" max="11539" width="17.28515625" style="61" customWidth="1"/>
    <col min="11540" max="11540" width="1.85546875" style="61" customWidth="1"/>
    <col min="11541" max="11541" width="17.28515625" style="61" customWidth="1"/>
    <col min="11542" max="11542" width="1.85546875" style="61" customWidth="1"/>
    <col min="11543" max="11543" width="17.28515625" style="61" customWidth="1"/>
    <col min="11544" max="11544" width="1.85546875" style="61" customWidth="1"/>
    <col min="11545" max="11545" width="17.28515625" style="61" customWidth="1"/>
    <col min="11546" max="11546" width="1.85546875" style="61" customWidth="1"/>
    <col min="11547" max="11547" width="17.28515625" style="61" customWidth="1"/>
    <col min="11548" max="11548" width="1.85546875" style="61" customWidth="1"/>
    <col min="11549" max="11549" width="24.5703125" style="61" customWidth="1"/>
    <col min="11550" max="11550" width="1.85546875" style="61" customWidth="1"/>
    <col min="11551" max="11551" width="17.28515625" style="61" customWidth="1"/>
    <col min="11552" max="11791" width="9" style="61"/>
    <col min="11792" max="11792" width="57.28515625" style="61" customWidth="1"/>
    <col min="11793" max="11793" width="2.5703125" style="61" customWidth="1"/>
    <col min="11794" max="11794" width="4" style="61" customWidth="1"/>
    <col min="11795" max="11795" width="17.28515625" style="61" customWidth="1"/>
    <col min="11796" max="11796" width="1.85546875" style="61" customWidth="1"/>
    <col min="11797" max="11797" width="17.28515625" style="61" customWidth="1"/>
    <col min="11798" max="11798" width="1.85546875" style="61" customWidth="1"/>
    <col min="11799" max="11799" width="17.28515625" style="61" customWidth="1"/>
    <col min="11800" max="11800" width="1.85546875" style="61" customWidth="1"/>
    <col min="11801" max="11801" width="17.28515625" style="61" customWidth="1"/>
    <col min="11802" max="11802" width="1.85546875" style="61" customWidth="1"/>
    <col min="11803" max="11803" width="17.28515625" style="61" customWidth="1"/>
    <col min="11804" max="11804" width="1.85546875" style="61" customWidth="1"/>
    <col min="11805" max="11805" width="24.5703125" style="61" customWidth="1"/>
    <col min="11806" max="11806" width="1.85546875" style="61" customWidth="1"/>
    <col min="11807" max="11807" width="17.28515625" style="61" customWidth="1"/>
    <col min="11808" max="12047" width="9" style="61"/>
    <col min="12048" max="12048" width="57.28515625" style="61" customWidth="1"/>
    <col min="12049" max="12049" width="2.5703125" style="61" customWidth="1"/>
    <col min="12050" max="12050" width="4" style="61" customWidth="1"/>
    <col min="12051" max="12051" width="17.28515625" style="61" customWidth="1"/>
    <col min="12052" max="12052" width="1.85546875" style="61" customWidth="1"/>
    <col min="12053" max="12053" width="17.28515625" style="61" customWidth="1"/>
    <col min="12054" max="12054" width="1.85546875" style="61" customWidth="1"/>
    <col min="12055" max="12055" width="17.28515625" style="61" customWidth="1"/>
    <col min="12056" max="12056" width="1.85546875" style="61" customWidth="1"/>
    <col min="12057" max="12057" width="17.28515625" style="61" customWidth="1"/>
    <col min="12058" max="12058" width="1.85546875" style="61" customWidth="1"/>
    <col min="12059" max="12059" width="17.28515625" style="61" customWidth="1"/>
    <col min="12060" max="12060" width="1.85546875" style="61" customWidth="1"/>
    <col min="12061" max="12061" width="24.5703125" style="61" customWidth="1"/>
    <col min="12062" max="12062" width="1.85546875" style="61" customWidth="1"/>
    <col min="12063" max="12063" width="17.28515625" style="61" customWidth="1"/>
    <col min="12064" max="12303" width="9" style="61"/>
    <col min="12304" max="12304" width="57.28515625" style="61" customWidth="1"/>
    <col min="12305" max="12305" width="2.5703125" style="61" customWidth="1"/>
    <col min="12306" max="12306" width="4" style="61" customWidth="1"/>
    <col min="12307" max="12307" width="17.28515625" style="61" customWidth="1"/>
    <col min="12308" max="12308" width="1.85546875" style="61" customWidth="1"/>
    <col min="12309" max="12309" width="17.28515625" style="61" customWidth="1"/>
    <col min="12310" max="12310" width="1.85546875" style="61" customWidth="1"/>
    <col min="12311" max="12311" width="17.28515625" style="61" customWidth="1"/>
    <col min="12312" max="12312" width="1.85546875" style="61" customWidth="1"/>
    <col min="12313" max="12313" width="17.28515625" style="61" customWidth="1"/>
    <col min="12314" max="12314" width="1.85546875" style="61" customWidth="1"/>
    <col min="12315" max="12315" width="17.28515625" style="61" customWidth="1"/>
    <col min="12316" max="12316" width="1.85546875" style="61" customWidth="1"/>
    <col min="12317" max="12317" width="24.5703125" style="61" customWidth="1"/>
    <col min="12318" max="12318" width="1.85546875" style="61" customWidth="1"/>
    <col min="12319" max="12319" width="17.28515625" style="61" customWidth="1"/>
    <col min="12320" max="12559" width="9" style="61"/>
    <col min="12560" max="12560" width="57.28515625" style="61" customWidth="1"/>
    <col min="12561" max="12561" width="2.5703125" style="61" customWidth="1"/>
    <col min="12562" max="12562" width="4" style="61" customWidth="1"/>
    <col min="12563" max="12563" width="17.28515625" style="61" customWidth="1"/>
    <col min="12564" max="12564" width="1.85546875" style="61" customWidth="1"/>
    <col min="12565" max="12565" width="17.28515625" style="61" customWidth="1"/>
    <col min="12566" max="12566" width="1.85546875" style="61" customWidth="1"/>
    <col min="12567" max="12567" width="17.28515625" style="61" customWidth="1"/>
    <col min="12568" max="12568" width="1.85546875" style="61" customWidth="1"/>
    <col min="12569" max="12569" width="17.28515625" style="61" customWidth="1"/>
    <col min="12570" max="12570" width="1.85546875" style="61" customWidth="1"/>
    <col min="12571" max="12571" width="17.28515625" style="61" customWidth="1"/>
    <col min="12572" max="12572" width="1.85546875" style="61" customWidth="1"/>
    <col min="12573" max="12573" width="24.5703125" style="61" customWidth="1"/>
    <col min="12574" max="12574" width="1.85546875" style="61" customWidth="1"/>
    <col min="12575" max="12575" width="17.28515625" style="61" customWidth="1"/>
    <col min="12576" max="12815" width="9" style="61"/>
    <col min="12816" max="12816" width="57.28515625" style="61" customWidth="1"/>
    <col min="12817" max="12817" width="2.5703125" style="61" customWidth="1"/>
    <col min="12818" max="12818" width="4" style="61" customWidth="1"/>
    <col min="12819" max="12819" width="17.28515625" style="61" customWidth="1"/>
    <col min="12820" max="12820" width="1.85546875" style="61" customWidth="1"/>
    <col min="12821" max="12821" width="17.28515625" style="61" customWidth="1"/>
    <col min="12822" max="12822" width="1.85546875" style="61" customWidth="1"/>
    <col min="12823" max="12823" width="17.28515625" style="61" customWidth="1"/>
    <col min="12824" max="12824" width="1.85546875" style="61" customWidth="1"/>
    <col min="12825" max="12825" width="17.28515625" style="61" customWidth="1"/>
    <col min="12826" max="12826" width="1.85546875" style="61" customWidth="1"/>
    <col min="12827" max="12827" width="17.28515625" style="61" customWidth="1"/>
    <col min="12828" max="12828" width="1.85546875" style="61" customWidth="1"/>
    <col min="12829" max="12829" width="24.5703125" style="61" customWidth="1"/>
    <col min="12830" max="12830" width="1.85546875" style="61" customWidth="1"/>
    <col min="12831" max="12831" width="17.28515625" style="61" customWidth="1"/>
    <col min="12832" max="13071" width="9" style="61"/>
    <col min="13072" max="13072" width="57.28515625" style="61" customWidth="1"/>
    <col min="13073" max="13073" width="2.5703125" style="61" customWidth="1"/>
    <col min="13074" max="13074" width="4" style="61" customWidth="1"/>
    <col min="13075" max="13075" width="17.28515625" style="61" customWidth="1"/>
    <col min="13076" max="13076" width="1.85546875" style="61" customWidth="1"/>
    <col min="13077" max="13077" width="17.28515625" style="61" customWidth="1"/>
    <col min="13078" max="13078" width="1.85546875" style="61" customWidth="1"/>
    <col min="13079" max="13079" width="17.28515625" style="61" customWidth="1"/>
    <col min="13080" max="13080" width="1.85546875" style="61" customWidth="1"/>
    <col min="13081" max="13081" width="17.28515625" style="61" customWidth="1"/>
    <col min="13082" max="13082" width="1.85546875" style="61" customWidth="1"/>
    <col min="13083" max="13083" width="17.28515625" style="61" customWidth="1"/>
    <col min="13084" max="13084" width="1.85546875" style="61" customWidth="1"/>
    <col min="13085" max="13085" width="24.5703125" style="61" customWidth="1"/>
    <col min="13086" max="13086" width="1.85546875" style="61" customWidth="1"/>
    <col min="13087" max="13087" width="17.28515625" style="61" customWidth="1"/>
    <col min="13088" max="13327" width="9" style="61"/>
    <col min="13328" max="13328" width="57.28515625" style="61" customWidth="1"/>
    <col min="13329" max="13329" width="2.5703125" style="61" customWidth="1"/>
    <col min="13330" max="13330" width="4" style="61" customWidth="1"/>
    <col min="13331" max="13331" width="17.28515625" style="61" customWidth="1"/>
    <col min="13332" max="13332" width="1.85546875" style="61" customWidth="1"/>
    <col min="13333" max="13333" width="17.28515625" style="61" customWidth="1"/>
    <col min="13334" max="13334" width="1.85546875" style="61" customWidth="1"/>
    <col min="13335" max="13335" width="17.28515625" style="61" customWidth="1"/>
    <col min="13336" max="13336" width="1.85546875" style="61" customWidth="1"/>
    <col min="13337" max="13337" width="17.28515625" style="61" customWidth="1"/>
    <col min="13338" max="13338" width="1.85546875" style="61" customWidth="1"/>
    <col min="13339" max="13339" width="17.28515625" style="61" customWidth="1"/>
    <col min="13340" max="13340" width="1.85546875" style="61" customWidth="1"/>
    <col min="13341" max="13341" width="24.5703125" style="61" customWidth="1"/>
    <col min="13342" max="13342" width="1.85546875" style="61" customWidth="1"/>
    <col min="13343" max="13343" width="17.28515625" style="61" customWidth="1"/>
    <col min="13344" max="13583" width="9" style="61"/>
    <col min="13584" max="13584" width="57.28515625" style="61" customWidth="1"/>
    <col min="13585" max="13585" width="2.5703125" style="61" customWidth="1"/>
    <col min="13586" max="13586" width="4" style="61" customWidth="1"/>
    <col min="13587" max="13587" width="17.28515625" style="61" customWidth="1"/>
    <col min="13588" max="13588" width="1.85546875" style="61" customWidth="1"/>
    <col min="13589" max="13589" width="17.28515625" style="61" customWidth="1"/>
    <col min="13590" max="13590" width="1.85546875" style="61" customWidth="1"/>
    <col min="13591" max="13591" width="17.28515625" style="61" customWidth="1"/>
    <col min="13592" max="13592" width="1.85546875" style="61" customWidth="1"/>
    <col min="13593" max="13593" width="17.28515625" style="61" customWidth="1"/>
    <col min="13594" max="13594" width="1.85546875" style="61" customWidth="1"/>
    <col min="13595" max="13595" width="17.28515625" style="61" customWidth="1"/>
    <col min="13596" max="13596" width="1.85546875" style="61" customWidth="1"/>
    <col min="13597" max="13597" width="24.5703125" style="61" customWidth="1"/>
    <col min="13598" max="13598" width="1.85546875" style="61" customWidth="1"/>
    <col min="13599" max="13599" width="17.28515625" style="61" customWidth="1"/>
    <col min="13600" max="13839" width="9" style="61"/>
    <col min="13840" max="13840" width="57.28515625" style="61" customWidth="1"/>
    <col min="13841" max="13841" width="2.5703125" style="61" customWidth="1"/>
    <col min="13842" max="13842" width="4" style="61" customWidth="1"/>
    <col min="13843" max="13843" width="17.28515625" style="61" customWidth="1"/>
    <col min="13844" max="13844" width="1.85546875" style="61" customWidth="1"/>
    <col min="13845" max="13845" width="17.28515625" style="61" customWidth="1"/>
    <col min="13846" max="13846" width="1.85546875" style="61" customWidth="1"/>
    <col min="13847" max="13847" width="17.28515625" style="61" customWidth="1"/>
    <col min="13848" max="13848" width="1.85546875" style="61" customWidth="1"/>
    <col min="13849" max="13849" width="17.28515625" style="61" customWidth="1"/>
    <col min="13850" max="13850" width="1.85546875" style="61" customWidth="1"/>
    <col min="13851" max="13851" width="17.28515625" style="61" customWidth="1"/>
    <col min="13852" max="13852" width="1.85546875" style="61" customWidth="1"/>
    <col min="13853" max="13853" width="24.5703125" style="61" customWidth="1"/>
    <col min="13854" max="13854" width="1.85546875" style="61" customWidth="1"/>
    <col min="13855" max="13855" width="17.28515625" style="61" customWidth="1"/>
    <col min="13856" max="14095" width="9" style="61"/>
    <col min="14096" max="14096" width="57.28515625" style="61" customWidth="1"/>
    <col min="14097" max="14097" width="2.5703125" style="61" customWidth="1"/>
    <col min="14098" max="14098" width="4" style="61" customWidth="1"/>
    <col min="14099" max="14099" width="17.28515625" style="61" customWidth="1"/>
    <col min="14100" max="14100" width="1.85546875" style="61" customWidth="1"/>
    <col min="14101" max="14101" width="17.28515625" style="61" customWidth="1"/>
    <col min="14102" max="14102" width="1.85546875" style="61" customWidth="1"/>
    <col min="14103" max="14103" width="17.28515625" style="61" customWidth="1"/>
    <col min="14104" max="14104" width="1.85546875" style="61" customWidth="1"/>
    <col min="14105" max="14105" width="17.28515625" style="61" customWidth="1"/>
    <col min="14106" max="14106" width="1.85546875" style="61" customWidth="1"/>
    <col min="14107" max="14107" width="17.28515625" style="61" customWidth="1"/>
    <col min="14108" max="14108" width="1.85546875" style="61" customWidth="1"/>
    <col min="14109" max="14109" width="24.5703125" style="61" customWidth="1"/>
    <col min="14110" max="14110" width="1.85546875" style="61" customWidth="1"/>
    <col min="14111" max="14111" width="17.28515625" style="61" customWidth="1"/>
    <col min="14112" max="14351" width="9" style="61"/>
    <col min="14352" max="14352" width="57.28515625" style="61" customWidth="1"/>
    <col min="14353" max="14353" width="2.5703125" style="61" customWidth="1"/>
    <col min="14354" max="14354" width="4" style="61" customWidth="1"/>
    <col min="14355" max="14355" width="17.28515625" style="61" customWidth="1"/>
    <col min="14356" max="14356" width="1.85546875" style="61" customWidth="1"/>
    <col min="14357" max="14357" width="17.28515625" style="61" customWidth="1"/>
    <col min="14358" max="14358" width="1.85546875" style="61" customWidth="1"/>
    <col min="14359" max="14359" width="17.28515625" style="61" customWidth="1"/>
    <col min="14360" max="14360" width="1.85546875" style="61" customWidth="1"/>
    <col min="14361" max="14361" width="17.28515625" style="61" customWidth="1"/>
    <col min="14362" max="14362" width="1.85546875" style="61" customWidth="1"/>
    <col min="14363" max="14363" width="17.28515625" style="61" customWidth="1"/>
    <col min="14364" max="14364" width="1.85546875" style="61" customWidth="1"/>
    <col min="14365" max="14365" width="24.5703125" style="61" customWidth="1"/>
    <col min="14366" max="14366" width="1.85546875" style="61" customWidth="1"/>
    <col min="14367" max="14367" width="17.28515625" style="61" customWidth="1"/>
    <col min="14368" max="14607" width="9" style="61"/>
    <col min="14608" max="14608" width="57.28515625" style="61" customWidth="1"/>
    <col min="14609" max="14609" width="2.5703125" style="61" customWidth="1"/>
    <col min="14610" max="14610" width="4" style="61" customWidth="1"/>
    <col min="14611" max="14611" width="17.28515625" style="61" customWidth="1"/>
    <col min="14612" max="14612" width="1.85546875" style="61" customWidth="1"/>
    <col min="14613" max="14613" width="17.28515625" style="61" customWidth="1"/>
    <col min="14614" max="14614" width="1.85546875" style="61" customWidth="1"/>
    <col min="14615" max="14615" width="17.28515625" style="61" customWidth="1"/>
    <col min="14616" max="14616" width="1.85546875" style="61" customWidth="1"/>
    <col min="14617" max="14617" width="17.28515625" style="61" customWidth="1"/>
    <col min="14618" max="14618" width="1.85546875" style="61" customWidth="1"/>
    <col min="14619" max="14619" width="17.28515625" style="61" customWidth="1"/>
    <col min="14620" max="14620" width="1.85546875" style="61" customWidth="1"/>
    <col min="14621" max="14621" width="24.5703125" style="61" customWidth="1"/>
    <col min="14622" max="14622" width="1.85546875" style="61" customWidth="1"/>
    <col min="14623" max="14623" width="17.28515625" style="61" customWidth="1"/>
    <col min="14624" max="14863" width="9" style="61"/>
    <col min="14864" max="14864" width="57.28515625" style="61" customWidth="1"/>
    <col min="14865" max="14865" width="2.5703125" style="61" customWidth="1"/>
    <col min="14866" max="14866" width="4" style="61" customWidth="1"/>
    <col min="14867" max="14867" width="17.28515625" style="61" customWidth="1"/>
    <col min="14868" max="14868" width="1.85546875" style="61" customWidth="1"/>
    <col min="14869" max="14869" width="17.28515625" style="61" customWidth="1"/>
    <col min="14870" max="14870" width="1.85546875" style="61" customWidth="1"/>
    <col min="14871" max="14871" width="17.28515625" style="61" customWidth="1"/>
    <col min="14872" max="14872" width="1.85546875" style="61" customWidth="1"/>
    <col min="14873" max="14873" width="17.28515625" style="61" customWidth="1"/>
    <col min="14874" max="14874" width="1.85546875" style="61" customWidth="1"/>
    <col min="14875" max="14875" width="17.28515625" style="61" customWidth="1"/>
    <col min="14876" max="14876" width="1.85546875" style="61" customWidth="1"/>
    <col min="14877" max="14877" width="24.5703125" style="61" customWidth="1"/>
    <col min="14878" max="14878" width="1.85546875" style="61" customWidth="1"/>
    <col min="14879" max="14879" width="17.28515625" style="61" customWidth="1"/>
    <col min="14880" max="15119" width="9" style="61"/>
    <col min="15120" max="15120" width="57.28515625" style="61" customWidth="1"/>
    <col min="15121" max="15121" width="2.5703125" style="61" customWidth="1"/>
    <col min="15122" max="15122" width="4" style="61" customWidth="1"/>
    <col min="15123" max="15123" width="17.28515625" style="61" customWidth="1"/>
    <col min="15124" max="15124" width="1.85546875" style="61" customWidth="1"/>
    <col min="15125" max="15125" width="17.28515625" style="61" customWidth="1"/>
    <col min="15126" max="15126" width="1.85546875" style="61" customWidth="1"/>
    <col min="15127" max="15127" width="17.28515625" style="61" customWidth="1"/>
    <col min="15128" max="15128" width="1.85546875" style="61" customWidth="1"/>
    <col min="15129" max="15129" width="17.28515625" style="61" customWidth="1"/>
    <col min="15130" max="15130" width="1.85546875" style="61" customWidth="1"/>
    <col min="15131" max="15131" width="17.28515625" style="61" customWidth="1"/>
    <col min="15132" max="15132" width="1.85546875" style="61" customWidth="1"/>
    <col min="15133" max="15133" width="24.5703125" style="61" customWidth="1"/>
    <col min="15134" max="15134" width="1.85546875" style="61" customWidth="1"/>
    <col min="15135" max="15135" width="17.28515625" style="61" customWidth="1"/>
    <col min="15136" max="15375" width="9" style="61"/>
    <col min="15376" max="15376" width="57.28515625" style="61" customWidth="1"/>
    <col min="15377" max="15377" width="2.5703125" style="61" customWidth="1"/>
    <col min="15378" max="15378" width="4" style="61" customWidth="1"/>
    <col min="15379" max="15379" width="17.28515625" style="61" customWidth="1"/>
    <col min="15380" max="15380" width="1.85546875" style="61" customWidth="1"/>
    <col min="15381" max="15381" width="17.28515625" style="61" customWidth="1"/>
    <col min="15382" max="15382" width="1.85546875" style="61" customWidth="1"/>
    <col min="15383" max="15383" width="17.28515625" style="61" customWidth="1"/>
    <col min="15384" max="15384" width="1.85546875" style="61" customWidth="1"/>
    <col min="15385" max="15385" width="17.28515625" style="61" customWidth="1"/>
    <col min="15386" max="15386" width="1.85546875" style="61" customWidth="1"/>
    <col min="15387" max="15387" width="17.28515625" style="61" customWidth="1"/>
    <col min="15388" max="15388" width="1.85546875" style="61" customWidth="1"/>
    <col min="15389" max="15389" width="24.5703125" style="61" customWidth="1"/>
    <col min="15390" max="15390" width="1.85546875" style="61" customWidth="1"/>
    <col min="15391" max="15391" width="17.28515625" style="61" customWidth="1"/>
    <col min="15392" max="15631" width="9" style="61"/>
    <col min="15632" max="15632" width="57.28515625" style="61" customWidth="1"/>
    <col min="15633" max="15633" width="2.5703125" style="61" customWidth="1"/>
    <col min="15634" max="15634" width="4" style="61" customWidth="1"/>
    <col min="15635" max="15635" width="17.28515625" style="61" customWidth="1"/>
    <col min="15636" max="15636" width="1.85546875" style="61" customWidth="1"/>
    <col min="15637" max="15637" width="17.28515625" style="61" customWidth="1"/>
    <col min="15638" max="15638" width="1.85546875" style="61" customWidth="1"/>
    <col min="15639" max="15639" width="17.28515625" style="61" customWidth="1"/>
    <col min="15640" max="15640" width="1.85546875" style="61" customWidth="1"/>
    <col min="15641" max="15641" width="17.28515625" style="61" customWidth="1"/>
    <col min="15642" max="15642" width="1.85546875" style="61" customWidth="1"/>
    <col min="15643" max="15643" width="17.28515625" style="61" customWidth="1"/>
    <col min="15644" max="15644" width="1.85546875" style="61" customWidth="1"/>
    <col min="15645" max="15645" width="24.5703125" style="61" customWidth="1"/>
    <col min="15646" max="15646" width="1.85546875" style="61" customWidth="1"/>
    <col min="15647" max="15647" width="17.28515625" style="61" customWidth="1"/>
    <col min="15648" max="15887" width="9" style="61"/>
    <col min="15888" max="15888" width="57.28515625" style="61" customWidth="1"/>
    <col min="15889" max="15889" width="2.5703125" style="61" customWidth="1"/>
    <col min="15890" max="15890" width="4" style="61" customWidth="1"/>
    <col min="15891" max="15891" width="17.28515625" style="61" customWidth="1"/>
    <col min="15892" max="15892" width="1.85546875" style="61" customWidth="1"/>
    <col min="15893" max="15893" width="17.28515625" style="61" customWidth="1"/>
    <col min="15894" max="15894" width="1.85546875" style="61" customWidth="1"/>
    <col min="15895" max="15895" width="17.28515625" style="61" customWidth="1"/>
    <col min="15896" max="15896" width="1.85546875" style="61" customWidth="1"/>
    <col min="15897" max="15897" width="17.28515625" style="61" customWidth="1"/>
    <col min="15898" max="15898" width="1.85546875" style="61" customWidth="1"/>
    <col min="15899" max="15899" width="17.28515625" style="61" customWidth="1"/>
    <col min="15900" max="15900" width="1.85546875" style="61" customWidth="1"/>
    <col min="15901" max="15901" width="24.5703125" style="61" customWidth="1"/>
    <col min="15902" max="15902" width="1.85546875" style="61" customWidth="1"/>
    <col min="15903" max="15903" width="17.28515625" style="61" customWidth="1"/>
    <col min="15904" max="16143" width="9" style="61"/>
    <col min="16144" max="16144" width="57.28515625" style="61" customWidth="1"/>
    <col min="16145" max="16145" width="2.5703125" style="61" customWidth="1"/>
    <col min="16146" max="16146" width="4" style="61" customWidth="1"/>
    <col min="16147" max="16147" width="17.28515625" style="61" customWidth="1"/>
    <col min="16148" max="16148" width="1.85546875" style="61" customWidth="1"/>
    <col min="16149" max="16149" width="17.28515625" style="61" customWidth="1"/>
    <col min="16150" max="16150" width="1.85546875" style="61" customWidth="1"/>
    <col min="16151" max="16151" width="17.28515625" style="61" customWidth="1"/>
    <col min="16152" max="16152" width="1.85546875" style="61" customWidth="1"/>
    <col min="16153" max="16153" width="17.28515625" style="61" customWidth="1"/>
    <col min="16154" max="16154" width="1.85546875" style="61" customWidth="1"/>
    <col min="16155" max="16155" width="17.28515625" style="61" customWidth="1"/>
    <col min="16156" max="16156" width="1.85546875" style="61" customWidth="1"/>
    <col min="16157" max="16157" width="24.5703125" style="61" customWidth="1"/>
    <col min="16158" max="16158" width="1.85546875" style="61" customWidth="1"/>
    <col min="16159" max="16159" width="17.28515625" style="61" customWidth="1"/>
    <col min="16160" max="16380" width="9" style="61"/>
    <col min="16381" max="16384" width="9" style="61" customWidth="1"/>
  </cols>
  <sheetData>
    <row r="1" spans="1:34" ht="24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60"/>
      <c r="AG1" s="60"/>
      <c r="AH1" s="60"/>
    </row>
    <row r="2" spans="1:34" ht="24" customHeight="1">
      <c r="A2" s="166" t="s">
        <v>148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</row>
    <row r="3" spans="1:34" ht="24" customHeight="1">
      <c r="A3" s="167" t="s">
        <v>59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</row>
    <row r="4" spans="1:34" ht="24" customHeight="1">
      <c r="A4" s="167" t="s">
        <v>60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</row>
    <row r="5" spans="1:34" ht="24" customHeight="1">
      <c r="A5" s="165" t="s">
        <v>107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</row>
    <row r="6" spans="1:34" ht="9" customHeight="1">
      <c r="A6" s="174"/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</row>
    <row r="7" spans="1:34" ht="24" customHeight="1">
      <c r="A7" s="62"/>
      <c r="B7" s="62"/>
      <c r="C7" s="62"/>
      <c r="D7" s="171" t="s">
        <v>149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</row>
    <row r="8" spans="1:34" s="49" customFormat="1" ht="24" customHeight="1">
      <c r="A8" s="63"/>
      <c r="B8" s="63"/>
      <c r="C8" s="63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172" t="s">
        <v>109</v>
      </c>
      <c r="T8" s="172"/>
      <c r="U8" s="172"/>
      <c r="V8" s="172"/>
      <c r="W8" s="172"/>
      <c r="X8" s="172"/>
      <c r="Y8" s="172"/>
      <c r="Z8" s="172"/>
      <c r="AA8" s="172"/>
      <c r="AB8" s="172"/>
      <c r="AC8" s="48"/>
      <c r="AD8" s="48"/>
      <c r="AE8" s="48"/>
    </row>
    <row r="9" spans="1:34" s="49" customFormat="1" ht="24" customHeight="1">
      <c r="A9" s="63"/>
      <c r="B9" s="63"/>
      <c r="C9" s="63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19" t="s">
        <v>111</v>
      </c>
      <c r="T9" s="19"/>
      <c r="U9" s="19"/>
      <c r="V9" s="19" t="s">
        <v>112</v>
      </c>
      <c r="W9" s="19"/>
      <c r="X9" s="19"/>
      <c r="Y9" s="19" t="s">
        <v>112</v>
      </c>
      <c r="Z9" s="48"/>
      <c r="AA9" s="48"/>
      <c r="AB9" s="19"/>
      <c r="AC9" s="48"/>
      <c r="AD9" s="48"/>
      <c r="AE9" s="48"/>
    </row>
    <row r="10" spans="1:34" s="65" customFormat="1" ht="24" customHeight="1">
      <c r="A10" s="64"/>
      <c r="B10" s="64"/>
      <c r="C10" s="64"/>
      <c r="D10" s="19" t="s">
        <v>113</v>
      </c>
      <c r="E10" s="60"/>
      <c r="F10" s="60"/>
      <c r="G10" s="60"/>
      <c r="H10" s="60"/>
      <c r="I10" s="60"/>
      <c r="J10" s="19" t="s">
        <v>114</v>
      </c>
      <c r="K10" s="19"/>
      <c r="L10" s="19"/>
      <c r="M10" s="170" t="s">
        <v>115</v>
      </c>
      <c r="N10" s="170"/>
      <c r="O10" s="170"/>
      <c r="P10" s="170"/>
      <c r="Q10" s="19"/>
      <c r="R10" s="19"/>
      <c r="S10" s="19" t="s">
        <v>117</v>
      </c>
      <c r="T10" s="19"/>
      <c r="U10" s="19"/>
      <c r="V10" s="19" t="s">
        <v>118</v>
      </c>
      <c r="W10" s="19"/>
      <c r="X10" s="19"/>
      <c r="Y10" s="19" t="s">
        <v>119</v>
      </c>
      <c r="Z10" s="19"/>
      <c r="AA10" s="19"/>
      <c r="AB10" s="19"/>
      <c r="AC10" s="19"/>
      <c r="AD10" s="19"/>
      <c r="AE10" s="19"/>
    </row>
    <row r="11" spans="1:34" s="65" customFormat="1" ht="24" customHeight="1">
      <c r="A11" s="64"/>
      <c r="B11" s="64"/>
      <c r="C11" s="64"/>
      <c r="D11" s="19" t="s">
        <v>150</v>
      </c>
      <c r="E11" s="19"/>
      <c r="F11" s="19"/>
      <c r="G11" s="19" t="s">
        <v>121</v>
      </c>
      <c r="H11" s="19"/>
      <c r="I11" s="19"/>
      <c r="J11" s="19" t="s">
        <v>122</v>
      </c>
      <c r="K11" s="19"/>
      <c r="L11" s="19"/>
      <c r="M11" s="66" t="s">
        <v>123</v>
      </c>
      <c r="N11" s="19"/>
      <c r="O11" s="19"/>
      <c r="P11" s="66"/>
      <c r="Q11" s="19"/>
      <c r="R11" s="19"/>
      <c r="S11" s="19" t="s">
        <v>125</v>
      </c>
      <c r="T11" s="19"/>
      <c r="U11" s="19"/>
      <c r="V11" s="19" t="s">
        <v>126</v>
      </c>
      <c r="W11" s="19"/>
      <c r="X11" s="19"/>
      <c r="Y11" s="19" t="s">
        <v>126</v>
      </c>
      <c r="Z11" s="19"/>
      <c r="AA11" s="19"/>
      <c r="AB11" s="19" t="s">
        <v>127</v>
      </c>
      <c r="AC11" s="19"/>
      <c r="AD11" s="19"/>
      <c r="AE11" s="19"/>
    </row>
    <row r="12" spans="1:34" s="65" customFormat="1" ht="24" customHeight="1">
      <c r="A12" s="64"/>
      <c r="B12" s="19" t="s">
        <v>128</v>
      </c>
      <c r="C12" s="64"/>
      <c r="D12" s="67" t="s">
        <v>129</v>
      </c>
      <c r="E12" s="19"/>
      <c r="F12" s="19"/>
      <c r="G12" s="67" t="s">
        <v>129</v>
      </c>
      <c r="H12" s="19"/>
      <c r="I12" s="19"/>
      <c r="J12" s="67" t="s">
        <v>130</v>
      </c>
      <c r="K12" s="19"/>
      <c r="L12" s="19"/>
      <c r="M12" s="67" t="s">
        <v>131</v>
      </c>
      <c r="N12" s="19"/>
      <c r="O12" s="19"/>
      <c r="P12" s="67" t="s">
        <v>132</v>
      </c>
      <c r="Q12" s="19"/>
      <c r="R12" s="19"/>
      <c r="S12" s="67" t="s">
        <v>134</v>
      </c>
      <c r="T12" s="19"/>
      <c r="U12" s="19"/>
      <c r="V12" s="67" t="s">
        <v>135</v>
      </c>
      <c r="W12" s="19"/>
      <c r="X12" s="19"/>
      <c r="Y12" s="67" t="s">
        <v>135</v>
      </c>
      <c r="Z12" s="19"/>
      <c r="AA12" s="19"/>
      <c r="AB12" s="67" t="s">
        <v>136</v>
      </c>
      <c r="AC12" s="19"/>
      <c r="AD12" s="19"/>
      <c r="AE12" s="67" t="s">
        <v>137</v>
      </c>
    </row>
    <row r="13" spans="1:34" s="65" customFormat="1" ht="24" customHeight="1">
      <c r="A13" s="64"/>
      <c r="B13" s="19"/>
      <c r="C13" s="64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</row>
    <row r="14" spans="1:34" s="49" customFormat="1" ht="24" customHeight="1">
      <c r="A14" s="32" t="s">
        <v>138</v>
      </c>
      <c r="B14" s="32"/>
      <c r="C14" s="32"/>
      <c r="D14" s="77">
        <v>590000000</v>
      </c>
      <c r="E14" s="77"/>
      <c r="F14" s="77"/>
      <c r="G14" s="77">
        <v>681567855</v>
      </c>
      <c r="H14" s="77"/>
      <c r="I14" s="77"/>
      <c r="J14" s="77">
        <v>823371749</v>
      </c>
      <c r="K14" s="77"/>
      <c r="L14" s="77"/>
      <c r="M14" s="77">
        <v>59000000</v>
      </c>
      <c r="N14" s="77"/>
      <c r="O14" s="77"/>
      <c r="P14" s="77">
        <v>5327394115</v>
      </c>
      <c r="Q14" s="68"/>
      <c r="R14" s="68"/>
      <c r="S14" s="77">
        <v>-1383411728.45</v>
      </c>
      <c r="T14" s="77"/>
      <c r="U14" s="77"/>
      <c r="V14" s="155">
        <v>0</v>
      </c>
      <c r="W14" s="77"/>
      <c r="X14" s="77"/>
      <c r="Y14" s="155">
        <v>0</v>
      </c>
      <c r="Z14" s="79"/>
      <c r="AA14" s="79"/>
      <c r="AB14" s="77">
        <f>SUM(S14:Y14)</f>
        <v>-1383411728.45</v>
      </c>
      <c r="AC14" s="68"/>
      <c r="AD14" s="68"/>
      <c r="AE14" s="77">
        <f>AB14+SUM(D14:P14)</f>
        <v>6097921990.5500002</v>
      </c>
      <c r="AF14" s="69"/>
      <c r="AG14" s="69"/>
    </row>
    <row r="15" spans="1:34" s="49" customFormat="1" ht="24" customHeight="1">
      <c r="A15" s="64" t="s">
        <v>139</v>
      </c>
      <c r="B15" s="32"/>
      <c r="C15" s="32"/>
      <c r="D15" s="156">
        <v>0</v>
      </c>
      <c r="E15" s="122"/>
      <c r="F15" s="122"/>
      <c r="G15" s="156">
        <v>0</v>
      </c>
      <c r="H15" s="122"/>
      <c r="I15" s="122"/>
      <c r="J15" s="156">
        <v>0</v>
      </c>
      <c r="K15" s="122"/>
      <c r="L15" s="122"/>
      <c r="M15" s="156">
        <v>0</v>
      </c>
      <c r="N15" s="77"/>
      <c r="O15" s="77"/>
      <c r="P15" s="152">
        <v>501166096.09000003</v>
      </c>
      <c r="Q15" s="68"/>
      <c r="R15" s="68"/>
      <c r="S15" s="156">
        <v>0</v>
      </c>
      <c r="T15" s="77"/>
      <c r="U15" s="77"/>
      <c r="V15" s="156">
        <v>0</v>
      </c>
      <c r="W15" s="77"/>
      <c r="X15" s="77"/>
      <c r="Y15" s="156">
        <v>0</v>
      </c>
      <c r="Z15" s="79"/>
      <c r="AA15" s="79"/>
      <c r="AB15" s="156">
        <v>0</v>
      </c>
      <c r="AC15" s="68"/>
      <c r="AD15" s="68"/>
      <c r="AE15" s="153">
        <f>SUM(D15:P15)+AB15</f>
        <v>501166096.09000003</v>
      </c>
      <c r="AF15" s="69"/>
      <c r="AG15" s="69"/>
    </row>
    <row r="16" spans="1:34" s="49" customFormat="1" ht="24" customHeight="1">
      <c r="A16" s="32" t="s">
        <v>140</v>
      </c>
      <c r="B16" s="32"/>
      <c r="C16" s="32"/>
      <c r="D16" s="77">
        <f>SUM(D14:D15)</f>
        <v>590000000</v>
      </c>
      <c r="E16" s="77"/>
      <c r="F16" s="77"/>
      <c r="G16" s="77">
        <f>SUM(G14:G15)</f>
        <v>681567855</v>
      </c>
      <c r="H16" s="77"/>
      <c r="I16" s="77"/>
      <c r="J16" s="77">
        <f>SUM(J14:J15)</f>
        <v>823371749</v>
      </c>
      <c r="K16" s="77"/>
      <c r="L16" s="77"/>
      <c r="M16" s="77">
        <f>SUM(M14:M15)</f>
        <v>59000000</v>
      </c>
      <c r="N16" s="50"/>
      <c r="O16" s="50"/>
      <c r="P16" s="77">
        <f>SUM(P14:P15)</f>
        <v>5828560211.0900002</v>
      </c>
      <c r="Q16" s="68"/>
      <c r="R16" s="68"/>
      <c r="S16" s="77">
        <f>SUM(S14:S15)</f>
        <v>-1383411728.45</v>
      </c>
      <c r="T16" s="77"/>
      <c r="U16" s="77"/>
      <c r="V16" s="155">
        <v>0</v>
      </c>
      <c r="W16" s="77"/>
      <c r="X16" s="77"/>
      <c r="Y16" s="155">
        <v>0</v>
      </c>
      <c r="Z16" s="79"/>
      <c r="AA16" s="79"/>
      <c r="AB16" s="77">
        <f>SUM(S16:Y16)</f>
        <v>-1383411728.45</v>
      </c>
      <c r="AC16" s="68"/>
      <c r="AD16" s="68"/>
      <c r="AE16" s="77">
        <f>AB16+SUM(D16:P16)</f>
        <v>6599088086.6400003</v>
      </c>
      <c r="AF16" s="69"/>
      <c r="AG16" s="69"/>
    </row>
    <row r="17" spans="1:33" s="49" customFormat="1" ht="24" customHeight="1">
      <c r="A17" s="64" t="s">
        <v>151</v>
      </c>
      <c r="B17" s="64"/>
      <c r="C17" s="64"/>
      <c r="D17" s="157">
        <v>0</v>
      </c>
      <c r="E17" s="80"/>
      <c r="F17" s="80"/>
      <c r="G17" s="157">
        <v>0</v>
      </c>
      <c r="H17" s="80"/>
      <c r="I17" s="80"/>
      <c r="J17" s="157">
        <v>0</v>
      </c>
      <c r="K17" s="80"/>
      <c r="L17" s="80"/>
      <c r="M17" s="157">
        <v>0</v>
      </c>
      <c r="N17" s="68"/>
      <c r="O17" s="68"/>
      <c r="P17" s="72">
        <f>'3M'!J34</f>
        <v>427067513</v>
      </c>
      <c r="Q17" s="68"/>
      <c r="R17" s="68"/>
      <c r="S17" s="157">
        <v>0</v>
      </c>
      <c r="T17" s="120"/>
      <c r="U17" s="120"/>
      <c r="V17" s="157">
        <v>0</v>
      </c>
      <c r="W17" s="120"/>
      <c r="X17" s="120"/>
      <c r="Y17" s="157">
        <v>0</v>
      </c>
      <c r="Z17" s="79"/>
      <c r="AA17" s="79"/>
      <c r="AB17" s="157">
        <f>SUM(S17:Y17)</f>
        <v>0</v>
      </c>
      <c r="AC17" s="68"/>
      <c r="AD17" s="68"/>
      <c r="AE17" s="81">
        <f>AB17+SUM(D17:P17)</f>
        <v>427067513</v>
      </c>
      <c r="AF17" s="69"/>
      <c r="AG17" s="69"/>
    </row>
    <row r="18" spans="1:33" s="49" customFormat="1" ht="24" customHeight="1">
      <c r="A18" s="64" t="s">
        <v>152</v>
      </c>
      <c r="B18" s="64"/>
      <c r="C18" s="64"/>
      <c r="D18" s="158">
        <v>0</v>
      </c>
      <c r="E18" s="80"/>
      <c r="F18" s="80"/>
      <c r="G18" s="158">
        <v>0</v>
      </c>
      <c r="H18" s="80"/>
      <c r="I18" s="80"/>
      <c r="J18" s="158">
        <v>0</v>
      </c>
      <c r="K18" s="80"/>
      <c r="L18" s="80"/>
      <c r="M18" s="158">
        <v>0</v>
      </c>
      <c r="N18" s="68"/>
      <c r="O18" s="68"/>
      <c r="P18" s="158">
        <v>0</v>
      </c>
      <c r="Q18" s="68"/>
      <c r="R18" s="68"/>
      <c r="S18" s="132">
        <f>'3M'!J68+'3M'!J71</f>
        <v>-69759238</v>
      </c>
      <c r="T18" s="79"/>
      <c r="U18" s="79"/>
      <c r="V18" s="158">
        <v>0</v>
      </c>
      <c r="W18" s="79"/>
      <c r="X18" s="79"/>
      <c r="Y18" s="158">
        <v>0</v>
      </c>
      <c r="Z18" s="79"/>
      <c r="AA18" s="79"/>
      <c r="AB18" s="132">
        <f>SUM(S18:Y18)</f>
        <v>-69759238</v>
      </c>
      <c r="AC18" s="149"/>
      <c r="AD18" s="149"/>
      <c r="AE18" s="132">
        <f>AB18+SUM(D18:P18)</f>
        <v>-69759238</v>
      </c>
      <c r="AF18" s="69"/>
      <c r="AG18" s="69"/>
    </row>
    <row r="19" spans="1:33" s="49" customFormat="1" ht="24" customHeight="1">
      <c r="A19" s="64" t="s">
        <v>142</v>
      </c>
      <c r="B19" s="64"/>
      <c r="C19" s="64"/>
      <c r="D19" s="155">
        <v>0</v>
      </c>
      <c r="E19" s="80"/>
      <c r="F19" s="80"/>
      <c r="G19" s="155">
        <v>0</v>
      </c>
      <c r="H19" s="80"/>
      <c r="I19" s="80"/>
      <c r="J19" s="155">
        <v>0</v>
      </c>
      <c r="K19" s="80"/>
      <c r="L19" s="80"/>
      <c r="M19" s="155">
        <v>0</v>
      </c>
      <c r="N19" s="68"/>
      <c r="O19" s="68"/>
      <c r="P19" s="77">
        <f>SUM(P17:P18)</f>
        <v>427067513</v>
      </c>
      <c r="Q19" s="68"/>
      <c r="R19" s="68"/>
      <c r="S19" s="143">
        <f>SUM(S17:S18)</f>
        <v>-69759238</v>
      </c>
      <c r="T19" s="77"/>
      <c r="U19" s="77"/>
      <c r="V19" s="155">
        <v>0</v>
      </c>
      <c r="W19" s="77"/>
      <c r="X19" s="77"/>
      <c r="Y19" s="155">
        <v>0</v>
      </c>
      <c r="Z19" s="79"/>
      <c r="AA19" s="79"/>
      <c r="AB19" s="143">
        <f>SUM(AB17:AB18)</f>
        <v>-69759238</v>
      </c>
      <c r="AC19" s="149"/>
      <c r="AD19" s="149"/>
      <c r="AE19" s="149">
        <f>SUM(AE17:AE18)</f>
        <v>357308275</v>
      </c>
      <c r="AF19" s="69"/>
      <c r="AG19" s="69"/>
    </row>
    <row r="20" spans="1:33" s="49" customFormat="1" ht="24" customHeight="1" thickBot="1">
      <c r="A20" s="32" t="s">
        <v>153</v>
      </c>
      <c r="B20" s="32"/>
      <c r="C20" s="32"/>
      <c r="D20" s="124">
        <f>D16+D19</f>
        <v>590000000</v>
      </c>
      <c r="E20" s="77"/>
      <c r="F20" s="77"/>
      <c r="G20" s="124">
        <f>G16+G19</f>
        <v>681567855</v>
      </c>
      <c r="H20" s="77"/>
      <c r="I20" s="77"/>
      <c r="J20" s="124">
        <f>J16+J19</f>
        <v>823371749</v>
      </c>
      <c r="K20" s="77"/>
      <c r="L20" s="77"/>
      <c r="M20" s="124">
        <f>M16+M19</f>
        <v>59000000</v>
      </c>
      <c r="N20" s="68"/>
      <c r="O20" s="68"/>
      <c r="P20" s="124">
        <f>P16+P19</f>
        <v>6255627724.0900002</v>
      </c>
      <c r="Q20" s="68"/>
      <c r="R20" s="68"/>
      <c r="S20" s="124">
        <f>S16+S19</f>
        <v>-1453170966.45</v>
      </c>
      <c r="T20" s="121"/>
      <c r="U20" s="121"/>
      <c r="V20" s="159">
        <f>V16+V19</f>
        <v>0</v>
      </c>
      <c r="W20" s="77"/>
      <c r="X20" s="77"/>
      <c r="Y20" s="159">
        <f>Y16+Y19</f>
        <v>0</v>
      </c>
      <c r="Z20" s="79"/>
      <c r="AA20" s="79"/>
      <c r="AB20" s="124">
        <f>AB16+AB19</f>
        <v>-1453170966.45</v>
      </c>
      <c r="AC20" s="68"/>
      <c r="AD20" s="68"/>
      <c r="AE20" s="124">
        <f>AE16+AE19</f>
        <v>6956396361.6400003</v>
      </c>
      <c r="AF20" s="69"/>
      <c r="AG20" s="69"/>
    </row>
    <row r="21" spans="1:33" s="49" customFormat="1" ht="24" customHeight="1" thickTop="1">
      <c r="A21" s="32"/>
      <c r="B21" s="32"/>
      <c r="C21" s="32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82"/>
      <c r="T21" s="82"/>
      <c r="U21" s="82"/>
      <c r="V21" s="82"/>
      <c r="W21" s="82"/>
      <c r="X21" s="82"/>
      <c r="Y21" s="82"/>
      <c r="Z21" s="82"/>
      <c r="AA21" s="82"/>
      <c r="AB21" s="78"/>
      <c r="AC21" s="71"/>
      <c r="AD21" s="71"/>
      <c r="AE21" s="71"/>
      <c r="AF21" s="69"/>
      <c r="AG21" s="69"/>
    </row>
    <row r="22" spans="1:33" s="49" customFormat="1" ht="24" customHeight="1">
      <c r="A22" s="32" t="s">
        <v>198</v>
      </c>
      <c r="B22" s="32"/>
      <c r="C22" s="32"/>
      <c r="D22" s="77">
        <v>590000000</v>
      </c>
      <c r="E22" s="77"/>
      <c r="F22" s="77"/>
      <c r="G22" s="77">
        <v>681567855</v>
      </c>
      <c r="H22" s="77"/>
      <c r="I22" s="77"/>
      <c r="J22" s="77">
        <v>823371749</v>
      </c>
      <c r="K22" s="77"/>
      <c r="L22" s="77"/>
      <c r="M22" s="77">
        <v>59000000</v>
      </c>
      <c r="N22" s="50"/>
      <c r="O22" s="50"/>
      <c r="P22" s="50">
        <f>bs!M97</f>
        <v>7008892448</v>
      </c>
      <c r="Q22" s="68"/>
      <c r="R22" s="68"/>
      <c r="S22" s="77">
        <v>-1431292680</v>
      </c>
      <c r="T22" s="77"/>
      <c r="U22" s="77"/>
      <c r="V22" s="155">
        <v>0</v>
      </c>
      <c r="W22" s="77"/>
      <c r="X22" s="77"/>
      <c r="Y22" s="155">
        <v>0</v>
      </c>
      <c r="Z22" s="79"/>
      <c r="AA22" s="79"/>
      <c r="AB22" s="77">
        <f>SUM(S22:Y22)</f>
        <v>-1431292680</v>
      </c>
      <c r="AC22" s="68"/>
      <c r="AD22" s="68"/>
      <c r="AE22" s="77">
        <f>AB22+SUM(D22:P22)</f>
        <v>7731539372</v>
      </c>
    </row>
    <row r="23" spans="1:33" s="49" customFormat="1" ht="24" customHeight="1">
      <c r="A23" s="64" t="s">
        <v>144</v>
      </c>
      <c r="B23" s="65">
        <v>2.7</v>
      </c>
      <c r="C23" s="32"/>
      <c r="D23" s="156">
        <v>0</v>
      </c>
      <c r="E23" s="122"/>
      <c r="F23" s="122"/>
      <c r="G23" s="156">
        <v>0</v>
      </c>
      <c r="H23" s="122"/>
      <c r="I23" s="122"/>
      <c r="J23" s="156">
        <v>0</v>
      </c>
      <c r="K23" s="122"/>
      <c r="L23" s="122"/>
      <c r="M23" s="156">
        <v>0</v>
      </c>
      <c r="N23" s="50"/>
      <c r="O23" s="50"/>
      <c r="P23" s="154">
        <v>-18494119</v>
      </c>
      <c r="Q23" s="68"/>
      <c r="R23" s="68"/>
      <c r="S23" s="153">
        <v>1431292680</v>
      </c>
      <c r="T23" s="77"/>
      <c r="U23" s="77"/>
      <c r="V23" s="153">
        <v>-1354432407</v>
      </c>
      <c r="W23" s="77"/>
      <c r="X23" s="77"/>
      <c r="Y23" s="153">
        <v>-59851190</v>
      </c>
      <c r="Z23" s="79"/>
      <c r="AA23" s="79"/>
      <c r="AB23" s="126">
        <f>SUM(S23:Y23)</f>
        <v>17009083</v>
      </c>
      <c r="AC23" s="68"/>
      <c r="AD23" s="68"/>
      <c r="AE23" s="153">
        <f>SUM(D23:P23)+AB23</f>
        <v>-1485036</v>
      </c>
    </row>
    <row r="24" spans="1:33" s="49" customFormat="1" ht="24" customHeight="1">
      <c r="A24" s="32" t="s">
        <v>195</v>
      </c>
      <c r="B24" s="32"/>
      <c r="C24" s="32"/>
      <c r="D24" s="77">
        <f>SUM(D22:D23)</f>
        <v>590000000</v>
      </c>
      <c r="E24" s="77"/>
      <c r="F24" s="77"/>
      <c r="G24" s="77">
        <f>SUM(G22:G23)</f>
        <v>681567855</v>
      </c>
      <c r="H24" s="77"/>
      <c r="I24" s="77"/>
      <c r="J24" s="77">
        <f>SUM(J22:J23)</f>
        <v>823371749</v>
      </c>
      <c r="K24" s="77"/>
      <c r="L24" s="77"/>
      <c r="M24" s="77">
        <f>SUM(M22:M23)</f>
        <v>59000000</v>
      </c>
      <c r="N24" s="50"/>
      <c r="O24" s="50"/>
      <c r="P24" s="77">
        <f>SUM(P22:P23)</f>
        <v>6990398329</v>
      </c>
      <c r="Q24" s="68"/>
      <c r="R24" s="68"/>
      <c r="S24" s="156">
        <f>SUM(S22:S23)</f>
        <v>0</v>
      </c>
      <c r="T24" s="77"/>
      <c r="U24" s="77"/>
      <c r="V24" s="126">
        <f>SUM(V22:V23)</f>
        <v>-1354432407</v>
      </c>
      <c r="W24" s="68"/>
      <c r="X24" s="68"/>
      <c r="Y24" s="126">
        <f>SUM(Y22:Y23)</f>
        <v>-59851190</v>
      </c>
      <c r="Z24" s="79"/>
      <c r="AA24" s="79"/>
      <c r="AB24" s="77">
        <f>SUM(S24:Y24)</f>
        <v>-1414283597</v>
      </c>
      <c r="AC24" s="68"/>
      <c r="AD24" s="68"/>
      <c r="AE24" s="77">
        <f>AB24+SUM(D24:P24)</f>
        <v>7730054336</v>
      </c>
    </row>
    <row r="25" spans="1:33" s="49" customFormat="1" ht="24" customHeight="1">
      <c r="A25" s="64" t="s">
        <v>151</v>
      </c>
      <c r="B25" s="64"/>
      <c r="C25" s="64"/>
      <c r="D25" s="157">
        <v>0</v>
      </c>
      <c r="E25" s="80"/>
      <c r="F25" s="80"/>
      <c r="G25" s="157">
        <v>0</v>
      </c>
      <c r="H25" s="80"/>
      <c r="I25" s="80"/>
      <c r="J25" s="157">
        <v>0</v>
      </c>
      <c r="K25" s="80"/>
      <c r="L25" s="80"/>
      <c r="M25" s="157">
        <v>0</v>
      </c>
      <c r="N25" s="68"/>
      <c r="O25" s="68"/>
      <c r="P25" s="72">
        <f>'3M'!H34</f>
        <v>190715700</v>
      </c>
      <c r="Q25" s="68"/>
      <c r="R25" s="68"/>
      <c r="S25" s="157">
        <v>0</v>
      </c>
      <c r="T25" s="120"/>
      <c r="U25" s="120"/>
      <c r="V25" s="157">
        <v>0</v>
      </c>
      <c r="W25" s="120"/>
      <c r="X25" s="120"/>
      <c r="Y25" s="157">
        <v>0</v>
      </c>
      <c r="Z25" s="79"/>
      <c r="AA25" s="79"/>
      <c r="AB25" s="157">
        <f>SUM(S25:Y25)</f>
        <v>0</v>
      </c>
      <c r="AC25" s="68"/>
      <c r="AD25" s="68"/>
      <c r="AE25" s="133">
        <f>AB25+SUM(D25:P25)</f>
        <v>190715700</v>
      </c>
      <c r="AF25" s="69"/>
      <c r="AG25" s="69"/>
    </row>
    <row r="26" spans="1:33" s="49" customFormat="1" ht="24" customHeight="1">
      <c r="A26" s="64" t="s">
        <v>152</v>
      </c>
      <c r="B26" s="64"/>
      <c r="C26" s="64"/>
      <c r="D26" s="158">
        <v>0</v>
      </c>
      <c r="E26" s="80"/>
      <c r="F26" s="80"/>
      <c r="G26" s="158">
        <v>0</v>
      </c>
      <c r="H26" s="80"/>
      <c r="I26" s="80"/>
      <c r="J26" s="158">
        <v>0</v>
      </c>
      <c r="K26" s="80"/>
      <c r="L26" s="80"/>
      <c r="M26" s="158">
        <v>0</v>
      </c>
      <c r="N26" s="68"/>
      <c r="O26" s="68"/>
      <c r="P26" s="125">
        <f>'3M'!H76-('3M'!H76*20%)</f>
        <v>-8479717.5999999996</v>
      </c>
      <c r="Q26" s="68"/>
      <c r="R26" s="68"/>
      <c r="S26" s="158">
        <v>0</v>
      </c>
      <c r="T26" s="79"/>
      <c r="U26" s="79"/>
      <c r="V26" s="127">
        <f>'3M'!H70+'3M'!H71</f>
        <v>79622226.400000006</v>
      </c>
      <c r="W26" s="79"/>
      <c r="X26" s="79"/>
      <c r="Y26" s="132">
        <f>'scse-equity'!AC26</f>
        <v>-300934802.39999998</v>
      </c>
      <c r="Z26" s="79"/>
      <c r="AA26" s="79"/>
      <c r="AB26" s="132">
        <f>SUM(S26:Y26)</f>
        <v>-221312575.99999997</v>
      </c>
      <c r="AC26" s="68"/>
      <c r="AD26" s="68"/>
      <c r="AE26" s="132">
        <f>AB26+SUM(D26:P26)</f>
        <v>-229792293.59999996</v>
      </c>
      <c r="AF26" s="69"/>
      <c r="AG26" s="69"/>
    </row>
    <row r="27" spans="1:33" s="49" customFormat="1" ht="24" customHeight="1">
      <c r="A27" s="64" t="s">
        <v>142</v>
      </c>
      <c r="B27" s="64"/>
      <c r="C27" s="64"/>
      <c r="D27" s="155">
        <f>SUM(D25:D26)</f>
        <v>0</v>
      </c>
      <c r="E27" s="80"/>
      <c r="F27" s="80"/>
      <c r="G27" s="155">
        <f>SUM(G25:G26)</f>
        <v>0</v>
      </c>
      <c r="H27" s="80"/>
      <c r="I27" s="80"/>
      <c r="J27" s="155">
        <f>SUM(J25:J26)</f>
        <v>0</v>
      </c>
      <c r="K27" s="80"/>
      <c r="L27" s="80"/>
      <c r="M27" s="155">
        <f>SUM(M25:M26)</f>
        <v>0</v>
      </c>
      <c r="N27" s="68"/>
      <c r="O27" s="68"/>
      <c r="P27" s="143">
        <f>SUM(P25:P26)</f>
        <v>182235982.40000001</v>
      </c>
      <c r="Q27" s="68"/>
      <c r="R27" s="68"/>
      <c r="S27" s="155">
        <f>SUM(S25:S26)</f>
        <v>0</v>
      </c>
      <c r="T27" s="77"/>
      <c r="U27" s="77"/>
      <c r="V27" s="143">
        <f>SUM(V25:V26)</f>
        <v>79622226.400000006</v>
      </c>
      <c r="W27" s="68"/>
      <c r="X27" s="68"/>
      <c r="Y27" s="143">
        <f>SUM(Y25:Y26)</f>
        <v>-300934802.39999998</v>
      </c>
      <c r="Z27" s="79"/>
      <c r="AA27" s="79"/>
      <c r="AB27" s="143">
        <f>SUM(AB25:AB26)</f>
        <v>-221312575.99999997</v>
      </c>
      <c r="AC27" s="68"/>
      <c r="AD27" s="68"/>
      <c r="AE27" s="143">
        <f>SUM(AE25:AE26)</f>
        <v>-39076593.599999964</v>
      </c>
      <c r="AF27" s="69"/>
      <c r="AG27" s="69"/>
    </row>
    <row r="28" spans="1:33" s="49" customFormat="1" ht="24" customHeight="1">
      <c r="A28" s="64" t="s">
        <v>145</v>
      </c>
      <c r="B28" s="64"/>
      <c r="C28" s="64"/>
      <c r="D28" s="155"/>
      <c r="E28" s="80"/>
      <c r="F28" s="80"/>
      <c r="G28" s="155"/>
      <c r="H28" s="80"/>
      <c r="I28" s="80"/>
      <c r="J28" s="155"/>
      <c r="K28" s="80"/>
      <c r="L28" s="80"/>
      <c r="M28" s="155"/>
      <c r="N28" s="68"/>
      <c r="O28" s="68"/>
      <c r="P28" s="141"/>
      <c r="Q28" s="68"/>
      <c r="R28" s="68"/>
      <c r="S28" s="155"/>
      <c r="T28" s="79"/>
      <c r="U28" s="79"/>
      <c r="V28" s="79"/>
      <c r="W28" s="79"/>
      <c r="X28" s="79"/>
      <c r="Y28" s="79"/>
      <c r="Z28" s="79"/>
      <c r="AA28" s="79"/>
      <c r="AB28" s="79"/>
      <c r="AC28" s="68"/>
      <c r="AD28" s="68"/>
      <c r="AE28" s="142"/>
      <c r="AF28" s="69"/>
      <c r="AG28" s="69"/>
    </row>
    <row r="29" spans="1:33" s="49" customFormat="1" ht="24" customHeight="1">
      <c r="A29" s="139" t="s">
        <v>146</v>
      </c>
      <c r="B29" s="64"/>
      <c r="C29" s="64"/>
      <c r="D29" s="155">
        <v>0</v>
      </c>
      <c r="E29" s="122"/>
      <c r="F29" s="122"/>
      <c r="G29" s="155">
        <v>0</v>
      </c>
      <c r="H29" s="122"/>
      <c r="I29" s="122"/>
      <c r="J29" s="155">
        <v>0</v>
      </c>
      <c r="K29" s="122"/>
      <c r="L29" s="122"/>
      <c r="M29" s="155">
        <v>0</v>
      </c>
      <c r="N29" s="142"/>
      <c r="O29" s="142"/>
      <c r="P29" s="77">
        <v>-1427085</v>
      </c>
      <c r="Q29" s="142"/>
      <c r="R29" s="142"/>
      <c r="S29" s="155">
        <v>0</v>
      </c>
      <c r="T29" s="79"/>
      <c r="U29" s="79"/>
      <c r="V29" s="155">
        <v>0</v>
      </c>
      <c r="W29" s="79"/>
      <c r="X29" s="79"/>
      <c r="Y29" s="143">
        <f>-P29</f>
        <v>1427085</v>
      </c>
      <c r="Z29" s="79"/>
      <c r="AA29" s="79"/>
      <c r="AB29" s="140">
        <f>SUM(S29:Y29)</f>
        <v>1427085</v>
      </c>
      <c r="AC29" s="142"/>
      <c r="AD29" s="142"/>
      <c r="AE29" s="155">
        <f t="shared" ref="AE29" si="0">SUM(D29:P29)+AB29</f>
        <v>0</v>
      </c>
      <c r="AF29" s="69"/>
      <c r="AG29" s="69"/>
    </row>
    <row r="30" spans="1:33" s="49" customFormat="1" ht="24" customHeight="1" thickBot="1">
      <c r="A30" s="32" t="s">
        <v>154</v>
      </c>
      <c r="B30" s="32"/>
      <c r="C30" s="32"/>
      <c r="D30" s="124">
        <f>SUM(D24,D27,D29)</f>
        <v>590000000</v>
      </c>
      <c r="E30" s="77"/>
      <c r="F30" s="77"/>
      <c r="G30" s="124">
        <f>SUM(G24,G27,G29)</f>
        <v>681567855</v>
      </c>
      <c r="H30" s="77"/>
      <c r="I30" s="77"/>
      <c r="J30" s="124">
        <f>SUM(J24,J27,J29)</f>
        <v>823371749</v>
      </c>
      <c r="K30" s="77"/>
      <c r="L30" s="77"/>
      <c r="M30" s="124">
        <f>SUM(M24,M27,M29)</f>
        <v>59000000</v>
      </c>
      <c r="N30" s="68"/>
      <c r="O30" s="68"/>
      <c r="P30" s="124">
        <f>SUM(P24,P27,P29)</f>
        <v>7171207226.3999996</v>
      </c>
      <c r="Q30" s="68"/>
      <c r="R30" s="68"/>
      <c r="S30" s="159">
        <f>SUM(S24,S27,S29)</f>
        <v>0</v>
      </c>
      <c r="T30" s="121"/>
      <c r="U30" s="121"/>
      <c r="V30" s="124">
        <f>SUM(V24,V27,V29)</f>
        <v>-1274810180.5999999</v>
      </c>
      <c r="W30" s="121"/>
      <c r="X30" s="121"/>
      <c r="Y30" s="124">
        <f>SUM(Y24,Y27,Y29)</f>
        <v>-359358907.39999998</v>
      </c>
      <c r="Z30" s="79"/>
      <c r="AA30" s="79"/>
      <c r="AB30" s="124">
        <f>SUM(AB24,AB27,AB29)</f>
        <v>-1634169088</v>
      </c>
      <c r="AC30" s="68"/>
      <c r="AD30" s="68"/>
      <c r="AE30" s="124">
        <f>SUM(AE24,AE27,AE29)</f>
        <v>7690977742.3999996</v>
      </c>
    </row>
    <row r="31" spans="1:33" ht="24" customHeight="1" thickTop="1">
      <c r="A31" s="150"/>
      <c r="B31" s="73"/>
      <c r="C31" s="73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74"/>
      <c r="AD31" s="74"/>
      <c r="AE31" s="75"/>
    </row>
    <row r="32" spans="1:33" ht="24" customHeight="1">
      <c r="A32" s="76" t="s">
        <v>201</v>
      </c>
      <c r="B32" s="73"/>
      <c r="C32" s="73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74"/>
      <c r="AD32" s="74"/>
      <c r="AE32" s="75"/>
    </row>
    <row r="33" spans="1:31" ht="24" customHeight="1">
      <c r="A33" s="73"/>
      <c r="B33" s="73"/>
      <c r="C33" s="73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74"/>
      <c r="AD33" s="74"/>
      <c r="AE33" s="75"/>
    </row>
    <row r="34" spans="1:31" ht="24" customHeight="1">
      <c r="A34" s="73"/>
      <c r="B34" s="73"/>
      <c r="C34" s="73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74"/>
      <c r="AD34" s="74"/>
      <c r="AE34" s="75"/>
    </row>
    <row r="35" spans="1:31" ht="24" customHeight="1">
      <c r="A35" s="73"/>
      <c r="B35" s="73"/>
      <c r="C35" s="73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74"/>
      <c r="AD35" s="74"/>
      <c r="AE35" s="75"/>
    </row>
    <row r="36" spans="1:31" ht="24" customHeight="1">
      <c r="A36" s="73"/>
      <c r="B36" s="73"/>
      <c r="C36" s="73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74"/>
      <c r="AD36" s="74"/>
      <c r="AE36" s="75"/>
    </row>
    <row r="37" spans="1:31" ht="24" customHeight="1">
      <c r="A37" s="73"/>
      <c r="B37" s="73"/>
      <c r="C37" s="73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74"/>
      <c r="AD37" s="74"/>
      <c r="AE37" s="75"/>
    </row>
    <row r="38" spans="1:31" ht="24" customHeight="1">
      <c r="A38" s="73"/>
      <c r="B38" s="73"/>
      <c r="C38" s="73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74"/>
      <c r="AD38" s="74"/>
      <c r="AE38" s="75"/>
    </row>
    <row r="39" spans="1:31" ht="24" customHeight="1">
      <c r="A39" s="73"/>
      <c r="B39" s="73"/>
      <c r="C39" s="73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74"/>
      <c r="AD39" s="74"/>
      <c r="AE39" s="75"/>
    </row>
    <row r="40" spans="1:31" ht="24" customHeight="1">
      <c r="A40" s="73"/>
      <c r="B40" s="73"/>
      <c r="C40" s="73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74"/>
      <c r="AD40" s="74"/>
      <c r="AE40" s="75"/>
    </row>
    <row r="41" spans="1:31" ht="24" customHeight="1">
      <c r="A41" s="83" t="s">
        <v>32</v>
      </c>
      <c r="S41" s="82"/>
      <c r="T41" s="82"/>
      <c r="U41" s="82"/>
      <c r="V41" s="82"/>
      <c r="W41" s="82"/>
      <c r="X41" s="82"/>
      <c r="Y41" s="82"/>
      <c r="Z41" s="82"/>
      <c r="AA41" s="82"/>
      <c r="AB41" s="82"/>
    </row>
    <row r="42" spans="1:31" ht="24" customHeight="1">
      <c r="S42" s="82"/>
      <c r="T42" s="82"/>
      <c r="U42" s="82"/>
      <c r="V42" s="82"/>
      <c r="W42" s="82"/>
      <c r="X42" s="82"/>
      <c r="Y42" s="82"/>
      <c r="Z42" s="82"/>
      <c r="AA42" s="82"/>
      <c r="AB42" s="82"/>
    </row>
    <row r="43" spans="1:31" ht="24" customHeight="1">
      <c r="S43" s="82"/>
      <c r="T43" s="82"/>
      <c r="U43" s="82"/>
      <c r="V43" s="82"/>
      <c r="W43" s="82"/>
      <c r="X43" s="82"/>
      <c r="Y43" s="82"/>
      <c r="Z43" s="82"/>
      <c r="AA43" s="82"/>
      <c r="AB43" s="82"/>
    </row>
    <row r="44" spans="1:31" ht="24" customHeight="1">
      <c r="S44" s="82"/>
      <c r="T44" s="82"/>
      <c r="U44" s="82"/>
      <c r="V44" s="82"/>
      <c r="W44" s="82"/>
      <c r="X44" s="82"/>
      <c r="Y44" s="82"/>
      <c r="Z44" s="82"/>
      <c r="AA44" s="82"/>
      <c r="AB44" s="82"/>
    </row>
    <row r="45" spans="1:31" ht="24" customHeight="1">
      <c r="S45" s="82"/>
      <c r="T45" s="82"/>
      <c r="U45" s="82"/>
      <c r="V45" s="82"/>
      <c r="W45" s="82"/>
      <c r="X45" s="82"/>
      <c r="Y45" s="82"/>
      <c r="Z45" s="82"/>
      <c r="AA45" s="82"/>
      <c r="AB45" s="82"/>
    </row>
    <row r="46" spans="1:31" ht="24" customHeight="1">
      <c r="S46" s="128"/>
      <c r="T46" s="82"/>
      <c r="U46" s="82"/>
      <c r="V46" s="82"/>
      <c r="W46" s="82"/>
      <c r="X46" s="82"/>
      <c r="Y46" s="82"/>
      <c r="Z46" s="82"/>
      <c r="AA46" s="82"/>
      <c r="AB46" s="82"/>
    </row>
    <row r="47" spans="1:31" ht="24" customHeight="1">
      <c r="S47" s="129"/>
      <c r="V47" s="130"/>
      <c r="Y47" s="131"/>
    </row>
  </sheetData>
  <mergeCells count="9">
    <mergeCell ref="D7:AE7"/>
    <mergeCell ref="M10:P10"/>
    <mergeCell ref="A1:AE1"/>
    <mergeCell ref="A2:AE2"/>
    <mergeCell ref="A3:AE3"/>
    <mergeCell ref="A5:AE5"/>
    <mergeCell ref="A6:AE6"/>
    <mergeCell ref="A4:AE4"/>
    <mergeCell ref="S8:AB8"/>
  </mergeCells>
  <pageMargins left="0.5" right="0.2" top="1" bottom="0.5" header="0.6" footer="0.3"/>
  <pageSetup paperSize="9" scale="49" firstPageNumber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L58"/>
  <sheetViews>
    <sheetView tabSelected="1" view="pageBreakPreview" topLeftCell="A34" zoomScale="115" zoomScaleNormal="100" zoomScaleSheetLayoutView="115" workbookViewId="0">
      <selection activeCell="I39" sqref="I39"/>
    </sheetView>
  </sheetViews>
  <sheetFormatPr defaultColWidth="9" defaultRowHeight="24" customHeight="1"/>
  <cols>
    <col min="1" max="1" width="58.85546875" style="59" customWidth="1"/>
    <col min="2" max="2" width="2.28515625" style="23" customWidth="1"/>
    <col min="3" max="3" width="4.85546875" style="23" customWidth="1"/>
    <col min="4" max="4" width="1" style="23" customWidth="1"/>
    <col min="5" max="5" width="16.5703125" style="26" customWidth="1"/>
    <col min="6" max="6" width="1" style="23" customWidth="1"/>
    <col min="7" max="7" width="19.140625" style="26" bestFit="1" customWidth="1"/>
    <col min="8" max="8" width="1" style="23" customWidth="1"/>
    <col min="9" max="9" width="16.5703125" style="26" customWidth="1"/>
    <col min="10" max="10" width="1" style="26" customWidth="1"/>
    <col min="11" max="11" width="19.140625" style="26" bestFit="1" customWidth="1"/>
    <col min="12" max="12" width="1" style="23" customWidth="1"/>
    <col min="13" max="16384" width="9" style="30"/>
  </cols>
  <sheetData>
    <row r="1" spans="1:12" s="47" customFormat="1" ht="24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46"/>
    </row>
    <row r="2" spans="1:12" s="47" customFormat="1" ht="24" customHeight="1">
      <c r="A2" s="166" t="s">
        <v>155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46"/>
    </row>
    <row r="3" spans="1:12" s="47" customFormat="1" ht="24" customHeight="1">
      <c r="A3" s="166" t="s">
        <v>156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48"/>
    </row>
    <row r="4" spans="1:12" s="47" customFormat="1" ht="24" customHeight="1">
      <c r="A4" s="166" t="s">
        <v>60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48"/>
    </row>
    <row r="5" spans="1:12" s="47" customFormat="1" ht="24" customHeight="1">
      <c r="A5" s="168" t="s">
        <v>107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49"/>
    </row>
    <row r="6" spans="1:12" s="47" customFormat="1" ht="9" customHeight="1">
      <c r="A6" s="49"/>
      <c r="B6" s="49"/>
      <c r="C6" s="49"/>
      <c r="D6" s="49"/>
      <c r="E6" s="50"/>
      <c r="F6" s="49"/>
      <c r="G6" s="50"/>
      <c r="H6" s="49"/>
      <c r="I6" s="50"/>
      <c r="J6" s="50"/>
      <c r="K6" s="50"/>
      <c r="L6" s="49"/>
    </row>
    <row r="7" spans="1:12" s="47" customFormat="1" ht="24" customHeight="1">
      <c r="A7" s="49"/>
      <c r="B7" s="49"/>
      <c r="C7" s="49"/>
      <c r="D7" s="49"/>
      <c r="E7" s="167" t="s">
        <v>4</v>
      </c>
      <c r="F7" s="167"/>
      <c r="G7" s="167"/>
      <c r="H7" s="49"/>
      <c r="L7" s="49"/>
    </row>
    <row r="8" spans="1:12" s="47" customFormat="1" ht="24" customHeight="1">
      <c r="A8" s="49"/>
      <c r="B8" s="49"/>
      <c r="C8" s="49"/>
      <c r="D8" s="49"/>
      <c r="E8" s="167" t="s">
        <v>157</v>
      </c>
      <c r="F8" s="167"/>
      <c r="G8" s="167"/>
      <c r="H8" s="49"/>
      <c r="I8" s="167" t="s">
        <v>5</v>
      </c>
      <c r="J8" s="167"/>
      <c r="K8" s="167"/>
      <c r="L8" s="49"/>
    </row>
    <row r="9" spans="1:12" s="47" customFormat="1" ht="24" customHeight="1">
      <c r="A9" s="49"/>
      <c r="B9" s="49"/>
      <c r="C9" s="49"/>
      <c r="D9" s="49"/>
      <c r="E9" s="167" t="s">
        <v>158</v>
      </c>
      <c r="F9" s="167"/>
      <c r="G9" s="167"/>
      <c r="H9" s="49"/>
      <c r="I9" s="167" t="s">
        <v>4</v>
      </c>
      <c r="J9" s="167"/>
      <c r="K9" s="167"/>
      <c r="L9" s="49"/>
    </row>
    <row r="10" spans="1:12" ht="24" customHeight="1">
      <c r="A10" s="30"/>
      <c r="B10" s="30"/>
      <c r="C10" s="30"/>
      <c r="D10" s="5"/>
      <c r="E10" s="18">
        <v>2025</v>
      </c>
      <c r="F10" s="18"/>
      <c r="G10" s="18">
        <v>2024</v>
      </c>
      <c r="H10" s="22"/>
      <c r="I10" s="18">
        <v>2025</v>
      </c>
      <c r="J10" s="18"/>
      <c r="K10" s="18">
        <v>2024</v>
      </c>
      <c r="L10" s="5"/>
    </row>
    <row r="11" spans="1:12" ht="24" customHeight="1">
      <c r="A11" s="30"/>
      <c r="B11" s="30"/>
      <c r="C11" s="21" t="s">
        <v>3</v>
      </c>
      <c r="D11" s="5"/>
      <c r="E11" s="18"/>
      <c r="F11" s="18"/>
      <c r="G11" s="18" t="s">
        <v>196</v>
      </c>
      <c r="H11" s="22"/>
      <c r="I11" s="18"/>
      <c r="J11" s="18"/>
      <c r="K11" s="18" t="s">
        <v>196</v>
      </c>
      <c r="L11" s="5"/>
    </row>
    <row r="12" spans="1:12" ht="24" customHeight="1">
      <c r="A12" s="6" t="s">
        <v>159</v>
      </c>
      <c r="B12" s="6"/>
      <c r="C12" s="6"/>
      <c r="D12" s="6"/>
      <c r="E12" s="6"/>
      <c r="F12" s="6"/>
      <c r="G12" s="6"/>
      <c r="H12" s="6"/>
      <c r="I12" s="7"/>
      <c r="J12" s="7"/>
      <c r="K12" s="7"/>
      <c r="L12" s="30"/>
    </row>
    <row r="13" spans="1:12" ht="24" customHeight="1">
      <c r="A13" s="51" t="s">
        <v>160</v>
      </c>
      <c r="B13" s="52"/>
      <c r="D13" s="52"/>
      <c r="E13" s="4">
        <v>5251453565</v>
      </c>
      <c r="F13" s="53"/>
      <c r="G13" s="4">
        <v>4969813130</v>
      </c>
      <c r="H13" s="53"/>
      <c r="I13" s="4">
        <v>5251453565</v>
      </c>
      <c r="J13" s="25"/>
      <c r="K13" s="4">
        <v>4969813130</v>
      </c>
      <c r="L13" s="52"/>
    </row>
    <row r="14" spans="1:12" ht="24" customHeight="1">
      <c r="A14" s="51" t="s">
        <v>161</v>
      </c>
      <c r="B14" s="52"/>
      <c r="D14" s="52"/>
      <c r="E14" s="14">
        <v>-808101223</v>
      </c>
      <c r="F14" s="14"/>
      <c r="G14" s="14">
        <v>-1217372183</v>
      </c>
      <c r="H14" s="53"/>
      <c r="I14" s="14">
        <v>-808101223</v>
      </c>
      <c r="J14" s="25"/>
      <c r="K14" s="14">
        <v>-1217372183</v>
      </c>
      <c r="L14" s="52"/>
    </row>
    <row r="15" spans="1:12" ht="24" customHeight="1">
      <c r="A15" s="51" t="s">
        <v>162</v>
      </c>
      <c r="B15" s="52"/>
      <c r="D15" s="52"/>
      <c r="E15" s="4">
        <v>702135789</v>
      </c>
      <c r="F15" s="53"/>
      <c r="G15" s="4">
        <v>1059424011</v>
      </c>
      <c r="H15" s="53"/>
      <c r="I15" s="14">
        <v>702135789</v>
      </c>
      <c r="J15" s="25"/>
      <c r="K15" s="14">
        <v>1059424011</v>
      </c>
      <c r="L15" s="52"/>
    </row>
    <row r="16" spans="1:12" ht="24" customHeight="1">
      <c r="A16" s="51" t="s">
        <v>163</v>
      </c>
      <c r="B16" s="52"/>
      <c r="C16" s="54"/>
      <c r="D16" s="52"/>
      <c r="E16" s="4">
        <v>51456026</v>
      </c>
      <c r="F16" s="53"/>
      <c r="G16" s="4">
        <v>44568214</v>
      </c>
      <c r="H16" s="53"/>
      <c r="I16" s="14">
        <v>51456026</v>
      </c>
      <c r="J16" s="25"/>
      <c r="K16" s="14">
        <v>44568214</v>
      </c>
      <c r="L16" s="52"/>
    </row>
    <row r="17" spans="1:12" ht="24" customHeight="1">
      <c r="A17" s="51" t="s">
        <v>164</v>
      </c>
      <c r="B17" s="52"/>
      <c r="C17" s="54"/>
      <c r="D17" s="52"/>
      <c r="E17" s="4">
        <v>39953953</v>
      </c>
      <c r="F17" s="53"/>
      <c r="G17" s="4">
        <v>36794802</v>
      </c>
      <c r="H17" s="53"/>
      <c r="I17" s="14">
        <v>39953953</v>
      </c>
      <c r="J17" s="25"/>
      <c r="K17" s="14">
        <v>36794802</v>
      </c>
      <c r="L17" s="52"/>
    </row>
    <row r="18" spans="1:12" ht="24" customHeight="1">
      <c r="A18" s="51" t="s">
        <v>165</v>
      </c>
      <c r="B18" s="52"/>
      <c r="C18" s="22"/>
      <c r="D18" s="52"/>
      <c r="E18" s="4">
        <v>1252929</v>
      </c>
      <c r="F18" s="53"/>
      <c r="G18" s="4">
        <v>5719900</v>
      </c>
      <c r="H18" s="25"/>
      <c r="I18" s="15">
        <v>1252929</v>
      </c>
      <c r="J18" s="25"/>
      <c r="K18" s="15">
        <v>5719900</v>
      </c>
      <c r="L18" s="52"/>
    </row>
    <row r="19" spans="1:12" ht="24" customHeight="1">
      <c r="A19" s="51" t="s">
        <v>166</v>
      </c>
      <c r="B19" s="52"/>
      <c r="C19" s="22"/>
      <c r="D19" s="52"/>
      <c r="E19" s="14">
        <v>-543528</v>
      </c>
      <c r="F19" s="53"/>
      <c r="G19" s="4">
        <v>30977642</v>
      </c>
      <c r="H19" s="25"/>
      <c r="I19" s="14">
        <v>-543528</v>
      </c>
      <c r="J19" s="25"/>
      <c r="K19" s="15">
        <v>30977642</v>
      </c>
      <c r="L19" s="52"/>
    </row>
    <row r="20" spans="1:12" ht="24" customHeight="1">
      <c r="A20" s="51" t="s">
        <v>167</v>
      </c>
      <c r="B20" s="52"/>
      <c r="D20" s="52"/>
      <c r="E20" s="14">
        <v>-2766509073</v>
      </c>
      <c r="F20" s="53"/>
      <c r="G20" s="14">
        <v>-2539387702</v>
      </c>
      <c r="H20" s="25"/>
      <c r="I20" s="14">
        <v>-2766509073</v>
      </c>
      <c r="J20" s="25"/>
      <c r="K20" s="14">
        <v>-2539387702</v>
      </c>
      <c r="L20" s="52"/>
    </row>
    <row r="21" spans="1:12" ht="24" customHeight="1">
      <c r="A21" s="51" t="s">
        <v>168</v>
      </c>
      <c r="B21" s="52"/>
      <c r="C21" s="22"/>
      <c r="D21" s="52"/>
      <c r="E21" s="14">
        <v>-1304118236</v>
      </c>
      <c r="F21" s="53"/>
      <c r="G21" s="14">
        <v>-1290204062</v>
      </c>
      <c r="H21" s="25"/>
      <c r="I21" s="14">
        <v>-1304118236</v>
      </c>
      <c r="J21" s="25"/>
      <c r="K21" s="14">
        <v>-1290204062</v>
      </c>
      <c r="L21" s="52"/>
    </row>
    <row r="22" spans="1:12" ht="24" customHeight="1">
      <c r="A22" s="51" t="s">
        <v>169</v>
      </c>
      <c r="B22" s="52"/>
      <c r="C22" s="22"/>
      <c r="D22" s="52"/>
      <c r="E22" s="14">
        <v>-377330403</v>
      </c>
      <c r="F22" s="53"/>
      <c r="G22" s="14">
        <v>-311754111</v>
      </c>
      <c r="H22" s="25"/>
      <c r="I22" s="14">
        <v>-377330403</v>
      </c>
      <c r="J22" s="25"/>
      <c r="K22" s="14">
        <v>-311754111</v>
      </c>
      <c r="L22" s="52"/>
    </row>
    <row r="23" spans="1:12" ht="24" customHeight="1">
      <c r="A23" s="51" t="s">
        <v>87</v>
      </c>
      <c r="C23" s="55"/>
      <c r="E23" s="14">
        <v>15570523</v>
      </c>
      <c r="F23" s="25"/>
      <c r="G23" s="14">
        <v>-16458673</v>
      </c>
      <c r="H23" s="25"/>
      <c r="I23" s="14">
        <v>15570523</v>
      </c>
      <c r="J23" s="25"/>
      <c r="K23" s="14">
        <v>-16458673</v>
      </c>
    </row>
    <row r="24" spans="1:12" ht="24" customHeight="1">
      <c r="A24" s="51" t="s">
        <v>170</v>
      </c>
      <c r="C24" s="29"/>
      <c r="D24" s="52"/>
      <c r="E24" s="14">
        <v>-50008536</v>
      </c>
      <c r="F24" s="53"/>
      <c r="G24" s="14">
        <v>-25650124</v>
      </c>
      <c r="H24" s="53"/>
      <c r="I24" s="14">
        <v>-50008536</v>
      </c>
      <c r="J24" s="25"/>
      <c r="K24" s="14">
        <v>-25650124</v>
      </c>
      <c r="L24" s="52"/>
    </row>
    <row r="25" spans="1:12" ht="24" customHeight="1">
      <c r="A25" s="51" t="s">
        <v>171</v>
      </c>
      <c r="B25" s="52"/>
      <c r="C25" s="29"/>
      <c r="D25" s="52"/>
      <c r="E25" s="14">
        <v>1235729599</v>
      </c>
      <c r="F25" s="53"/>
      <c r="G25" s="14">
        <v>1318880301</v>
      </c>
      <c r="H25" s="13"/>
      <c r="I25" s="14">
        <v>1235729599</v>
      </c>
      <c r="J25" s="13"/>
      <c r="K25" s="14">
        <v>1318880301</v>
      </c>
      <c r="L25" s="52"/>
    </row>
    <row r="26" spans="1:12" ht="24" customHeight="1">
      <c r="A26" s="51" t="s">
        <v>172</v>
      </c>
      <c r="B26" s="52"/>
      <c r="C26" s="29"/>
      <c r="D26" s="52"/>
      <c r="E26" s="14">
        <v>-1786889376</v>
      </c>
      <c r="F26" s="53"/>
      <c r="G26" s="14">
        <v>-2087551506</v>
      </c>
      <c r="H26" s="13"/>
      <c r="I26" s="14">
        <v>-1786889376</v>
      </c>
      <c r="J26" s="13"/>
      <c r="K26" s="14">
        <v>-2087551506</v>
      </c>
      <c r="L26" s="52"/>
    </row>
    <row r="27" spans="1:12" ht="24" customHeight="1">
      <c r="A27" s="56" t="s">
        <v>173</v>
      </c>
      <c r="B27" s="52"/>
      <c r="C27" s="29"/>
      <c r="D27" s="52"/>
      <c r="E27" s="11">
        <v>204052009</v>
      </c>
      <c r="F27" s="53"/>
      <c r="G27" s="175">
        <v>-22200361</v>
      </c>
      <c r="H27" s="13"/>
      <c r="I27" s="11">
        <v>204052009</v>
      </c>
      <c r="J27" s="13"/>
      <c r="K27" s="175">
        <v>-22200361</v>
      </c>
      <c r="L27" s="52"/>
    </row>
    <row r="28" spans="1:12" ht="24" customHeight="1">
      <c r="A28" s="42"/>
      <c r="B28" s="52"/>
      <c r="C28" s="29"/>
      <c r="D28" s="52"/>
      <c r="E28" s="12"/>
      <c r="F28" s="53"/>
      <c r="G28" s="12"/>
      <c r="H28" s="53"/>
      <c r="I28" s="12"/>
      <c r="J28" s="25"/>
      <c r="K28" s="12"/>
      <c r="L28" s="52"/>
    </row>
    <row r="29" spans="1:12" ht="24" customHeight="1">
      <c r="A29" s="42" t="s">
        <v>174</v>
      </c>
      <c r="B29" s="52"/>
      <c r="C29" s="29"/>
      <c r="D29" s="52"/>
      <c r="E29" s="4"/>
      <c r="F29" s="53"/>
      <c r="G29" s="4"/>
      <c r="H29" s="53"/>
      <c r="I29" s="4"/>
      <c r="J29" s="25"/>
      <c r="K29" s="4"/>
      <c r="L29" s="52"/>
    </row>
    <row r="30" spans="1:12" ht="24" customHeight="1">
      <c r="A30" s="51" t="s">
        <v>24</v>
      </c>
      <c r="B30" s="52"/>
      <c r="C30" s="84" t="s">
        <v>175</v>
      </c>
      <c r="D30" s="52"/>
      <c r="E30" s="14">
        <v>-18854112</v>
      </c>
      <c r="F30" s="53"/>
      <c r="G30" s="14">
        <v>-6413256</v>
      </c>
      <c r="H30" s="14"/>
      <c r="I30" s="14">
        <v>-18854112</v>
      </c>
      <c r="J30" s="14"/>
      <c r="K30" s="14">
        <v>-6413256</v>
      </c>
      <c r="L30" s="52"/>
    </row>
    <row r="31" spans="1:12" ht="24" customHeight="1">
      <c r="A31" s="51" t="s">
        <v>28</v>
      </c>
      <c r="C31" s="84" t="s">
        <v>175</v>
      </c>
      <c r="E31" s="14">
        <v>-3486040</v>
      </c>
      <c r="F31" s="25"/>
      <c r="G31" s="14">
        <v>-13766492</v>
      </c>
      <c r="H31" s="14"/>
      <c r="I31" s="14">
        <v>-3486040</v>
      </c>
      <c r="J31" s="14"/>
      <c r="K31" s="14">
        <v>-13766492</v>
      </c>
    </row>
    <row r="32" spans="1:12" ht="24" customHeight="1">
      <c r="A32" s="56" t="s">
        <v>176</v>
      </c>
      <c r="B32" s="52"/>
      <c r="C32" s="29"/>
      <c r="D32" s="52"/>
      <c r="E32" s="175">
        <v>-22340152</v>
      </c>
      <c r="F32" s="175"/>
      <c r="G32" s="175">
        <v>-20179748</v>
      </c>
      <c r="H32" s="175"/>
      <c r="I32" s="175">
        <v>-22340152</v>
      </c>
      <c r="J32" s="175"/>
      <c r="K32" s="175">
        <v>-20179748</v>
      </c>
      <c r="L32" s="52"/>
    </row>
    <row r="33" spans="1:12" ht="24" customHeight="1">
      <c r="A33" s="57"/>
      <c r="B33" s="52"/>
      <c r="C33" s="29"/>
      <c r="D33" s="52"/>
      <c r="E33" s="4"/>
      <c r="F33" s="53"/>
      <c r="G33" s="4"/>
      <c r="H33" s="53"/>
      <c r="I33" s="4"/>
      <c r="J33" s="25"/>
      <c r="K33" s="4"/>
      <c r="L33" s="52"/>
    </row>
    <row r="34" spans="1:12" ht="24" customHeight="1">
      <c r="A34" s="57" t="s">
        <v>177</v>
      </c>
      <c r="B34" s="52"/>
      <c r="C34" s="29"/>
      <c r="D34" s="52"/>
      <c r="E34" s="4"/>
      <c r="F34" s="53"/>
      <c r="G34" s="4"/>
      <c r="H34" s="53"/>
      <c r="I34" s="4"/>
      <c r="J34" s="25"/>
      <c r="K34" s="4"/>
      <c r="L34" s="52"/>
    </row>
    <row r="35" spans="1:12" ht="24" customHeight="1">
      <c r="A35" s="51" t="s">
        <v>178</v>
      </c>
      <c r="B35" s="52"/>
      <c r="C35" s="84" t="s">
        <v>175</v>
      </c>
      <c r="D35" s="52"/>
      <c r="E35" s="14">
        <v>-6901230</v>
      </c>
      <c r="F35" s="14"/>
      <c r="G35" s="14">
        <v>-8684684</v>
      </c>
      <c r="H35" s="14"/>
      <c r="I35" s="14">
        <v>-6901230</v>
      </c>
      <c r="J35" s="14"/>
      <c r="K35" s="14">
        <v>-8684684</v>
      </c>
      <c r="L35" s="52"/>
    </row>
    <row r="36" spans="1:12" ht="24" customHeight="1">
      <c r="A36" s="56" t="s">
        <v>179</v>
      </c>
      <c r="B36" s="52"/>
      <c r="C36" s="29"/>
      <c r="D36" s="52"/>
      <c r="E36" s="175">
        <v>-6901230</v>
      </c>
      <c r="F36" s="175"/>
      <c r="G36" s="175">
        <v>-8684684</v>
      </c>
      <c r="H36" s="175"/>
      <c r="I36" s="175">
        <v>-6901230</v>
      </c>
      <c r="J36" s="175"/>
      <c r="K36" s="175">
        <v>-8684684</v>
      </c>
      <c r="L36" s="175"/>
    </row>
    <row r="37" spans="1:12" ht="24" customHeight="1">
      <c r="A37" s="56"/>
      <c r="B37" s="52"/>
      <c r="C37" s="29"/>
      <c r="D37" s="52"/>
      <c r="E37" s="4"/>
      <c r="F37" s="53"/>
      <c r="G37" s="4"/>
      <c r="H37" s="53"/>
      <c r="I37" s="14"/>
      <c r="J37" s="25"/>
      <c r="K37" s="14"/>
      <c r="L37" s="52"/>
    </row>
    <row r="38" spans="1:12" ht="24" customHeight="1">
      <c r="A38" s="22" t="s">
        <v>180</v>
      </c>
      <c r="B38" s="22"/>
      <c r="C38" s="22"/>
      <c r="D38" s="22"/>
      <c r="E38" s="134">
        <v>174810627</v>
      </c>
      <c r="F38" s="25"/>
      <c r="G38" s="134">
        <v>-51064793</v>
      </c>
      <c r="H38" s="25"/>
      <c r="I38" s="134">
        <v>174810627</v>
      </c>
      <c r="J38" s="25"/>
      <c r="K38" s="134">
        <v>-51064793</v>
      </c>
      <c r="L38" s="22"/>
    </row>
    <row r="39" spans="1:12" ht="24" customHeight="1">
      <c r="A39" s="22" t="s">
        <v>181</v>
      </c>
      <c r="B39" s="22"/>
      <c r="C39" s="22"/>
      <c r="D39" s="22"/>
      <c r="E39" s="134">
        <v>-17903</v>
      </c>
      <c r="F39" s="135"/>
      <c r="G39" s="134">
        <v>6421</v>
      </c>
      <c r="H39" s="135"/>
      <c r="I39" s="134">
        <v>-17903</v>
      </c>
      <c r="J39" s="135"/>
      <c r="K39" s="134">
        <v>6421</v>
      </c>
      <c r="L39" s="22"/>
    </row>
    <row r="40" spans="1:12" ht="24" customHeight="1">
      <c r="A40" s="22" t="s">
        <v>182</v>
      </c>
      <c r="B40" s="22"/>
      <c r="C40" s="22"/>
      <c r="D40" s="22"/>
      <c r="E40" s="135">
        <v>776973674</v>
      </c>
      <c r="F40" s="135"/>
      <c r="G40" s="135">
        <v>857703496</v>
      </c>
      <c r="H40" s="135"/>
      <c r="I40" s="135">
        <v>776973674</v>
      </c>
      <c r="J40" s="135"/>
      <c r="K40" s="135">
        <v>857703496</v>
      </c>
      <c r="L40" s="22"/>
    </row>
    <row r="41" spans="1:12" ht="24" customHeight="1" thickBot="1">
      <c r="A41" s="8" t="s">
        <v>183</v>
      </c>
      <c r="B41" s="22"/>
      <c r="C41" s="84" t="s">
        <v>185</v>
      </c>
      <c r="D41" s="22"/>
      <c r="E41" s="136">
        <v>951766398</v>
      </c>
      <c r="F41" s="25"/>
      <c r="G41" s="136">
        <v>806645124</v>
      </c>
      <c r="H41" s="25"/>
      <c r="I41" s="136">
        <v>951766398</v>
      </c>
      <c r="J41" s="25"/>
      <c r="K41" s="136">
        <v>806645124</v>
      </c>
      <c r="L41" s="22"/>
    </row>
    <row r="42" spans="1:12" ht="24" customHeight="1" thickTop="1">
      <c r="A42" s="8"/>
      <c r="B42" s="22"/>
      <c r="C42" s="84"/>
      <c r="D42" s="22"/>
      <c r="E42" s="134"/>
      <c r="F42" s="25"/>
      <c r="G42" s="134"/>
      <c r="H42" s="25"/>
      <c r="I42" s="134"/>
      <c r="J42" s="25"/>
      <c r="K42" s="134"/>
      <c r="L42" s="22"/>
    </row>
    <row r="43" spans="1:12" ht="24" customHeight="1">
      <c r="A43" s="8"/>
      <c r="B43" s="22"/>
      <c r="C43" s="84"/>
      <c r="D43" s="22"/>
      <c r="E43" s="134"/>
      <c r="F43" s="25"/>
      <c r="G43" s="134"/>
      <c r="H43" s="25"/>
      <c r="I43" s="134"/>
      <c r="J43" s="25"/>
      <c r="K43" s="134"/>
      <c r="L43" s="22"/>
    </row>
    <row r="44" spans="1:12" ht="24" customHeight="1">
      <c r="A44" s="8"/>
      <c r="B44" s="22"/>
      <c r="C44" s="84"/>
      <c r="D44" s="22"/>
      <c r="E44" s="134"/>
      <c r="F44" s="25"/>
      <c r="G44" s="134"/>
      <c r="H44" s="25"/>
      <c r="I44" s="134"/>
      <c r="J44" s="25"/>
      <c r="K44" s="134"/>
      <c r="L44" s="22"/>
    </row>
    <row r="45" spans="1:12" ht="24" customHeight="1">
      <c r="A45" s="8"/>
      <c r="B45" s="22"/>
      <c r="C45" s="84"/>
      <c r="D45" s="22"/>
      <c r="E45" s="134"/>
      <c r="F45" s="25"/>
      <c r="G45" s="134"/>
      <c r="H45" s="25"/>
      <c r="I45" s="134"/>
      <c r="J45" s="25"/>
      <c r="K45" s="134"/>
      <c r="L45" s="22"/>
    </row>
    <row r="46" spans="1:12" ht="24" customHeight="1">
      <c r="A46" s="8"/>
      <c r="B46" s="22"/>
      <c r="C46" s="84"/>
      <c r="D46" s="22"/>
      <c r="E46" s="134"/>
      <c r="F46" s="25"/>
      <c r="G46" s="134"/>
      <c r="H46" s="25"/>
      <c r="I46" s="134"/>
      <c r="J46" s="25"/>
      <c r="K46" s="134"/>
      <c r="L46" s="22"/>
    </row>
    <row r="47" spans="1:12" ht="5.45" customHeight="1">
      <c r="A47" s="58"/>
      <c r="F47" s="37"/>
      <c r="H47" s="37"/>
    </row>
    <row r="48" spans="1:12" ht="24" customHeight="1">
      <c r="A48" s="27" t="s">
        <v>32</v>
      </c>
    </row>
    <row r="49" spans="1:12" ht="24" customHeight="1">
      <c r="A49" s="23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</row>
    <row r="50" spans="1:12" ht="24" customHeight="1">
      <c r="A50" s="23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</row>
    <row r="51" spans="1:12" ht="24" customHeight="1">
      <c r="A51" s="23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</row>
    <row r="52" spans="1:12" ht="24" customHeight="1">
      <c r="A52" s="23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</row>
    <row r="53" spans="1:12" ht="24" customHeight="1">
      <c r="A53" s="23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</row>
    <row r="54" spans="1:12" ht="24" customHeight="1">
      <c r="A54" s="23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</row>
    <row r="55" spans="1:12" ht="24" customHeight="1">
      <c r="A55" s="23"/>
    </row>
    <row r="56" spans="1:12" ht="24" customHeight="1">
      <c r="A56" s="23"/>
    </row>
    <row r="57" spans="1:12" ht="24" customHeight="1">
      <c r="A57" s="23"/>
    </row>
    <row r="58" spans="1:12" ht="24" customHeight="1">
      <c r="A58" s="23"/>
    </row>
  </sheetData>
  <mergeCells count="10">
    <mergeCell ref="E9:G9"/>
    <mergeCell ref="I9:K9"/>
    <mergeCell ref="E8:G8"/>
    <mergeCell ref="E7:G7"/>
    <mergeCell ref="A1:K1"/>
    <mergeCell ref="I8:K8"/>
    <mergeCell ref="A2:K2"/>
    <mergeCell ref="A3:K3"/>
    <mergeCell ref="A5:K5"/>
    <mergeCell ref="A4:K4"/>
  </mergeCells>
  <phoneticPr fontId="0" type="noConversion"/>
  <pageMargins left="1" right="0.2" top="1" bottom="0.5" header="0.6" footer="0.3"/>
  <pageSetup paperSize="9" scale="65" firstPageNumber="2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3M</vt:lpstr>
      <vt:lpstr>scse-equity</vt:lpstr>
      <vt:lpstr>scse-cost</vt:lpstr>
      <vt:lpstr>cf</vt:lpstr>
    </vt:vector>
  </TitlesOfParts>
  <Manager/>
  <Company>*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*</dc:creator>
  <cp:keywords/>
  <dc:description/>
  <cp:lastModifiedBy>Sudyindee Kusumawalee</cp:lastModifiedBy>
  <cp:revision/>
  <cp:lastPrinted>2025-05-14T05:10:54Z</cp:lastPrinted>
  <dcterms:created xsi:type="dcterms:W3CDTF">2001-07-24T08:07:36Z</dcterms:created>
  <dcterms:modified xsi:type="dcterms:W3CDTF">2025-05-14T09:14:19Z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2023-03-29T08:01:37Z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eb4cc327-4ea5-4467-b4a0-bdfcb778408a</vt:lpwstr>
  </property>
  <property fmtid="{D5CDD505-2E9C-101B-9397-08002B2CF9AE}" pid="10" name="MSIP_Label_ea60d57e-af5b-4752-ac57-3e4f28ca11dc_ContentBits">
    <vt:lpwstr>0</vt:lpwstr>
  </property>
</Properties>
</file>