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24226"/>
  <mc:AlternateContent xmlns:mc="http://schemas.openxmlformats.org/markup-compatibility/2006">
    <mc:Choice Requires="x15">
      <x15ac:absPath xmlns:x15ac="http://schemas.microsoft.com/office/spreadsheetml/2010/11/ac" url="D:\21-04-21\Desktop\งบการเงิน\งบการเงิน ปี 68\สุนี\Tpoly Q1-2025\"/>
    </mc:Choice>
  </mc:AlternateContent>
  <xr:revisionPtr revIDLastSave="0" documentId="13_ncr:1_{18EF9F85-9FB5-429A-82AB-2032F609D819}" xr6:coauthVersionLast="45" xr6:coauthVersionMax="45" xr10:uidLastSave="{00000000-0000-0000-0000-000000000000}"/>
  <bookViews>
    <workbookView xWindow="-120" yWindow="-120" windowWidth="20730" windowHeight="11160" tabRatio="1000" firstSheet="2" activeTab="20" xr2:uid="{00000000-000D-0000-FFFF-FFFF00000000}"/>
  </bookViews>
  <sheets>
    <sheet name="Note P1-8" sheetId="1" r:id="rId1"/>
    <sheet name="P9-22" sheetId="5" r:id="rId2"/>
    <sheet name="P23-29" sheetId="75" r:id="rId3"/>
    <sheet name="P30-31" sheetId="7" r:id="rId4"/>
    <sheet name="P32" sheetId="8" r:id="rId5"/>
    <sheet name="P33" sheetId="81" r:id="rId6"/>
    <sheet name="P34-39" sheetId="76" r:id="rId7"/>
    <sheet name="P40-43" sheetId="79" r:id="rId8"/>
    <sheet name="P44" sheetId="62" r:id="rId9"/>
    <sheet name="P45" sheetId="60" r:id="rId10"/>
    <sheet name="P46" sheetId="77" r:id="rId11"/>
    <sheet name="P47" sheetId="73" r:id="rId12"/>
    <sheet name="P48" sheetId="63" r:id="rId13"/>
    <sheet name="P49-52" sheetId="40" r:id="rId14"/>
    <sheet name="P53" sheetId="65" r:id="rId15"/>
    <sheet name="P54" sheetId="47" r:id="rId16"/>
    <sheet name="P55" sheetId="20" r:id="rId17"/>
    <sheet name="P56-57" sheetId="78" r:id="rId18"/>
    <sheet name="P58-59" sheetId="50" r:id="rId19"/>
    <sheet name="P60-64" sheetId="21" r:id="rId20"/>
    <sheet name="P65-70" sheetId="64" r:id="rId21"/>
  </sheets>
  <externalReferences>
    <externalReference r:id="rId22"/>
    <externalReference r:id="rId23"/>
    <externalReference r:id="rId24"/>
    <externalReference r:id="rId25"/>
    <externalReference r:id="rId26"/>
    <externalReference r:id="rId27"/>
    <externalReference r:id="rId28"/>
  </externalReferences>
  <definedNames>
    <definedName name="_Hlk1388456" localSheetId="0">'Note P1-8'!#REF!</definedName>
    <definedName name="ann" localSheetId="5">'[1]EX 1'!#REF!</definedName>
    <definedName name="ann" localSheetId="7">'[1]EX 1'!#REF!</definedName>
    <definedName name="ann" localSheetId="8">'[1]EX 1'!#REF!</definedName>
    <definedName name="ann" localSheetId="10">'[1]EX 1'!#REF!</definedName>
    <definedName name="ann" localSheetId="12">'[1]EX 1'!#REF!</definedName>
    <definedName name="ann" localSheetId="17">'[2]EX 1'!#REF!</definedName>
    <definedName name="ann" localSheetId="18">'[2]EX 1'!#REF!</definedName>
    <definedName name="ann">'[2]EX 1'!#REF!</definedName>
    <definedName name="ARP_Threshold" localSheetId="5">'[3]EX 1'!#REF!</definedName>
    <definedName name="ARP_Threshold" localSheetId="7">'[3]EX 1'!#REF!</definedName>
    <definedName name="ARP_Threshold" localSheetId="8">'[3]EX 1'!#REF!</definedName>
    <definedName name="ARP_Threshold" localSheetId="10">'[3]EX 1'!#REF!</definedName>
    <definedName name="ARP_Threshold" localSheetId="12">'[3]EX 1'!#REF!</definedName>
    <definedName name="ARP_Threshold" localSheetId="17">'[4]EX 1'!#REF!</definedName>
    <definedName name="ARP_Threshold" localSheetId="18">'[4]EX 1'!#REF!</definedName>
    <definedName name="ARP_Threshold">'[4]EX 1'!#REF!</definedName>
    <definedName name="L_Adjust" localSheetId="5">[5]Links!$H:$H</definedName>
    <definedName name="L_Adjust" localSheetId="7">[5]Links!$H:$H</definedName>
    <definedName name="L_Adjust" localSheetId="8">[5]Links!$H:$H</definedName>
    <definedName name="L_Adjust" localSheetId="10">[5]Links!$H:$H</definedName>
    <definedName name="L_Adjust" localSheetId="12">[5]Links!$H:$H</definedName>
    <definedName name="L_Adjust">[6]Links!$H$1:$H$65536</definedName>
    <definedName name="L_AJE_Tot" localSheetId="5">[5]Links!$G:$G</definedName>
    <definedName name="L_AJE_Tot" localSheetId="7">[5]Links!$G:$G</definedName>
    <definedName name="L_AJE_Tot" localSheetId="8">[5]Links!$G:$G</definedName>
    <definedName name="L_AJE_Tot" localSheetId="10">[5]Links!$G:$G</definedName>
    <definedName name="L_AJE_Tot" localSheetId="12">[5]Links!$G:$G</definedName>
    <definedName name="L_AJE_Tot">[6]Links!$G$1:$G$65536</definedName>
    <definedName name="L_CY_Beg" localSheetId="5">[5]Links!$F:$F</definedName>
    <definedName name="L_CY_Beg" localSheetId="7">[5]Links!$F:$F</definedName>
    <definedName name="L_CY_Beg" localSheetId="8">[5]Links!$F:$F</definedName>
    <definedName name="L_CY_Beg" localSheetId="10">[5]Links!$F:$F</definedName>
    <definedName name="L_CY_Beg" localSheetId="12">[5]Links!$F:$F</definedName>
    <definedName name="L_CY_Beg">[6]Links!$F$1:$F$65536</definedName>
    <definedName name="L_CY_End" localSheetId="5">[5]Links!$J:$J</definedName>
    <definedName name="L_CY_End" localSheetId="7">[5]Links!$J:$J</definedName>
    <definedName name="L_CY_End" localSheetId="8">[5]Links!$J:$J</definedName>
    <definedName name="L_CY_End" localSheetId="10">[5]Links!$J:$J</definedName>
    <definedName name="L_CY_End" localSheetId="12">[5]Links!$J:$J</definedName>
    <definedName name="L_CY_End">[6]Links!$J$1:$J$65536</definedName>
    <definedName name="L_PY_End" localSheetId="5">[5]Links!$K:$K</definedName>
    <definedName name="L_PY_End" localSheetId="7">[5]Links!$K:$K</definedName>
    <definedName name="L_PY_End" localSheetId="8">[5]Links!$K:$K</definedName>
    <definedName name="L_PY_End" localSheetId="10">[5]Links!$K:$K</definedName>
    <definedName name="L_PY_End" localSheetId="12">[5]Links!$K:$K</definedName>
    <definedName name="L_PY_End">[6]Links!$K$1:$K$65536</definedName>
    <definedName name="L_RJE_Tot" localSheetId="5">[5]Links!$I:$I</definedName>
    <definedName name="L_RJE_Tot" localSheetId="7">[5]Links!$I:$I</definedName>
    <definedName name="L_RJE_Tot" localSheetId="8">[5]Links!$I:$I</definedName>
    <definedName name="L_RJE_Tot" localSheetId="10">[5]Links!$I:$I</definedName>
    <definedName name="L_RJE_Tot" localSheetId="12">[5]Links!$I:$I</definedName>
    <definedName name="L_RJE_Tot">[6]Links!$I$1:$I$65536</definedName>
    <definedName name="_xlnm.Print_Area" localSheetId="0">'Note P1-8'!$A$1:$P$291</definedName>
    <definedName name="_xlnm.Print_Area" localSheetId="2">'P23-29'!$A$1:$R$266</definedName>
    <definedName name="_xlnm.Print_Area" localSheetId="3">'P30-31'!$A$1:$S$89</definedName>
    <definedName name="_xlnm.Print_Area" localSheetId="4">'P32'!$A$1:$V$42</definedName>
    <definedName name="_xlnm.Print_Area" localSheetId="5">'P33'!$A$1:$X$37</definedName>
    <definedName name="_xlnm.Print_Area" localSheetId="6">'P34-39'!$A$1:$P$227</definedName>
    <definedName name="_xlnm.Print_Area" localSheetId="7">'P40-43'!$A$1:$X$130</definedName>
    <definedName name="_xlnm.Print_Area" localSheetId="8">'P44'!$A$1:$O$22</definedName>
    <definedName name="_xlnm.Print_Area" localSheetId="9">'P45'!$A$1:$P$33</definedName>
    <definedName name="_xlnm.Print_Area" localSheetId="10">'P46'!$A$1:$P$25</definedName>
    <definedName name="_xlnm.Print_Area" localSheetId="11">'P47'!$A$1:$P$41</definedName>
    <definedName name="_xlnm.Print_Area" localSheetId="12">'P48'!$A$1:$Q$26</definedName>
    <definedName name="_xlnm.Print_Area" localSheetId="13">'P49-52'!$A$1:$Q$151</definedName>
    <definedName name="_xlnm.Print_Area" localSheetId="14">'P53'!$A$1:$R$49</definedName>
    <definedName name="_xlnm.Print_Area" localSheetId="15">'P54'!$A$1:$P$34</definedName>
    <definedName name="_xlnm.Print_Area" localSheetId="16">'P55'!$A$1:$AJ$44</definedName>
    <definedName name="_xlnm.Print_Area" localSheetId="17">'P56-57'!$A$1:$V$93</definedName>
    <definedName name="_xlnm.Print_Area" localSheetId="18">'P58-59'!$A$1:$S$88</definedName>
    <definedName name="_xlnm.Print_Area" localSheetId="19">'P60-64'!$A$1:$T$180</definedName>
    <definedName name="_xlnm.Print_Area" localSheetId="20">'P65-70'!$A$1:$R$210</definedName>
    <definedName name="_xlnm.Print_Area" localSheetId="1">'P9-22'!$A$1:$R$532</definedName>
    <definedName name="S_Adjust_Data" localSheetId="5">[5]Lead!$J$1:$J$12</definedName>
    <definedName name="S_Adjust_Data" localSheetId="7">[5]Lead!$J$1:$J$12</definedName>
    <definedName name="S_Adjust_Data" localSheetId="8">[5]Lead!$J$1:$J$12</definedName>
    <definedName name="S_Adjust_Data" localSheetId="10">[5]Lead!$J$1:$J$12</definedName>
    <definedName name="S_Adjust_Data" localSheetId="12">[5]Lead!$J$1:$J$12</definedName>
    <definedName name="S_Adjust_Data">[6]Lead!$J$1:$J$12</definedName>
    <definedName name="S_AJE_Tot_Data" localSheetId="5">[5]Lead!$I$1:$I$12</definedName>
    <definedName name="S_AJE_Tot_Data" localSheetId="7">[5]Lead!$I$1:$I$12</definedName>
    <definedName name="S_AJE_Tot_Data" localSheetId="8">[5]Lead!$I$1:$I$12</definedName>
    <definedName name="S_AJE_Tot_Data" localSheetId="10">[5]Lead!$I$1:$I$12</definedName>
    <definedName name="S_AJE_Tot_Data" localSheetId="12">[5]Lead!$I$1:$I$12</definedName>
    <definedName name="S_AJE_Tot_Data">[6]Lead!$I$1:$I$12</definedName>
    <definedName name="S_CY_Beg_Data" localSheetId="5">[5]Lead!$G$1:$G$12</definedName>
    <definedName name="S_CY_Beg_Data" localSheetId="7">[5]Lead!$G$1:$G$12</definedName>
    <definedName name="S_CY_Beg_Data" localSheetId="8">[5]Lead!$G$1:$G$12</definedName>
    <definedName name="S_CY_Beg_Data" localSheetId="10">[5]Lead!$G$1:$G$12</definedName>
    <definedName name="S_CY_Beg_Data" localSheetId="12">[5]Lead!$G$1:$G$12</definedName>
    <definedName name="S_CY_Beg_Data">[6]Lead!$G$1:$G$12</definedName>
    <definedName name="S_CY_End_Data" localSheetId="5">[5]Lead!$L$1:$L$12</definedName>
    <definedName name="S_CY_End_Data" localSheetId="7">[5]Lead!$L$1:$L$12</definedName>
    <definedName name="S_CY_End_Data" localSheetId="8">[5]Lead!$L$1:$L$12</definedName>
    <definedName name="S_CY_End_Data" localSheetId="10">[5]Lead!$L$1:$L$12</definedName>
    <definedName name="S_CY_End_Data" localSheetId="12">[5]Lead!$L$1:$L$12</definedName>
    <definedName name="S_CY_End_Data">[6]Lead!$L$1:$L$12</definedName>
    <definedName name="S_PY_End_Data" localSheetId="5">[5]Lead!$N$1:$N$12</definedName>
    <definedName name="S_PY_End_Data" localSheetId="7">[5]Lead!$N$1:$N$12</definedName>
    <definedName name="S_PY_End_Data" localSheetId="8">[5]Lead!$N$1:$N$12</definedName>
    <definedName name="S_PY_End_Data" localSheetId="10">[5]Lead!$N$1:$N$12</definedName>
    <definedName name="S_PY_End_Data" localSheetId="12">[5]Lead!$N$1:$N$12</definedName>
    <definedName name="S_PY_End_Data">[6]Lead!$N$1:$N$12</definedName>
    <definedName name="S_RJE_Tot_Data" localSheetId="5">[5]Lead!$K$1:$K$12</definedName>
    <definedName name="S_RJE_Tot_Data" localSheetId="7">[5]Lead!$K$1:$K$12</definedName>
    <definedName name="S_RJE_Tot_Data" localSheetId="8">[5]Lead!$K$1:$K$12</definedName>
    <definedName name="S_RJE_Tot_Data" localSheetId="10">[5]Lead!$K$1:$K$12</definedName>
    <definedName name="S_RJE_Tot_Data" localSheetId="12">[5]Lead!$K$1:$K$12</definedName>
    <definedName name="S_RJE_Tot_Data">[6]Lead!$K$1:$K$12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72" i="64" l="1"/>
  <c r="N172" i="64"/>
  <c r="R171" i="64"/>
  <c r="R170" i="64"/>
  <c r="R169" i="64"/>
  <c r="R167" i="64"/>
  <c r="P161" i="64"/>
  <c r="N161" i="64"/>
  <c r="R160" i="64"/>
  <c r="R159" i="64"/>
  <c r="R158" i="64"/>
  <c r="R156" i="64"/>
  <c r="R161" i="64" l="1"/>
  <c r="R172" i="64"/>
  <c r="R301" i="5"/>
  <c r="R300" i="5"/>
  <c r="R29" i="81" l="1"/>
  <c r="R30" i="81" s="1"/>
  <c r="R187" i="64" l="1"/>
  <c r="R191" i="64"/>
  <c r="R190" i="64"/>
  <c r="R188" i="64"/>
  <c r="R12" i="64" l="1"/>
  <c r="R13" i="64"/>
  <c r="AH23" i="20"/>
  <c r="AJ23" i="20"/>
  <c r="J18" i="47"/>
  <c r="L18" i="47" l="1"/>
  <c r="N18" i="47"/>
  <c r="P18" i="47"/>
  <c r="R67" i="75"/>
  <c r="P67" i="75"/>
  <c r="T67" i="78" l="1"/>
  <c r="T68" i="78"/>
  <c r="T69" i="78"/>
  <c r="T70" i="78"/>
  <c r="T71" i="78"/>
  <c r="T72" i="78"/>
  <c r="T73" i="78"/>
  <c r="T74" i="78"/>
  <c r="T66" i="78"/>
  <c r="T58" i="78"/>
  <c r="T61" i="78"/>
  <c r="T60" i="78"/>
  <c r="T59" i="78"/>
  <c r="P50" i="76" l="1"/>
  <c r="N50" i="76"/>
  <c r="P37" i="73" l="1"/>
  <c r="N37" i="73"/>
  <c r="L37" i="73"/>
  <c r="J37" i="73"/>
  <c r="L394" i="5"/>
  <c r="N461" i="5" l="1"/>
  <c r="N499" i="5" s="1"/>
  <c r="L461" i="5"/>
  <c r="L499" i="5" s="1"/>
  <c r="R339" i="5"/>
  <c r="P340" i="5"/>
  <c r="N340" i="5"/>
  <c r="L340" i="5"/>
  <c r="R330" i="5"/>
  <c r="P330" i="5"/>
  <c r="N330" i="5"/>
  <c r="L330" i="5"/>
  <c r="R187" i="5"/>
  <c r="P187" i="5"/>
  <c r="N187" i="5"/>
  <c r="L187" i="5"/>
  <c r="P159" i="1" l="1"/>
  <c r="P151" i="1"/>
  <c r="P160" i="1" l="1"/>
  <c r="P162" i="1" s="1"/>
  <c r="P164" i="1" s="1"/>
  <c r="P93" i="76"/>
  <c r="N93" i="76"/>
  <c r="P87" i="75" l="1"/>
  <c r="L432" i="5" l="1"/>
  <c r="R261" i="5"/>
  <c r="R260" i="5"/>
  <c r="R259" i="5"/>
  <c r="R258" i="5"/>
  <c r="R257" i="5"/>
  <c r="R256" i="5"/>
  <c r="R255" i="5"/>
  <c r="R254" i="5"/>
  <c r="R253" i="5"/>
  <c r="R252" i="5"/>
  <c r="R251" i="5"/>
  <c r="R248" i="5"/>
  <c r="R247" i="5"/>
  <c r="L183" i="5"/>
  <c r="R122" i="5"/>
  <c r="R120" i="5"/>
  <c r="R119" i="5"/>
  <c r="R118" i="5"/>
  <c r="R106" i="5"/>
  <c r="R104" i="5"/>
  <c r="R101" i="5"/>
  <c r="R100" i="5"/>
  <c r="R99" i="5"/>
  <c r="R98" i="5"/>
  <c r="R97" i="5"/>
  <c r="R96" i="5"/>
  <c r="R95" i="5"/>
  <c r="R94" i="5"/>
  <c r="L54" i="5"/>
  <c r="R31" i="5"/>
  <c r="P31" i="5"/>
  <c r="N31" i="5"/>
  <c r="L31" i="5"/>
  <c r="V29" i="81"/>
  <c r="T29" i="81"/>
  <c r="X29" i="81"/>
  <c r="X23" i="81" l="1"/>
  <c r="X30" i="81" s="1"/>
  <c r="X32" i="81" s="1"/>
  <c r="V23" i="81"/>
  <c r="T23" i="81"/>
  <c r="T30" i="81" s="1"/>
  <c r="T32" i="81" s="1"/>
  <c r="R23" i="81"/>
  <c r="R32" i="81" s="1"/>
  <c r="V30" i="81" l="1"/>
  <c r="V32" i="81" s="1"/>
  <c r="X17" i="81" l="1"/>
  <c r="V17" i="81"/>
  <c r="T17" i="81"/>
  <c r="R17" i="81"/>
  <c r="X13" i="81"/>
  <c r="V13" i="81"/>
  <c r="T13" i="81"/>
  <c r="R13" i="81"/>
  <c r="R338" i="5"/>
  <c r="R340" i="5" s="1"/>
  <c r="X18" i="81" l="1"/>
  <c r="X33" i="81" s="1"/>
  <c r="R18" i="81"/>
  <c r="R33" i="81" s="1"/>
  <c r="T18" i="81"/>
  <c r="T33" i="81" s="1"/>
  <c r="V18" i="81"/>
  <c r="V33" i="81" s="1"/>
  <c r="L8" i="81"/>
  <c r="V6" i="81"/>
  <c r="J139" i="76" l="1"/>
  <c r="L139" i="76"/>
  <c r="N139" i="76"/>
  <c r="P139" i="76"/>
  <c r="N77" i="76"/>
  <c r="P82" i="76"/>
  <c r="N82" i="76"/>
  <c r="R355" i="5"/>
  <c r="N356" i="5"/>
  <c r="R354" i="5"/>
  <c r="R353" i="5"/>
  <c r="Q88" i="40" l="1"/>
  <c r="O97" i="40"/>
  <c r="Q97" i="40"/>
  <c r="P208" i="75" l="1"/>
  <c r="N432" i="5"/>
  <c r="R405" i="5"/>
  <c r="P405" i="5"/>
  <c r="N405" i="5"/>
  <c r="L405" i="5"/>
  <c r="P356" i="5"/>
  <c r="L356" i="5"/>
  <c r="M120" i="40" l="1"/>
  <c r="M136" i="40" s="1"/>
  <c r="K120" i="40"/>
  <c r="K136" i="40" s="1"/>
  <c r="L7" i="65" s="1"/>
  <c r="F33" i="60"/>
  <c r="F73" i="76" l="1"/>
  <c r="F112" i="76" s="1"/>
  <c r="F72" i="76"/>
  <c r="F111" i="76" s="1"/>
  <c r="F149" i="76" s="1"/>
  <c r="F186" i="76" s="1"/>
  <c r="F226" i="76" s="1"/>
  <c r="N212" i="76"/>
  <c r="P217" i="76"/>
  <c r="P220" i="76" s="1"/>
  <c r="P223" i="76" s="1"/>
  <c r="N217" i="76"/>
  <c r="N220" i="76" s="1"/>
  <c r="N223" i="76" s="1"/>
  <c r="L217" i="76"/>
  <c r="L220" i="76" s="1"/>
  <c r="L223" i="76" s="1"/>
  <c r="J217" i="76"/>
  <c r="J220" i="76" s="1"/>
  <c r="J223" i="76" s="1"/>
  <c r="P203" i="76"/>
  <c r="N203" i="76"/>
  <c r="P180" i="76"/>
  <c r="N180" i="76"/>
  <c r="P171" i="76"/>
  <c r="N171" i="76"/>
  <c r="L171" i="76"/>
  <c r="J171" i="76"/>
  <c r="P160" i="76"/>
  <c r="N160" i="76"/>
  <c r="N172" i="76" s="1"/>
  <c r="L160" i="76"/>
  <c r="J160" i="76"/>
  <c r="P102" i="76"/>
  <c r="P104" i="76" s="1"/>
  <c r="N102" i="76"/>
  <c r="N104" i="76" s="1"/>
  <c r="L102" i="76"/>
  <c r="L104" i="76" s="1"/>
  <c r="J102" i="76"/>
  <c r="J104" i="76" s="1"/>
  <c r="P69" i="76"/>
  <c r="N69" i="76"/>
  <c r="T64" i="78"/>
  <c r="T56" i="78"/>
  <c r="T39" i="78"/>
  <c r="T38" i="78"/>
  <c r="T37" i="78"/>
  <c r="T36" i="78"/>
  <c r="T35" i="78"/>
  <c r="T33" i="78"/>
  <c r="T34" i="78"/>
  <c r="T32" i="78"/>
  <c r="T31" i="78"/>
  <c r="T29" i="78"/>
  <c r="T26" i="78"/>
  <c r="T25" i="78"/>
  <c r="T24" i="78"/>
  <c r="T23" i="78"/>
  <c r="T21" i="78"/>
  <c r="L172" i="76" l="1"/>
  <c r="J172" i="76"/>
  <c r="F150" i="76"/>
  <c r="F187" i="76" s="1"/>
  <c r="F227" i="76" s="1"/>
  <c r="F41" i="73"/>
  <c r="P172" i="76"/>
  <c r="P11" i="73"/>
  <c r="N11" i="73"/>
  <c r="L11" i="73"/>
  <c r="J11" i="73"/>
  <c r="P7" i="73"/>
  <c r="N7" i="73"/>
  <c r="N6" i="73"/>
  <c r="J6" i="73"/>
  <c r="J5" i="73"/>
  <c r="H25" i="77"/>
  <c r="H24" i="77"/>
  <c r="P17" i="77"/>
  <c r="P19" i="77" s="1"/>
  <c r="P21" i="77" s="1"/>
  <c r="N17" i="77"/>
  <c r="N19" i="77" s="1"/>
  <c r="N21" i="77" s="1"/>
  <c r="L17" i="77"/>
  <c r="L19" i="77" s="1"/>
  <c r="L21" i="77" s="1"/>
  <c r="J17" i="77"/>
  <c r="J19" i="77" s="1"/>
  <c r="J21" i="77" s="1"/>
  <c r="J5" i="77"/>
  <c r="N121" i="5" l="1"/>
  <c r="Q120" i="40" l="1"/>
  <c r="O120" i="40"/>
  <c r="R313" i="5" l="1"/>
  <c r="P160" i="75" l="1"/>
  <c r="P159" i="75"/>
  <c r="P94" i="75"/>
  <c r="L94" i="75"/>
  <c r="L93" i="75"/>
  <c r="R167" i="75"/>
  <c r="R169" i="75" s="1"/>
  <c r="P167" i="75"/>
  <c r="P169" i="75" s="1"/>
  <c r="L99" i="75"/>
  <c r="L101" i="75" s="1"/>
  <c r="R99" i="75"/>
  <c r="R101" i="75" s="1"/>
  <c r="P99" i="75"/>
  <c r="P101" i="75" s="1"/>
  <c r="N99" i="75"/>
  <c r="N101" i="75" s="1"/>
  <c r="Q79" i="50" l="1"/>
  <c r="S79" i="50" s="1"/>
  <c r="O41" i="50"/>
  <c r="J9" i="60"/>
  <c r="J4" i="60" l="1"/>
  <c r="P36" i="64" l="1"/>
  <c r="N36" i="64"/>
  <c r="R35" i="64"/>
  <c r="R34" i="64"/>
  <c r="R33" i="64"/>
  <c r="R32" i="64"/>
  <c r="R31" i="64"/>
  <c r="R30" i="64"/>
  <c r="R36" i="64" l="1"/>
  <c r="L302" i="5"/>
  <c r="P302" i="5"/>
  <c r="N302" i="5"/>
  <c r="R292" i="5"/>
  <c r="P292" i="5"/>
  <c r="N292" i="5"/>
  <c r="L292" i="5"/>
  <c r="R183" i="5"/>
  <c r="P183" i="5"/>
  <c r="N183" i="5"/>
  <c r="P20" i="76" l="1"/>
  <c r="N20" i="76"/>
  <c r="L20" i="76"/>
  <c r="J20" i="76"/>
  <c r="N394" i="5" l="1"/>
  <c r="P394" i="5"/>
  <c r="R394" i="5"/>
  <c r="R356" i="5"/>
  <c r="R302" i="5"/>
  <c r="P15" i="5"/>
  <c r="R256" i="75" l="1"/>
  <c r="P256" i="75"/>
  <c r="N256" i="75"/>
  <c r="L256" i="75"/>
  <c r="R248" i="75"/>
  <c r="P248" i="75"/>
  <c r="R238" i="75"/>
  <c r="R240" i="75" s="1"/>
  <c r="P238" i="75"/>
  <c r="P240" i="75" s="1"/>
  <c r="N238" i="75"/>
  <c r="N240" i="75" s="1"/>
  <c r="L238" i="75"/>
  <c r="L240" i="75" s="1"/>
  <c r="R234" i="75"/>
  <c r="R222" i="75"/>
  <c r="R224" i="75" s="1"/>
  <c r="P222" i="75"/>
  <c r="P224" i="75" s="1"/>
  <c r="N222" i="75"/>
  <c r="N224" i="75" s="1"/>
  <c r="L222" i="75"/>
  <c r="L224" i="75" s="1"/>
  <c r="R208" i="75"/>
  <c r="R200" i="75"/>
  <c r="P200" i="75"/>
  <c r="N200" i="75"/>
  <c r="L200" i="75"/>
  <c r="R179" i="75"/>
  <c r="R181" i="75" s="1"/>
  <c r="P179" i="75"/>
  <c r="P181" i="75" s="1"/>
  <c r="N179" i="75"/>
  <c r="N181" i="75" s="1"/>
  <c r="L179" i="75"/>
  <c r="L181" i="75" s="1"/>
  <c r="R119" i="75"/>
  <c r="R121" i="75" s="1"/>
  <c r="P119" i="75"/>
  <c r="P121" i="75" s="1"/>
  <c r="N119" i="75"/>
  <c r="N121" i="75" s="1"/>
  <c r="L119" i="75"/>
  <c r="L121" i="75" s="1"/>
  <c r="R87" i="75"/>
  <c r="R89" i="75" s="1"/>
  <c r="P89" i="75"/>
  <c r="N87" i="75"/>
  <c r="N89" i="75" s="1"/>
  <c r="L87" i="75"/>
  <c r="L89" i="75" s="1"/>
  <c r="R27" i="75"/>
  <c r="R29" i="75" s="1"/>
  <c r="P27" i="75"/>
  <c r="P29" i="75" s="1"/>
  <c r="N27" i="75"/>
  <c r="N29" i="75" s="1"/>
  <c r="L27" i="75"/>
  <c r="L29" i="75" s="1"/>
  <c r="R17" i="75"/>
  <c r="R19" i="75" s="1"/>
  <c r="P17" i="75"/>
  <c r="P19" i="75" s="1"/>
  <c r="N17" i="75"/>
  <c r="N19" i="75" s="1"/>
  <c r="L17" i="75"/>
  <c r="L19" i="75" s="1"/>
  <c r="L78" i="75" l="1"/>
  <c r="L95" i="75" s="1"/>
  <c r="P95" i="75" s="1"/>
  <c r="P9" i="75"/>
  <c r="N78" i="75"/>
  <c r="N95" i="75" s="1"/>
  <c r="R95" i="75" s="1"/>
  <c r="R9" i="75"/>
  <c r="N52" i="64"/>
  <c r="N53" i="64" s="1"/>
  <c r="P52" i="64"/>
  <c r="P53" i="64" s="1"/>
  <c r="N114" i="75" l="1"/>
  <c r="L6" i="60" s="1"/>
  <c r="R78" i="75"/>
  <c r="P78" i="75"/>
  <c r="L114" i="75"/>
  <c r="L176" i="75" l="1"/>
  <c r="L195" i="75" s="1"/>
  <c r="P114" i="75"/>
  <c r="N176" i="75"/>
  <c r="R114" i="75"/>
  <c r="R161" i="75" s="1"/>
  <c r="P176" i="75" l="1"/>
  <c r="P161" i="75"/>
  <c r="N195" i="75"/>
  <c r="R176" i="75"/>
  <c r="P195" i="75"/>
  <c r="P205" i="75"/>
  <c r="L216" i="75" s="1"/>
  <c r="L233" i="75" l="1"/>
  <c r="P246" i="75" s="1"/>
  <c r="L253" i="75" s="1"/>
  <c r="P216" i="75"/>
  <c r="R195" i="75"/>
  <c r="R205" i="75"/>
  <c r="N216" i="75" s="1"/>
  <c r="N437" i="5"/>
  <c r="P253" i="75" l="1"/>
  <c r="I7" i="7"/>
  <c r="P233" i="75"/>
  <c r="R246" i="75" s="1"/>
  <c r="N253" i="75" s="1"/>
  <c r="R216" i="75"/>
  <c r="R253" i="75" l="1"/>
  <c r="K7" i="7"/>
  <c r="Q143" i="40"/>
  <c r="O143" i="40"/>
  <c r="M143" i="40"/>
  <c r="K143" i="40"/>
  <c r="Q136" i="40"/>
  <c r="P7" i="65" s="1"/>
  <c r="R31" i="65" s="1"/>
  <c r="O136" i="40"/>
  <c r="I21" i="20" l="1"/>
  <c r="I34" i="20" s="1"/>
  <c r="L210" i="5" l="1"/>
  <c r="P102" i="5"/>
  <c r="N102" i="5"/>
  <c r="L102" i="5"/>
  <c r="Q34" i="50" l="1"/>
  <c r="S34" i="50" s="1"/>
  <c r="Q77" i="50" l="1"/>
  <c r="S77" i="50" s="1"/>
  <c r="R423" i="5"/>
  <c r="P423" i="5"/>
  <c r="R437" i="5" l="1"/>
  <c r="P437" i="5"/>
  <c r="L437" i="5"/>
  <c r="P249" i="5" l="1"/>
  <c r="N249" i="5"/>
  <c r="L249" i="5"/>
  <c r="R249" i="5" l="1"/>
  <c r="Q80" i="50" l="1"/>
  <c r="S80" i="50" s="1"/>
  <c r="Q81" i="50"/>
  <c r="S81" i="50" s="1"/>
  <c r="K25" i="50"/>
  <c r="M25" i="50"/>
  <c r="O25" i="50"/>
  <c r="M21" i="40" l="1"/>
  <c r="R461" i="5" l="1"/>
  <c r="R432" i="5" s="1"/>
  <c r="P461" i="5"/>
  <c r="P432" i="5" s="1"/>
  <c r="R35" i="65" l="1"/>
  <c r="R44" i="65" s="1"/>
  <c r="P35" i="65"/>
  <c r="P44" i="65" s="1"/>
  <c r="P31" i="65"/>
  <c r="R24" i="65"/>
  <c r="P24" i="65"/>
  <c r="N24" i="65"/>
  <c r="L24" i="65"/>
  <c r="R447" i="5"/>
  <c r="P447" i="5"/>
  <c r="N447" i="5"/>
  <c r="L447" i="5"/>
  <c r="R499" i="5" l="1"/>
  <c r="P499" i="5"/>
  <c r="R51" i="64" l="1"/>
  <c r="R50" i="64"/>
  <c r="R49" i="64"/>
  <c r="R48" i="64"/>
  <c r="R47" i="64"/>
  <c r="P23" i="64"/>
  <c r="N23" i="64"/>
  <c r="R22" i="64"/>
  <c r="R20" i="64"/>
  <c r="R19" i="64"/>
  <c r="R18" i="64"/>
  <c r="R17" i="64"/>
  <c r="P16" i="64"/>
  <c r="N16" i="64"/>
  <c r="R15" i="64"/>
  <c r="R14" i="64"/>
  <c r="R11" i="64"/>
  <c r="R10" i="64"/>
  <c r="R9" i="64"/>
  <c r="R16" i="64" l="1"/>
  <c r="N24" i="64"/>
  <c r="P24" i="64"/>
  <c r="R52" i="64"/>
  <c r="R53" i="64" s="1"/>
  <c r="R23" i="64"/>
  <c r="R24" i="64" l="1"/>
  <c r="L515" i="5" l="1"/>
  <c r="P17" i="60"/>
  <c r="P21" i="60" s="1"/>
  <c r="N17" i="60"/>
  <c r="N21" i="60" s="1"/>
  <c r="L17" i="60"/>
  <c r="L21" i="60" s="1"/>
  <c r="J17" i="60"/>
  <c r="J21" i="60" s="1"/>
  <c r="P9" i="60"/>
  <c r="N9" i="60"/>
  <c r="L9" i="60"/>
  <c r="P245" i="5" l="1"/>
  <c r="P262" i="5" s="1"/>
  <c r="N245" i="5"/>
  <c r="R8" i="5" l="1"/>
  <c r="P8" i="5"/>
  <c r="AJ33" i="20" l="1"/>
  <c r="AH33" i="20"/>
  <c r="AJ32" i="20"/>
  <c r="AH32" i="20"/>
  <c r="AH27" i="20"/>
  <c r="AJ27" i="20"/>
  <c r="AH28" i="20"/>
  <c r="AJ28" i="20"/>
  <c r="AH29" i="20"/>
  <c r="AJ29" i="20"/>
  <c r="AH30" i="20"/>
  <c r="AJ30" i="20"/>
  <c r="AJ26" i="20"/>
  <c r="AH26" i="20"/>
  <c r="AH24" i="20"/>
  <c r="AJ24" i="20"/>
  <c r="AH20" i="20"/>
  <c r="AJ20" i="20"/>
  <c r="AJ16" i="20"/>
  <c r="AH16" i="20"/>
  <c r="AJ15" i="20"/>
  <c r="AH15" i="20"/>
  <c r="AJ14" i="20"/>
  <c r="AH14" i="20"/>
  <c r="AJ13" i="20"/>
  <c r="AH13" i="20"/>
  <c r="AJ17" i="20"/>
  <c r="AH17" i="20"/>
  <c r="AJ18" i="20"/>
  <c r="AH18" i="20"/>
  <c r="AJ19" i="20"/>
  <c r="AH19" i="20"/>
  <c r="AH21" i="20" l="1"/>
  <c r="N244" i="5" l="1"/>
  <c r="N262" i="5" s="1"/>
  <c r="L244" i="5"/>
  <c r="L243" i="5"/>
  <c r="Q37" i="50"/>
  <c r="S37" i="50" s="1"/>
  <c r="S21" i="20"/>
  <c r="S34" i="20" s="1"/>
  <c r="Q21" i="20"/>
  <c r="Q34" i="20" s="1"/>
  <c r="K21" i="20"/>
  <c r="K34" i="20" s="1"/>
  <c r="M21" i="20"/>
  <c r="M34" i="20" s="1"/>
  <c r="O21" i="20"/>
  <c r="O34" i="20" s="1"/>
  <c r="U21" i="20"/>
  <c r="U34" i="20" s="1"/>
  <c r="W21" i="20"/>
  <c r="W34" i="20" s="1"/>
  <c r="Y21" i="20"/>
  <c r="Y34" i="20" s="1"/>
  <c r="AA21" i="20"/>
  <c r="AA34" i="20" s="1"/>
  <c r="AC21" i="20"/>
  <c r="AC34" i="20" s="1"/>
  <c r="AE21" i="20"/>
  <c r="AE34" i="20" s="1"/>
  <c r="R244" i="5" l="1"/>
  <c r="AF21" i="20"/>
  <c r="P504" i="5" l="1"/>
  <c r="R504" i="5"/>
  <c r="N504" i="5"/>
  <c r="L504" i="5"/>
  <c r="R102" i="5" l="1"/>
  <c r="G71" i="1" l="1"/>
  <c r="G142" i="1" s="1"/>
  <c r="G181" i="1" s="1"/>
  <c r="E70" i="1"/>
  <c r="E141" i="1" s="1"/>
  <c r="E180" i="1" s="1"/>
  <c r="Q31" i="50" l="1"/>
  <c r="S31" i="50" s="1"/>
  <c r="Q32" i="50"/>
  <c r="S32" i="50" s="1"/>
  <c r="Q33" i="50"/>
  <c r="S33" i="50" s="1"/>
  <c r="Q35" i="50"/>
  <c r="S35" i="50" s="1"/>
  <c r="Q36" i="50"/>
  <c r="S36" i="50" s="1"/>
  <c r="Q38" i="50"/>
  <c r="S38" i="50" s="1"/>
  <c r="Q39" i="50"/>
  <c r="S39" i="50" s="1"/>
  <c r="Q40" i="50"/>
  <c r="S40" i="50" s="1"/>
  <c r="Q30" i="50"/>
  <c r="S30" i="50" s="1"/>
  <c r="Q22" i="50" l="1"/>
  <c r="S22" i="50" s="1"/>
  <c r="Q65" i="50" l="1"/>
  <c r="S65" i="50" s="1"/>
  <c r="Q14" i="50" l="1"/>
  <c r="Q16" i="50"/>
  <c r="Q17" i="50"/>
  <c r="Q18" i="50"/>
  <c r="Q19" i="50"/>
  <c r="Q20" i="50"/>
  <c r="Q21" i="50"/>
  <c r="Q23" i="50"/>
  <c r="Q24" i="50"/>
  <c r="S72" i="7" l="1"/>
  <c r="S74" i="7" s="1"/>
  <c r="Q72" i="7"/>
  <c r="Q74" i="7" s="1"/>
  <c r="Q74" i="50" l="1"/>
  <c r="S74" i="50" s="1"/>
  <c r="Q75" i="50"/>
  <c r="S75" i="50" s="1"/>
  <c r="Q76" i="50"/>
  <c r="S76" i="50" s="1"/>
  <c r="Q78" i="50"/>
  <c r="S78" i="50" s="1"/>
  <c r="Q82" i="50"/>
  <c r="S82" i="50" s="1"/>
  <c r="Q83" i="50"/>
  <c r="S83" i="50" s="1"/>
  <c r="Q73" i="50"/>
  <c r="O84" i="50" l="1"/>
  <c r="M84" i="50"/>
  <c r="K84" i="50"/>
  <c r="H88" i="50" l="1"/>
  <c r="F87" i="50"/>
  <c r="Q71" i="50"/>
  <c r="O68" i="50"/>
  <c r="M68" i="50"/>
  <c r="K68" i="50"/>
  <c r="Q67" i="50"/>
  <c r="S67" i="50" s="1"/>
  <c r="Q66" i="50"/>
  <c r="S66" i="50" s="1"/>
  <c r="Q64" i="50"/>
  <c r="S64" i="50" s="1"/>
  <c r="Q63" i="50"/>
  <c r="S63" i="50" s="1"/>
  <c r="Q62" i="50"/>
  <c r="S62" i="50" s="1"/>
  <c r="Q61" i="50"/>
  <c r="S61" i="50" s="1"/>
  <c r="Q60" i="50"/>
  <c r="S60" i="50" s="1"/>
  <c r="Q59" i="50"/>
  <c r="S59" i="50" s="1"/>
  <c r="Q57" i="50"/>
  <c r="M41" i="50"/>
  <c r="K41" i="50"/>
  <c r="Q28" i="50"/>
  <c r="S28" i="50" s="1"/>
  <c r="S24" i="50"/>
  <c r="S23" i="50"/>
  <c r="S21" i="50"/>
  <c r="S20" i="50"/>
  <c r="S19" i="50"/>
  <c r="S18" i="50"/>
  <c r="S17" i="50"/>
  <c r="S16" i="50"/>
  <c r="S71" i="50" l="1"/>
  <c r="Q84" i="50"/>
  <c r="Q25" i="50"/>
  <c r="Q68" i="50"/>
  <c r="S41" i="50"/>
  <c r="S73" i="50"/>
  <c r="Q41" i="50"/>
  <c r="S14" i="50"/>
  <c r="S25" i="50" s="1"/>
  <c r="S57" i="50"/>
  <c r="S68" i="50" s="1"/>
  <c r="S84" i="50" l="1"/>
  <c r="R515" i="5" l="1"/>
  <c r="P515" i="5"/>
  <c r="N515" i="5"/>
  <c r="P20" i="47" l="1"/>
  <c r="N20" i="47"/>
  <c r="L20" i="47"/>
  <c r="J20" i="47"/>
  <c r="Q21" i="40"/>
  <c r="O21" i="40"/>
  <c r="K21" i="40"/>
  <c r="E106" i="1" l="1"/>
  <c r="F74" i="21" l="1"/>
  <c r="F111" i="21" s="1"/>
  <c r="F144" i="21" s="1"/>
  <c r="E73" i="21"/>
  <c r="E110" i="21" s="1"/>
  <c r="E143" i="21" s="1"/>
  <c r="F40" i="64" l="1"/>
  <c r="F74" i="64" s="1"/>
  <c r="F180" i="21"/>
  <c r="E39" i="64"/>
  <c r="E73" i="64" s="1"/>
  <c r="E179" i="21"/>
  <c r="P121" i="5"/>
  <c r="L15" i="5"/>
  <c r="N15" i="5"/>
  <c r="R15" i="5"/>
  <c r="G74" i="5"/>
  <c r="G111" i="5" s="1"/>
  <c r="G152" i="5" s="1"/>
  <c r="G191" i="5" s="1"/>
  <c r="G229" i="5" s="1"/>
  <c r="G267" i="5" s="1"/>
  <c r="E73" i="5"/>
  <c r="E110" i="5" s="1"/>
  <c r="E151" i="5" s="1"/>
  <c r="E190" i="5" s="1"/>
  <c r="E228" i="5" s="1"/>
  <c r="E266" i="5" s="1"/>
  <c r="E209" i="64" l="1"/>
  <c r="F210" i="64"/>
  <c r="F109" i="64"/>
  <c r="F143" i="64" s="1"/>
  <c r="F177" i="64" s="1"/>
  <c r="E108" i="64"/>
  <c r="E142" i="64" s="1"/>
  <c r="E176" i="64" s="1"/>
  <c r="E343" i="5"/>
  <c r="E305" i="5"/>
  <c r="G344" i="5"/>
  <c r="G306" i="5"/>
  <c r="G382" i="5" l="1"/>
  <c r="G418" i="5" s="1"/>
  <c r="E381" i="5"/>
  <c r="E417" i="5" s="1"/>
  <c r="G107" i="1"/>
  <c r="G217" i="1" s="1"/>
  <c r="G255" i="1" s="1"/>
  <c r="G291" i="1" s="1"/>
  <c r="E216" i="1"/>
  <c r="E254" i="1" s="1"/>
  <c r="E290" i="1" s="1"/>
  <c r="E455" i="5" l="1"/>
  <c r="G456" i="5"/>
  <c r="G494" i="5" l="1"/>
  <c r="G532" i="5" s="1"/>
  <c r="E493" i="5"/>
  <c r="E531" i="5" s="1"/>
  <c r="E34" i="75" l="1"/>
  <c r="E71" i="75" s="1"/>
  <c r="E106" i="75" s="1"/>
  <c r="G35" i="75"/>
  <c r="G72" i="75" s="1"/>
  <c r="G107" i="75" s="1"/>
  <c r="G189" i="75" l="1"/>
  <c r="G228" i="75" s="1"/>
  <c r="G266" i="75" s="1"/>
  <c r="G146" i="75"/>
  <c r="E188" i="75"/>
  <c r="E227" i="75" s="1"/>
  <c r="E265" i="75" s="1"/>
  <c r="E145" i="75"/>
  <c r="F32" i="60" s="1"/>
  <c r="AF33" i="20"/>
  <c r="AG24" i="20"/>
  <c r="O12" i="20"/>
  <c r="M12" i="20"/>
  <c r="P123" i="5"/>
  <c r="N123" i="5"/>
  <c r="N41" i="5"/>
  <c r="N54" i="5" s="1"/>
  <c r="L41" i="5"/>
  <c r="R17" i="5"/>
  <c r="P17" i="5"/>
  <c r="N17" i="5"/>
  <c r="L17" i="5"/>
  <c r="F40" i="73" l="1"/>
  <c r="E37" i="40"/>
  <c r="E77" i="40" s="1"/>
  <c r="E114" i="40" s="1"/>
  <c r="U12" i="20"/>
  <c r="Y12" i="20" s="1"/>
  <c r="AF12" i="20" s="1"/>
  <c r="Q12" i="20"/>
  <c r="W12" i="20"/>
  <c r="AA12" i="20" s="1"/>
  <c r="AE12" i="20" s="1"/>
  <c r="AJ12" i="20" s="1"/>
  <c r="S12" i="20"/>
  <c r="L56" i="5"/>
  <c r="N56" i="5"/>
  <c r="L92" i="5"/>
  <c r="L116" i="5" s="1"/>
  <c r="L121" i="5" s="1"/>
  <c r="L123" i="5" s="1"/>
  <c r="L79" i="5"/>
  <c r="L84" i="5" s="1"/>
  <c r="N79" i="5"/>
  <c r="N84" i="5" s="1"/>
  <c r="AH34" i="20"/>
  <c r="R92" i="5"/>
  <c r="R116" i="5" s="1"/>
  <c r="R121" i="5" s="1"/>
  <c r="P41" i="5"/>
  <c r="P54" i="5" s="1"/>
  <c r="L157" i="5"/>
  <c r="L173" i="5" s="1"/>
  <c r="N157" i="5"/>
  <c r="R41" i="5"/>
  <c r="R54" i="5" s="1"/>
  <c r="AF34" i="20"/>
  <c r="AJ21" i="20"/>
  <c r="AJ34" i="20" s="1"/>
  <c r="E150" i="40" l="1"/>
  <c r="N86" i="5"/>
  <c r="R123" i="5"/>
  <c r="AC12" i="20"/>
  <c r="AH12" i="20" s="1"/>
  <c r="L288" i="5"/>
  <c r="R298" i="5" s="1"/>
  <c r="R311" i="5" s="1"/>
  <c r="L196" i="5"/>
  <c r="P79" i="5"/>
  <c r="P84" i="5" s="1"/>
  <c r="R56" i="5"/>
  <c r="P56" i="5"/>
  <c r="R79" i="5"/>
  <c r="R84" i="5" s="1"/>
  <c r="P173" i="5"/>
  <c r="L86" i="5"/>
  <c r="P157" i="5"/>
  <c r="R157" i="5"/>
  <c r="N173" i="5"/>
  <c r="R245" i="5" l="1"/>
  <c r="R262" i="5" s="1"/>
  <c r="L234" i="5"/>
  <c r="L239" i="5" s="1"/>
  <c r="L370" i="5"/>
  <c r="L324" i="5"/>
  <c r="P86" i="5"/>
  <c r="R86" i="5"/>
  <c r="N288" i="5"/>
  <c r="L298" i="5" s="1"/>
  <c r="L311" i="5" s="1"/>
  <c r="N196" i="5"/>
  <c r="P196" i="5"/>
  <c r="R173" i="5"/>
  <c r="L245" i="5" l="1"/>
  <c r="L262" i="5" s="1"/>
  <c r="N234" i="5"/>
  <c r="N239" i="5" s="1"/>
  <c r="P234" i="5"/>
  <c r="P239" i="5" s="1"/>
  <c r="P324" i="5"/>
  <c r="R336" i="5"/>
  <c r="N370" i="5"/>
  <c r="N324" i="5"/>
  <c r="N210" i="5"/>
  <c r="P210" i="5"/>
  <c r="R288" i="5"/>
  <c r="R196" i="5"/>
  <c r="P288" i="5"/>
  <c r="P370" i="5"/>
  <c r="L511" i="5"/>
  <c r="N511" i="5" l="1"/>
  <c r="R511" i="5" s="1"/>
  <c r="R390" i="5"/>
  <c r="R351" i="5"/>
  <c r="R234" i="5"/>
  <c r="R239" i="5" s="1"/>
  <c r="R324" i="5"/>
  <c r="L336" i="5"/>
  <c r="L351" i="5" s="1"/>
  <c r="R370" i="5"/>
  <c r="R210" i="5"/>
  <c r="P511" i="5"/>
  <c r="P390" i="5" l="1"/>
  <c r="M7" i="7" l="1"/>
  <c r="M51" i="7" s="1"/>
  <c r="L11" i="8"/>
  <c r="H6" i="81" l="1"/>
  <c r="N8" i="81" s="1"/>
  <c r="R8" i="81" s="1"/>
  <c r="V8" i="81" s="1"/>
  <c r="J18" i="76"/>
  <c r="N79" i="76" s="1"/>
  <c r="J28" i="73"/>
  <c r="N28" i="73" s="1"/>
  <c r="J6" i="60"/>
  <c r="J98" i="76"/>
  <c r="F134" i="76" s="1"/>
  <c r="J134" i="76" s="1"/>
  <c r="N134" i="76" s="1"/>
  <c r="Q51" i="7"/>
  <c r="Q7" i="7"/>
  <c r="Q33" i="7" s="1"/>
  <c r="Q35" i="7" s="1"/>
  <c r="P11" i="8"/>
  <c r="T11" i="8" l="1"/>
  <c r="O7" i="7"/>
  <c r="S7" i="7" s="1"/>
  <c r="S33" i="7" s="1"/>
  <c r="S35" i="7" s="1"/>
  <c r="N11" i="8"/>
  <c r="N18" i="76" l="1"/>
  <c r="O51" i="7"/>
  <c r="L98" i="76" s="1"/>
  <c r="H134" i="76" s="1"/>
  <c r="L134" i="76" s="1"/>
  <c r="P134" i="76" s="1"/>
  <c r="R11" i="8"/>
  <c r="L18" i="76" s="1"/>
  <c r="P79" i="76" s="1"/>
  <c r="N98" i="76" l="1"/>
  <c r="V11" i="8"/>
  <c r="L7" i="47"/>
  <c r="L28" i="73"/>
  <c r="P28" i="73" s="1"/>
  <c r="S51" i="7"/>
  <c r="J157" i="76" l="1"/>
  <c r="N157" i="76" s="1"/>
  <c r="N178" i="76" s="1"/>
  <c r="R8" i="79" s="1"/>
  <c r="V8" i="79" l="1"/>
  <c r="R38" i="79"/>
  <c r="N198" i="76"/>
  <c r="N201" i="76"/>
  <c r="P18" i="76"/>
  <c r="J213" i="76" l="1"/>
  <c r="N213" i="76" s="1"/>
  <c r="O68" i="40"/>
  <c r="V38" i="79"/>
  <c r="R70" i="79"/>
  <c r="P98" i="76"/>
  <c r="O108" i="40"/>
  <c r="R103" i="79" l="1"/>
  <c r="V103" i="79" s="1"/>
  <c r="V70" i="79"/>
  <c r="L157" i="76"/>
  <c r="P157" i="76" s="1"/>
  <c r="P178" i="76" s="1"/>
  <c r="V122" i="79" l="1"/>
  <c r="R122" i="79"/>
  <c r="P201" i="76"/>
  <c r="L213" i="76" s="1"/>
  <c r="T8" i="79"/>
  <c r="N6" i="60"/>
  <c r="P213" i="76" l="1"/>
  <c r="P8" i="81"/>
  <c r="T8" i="81" s="1"/>
  <c r="X8" i="81" s="1"/>
  <c r="X8" i="79"/>
  <c r="T38" i="79"/>
  <c r="J14" i="60"/>
  <c r="O15" i="40"/>
  <c r="O83" i="40" s="1"/>
  <c r="T70" i="79" l="1"/>
  <c r="X38" i="79"/>
  <c r="N14" i="60"/>
  <c r="J6" i="77"/>
  <c r="O88" i="40"/>
  <c r="P7" i="47"/>
  <c r="Q15" i="40"/>
  <c r="N6" i="77" l="1"/>
  <c r="J7" i="47"/>
  <c r="N7" i="47" s="1"/>
  <c r="X70" i="79"/>
  <c r="T103" i="79"/>
  <c r="L14" i="60"/>
  <c r="Q83" i="40"/>
  <c r="Q108" i="40"/>
  <c r="X103" i="79" l="1"/>
  <c r="X122" i="79" s="1"/>
  <c r="T122" i="79"/>
  <c r="P6" i="60"/>
  <c r="P14" i="60"/>
  <c r="L6" i="77" s="1"/>
  <c r="P6" i="77" s="1"/>
</calcChain>
</file>

<file path=xl/sharedStrings.xml><?xml version="1.0" encoding="utf-8"?>
<sst xmlns="http://schemas.openxmlformats.org/spreadsheetml/2006/main" count="2888" uniqueCount="1739">
  <si>
    <t>THAI POLYCONS PUBLIC COMPANY LIMITED AND SUBSIDIARIES</t>
  </si>
  <si>
    <t xml:space="preserve">  - 2 -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</si>
  <si>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</si>
  <si>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</si>
  <si>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</si>
  <si>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</si>
  <si>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</si>
  <si>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</si>
  <si>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</si>
  <si>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</si>
  <si>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</si>
  <si>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</si>
  <si>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</si>
  <si>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</si>
  <si>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</si>
  <si>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</si>
  <si>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</si>
  <si>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</si>
  <si>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</si>
  <si>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</si>
  <si>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</si>
  <si>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</si>
  <si>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</si>
  <si>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Relationships</t>
  </si>
  <si>
    <t>Shareholding and directorship</t>
  </si>
  <si>
    <t>Shareholding by TPC Power Holding Plc. and directorship</t>
  </si>
  <si>
    <t>Joint venture and directorship</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</si>
  <si>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</si>
  <si>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</si>
  <si>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</si>
  <si>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</si>
  <si>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</si>
  <si>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</si>
  <si>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</si>
  <si>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</si>
  <si>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</si>
  <si>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</si>
  <si>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</si>
  <si>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</si>
  <si>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</si>
  <si>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</si>
  <si>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</si>
  <si>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</si>
  <si>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Paid - up capital</t>
  </si>
  <si>
    <t>Percentage</t>
  </si>
  <si>
    <t>Investments at cost</t>
  </si>
  <si>
    <t>(Million Baht)</t>
  </si>
  <si>
    <t>of investments (%)</t>
  </si>
  <si>
    <t>(Baht)</t>
  </si>
  <si>
    <t xml:space="preserve">Type of </t>
  </si>
  <si>
    <t>Invested company</t>
  </si>
  <si>
    <t>business</t>
  </si>
  <si>
    <t>Trading business</t>
  </si>
  <si>
    <t>of investment  (%)</t>
  </si>
  <si>
    <t xml:space="preserve">Generate and </t>
  </si>
  <si>
    <t xml:space="preserve">distribute of </t>
  </si>
  <si>
    <t>Investments - equity ( Baht )</t>
  </si>
  <si>
    <t>Investments - cost ( Baht)</t>
  </si>
  <si>
    <t>Construction</t>
  </si>
  <si>
    <t>contractor</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</si>
  <si>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</si>
  <si>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</si>
  <si>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</si>
  <si>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</si>
  <si>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</si>
  <si>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</si>
  <si>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</si>
  <si>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</si>
  <si>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</si>
  <si>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</si>
  <si>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</si>
  <si>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</si>
  <si>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</si>
  <si>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</si>
  <si>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</si>
  <si>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</si>
  <si>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</si>
  <si>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</si>
  <si>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</si>
  <si>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</si>
  <si>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</si>
  <si>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</si>
  <si>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</si>
  <si>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</si>
  <si>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</si>
  <si>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</si>
  <si>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</si>
  <si>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</si>
  <si>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</si>
  <si>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</si>
  <si>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</si>
  <si>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</si>
  <si>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</si>
  <si>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</si>
  <si>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</si>
  <si>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</si>
  <si>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</si>
  <si>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</si>
  <si>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</si>
  <si>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</si>
  <si>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</si>
  <si>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</si>
  <si>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</si>
  <si>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</si>
  <si>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</si>
  <si>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</si>
  <si>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</si>
  <si>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</si>
  <si>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Profit (Loss) sharing from investment in joint venture</t>
  </si>
  <si>
    <t>Total expenses</t>
  </si>
  <si>
    <t>Profit (Loss) before income tax</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</si>
  <si>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</si>
  <si>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</si>
  <si>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</si>
  <si>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</si>
  <si>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</si>
  <si>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</si>
  <si>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</si>
  <si>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</si>
  <si>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</si>
  <si>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</si>
  <si>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</si>
  <si>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</si>
  <si>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</si>
  <si>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Branch office is located at 106 Moo 10, Naklua Road, Tombon Bana, Amphur Muang Pattani, Pattani Province.</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</si>
  <si>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</si>
  <si>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</si>
  <si>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</si>
  <si>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</si>
  <si>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</si>
  <si>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</si>
  <si>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</si>
  <si>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</si>
  <si>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</si>
  <si>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 xml:space="preserve">                     61-0069-1-19-2-0</t>
  </si>
  <si>
    <t>Sales and service</t>
  </si>
  <si>
    <t xml:space="preserve">                     1915(1)/Or./2557</t>
  </si>
  <si>
    <t xml:space="preserve">                     58-1871-0-00-2-0</t>
  </si>
  <si>
    <t>(Sign) ……………………………………...........…………………………………. Authorized Director</t>
  </si>
  <si>
    <t xml:space="preserve">     </t>
  </si>
  <si>
    <t xml:space="preserve">   </t>
  </si>
  <si>
    <t xml:space="preserve">                </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</si>
  <si>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</si>
  <si>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</si>
  <si>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</si>
  <si>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</si>
  <si>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</si>
  <si>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</si>
  <si>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</si>
  <si>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</si>
  <si>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</si>
  <si>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</si>
  <si>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</si>
  <si>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</si>
  <si>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</si>
  <si>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</si>
  <si>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</si>
  <si>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</si>
  <si>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</si>
  <si>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</si>
  <si>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</si>
  <si>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</si>
  <si>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</si>
  <si>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</si>
  <si>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</si>
  <si>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</si>
  <si>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</si>
  <si>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</si>
  <si>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</si>
  <si>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</si>
  <si>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</si>
  <si>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</si>
  <si>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</si>
  <si>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</si>
  <si>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</si>
  <si>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</si>
  <si>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</si>
  <si>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</si>
  <si>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on May 19, 2020.</t>
  </si>
  <si>
    <t>Within 1 year</t>
  </si>
  <si>
    <t xml:space="preserve">More than 1 </t>
  </si>
  <si>
    <t>Fixed interest rate</t>
  </si>
  <si>
    <t>interest rate</t>
  </si>
  <si>
    <t xml:space="preserve">Floating </t>
  </si>
  <si>
    <t>statements</t>
  </si>
  <si>
    <t xml:space="preserve"> Consolidated financial  </t>
  </si>
  <si>
    <t>Separate financial</t>
  </si>
  <si>
    <t xml:space="preserve"> statements </t>
  </si>
  <si>
    <t>which is a shareholder Pattani Green Co., Ltd of 4.38%</t>
  </si>
  <si>
    <t>0%,10%</t>
  </si>
  <si>
    <t>on October 12, 2015</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</si>
  <si>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</si>
  <si>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</si>
  <si>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</si>
  <si>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</si>
  <si>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</si>
  <si>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</si>
  <si>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</si>
  <si>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 xml:space="preserve">maintenance and </t>
  </si>
  <si>
    <t>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</si>
  <si>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</si>
  <si>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</si>
  <si>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</si>
  <si>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</si>
  <si>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</si>
  <si>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</si>
  <si>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</si>
  <si>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</si>
  <si>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</si>
  <si>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</si>
  <si>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</si>
  <si>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</si>
  <si>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OTHER ISSUES</t>
  </si>
  <si>
    <t>EVENTS AFTER REPORTING PERIOD</t>
  </si>
  <si>
    <t xml:space="preserve">34.  </t>
  </si>
  <si>
    <t>BASIC EARNINGS PER SHARE</t>
  </si>
  <si>
    <t xml:space="preserve">system contractor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</si>
  <si>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</si>
  <si>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</si>
  <si>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</si>
  <si>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</si>
  <si>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</si>
  <si>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</si>
  <si>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</si>
  <si>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Province.</t>
  </si>
  <si>
    <t>million until due of agreement.</t>
  </si>
  <si>
    <t xml:space="preserve">The  company has commitment to guarantee credit facility amount of Baht 500.00  million  for  Thungsung Green </t>
  </si>
  <si>
    <t>Nonthaburi province for using as fuel for electricity generating under contract amount of Baht 49.75 million.</t>
  </si>
  <si>
    <t>Ltd.  jointly controlled company.</t>
  </si>
  <si>
    <t>P P L Power Co., Ltd.</t>
  </si>
  <si>
    <t>Generate and distribute of biogas</t>
  </si>
  <si>
    <t xml:space="preserve">5.  </t>
  </si>
  <si>
    <t>TRANSACTIONS WITH RELATED PARTIES</t>
  </si>
  <si>
    <t xml:space="preserve">5.1  </t>
  </si>
  <si>
    <t xml:space="preserve">Relationships and pricing policies </t>
  </si>
  <si>
    <t>TPC Asset Co., Ltd.</t>
  </si>
  <si>
    <t>W.Chaiya International Co., Ltd.</t>
  </si>
  <si>
    <t>Thai Polycons P.S.M. Joint Ventures</t>
  </si>
  <si>
    <t>SLTT Joint Ventures</t>
  </si>
  <si>
    <t>Mahachai Green Power Co., Ltd.</t>
  </si>
  <si>
    <t>PA Waste and Energy Co., Ltd.</t>
  </si>
  <si>
    <t>Siam Power Co., Ltd.</t>
  </si>
  <si>
    <t>VSPP Consultant Co., Ltd.</t>
  </si>
  <si>
    <t>Suntech Engineering and Energy Co., Ltd.</t>
  </si>
  <si>
    <t>Sun Ray Power and engineering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</si>
  <si>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</si>
  <si>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</si>
  <si>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</si>
  <si>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</si>
  <si>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</si>
  <si>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</si>
  <si>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</si>
  <si>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</si>
  <si>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</si>
  <si>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</si>
  <si>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</si>
  <si>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</si>
  <si>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</si>
  <si>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</si>
  <si>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</si>
  <si>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t>Accrued interest receivable</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</si>
  <si>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</si>
  <si>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</si>
  <si>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</si>
  <si>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</si>
  <si>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</si>
  <si>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</si>
  <si>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</si>
  <si>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</si>
  <si>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</si>
  <si>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</si>
  <si>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</si>
  <si>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</si>
  <si>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</si>
  <si>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</si>
  <si>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</si>
  <si>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</si>
  <si>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</si>
  <si>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</si>
  <si>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</si>
  <si>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</si>
  <si>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</si>
  <si>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</si>
  <si>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</si>
  <si>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</si>
  <si>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</si>
  <si>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</si>
  <si>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</si>
  <si>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</si>
  <si>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</si>
  <si>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</si>
  <si>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</si>
  <si>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</si>
  <si>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</si>
  <si>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</si>
  <si>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Trade accounts receivable - related parties - net</t>
  </si>
  <si>
    <t>Trade accounts receivable - other companies - net</t>
  </si>
  <si>
    <t xml:space="preserve">Increase </t>
  </si>
  <si>
    <t xml:space="preserve">7.2  </t>
  </si>
  <si>
    <t>Receivable - Revenue Department</t>
  </si>
  <si>
    <t>Unbilled input tax</t>
  </si>
  <si>
    <t>Prepaid expenses</t>
  </si>
  <si>
    <t>Accrued interest income</t>
  </si>
  <si>
    <t>Others receivables</t>
  </si>
  <si>
    <t xml:space="preserve">8.  </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</si>
  <si>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</si>
  <si>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</si>
  <si>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</si>
  <si>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</si>
  <si>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</si>
  <si>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Revenue recognized relating to outstanding balance of the contract</t>
  </si>
  <si>
    <t xml:space="preserve">Revenue recognized as previously included in balance brought forward </t>
  </si>
  <si>
    <t>of liabilities from construction contracts</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</si>
  <si>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</si>
  <si>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</si>
  <si>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</si>
  <si>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</si>
  <si>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</si>
  <si>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</si>
  <si>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</si>
  <si>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</si>
  <si>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</si>
  <si>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</si>
  <si>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</si>
  <si>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</si>
  <si>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</si>
  <si>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</si>
  <si>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</si>
  <si>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</si>
  <si>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</si>
  <si>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</si>
  <si>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</si>
  <si>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</si>
  <si>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</si>
  <si>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</si>
  <si>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 xml:space="preserve">Paid - up </t>
  </si>
  <si>
    <t>capital (Baht)</t>
  </si>
  <si>
    <t xml:space="preserve">17.  </t>
  </si>
  <si>
    <t xml:space="preserve">W.Chaiya International </t>
  </si>
  <si>
    <t>BANK OVERDRAFTS AND SHORT-TERM LOANS FROM FINANCIAL INSTITUTIONS</t>
  </si>
  <si>
    <t>Overdraft</t>
  </si>
  <si>
    <t>Short-term loans</t>
  </si>
  <si>
    <t xml:space="preserve">Less  </t>
  </si>
  <si>
    <t>TRADE ACCOUNTS PAYABLE AND OTHER CURRENT PAYABLES</t>
  </si>
  <si>
    <t>Trade notes payable</t>
  </si>
  <si>
    <t>Total trade accounts payable and other current payables</t>
  </si>
  <si>
    <t xml:space="preserve">Lease liabilities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</si>
  <si>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</si>
  <si>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</si>
  <si>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</si>
  <si>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</si>
  <si>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</si>
  <si>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</si>
  <si>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</si>
  <si>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</si>
  <si>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</si>
  <si>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</si>
  <si>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</si>
  <si>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</si>
  <si>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</si>
  <si>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</si>
  <si>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</si>
  <si>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</si>
  <si>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</si>
  <si>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</si>
  <si>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Type of goods and services</t>
  </si>
  <si>
    <t>Total Revenues from sales of electricity</t>
  </si>
  <si>
    <t>Total Revenues recognized at a point in time</t>
  </si>
  <si>
    <t>INCOME TAX</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</si>
  <si>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</si>
  <si>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</si>
  <si>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</si>
  <si>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</si>
  <si>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</si>
  <si>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</si>
  <si>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</si>
  <si>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</si>
  <si>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</si>
  <si>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</si>
  <si>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</si>
  <si>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</si>
  <si>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</si>
  <si>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</si>
  <si>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</si>
  <si>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</si>
  <si>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</si>
  <si>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</si>
  <si>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</si>
  <si>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</si>
  <si>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</si>
  <si>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</si>
  <si>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Deferred profit (inter company)</t>
  </si>
  <si>
    <t>- Electricity plant net assets</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</si>
  <si>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</si>
  <si>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</si>
  <si>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</si>
  <si>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</si>
  <si>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</si>
  <si>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</si>
  <si>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</si>
  <si>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</si>
  <si>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</si>
  <si>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</si>
  <si>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</si>
  <si>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</si>
  <si>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</si>
  <si>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</si>
  <si>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</si>
  <si>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</si>
  <si>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</si>
  <si>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</si>
  <si>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</si>
  <si>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t>
  </si>
  <si>
    <t xml:space="preserve">Interest Rate Risk </t>
  </si>
  <si>
    <t>Financial assets</t>
  </si>
  <si>
    <t>Cash and cash equivalents</t>
  </si>
  <si>
    <t xml:space="preserve">Trade accounts receivable and </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</si>
  <si>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</si>
  <si>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</si>
  <si>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</si>
  <si>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</si>
  <si>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</si>
  <si>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</si>
  <si>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</si>
  <si>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</si>
  <si>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</si>
  <si>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</si>
  <si>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</si>
  <si>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</si>
  <si>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</si>
  <si>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</si>
  <si>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RIGHT AND PRIVILEGES FROM INVESTMENT PROMOTION</t>
  </si>
  <si>
    <t>Exemption of import duty on machinery as approved by the Board of Investment.</t>
  </si>
  <si>
    <t xml:space="preserve">1.2.5  </t>
  </si>
  <si>
    <t xml:space="preserve"> (                                                                                                                                   )           </t>
  </si>
  <si>
    <t xml:space="preserve">1. </t>
  </si>
  <si>
    <t xml:space="preserve">2.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</si>
  <si>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</si>
  <si>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</si>
  <si>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</si>
  <si>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</si>
  <si>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</si>
  <si>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</si>
  <si>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</si>
  <si>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</si>
  <si>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</si>
  <si>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</si>
  <si>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</si>
  <si>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</si>
  <si>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</si>
  <si>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</si>
  <si>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</si>
  <si>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By The wage price is set at an agreed rate based on the contractor's consider cost management department.</t>
  </si>
  <si>
    <t>Investments in joint venture - net</t>
  </si>
  <si>
    <t>2023</t>
  </si>
  <si>
    <t xml:space="preserve">TPC Power Holding </t>
  </si>
  <si>
    <t>Plc.</t>
  </si>
  <si>
    <t xml:space="preserve">                 (Sign) ……………………………………...........…………………………………. Authorized Director</t>
  </si>
  <si>
    <t xml:space="preserve">                                 (                                                                                                            )           </t>
  </si>
  <si>
    <t xml:space="preserve">           (Sign) ……..…………………………………...........…………………………………. Authorized Director</t>
  </si>
  <si>
    <t xml:space="preserve">                        (                                                                                                                         )           </t>
  </si>
  <si>
    <t xml:space="preserve">16.  </t>
  </si>
  <si>
    <t xml:space="preserve">35.  </t>
  </si>
  <si>
    <t xml:space="preserve">39.  </t>
  </si>
  <si>
    <t xml:space="preserve">Charges Fuel wood chopper The wages are calculated based on the weight of the timber per ton. </t>
  </si>
  <si>
    <t>from related parties</t>
  </si>
  <si>
    <t>Book Value</t>
  </si>
  <si>
    <t>-</t>
  </si>
  <si>
    <t xml:space="preserve">Thai Polycons and Leam </t>
  </si>
  <si>
    <t xml:space="preserve">thong Phatthalung </t>
  </si>
  <si>
    <t xml:space="preserve">              Phathalung</t>
  </si>
  <si>
    <t>(Reversal) Expected credit loss</t>
  </si>
  <si>
    <t>Finance revenue</t>
  </si>
  <si>
    <t xml:space="preserve">Timing of revenues recognition </t>
  </si>
  <si>
    <t>Revenues recognized at a point in time</t>
  </si>
  <si>
    <t>deduction is additional to normal depreciation.</t>
  </si>
  <si>
    <t xml:space="preserve">Deduction  from  investment  at  25 percent of   the project's  infrastructure  installation  or  construction  cost. This </t>
  </si>
  <si>
    <t xml:space="preserve">Company  Limited,  a  subsidiary  with the proportion of  shareholding in the amount of  Baht 325.00 million. and </t>
  </si>
  <si>
    <t xml:space="preserve">Credit limit of  Baht  230.00 million was  guaranteed  in  proportion to  shareholding  in the  limit of  Baht  149.50 </t>
  </si>
  <si>
    <t>pledge 1.50 million ordinary shares of  Maewong Energy Company Limited.</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</si>
  <si>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</si>
  <si>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</si>
  <si>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</si>
  <si>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</si>
  <si>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</si>
  <si>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</si>
  <si>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</si>
  <si>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of electricity current</t>
  </si>
  <si>
    <t>power plant maintenance</t>
  </si>
  <si>
    <t>- 23 -</t>
  </si>
  <si>
    <t>- 24 -</t>
  </si>
  <si>
    <t xml:space="preserve">    (                                                                                                                         )           </t>
  </si>
  <si>
    <t>TPC Power Holding Public Company Limited has investments in subsidiaries (Indirect subsidiaries of Thai  Polycons Public Company Limited) as follows:</t>
  </si>
  <si>
    <t xml:space="preserve">maintenance </t>
  </si>
  <si>
    <t>electricity current</t>
  </si>
  <si>
    <t xml:space="preserve">distribute </t>
  </si>
  <si>
    <t>distribute of biogas</t>
  </si>
  <si>
    <t>average method</t>
  </si>
  <si>
    <t xml:space="preserve">The number of ordinary shares by the weighted </t>
  </si>
  <si>
    <t>Other current financial asset - Net</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</si>
  <si>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</si>
  <si>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</si>
  <si>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</si>
  <si>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</si>
  <si>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</si>
  <si>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</si>
  <si>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</si>
  <si>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Tax losses which were not recognized as </t>
  </si>
  <si>
    <t xml:space="preserve">deferred tax assets </t>
  </si>
  <si>
    <t>Environ Co., Ltd.</t>
  </si>
  <si>
    <t xml:space="preserve">Stepwise Energy Management Co., Ltd.   </t>
  </si>
  <si>
    <t xml:space="preserve">Thai Polycons and Leamthong Phatthalung </t>
  </si>
  <si>
    <t>Phattalung Green Power  Co., Ltd.</t>
  </si>
  <si>
    <t>Satun Green Power  Co., Ltd.</t>
  </si>
  <si>
    <t>Percentage of  investment  (%)</t>
  </si>
  <si>
    <t>The above loan is guaranteed by pledge of ordinary shares of TPC Power Holding Public Company Limited.</t>
  </si>
  <si>
    <t xml:space="preserve">              Nakhon Si Thammarat</t>
  </si>
  <si>
    <t>Less Allowance for impairment of investments</t>
  </si>
  <si>
    <t>Advance receipt</t>
  </si>
  <si>
    <t>Other expenses</t>
  </si>
  <si>
    <t xml:space="preserve">Exemption of payment of corporate income tax on net profit derived from promoted activity for the period of 8 years </t>
  </si>
  <si>
    <t xml:space="preserve">The Company has obligation  from letter  of guarantee by  bank for a related party as security to comply with hire </t>
  </si>
  <si>
    <t xml:space="preserve">of  construction  and  managing  for  bringing  garbage  from  landfill  of   Local  Administration  Organization  of  </t>
  </si>
  <si>
    <t>Team Maintenance And Service Co., Ltd.</t>
  </si>
  <si>
    <t xml:space="preserve">Team Maintenance </t>
  </si>
  <si>
    <t xml:space="preserve">And Service </t>
  </si>
  <si>
    <t>- 25 -</t>
  </si>
  <si>
    <t>Palm Punlan Co., Ltd.</t>
  </si>
  <si>
    <t>Phatthalung Joint ventures</t>
  </si>
  <si>
    <t>TPC Assets Co., Ltd.</t>
  </si>
  <si>
    <t>Maewong Energy Co., Ltd., a subsidiary, has commitment as follows :</t>
  </si>
  <si>
    <t>TPC Mec Co., Ltd. ,a subsidiary, a subsidiary, has commitment as follows:</t>
  </si>
  <si>
    <t>Revenue (Expenses) income tax</t>
  </si>
  <si>
    <t>Deferred tax assets-Net</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</si>
  <si>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</si>
  <si>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</si>
  <si>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</si>
  <si>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</si>
  <si>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</si>
  <si>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</si>
  <si>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</si>
  <si>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</si>
  <si>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 xml:space="preserve">       Total</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</si>
  <si>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</si>
  <si>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</si>
  <si>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</si>
  <si>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</si>
  <si>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</si>
  <si>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Branch  office  is  located at  140  Kampongbahru  Road,  Tombon  Bangnak, Amphur Muang Narathiwat, Narathiwat </t>
  </si>
  <si>
    <t xml:space="preserve">  - 3 -</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</si>
  <si>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</si>
  <si>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</si>
  <si>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</si>
  <si>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DIRECTORS AND MANAGERS REMUNERATION</t>
  </si>
  <si>
    <t>Liquidity Risk</t>
  </si>
  <si>
    <t>More than</t>
  </si>
  <si>
    <t xml:space="preserve">Bearing no </t>
  </si>
  <si>
    <t>interest</t>
  </si>
  <si>
    <t xml:space="preserve">Credit Risk </t>
  </si>
  <si>
    <t xml:space="preserve">47. </t>
  </si>
  <si>
    <t>CAPITAL MANAGEMENT</t>
  </si>
  <si>
    <t>preserves the ability to continue their business as a going concern.</t>
  </si>
  <si>
    <t xml:space="preserve">46. </t>
  </si>
  <si>
    <t>- 6 -</t>
  </si>
  <si>
    <t>- 20 -</t>
  </si>
  <si>
    <t>as follows.</t>
  </si>
  <si>
    <t xml:space="preserve">Current portion of  lease liabilities </t>
  </si>
  <si>
    <t>APPROVAL OF  FINANCIAL STATEMENTS</t>
  </si>
  <si>
    <t>OTHER INTANGIBLE ASSETS</t>
  </si>
  <si>
    <t xml:space="preserve">On September 3, 2015 many peoples of villagers have jointly entered a charge the government agency to the Nakhon </t>
  </si>
  <si>
    <t xml:space="preserve">is  required as  the  3rd  prosecuted  person  on  November  14, 2015. At  present, the case  is still pending  the  Court’s  trial. And </t>
  </si>
  <si>
    <t xml:space="preserve">on March  25, 2022, the Administrative Court upheld the decision to revoke the building permits for electric power plants which  </t>
  </si>
  <si>
    <t xml:space="preserve">issued by the Mayor of  Thungsug District and dismiss the Thungsung Green Co., Ltd. in being the3rd prosecuted person. Later, </t>
  </si>
  <si>
    <t>Office of the Energy Regulatory Commission.</t>
  </si>
  <si>
    <t xml:space="preserve">Administrative Court’s trial. However, the Company has the new building permits for electric power plants, which are issued by </t>
  </si>
  <si>
    <t xml:space="preserve">Deduction double of transportation, electricity and water for a period 10 years from the date income earning except </t>
  </si>
  <si>
    <t>In  the case where a  loss has been incurred during the period of  receiving exemption of  corporate income  tax. The</t>
  </si>
  <si>
    <t>The Company has  commitment  from  credit line  guarantee  amount of  Baht 1,290.16 million to Siam Power Co.,</t>
  </si>
  <si>
    <t xml:space="preserve">The Group records income tax based on the actual amount currently payable according to the tax legislation at the rate of  </t>
  </si>
  <si>
    <t xml:space="preserve">Jointly directors with of  the Company with Green  Power plant, Co., Ltd </t>
  </si>
  <si>
    <t xml:space="preserve">Authorized directors  of  Environ  Co., Ltd.  have  the same surname as </t>
  </si>
  <si>
    <t>Payable under long-term lease</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</si>
  <si>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</si>
  <si>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</si>
  <si>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</si>
  <si>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income tax</t>
  </si>
  <si>
    <t>Subsidiaries have been granted right and privileges under the Investment  Promotion  Act  B. E. 2520, as follows:</t>
  </si>
  <si>
    <t xml:space="preserve">promoted company is granted  permission to deduct such annual loss from net profits occrued after the expiration of </t>
  </si>
  <si>
    <t>Outstanding balance with related parties</t>
  </si>
  <si>
    <t>2.2</t>
  </si>
  <si>
    <t>Siam Power Naklang Co., Ltd</t>
  </si>
  <si>
    <t>Siam Greentech Energy Co., Ltd.</t>
  </si>
  <si>
    <t xml:space="preserve">Start to distribute of biogas on October </t>
  </si>
  <si>
    <t>Subsidiaries</t>
  </si>
  <si>
    <t>5.1.1</t>
  </si>
  <si>
    <t>5.1.2</t>
  </si>
  <si>
    <t>5.1.3</t>
  </si>
  <si>
    <t>Wood Work Co., Ltd</t>
  </si>
  <si>
    <t>1. Phathalung Green Power Co., Ltd.</t>
  </si>
  <si>
    <t>2. Satun Green Power Co., Ltd.</t>
  </si>
  <si>
    <t>The Subsidiaries of Siam Power Co., Ltd., and directorship</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</si>
  <si>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</si>
  <si>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</si>
  <si>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</si>
  <si>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</si>
  <si>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</si>
  <si>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</si>
  <si>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</si>
  <si>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</si>
  <si>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</si>
  <si>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</si>
  <si>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Shareholding of Phathalung Green Power Co., Ltd. and</t>
  </si>
  <si>
    <t xml:space="preserve">Shareholding of Satun Green Power Co., Ltd. </t>
  </si>
  <si>
    <t>Stepwise Energy Management Co., Ltd</t>
  </si>
  <si>
    <t>Strategic shareholder and director of  P P L Power Co., Ltd.</t>
  </si>
  <si>
    <t>P P L  Power Co., Ltd.</t>
  </si>
  <si>
    <t>Inspire Mobilemedia Co., Ltd.</t>
  </si>
  <si>
    <t>- 21 -</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</si>
  <si>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</si>
  <si>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</si>
  <si>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</si>
  <si>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</si>
  <si>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</si>
  <si>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</si>
  <si>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</si>
  <si>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</si>
  <si>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certificate transfer fee</t>
  </si>
  <si>
    <t>Receivable - Sale investment</t>
  </si>
  <si>
    <t>Accrued dividends</t>
  </si>
  <si>
    <t>Long-term loans from related parties</t>
  </si>
  <si>
    <t>Revenues from sale of  Bio Gas</t>
  </si>
  <si>
    <t>Jointly directors with of the Company with NC Coconut Co., Ltd. Which is</t>
  </si>
  <si>
    <t xml:space="preserve">submitting a private  tender envelope for  investment  in the construction and managing of solid waste under the </t>
  </si>
  <si>
    <t xml:space="preserve">The  Company  has  commitment  in  letter  of  guarantee  issued  by bank  to  related  company as collateral  for </t>
  </si>
  <si>
    <t>15, 2023.</t>
  </si>
  <si>
    <t>20% and 3% of  profit for the year ended carried in a Special Economic Zone based on Royal Decree No.727</t>
  </si>
  <si>
    <t xml:space="preserve">The Management of the Group has believed that financial statements have been prepared under going concern assumptions </t>
  </si>
  <si>
    <t xml:space="preserve">adjustments in  value and  reclassification  of assets and  liabilities,  if  the Group and  the Company  are  unable  to continue  their </t>
  </si>
  <si>
    <t xml:space="preserve">assumption  depends on the successful  outcome  of  the  management plan mentioned in the previous paragraph and the ongoing </t>
  </si>
  <si>
    <t xml:space="preserve">that  the  Group  and  the  Company  will  appropriately  continue  their  operations. However,  the  appropriateness  of  using  this </t>
  </si>
  <si>
    <t>Director of  TPC Mec Co., Ltd.</t>
  </si>
  <si>
    <t>Biogas sale department</t>
  </si>
  <si>
    <t xml:space="preserve">                      (Sign) ……………………………………...........…………………………………. Authorized Director</t>
  </si>
  <si>
    <t xml:space="preserve">                  (                                                                                                             )           </t>
  </si>
  <si>
    <t>Cost of  sale Bio Gas</t>
  </si>
  <si>
    <t>Profit  (Loss) before income tax</t>
  </si>
  <si>
    <t>SIGNIFICANT ACCOUNTING POLICIES</t>
  </si>
  <si>
    <t>2024</t>
  </si>
  <si>
    <t xml:space="preserve">15. </t>
  </si>
  <si>
    <t>15.1</t>
  </si>
  <si>
    <t xml:space="preserve">15.1.1    </t>
  </si>
  <si>
    <t xml:space="preserve">15.1.2   </t>
  </si>
  <si>
    <t xml:space="preserve">15.2  </t>
  </si>
  <si>
    <t>decisions about the allocation of resources to the segment and assessing its performance.</t>
  </si>
  <si>
    <t>- 7 -</t>
  </si>
  <si>
    <t>TPC Cons Co., Ltd.</t>
  </si>
  <si>
    <t xml:space="preserve"> Consolidated  financial  statements /</t>
  </si>
  <si>
    <t xml:space="preserve">TPC Power  Holding  Plc. pledged 14,624,980 shares of  Chang  Raek Bio Power Co., Ltd. to pledge as collateral for loan of  Chang Raek Bio Power Co., </t>
  </si>
  <si>
    <t>MLR-2.58</t>
  </si>
  <si>
    <t>MLR-1.5</t>
  </si>
  <si>
    <t>MLR-2.17</t>
  </si>
  <si>
    <t>MLR-2</t>
  </si>
  <si>
    <t xml:space="preserve">The Federation of Accounting Professions has announced for adoption a number of revised financial reporting standards, which </t>
  </si>
  <si>
    <t>clarifying accounting treatment and providing according guidance for users of the standards.</t>
  </si>
  <si>
    <t xml:space="preserve">The management of the Group believes that the adoption of these revision will not have any significant impact on the Group’s </t>
  </si>
  <si>
    <t>financial statements.</t>
  </si>
  <si>
    <t xml:space="preserve">Long-term loans from related parties, and person as detailed below: </t>
  </si>
  <si>
    <t xml:space="preserve">Company </t>
  </si>
  <si>
    <t xml:space="preserve">Due date </t>
  </si>
  <si>
    <t xml:space="preserve">15.1.3   </t>
  </si>
  <si>
    <t xml:space="preserve">TPC Power Holding Plc. pledged 1,500,000 shares of  Maewong Energy Company Limited as collateral for a loan of  Maewong Energy Company Limited </t>
  </si>
  <si>
    <t xml:space="preserve">15.1.4   </t>
  </si>
  <si>
    <t>Bank</t>
  </si>
  <si>
    <t>Credit</t>
  </si>
  <si>
    <t>Credit limit</t>
  </si>
  <si>
    <t>Interest rate</t>
  </si>
  <si>
    <t>Repayment maturity</t>
  </si>
  <si>
    <t>Start</t>
  </si>
  <si>
    <t>Finished</t>
  </si>
  <si>
    <t>Collaterals and conditions of agreement (partial)</t>
  </si>
  <si>
    <t>January, 2024</t>
  </si>
  <si>
    <t>TPC Power Holding Public Co., Ltd.</t>
  </si>
  <si>
    <t>3.90 (month 1-3)</t>
  </si>
  <si>
    <t>February, 2024</t>
  </si>
  <si>
    <t>January, 2031</t>
  </si>
  <si>
    <t>(month 4 onwards)</t>
  </si>
  <si>
    <t>June, 2023</t>
  </si>
  <si>
    <t>June, 2029</t>
  </si>
  <si>
    <t>December, 2031</t>
  </si>
  <si>
    <t>April, 2017</t>
  </si>
  <si>
    <t>November, 2025</t>
  </si>
  <si>
    <t>March, 2023</t>
  </si>
  <si>
    <t>March, 2028</t>
  </si>
  <si>
    <t xml:space="preserve">Chang Rak Bio Power Co., Ltd.       </t>
  </si>
  <si>
    <t>March, 2021</t>
  </si>
  <si>
    <t xml:space="preserve">Satun Green Power Co., Ltd.            </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</si>
  <si>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</si>
  <si>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</si>
  <si>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</si>
  <si>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</si>
  <si>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</si>
  <si>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</si>
  <si>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</si>
  <si>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</si>
  <si>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</si>
  <si>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</si>
  <si>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</si>
  <si>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</si>
  <si>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</si>
  <si>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</si>
  <si>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</si>
  <si>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Mortgaging the land with its construction as collateral, as </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</si>
  <si>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</si>
  <si>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</si>
  <si>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</si>
  <si>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</si>
  <si>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</si>
  <si>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</si>
  <si>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Dividend</t>
  </si>
  <si>
    <t>Approval</t>
  </si>
  <si>
    <t>Date</t>
  </si>
  <si>
    <t>Meeting</t>
  </si>
  <si>
    <t>Dividend payment</t>
  </si>
  <si>
    <t>Legal reserve</t>
  </si>
  <si>
    <t>Dividend per share</t>
  </si>
  <si>
    <t>Amount of dividend</t>
  </si>
  <si>
    <t>(Baht per share)</t>
  </si>
  <si>
    <t>Interim</t>
  </si>
  <si>
    <t>Full appropriated</t>
  </si>
  <si>
    <t xml:space="preserve">Pattani Green Co., Ltd.     </t>
  </si>
  <si>
    <t xml:space="preserve">Satun Green Power Co., Ltd.     </t>
  </si>
  <si>
    <t>The Company has entered into a biogas purchase agreement with a private company.</t>
  </si>
  <si>
    <t>from  the date of income earnings  including  revenue  from selling by product.</t>
  </si>
  <si>
    <t>October 12, 2015</t>
  </si>
  <si>
    <t>October 3, 2016</t>
  </si>
  <si>
    <t>February 9, 2018</t>
  </si>
  <si>
    <t>July 7, 2017</t>
  </si>
  <si>
    <t>May 19, 2020</t>
  </si>
  <si>
    <t>per annum</t>
  </si>
  <si>
    <t xml:space="preserve">The Company has commitment against credit line guarantee for Phathalung Green Power Co., Ltd., a subsidiary in </t>
  </si>
  <si>
    <t xml:space="preserve">million to Siam Power Co., Ltd., a common controlled company which guaranteed by the shareholding proportion </t>
  </si>
  <si>
    <t xml:space="preserve">in the amount of Baht 2.38 million. </t>
  </si>
  <si>
    <t>The Company  has commitment from  guarantee  electricity sale agreement for the guarantee amount of Baht 4.75</t>
  </si>
  <si>
    <t>20 years.</t>
  </si>
  <si>
    <t xml:space="preserve">for Satun Green Power  Co., Ltd. additional granted for 15 years  and Pattani Green Co., Ltd. additional granted for </t>
  </si>
  <si>
    <t xml:space="preserve">PEA as Feed-in tariff is as follows: - </t>
  </si>
  <si>
    <t xml:space="preserve">The group of  subsidiaries  entered  into agreement  for  electricity  trading in  form of  acquisition  of  electricity from SME </t>
  </si>
  <si>
    <t xml:space="preserve">electricity generator for  generating  electricity from  renewal  energy with the  Provincial  Electricity  Authority. The  group of </t>
  </si>
  <si>
    <t xml:space="preserve">a power purchase agreement. The purchase electricity from small power producers for electricity from renewables to </t>
  </si>
  <si>
    <t xml:space="preserve">subsidiaries and  the Provincial  Electricity Authority  agreed  to trade electricity by entering into agreement. The company has </t>
  </si>
  <si>
    <t>Income earning the date of</t>
  </si>
  <si>
    <t>on February 9, 2018.</t>
  </si>
  <si>
    <t xml:space="preserve">              Satun</t>
  </si>
  <si>
    <t>- 26 -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</si>
  <si>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</si>
  <si>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</si>
  <si>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</si>
  <si>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</si>
  <si>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</si>
  <si>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</si>
  <si>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Joint ventures</t>
  </si>
  <si>
    <t>5.00% Per year</t>
  </si>
  <si>
    <t>7.00% Per year</t>
  </si>
  <si>
    <t>Repayment on demand</t>
  </si>
  <si>
    <t xml:space="preserve">Charging official fee to use a bank letter of guarantee as detailed below: </t>
  </si>
  <si>
    <t>6.00% Per year</t>
  </si>
  <si>
    <t xml:space="preserve">Short-term loans to related parties, as detailed below: </t>
  </si>
  <si>
    <t xml:space="preserve">Fee rate </t>
  </si>
  <si>
    <t xml:space="preserve">18.  </t>
  </si>
  <si>
    <t>LEGAL RESERVE</t>
  </si>
  <si>
    <t xml:space="preserve">The Company is required to set aside a legal reserve at least 5% of the annual net profit less deficit brought forward (if any) until the </t>
  </si>
  <si>
    <t xml:space="preserve">reserve is not available for dividend distribution. </t>
  </si>
  <si>
    <t>EGAT as Adder is as follows.</t>
  </si>
  <si>
    <t>EXPENSES BY NATURE</t>
  </si>
  <si>
    <t>5 years</t>
  </si>
  <si>
    <t>million.</t>
  </si>
  <si>
    <t xml:space="preserve">The company has  contingent  liabilities from  bank  issuance letter of guarantee as stated for electricity usage with </t>
  </si>
  <si>
    <t xml:space="preserve">Provincial Electricity Authority amount of  Baht 0.34 million secured by pledging land together with construction  </t>
  </si>
  <si>
    <t>shareholder company.</t>
  </si>
  <si>
    <t xml:space="preserve">on  April  24,  2022,  the  litigants  had  appealed  the  Administrative  Court's  decision.  The  case  is  currently  pending  by  the </t>
  </si>
  <si>
    <t>INVESTMENT PROPERTIES -LAND</t>
  </si>
  <si>
    <t xml:space="preserve">Land and developing </t>
  </si>
  <si>
    <t xml:space="preserve">The Group pledge of deposit rights in fixed deposit accounts and savings accounts reserve for repayment of long-term borrowings </t>
  </si>
  <si>
    <t>Other companies and note receivable</t>
  </si>
  <si>
    <t>and installation</t>
  </si>
  <si>
    <t xml:space="preserve">              Krabi </t>
  </si>
  <si>
    <t xml:space="preserve">5) Trading </t>
  </si>
  <si>
    <t>Trade accounts receivable and note receivable</t>
  </si>
  <si>
    <t xml:space="preserve">support  from  money  lenders  and  co-investors. The  consolidated  and  separate  financial  statements  do not  include necessary  </t>
  </si>
  <si>
    <t xml:space="preserve">operations.        </t>
  </si>
  <si>
    <t>Current Contract assets - net</t>
  </si>
  <si>
    <t>Current contract assets</t>
  </si>
  <si>
    <t xml:space="preserve">Operating  segment  information  is  reported in a manner consistent  with the internal  reports of  the  Company  that are regularly reviewed  by the Chief  Operating  Decision Maker in order to make </t>
  </si>
  <si>
    <t>TPC ASSET Co., Ltd.</t>
  </si>
  <si>
    <t xml:space="preserve">International Renewable Energy (I-REC) </t>
  </si>
  <si>
    <t>- 27 -</t>
  </si>
  <si>
    <t xml:space="preserve">LONG-TERM LOANS </t>
  </si>
  <si>
    <t>Add</t>
  </si>
  <si>
    <t>Proceeds from borrowings</t>
  </si>
  <si>
    <t>Less</t>
  </si>
  <si>
    <t>Repayments for long-term borrowing</t>
  </si>
  <si>
    <t xml:space="preserve">Less </t>
  </si>
  <si>
    <t xml:space="preserve"> Consolidated financial statements </t>
  </si>
  <si>
    <t xml:space="preserve">TPC Power Holding Plc. pledged 14,999,997 shares of  Phathalung Green Power Co., Ltd. to pledge as collateral for loans of  the TPC Power Holding Plc. </t>
  </si>
  <si>
    <t>Biogas Operator Co., Ltd.</t>
  </si>
  <si>
    <t>within one year</t>
  </si>
  <si>
    <t xml:space="preserve">Both of credit lines to use collateral and have  some contractual conditions </t>
  </si>
  <si>
    <t>1</t>
  </si>
  <si>
    <t>MLR-2.3</t>
  </si>
  <si>
    <t xml:space="preserve">Solid  Waste  Management  Project by  converting  into  energy by two contracts value amount of  Baht 100.00 </t>
  </si>
  <si>
    <t xml:space="preserve">               (Sign) ………………...........………………………...........……………………………...……………. Authorized Director</t>
  </si>
  <si>
    <t xml:space="preserve">                                (                                                                                                                                   )           </t>
  </si>
  <si>
    <t>July, 2024</t>
  </si>
  <si>
    <t>June, 2031</t>
  </si>
  <si>
    <t xml:space="preserve">15.1.5  </t>
  </si>
  <si>
    <t>CURRENT CONTRACT ASSETS</t>
  </si>
  <si>
    <t>reclassification</t>
  </si>
  <si>
    <t>After</t>
  </si>
  <si>
    <t xml:space="preserve">48. </t>
  </si>
  <si>
    <t>6.85% Per year</t>
  </si>
  <si>
    <t>6.00% Per year </t>
  </si>
  <si>
    <t>Maintain debt-to-equity ratio not exceeding 2.5 times.</t>
  </si>
  <si>
    <t xml:space="preserve">3. </t>
  </si>
  <si>
    <t xml:space="preserve">4. </t>
  </si>
  <si>
    <t>Phatthalung Green Power Co., Ltd., had guaranteed in full limit.</t>
  </si>
  <si>
    <t>Guarantee by shareholders of Company, based on its shareholding proportion.</t>
  </si>
  <si>
    <t>Registered saving account Baht 15 million for mortage electricity.</t>
  </si>
  <si>
    <t xml:space="preserve">5. </t>
  </si>
  <si>
    <t>Maintain debt-to-equity ratio not exceeding 2.5 times</t>
  </si>
  <si>
    <t>Jointly directors with of the Company with P P L Power Co., Ltd.</t>
  </si>
  <si>
    <t>5.00% - 6.00% Per year</t>
  </si>
  <si>
    <t>Biogas Plant management fee</t>
  </si>
  <si>
    <t>Long-term loans</t>
  </si>
  <si>
    <t xml:space="preserve">The Company has commitment against credit line guarantee for Satun Green Power Co., Ltd., a subsidiary in the </t>
  </si>
  <si>
    <t xml:space="preserve">amount of Baht 507 million, guaranteed in proportion of shareholding in the amount of Baht 258.57 million. and </t>
  </si>
  <si>
    <t>pledge of 12.75 million ordinary shares in Satun Green Power Co., Ltd.</t>
  </si>
  <si>
    <t xml:space="preserve">The Company has commitment on guarantee credit line amount of 105.00 million to TPC Power  Holding Public </t>
  </si>
  <si>
    <t>million ordinary shares in the Company.</t>
  </si>
  <si>
    <t>Company Limited, a parent  company  with  a full limit of guarantee  of  Baht  105.00  million and pledged 15.00</t>
  </si>
  <si>
    <t>March 15, 2013</t>
  </si>
  <si>
    <t xml:space="preserve">TPC Operation  Co., Ltd, a subsidiary, has obligation  under  service contract and lease contract to pay amount of Baht </t>
  </si>
  <si>
    <t>Deferred expenses</t>
  </si>
  <si>
    <t>(Sign) ………………...........………………………...........……………………………...……………. Authorized Director</t>
  </si>
  <si>
    <t>/Banks</t>
  </si>
  <si>
    <t xml:space="preserve">Other </t>
  </si>
  <si>
    <t>companies</t>
  </si>
  <si>
    <t>Prepaid interest expenses</t>
  </si>
  <si>
    <t>Movements of long-term loans from financial institution and other companies are summarized as follows:</t>
  </si>
  <si>
    <t>(Liquidated on June 30, 2024)</t>
  </si>
  <si>
    <t>The Group has credit line from financial institution and other companies as follows.</t>
  </si>
  <si>
    <t>Siam Power Naklang Co., Ltd.</t>
  </si>
  <si>
    <t>Pledging of 14.99 million ordinary shares of Phatthalung Green Power Co., Ltd.</t>
  </si>
  <si>
    <t>million and pledge of 1.30 million ordinary shares in Thung Sung Green Co., Ltd.</t>
  </si>
  <si>
    <t>304.20 million. and pledge of 14.99 million ordinary shares in Phathalung Green Power Co., Ltd.</t>
  </si>
  <si>
    <t>Subsidiaries have been granted certain rights and privileges in accordance with the promotional certificate as follows :</t>
  </si>
  <si>
    <t>Reversal / (Expected credit loss)</t>
  </si>
  <si>
    <t xml:space="preserve">Short-term loans (Cont.) </t>
  </si>
  <si>
    <t xml:space="preserve">the amount  of  Baht 507.00 million, a subsidiary guaranteed in proportion of  shareholding in the amount of  Baht </t>
  </si>
  <si>
    <t>credit loss.</t>
  </si>
  <si>
    <t xml:space="preserve">Company’s management anticipates  that  loss  from  collection of  unbilled completed  works will not exceed  allowance for expected </t>
  </si>
  <si>
    <t xml:space="preserve">15.1.6  </t>
  </si>
  <si>
    <t>Greenbridge Co., Ltd.</t>
  </si>
  <si>
    <t>Waste and energymanagement  Co., Ltd.</t>
  </si>
  <si>
    <t>4.95% Per year</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</si>
  <si>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</si>
  <si>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</si>
  <si>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</si>
  <si>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</si>
  <si>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</si>
  <si>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</si>
  <si>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Director of the Subsidiaries</t>
  </si>
  <si>
    <t xml:space="preserve">Common Director of  Phathalung Green Co., Ltd. and Satun Green Power 
</t>
  </si>
  <si>
    <t>Common shareholder of  PPL Power Co., Ltd.</t>
  </si>
  <si>
    <t>5.25% Per year</t>
  </si>
  <si>
    <t>and 5.00% Per year</t>
  </si>
  <si>
    <t>Repair Expense</t>
  </si>
  <si>
    <t>Investment in mutual fund</t>
  </si>
  <si>
    <t>Common Director and shareholder of  Siam Power Co., Ltd.</t>
  </si>
  <si>
    <t xml:space="preserve">and construction </t>
  </si>
  <si>
    <t xml:space="preserve">and construction - net </t>
  </si>
  <si>
    <t>August 9, 2024</t>
  </si>
  <si>
    <t>Short-term loan from other person</t>
  </si>
  <si>
    <t xml:space="preserve">Advance payment for purchase material </t>
  </si>
  <si>
    <t xml:space="preserve">Director of the Company </t>
  </si>
  <si>
    <t xml:space="preserve">Director of the Joint Venture of the Subsidiary </t>
  </si>
  <si>
    <t xml:space="preserve">Work in progress </t>
  </si>
  <si>
    <t>Shareholding Maewong Energy Co., Ltd. in proportion of 10.00%</t>
  </si>
  <si>
    <t xml:space="preserve">Shareholding Satun Green Power Co., Ltd. in proportion of 9.00% </t>
  </si>
  <si>
    <t xml:space="preserve">Green Power Company Limited at 9% shareholding </t>
  </si>
  <si>
    <t xml:space="preserve">10% and Pattani Green Company Limited at 4.38%.shareholding and Satun  </t>
  </si>
  <si>
    <t xml:space="preserve">Limited  which  is  shareholder  of   Maewong  Energy Company Limited  at </t>
  </si>
  <si>
    <t xml:space="preserve">Jointly directors  with of   the company with  Green  power  plant Company </t>
  </si>
  <si>
    <t xml:space="preserve">  Not later than June 30, 2026 and </t>
  </si>
  <si>
    <t xml:space="preserve">  Repayment on demand.</t>
  </si>
  <si>
    <t>Separate financial statements  (Baht)</t>
  </si>
  <si>
    <t xml:space="preserve">reserve  reach an amount 10% of  authorized  share capital in  accordance with  the Public Company Limited Act B.E. 2535 Such legal </t>
  </si>
  <si>
    <t xml:space="preserve">              Nakhonsawan</t>
  </si>
  <si>
    <t>Book value</t>
  </si>
  <si>
    <t>Phatthalung Green Power  Company  Limited, a subsidiary, has commitment as follows:</t>
  </si>
  <si>
    <t>Purchasing polluted water</t>
  </si>
  <si>
    <t>Long-term loan credit line from financial institution and other companies as following details.</t>
  </si>
  <si>
    <t>Inventories - net</t>
  </si>
  <si>
    <t xml:space="preserve">Thai Polycons Public Company Limited was registered as listed company on the Stock Exchange of  Thailand on March 4, 2009 </t>
  </si>
  <si>
    <t xml:space="preserve">with the registration  No.0107551000037. The Company’s  stocks were  subsequently approved  and traded on the SET  (Stock </t>
  </si>
  <si>
    <t>Exchange of  Thailand) on  December 16,  2010 in the  MAI  (Market  for Alternative  Investment) The Company has engaged</t>
  </si>
  <si>
    <t>in construction contractor business</t>
  </si>
  <si>
    <t>5.50% Per year</t>
  </si>
  <si>
    <t xml:space="preserve">revise the design and approved the waiver of the penalty for the delay in construction from the original contract.  In addition, the Company </t>
  </si>
  <si>
    <t xml:space="preserve">Company to act  as a  interpleader in  accused party. Since one  bidder in government agency work  in healthcare center  and  public  </t>
  </si>
  <si>
    <t xml:space="preserve">winner bidder for work auction value Baht 1,209.00 million.  The  Administrative  Court of Chaung Mai  dismissed the case and the </t>
  </si>
  <si>
    <t>The case is being considered by the Supreme Administrative  Court.</t>
  </si>
  <si>
    <t xml:space="preserve">case is being  appealed to the  Supreme  Administrative  Court by prosecutor. On November 28, 2023.the Company filed an appeal </t>
  </si>
  <si>
    <t xml:space="preserve">health  project Faculty of  Medicine Chiang  Mai  University  filed and  requested  to  revoke  notification  which  the company as a </t>
  </si>
  <si>
    <t xml:space="preserve">On March 26,  2018, the Company received court  writ from the Administrative Court of  Chiang  Mai  requesting  the  </t>
  </si>
  <si>
    <t>- 28 -</t>
  </si>
  <si>
    <t>- 29 -</t>
  </si>
  <si>
    <t>Advance payment for operation</t>
  </si>
  <si>
    <t xml:space="preserve">Less Allowance for impairment </t>
  </si>
  <si>
    <t>Advance payment for service-net</t>
  </si>
  <si>
    <t>Prepaid investment</t>
  </si>
  <si>
    <t xml:space="preserve">27. </t>
  </si>
  <si>
    <t xml:space="preserve">42.  </t>
  </si>
  <si>
    <t>RIGHT-OF-USE ASSETS</t>
  </si>
  <si>
    <t xml:space="preserve">Electricity plant consultant and </t>
  </si>
  <si>
    <t>management fee</t>
  </si>
  <si>
    <t xml:space="preserve">Consolidated financial statements </t>
  </si>
  <si>
    <t>The Group has no policy to assemble derivative financial instrument transactions for speculation.</t>
  </si>
  <si>
    <t>Revenues from sales of biogas</t>
  </si>
  <si>
    <t xml:space="preserve">24. </t>
  </si>
  <si>
    <t>Damage compensation fine</t>
  </si>
  <si>
    <t xml:space="preserve">58.70 million with interest and filing appeal and submit a petition was done against primary court judgement. The Supreme Court upholds  </t>
  </si>
  <si>
    <t xml:space="preserve">The Company has  filed litigation against  a proprietor  The Primary Court has judged such company to pay money amount of  Baht </t>
  </si>
  <si>
    <t xml:space="preserve">a  Primary Court  and Appeal Court  judgement  and the  case  was  finally  judged. The  Company,  however, has provided allowance  for </t>
  </si>
  <si>
    <t xml:space="preserve">expected credit loss amount of  Baht  46.56  million  deducted  by  construction  contract  liabilities. Debtor subsequently filed request  for </t>
  </si>
  <si>
    <t xml:space="preserve">business rehabilitation. On July 10, 2024, the Central Bankruptcy  Court ordered to consent with  plan  of  debtor. Therefore  the amount  </t>
  </si>
  <si>
    <t xml:space="preserve">under prior judgement  is  changed  in  accordance with  consent plan of  the Central Bankruptcy Court. The Company will  receive debt    </t>
  </si>
  <si>
    <t xml:space="preserve">repayment under rehabilitation plan amount of  Baht  8,947,869.96 which will be fully paid within 5 years from the date approved by the </t>
  </si>
  <si>
    <t>Court.</t>
  </si>
  <si>
    <t xml:space="preserve">Reconciliation of allowance for lifetime expected credit losses recognized for trade receivable, contract assets and others has following </t>
  </si>
  <si>
    <t>details.</t>
  </si>
  <si>
    <t>local financial institution  as collateral  against credit facilities from financial institutions as stated in note 23.</t>
  </si>
  <si>
    <t xml:space="preserve">note 7.1, mortgaged partial of  land with construction and machinery as stated in note 19, certain of director and shareholder and common </t>
  </si>
  <si>
    <t>share of subsidiary held by the Company.</t>
  </si>
  <si>
    <t>31, 2025 and Repayment on demand</t>
  </si>
  <si>
    <t>SHORT-TERM LOAN FROM OTHER PERSON</t>
  </si>
  <si>
    <t>Balance as at the ending of year</t>
  </si>
  <si>
    <t>Other related persons and parties</t>
  </si>
  <si>
    <t>Director of the Company Subsidiaries</t>
  </si>
  <si>
    <t>406.14 million is being appraised its value.</t>
  </si>
  <si>
    <t xml:space="preserve">appraised by independent  appraiser by comparing land market price. The  remaining land developing  cost  at carrying  value  Baht  </t>
  </si>
  <si>
    <t>Less Allowance for devaluation</t>
  </si>
  <si>
    <t xml:space="preserve">Current portion of total long-term loan due </t>
  </si>
  <si>
    <t xml:space="preserve">Subsidiaries made electricity purchase agreement from small business power producer for electricity renewable energy to </t>
  </si>
  <si>
    <t xml:space="preserve">The Group has mainly engaged in  construction  contractor. Subsidiaries  have  mainly  engaged in  1) construction  contractor 2) Selling electric power 3) Sale of biogas 4) Property development </t>
  </si>
  <si>
    <t>- 61 -</t>
  </si>
  <si>
    <t>Advance Power Conversion Co., Ltd.</t>
  </si>
  <si>
    <t>Maekhong Power Co., Ltd.</t>
  </si>
  <si>
    <t>Indochina Wind Power Co., Ltd.</t>
  </si>
  <si>
    <t xml:space="preserve">The Company has commitment on guarantee credit line amount of Baht 150.00 million to Chang Raek Bio Power </t>
  </si>
  <si>
    <t xml:space="preserve">Co., Ltd. a related company with a full limit of guarantee of Baht 150.00 million </t>
  </si>
  <si>
    <t xml:space="preserve">The company has contingent  liabilities  from bank issuance letter of guarantee as stated for electricity usage and </t>
  </si>
  <si>
    <t xml:space="preserve">providing  fiber  optic service  with  Provincial  Electricity Authority  amount of   Baht  0.96  million  secured  by </t>
  </si>
  <si>
    <t xml:space="preserve">The company has contingent liabilities from bank issuance letter of guarantee for electricity usage with Provincial  </t>
  </si>
  <si>
    <t>subsidiary, as follows:</t>
  </si>
  <si>
    <t xml:space="preserve">The Company  has obligations  from  being  guarantor  for  two credit lines of Chang Raek Bio Power Co., Ltd., a </t>
  </si>
  <si>
    <t xml:space="preserve">Credit limit of Baht 400 million and letter of guarantee in the amount of Baht 1 million guaranteed the full </t>
  </si>
  <si>
    <t>amount of the credit limit and pledge of 14.62 million ordinary shares in Chang Rak Bio Power Co., Ltd.</t>
  </si>
  <si>
    <t xml:space="preserve">Credit limit of Baht 150 million was guaranteed the full amount of the credit limit. and pledge of 14.62 </t>
  </si>
  <si>
    <t>million ordinary shares in Chang Rak Bio Power Co., Ltd.</t>
  </si>
  <si>
    <t xml:space="preserve">The Company has obligations from being guarantor for two credit lines of Pattani Green Co., Ltd., a subsidiary, as </t>
  </si>
  <si>
    <t>follows:</t>
  </si>
  <si>
    <t xml:space="preserve">Credit limit of Baht 1,450 million was guaranteed in proportion to shareholding in the limit of Baht 942.50 </t>
  </si>
  <si>
    <t>million ordinary shares in Pattani Green Co., Ltd.</t>
  </si>
  <si>
    <t xml:space="preserve">Credit limit of  Baht 350 million was  guaranteed  the  full amount  of the credit limit. and pledge of 38.38 </t>
  </si>
  <si>
    <t xml:space="preserve">Common Director of  Team Maintenance And Service Co., Ltd which is a </t>
  </si>
  <si>
    <t>subsidiary of Thai Polycons Public Company Limited.</t>
  </si>
  <si>
    <t xml:space="preserve">Less Allowance for impairment for Investment </t>
  </si>
  <si>
    <t>Investment in subsidiaries - net</t>
  </si>
  <si>
    <t>1,000,000.00 USD</t>
  </si>
  <si>
    <t xml:space="preserve">The Company had loan to another company Baht 4.13 million bearing interest rate 7.30 % per annum repayment made by 13 </t>
  </si>
  <si>
    <t>installemts. The first installment was paid in December 2024 and maturity ended in December 2025.</t>
  </si>
  <si>
    <t>Short-term loan from related person</t>
  </si>
  <si>
    <t xml:space="preserve"> </t>
  </si>
  <si>
    <t xml:space="preserve">8.1.1 </t>
  </si>
  <si>
    <t xml:space="preserve">8.1.2  </t>
  </si>
  <si>
    <t xml:space="preserve">8.1.3  </t>
  </si>
  <si>
    <t>8.2</t>
  </si>
  <si>
    <t>Company is in the delivery process and negotiate to collect the payment and sending invoice to contract.</t>
  </si>
  <si>
    <t>- 64 -</t>
  </si>
  <si>
    <t xml:space="preserve">Co., Ltd. </t>
  </si>
  <si>
    <t xml:space="preserve">MOR, MOR-0.25, </t>
  </si>
  <si>
    <t>MOR-1.00</t>
  </si>
  <si>
    <t>February, 2026</t>
  </si>
  <si>
    <t>TPC Fresh Air Co., Ltd., a subsidiary, has commitment as follows:</t>
  </si>
  <si>
    <t>Current Contract Assets</t>
  </si>
  <si>
    <t>Car parking system installation contract</t>
  </si>
  <si>
    <t xml:space="preserve">Construction contract  </t>
  </si>
  <si>
    <t xml:space="preserve">Car parking system installation contract </t>
  </si>
  <si>
    <t>Provision for expected credit losses</t>
  </si>
  <si>
    <t>Current- contract assets  Net</t>
  </si>
  <si>
    <t>Contract balance</t>
  </si>
  <si>
    <t xml:space="preserve">Contract value </t>
  </si>
  <si>
    <t>Revenues recognized from service</t>
  </si>
  <si>
    <t>Installment collected from client</t>
  </si>
  <si>
    <t xml:space="preserve">The Company has commitment from letter of guarantee from acquisition of an automated parking system installation </t>
  </si>
  <si>
    <t xml:space="preserve">The Company has commitment from cheque issued to guarantee the advance receipt under the sales contract and car  </t>
  </si>
  <si>
    <t xml:space="preserve">bank deposit as stated in note 14. </t>
  </si>
  <si>
    <t>by bank deposit as stated in note 14</t>
  </si>
  <si>
    <t xml:space="preserve">The company has contingent  liabilities  from bank  issuance letter of  guarantee as stated for electricity usage with </t>
  </si>
  <si>
    <t>ADVANCE PAYMENT</t>
  </si>
  <si>
    <t xml:space="preserve">Construction contractor </t>
  </si>
  <si>
    <t xml:space="preserve">machine, parts, tool, and installation </t>
  </si>
  <si>
    <t xml:space="preserve">On October 18, 2024, the owner of a construction  project ordered to temporarily stopped  the construction so that the designer could  </t>
  </si>
  <si>
    <t xml:space="preserve">reserves  the right to extend the additional period in case design is revised. On December 19, 2024, the owner of the construction project </t>
  </si>
  <si>
    <t>5.50% - 6.00% Per year</t>
  </si>
  <si>
    <t xml:space="preserve">19.  </t>
  </si>
  <si>
    <t xml:space="preserve">Separate 
</t>
  </si>
  <si>
    <t>Acquisitions during the period - at cost</t>
  </si>
  <si>
    <t xml:space="preserve">Disposals during the period - net book </t>
  </si>
  <si>
    <t xml:space="preserve">Write-offs during the period - net book </t>
  </si>
  <si>
    <t>Depreciation for the period</t>
  </si>
  <si>
    <t>Transfer from right-of-use assets</t>
  </si>
  <si>
    <t>Addition during the period</t>
  </si>
  <si>
    <t>Transfer to property, plant and equipment</t>
  </si>
  <si>
    <t>Amortization for the period</t>
  </si>
  <si>
    <t>NOTES TO INTERIM FINANCIAL STATEMENTS</t>
  </si>
  <si>
    <t>( UNAUDITED/REVIEWED ONLY)</t>
  </si>
  <si>
    <t>FOR THE THREE-MONTH PERIOD ENDED MARCH 31, 2025</t>
  </si>
  <si>
    <t>BASIS OF PREPARATION AND PRESENTATION OF INTERIM FINANCIAL STATEMENTS</t>
  </si>
  <si>
    <t>Basis of preparation of financial interim statements</t>
  </si>
  <si>
    <t>March 31, 2024</t>
  </si>
  <si>
    <t>Outstanding balance with related parties as at March 31, 2025 and December 31, 2024 are as follows:</t>
  </si>
  <si>
    <t>March 31, 2025</t>
  </si>
  <si>
    <t>December 31, 2024</t>
  </si>
  <si>
    <t>Cash and cash equivalents as at March 31, 2025 and December 31, 2024 as follows :</t>
  </si>
  <si>
    <t xml:space="preserve">These interim  financial statements are prepared in accordance with  Thai  Accounting  Standard  No.34 "Interim Financial  </t>
  </si>
  <si>
    <t xml:space="preserve">Reporting", of  which the Company chosen to present  the condensed interim  financial statements. However, the Company has </t>
  </si>
  <si>
    <t xml:space="preserve">presented the statements of  financial  position, statement of  comprehensive income,  changes in shareholders' equity, and cash </t>
  </si>
  <si>
    <t>flows in the same format as that used for the annual  financial statements.</t>
  </si>
  <si>
    <t xml:space="preserve">These interim financial  statements are  intended  to  provide information  additional to that included  in  the latest annual </t>
  </si>
  <si>
    <t xml:space="preserve">financial  statements. Accordingly, they focus on new activities,  events and  circumstances  so  as not to duplicate information </t>
  </si>
  <si>
    <t xml:space="preserve">previously reported. These interim financial statements should therefore be  read in conjunction with the latest annual financial </t>
  </si>
  <si>
    <t xml:space="preserve">statements. </t>
  </si>
  <si>
    <t xml:space="preserve">The financial  statements  of  the  Group have been  prepared  under  the  historical  cost convention,  except as  transaction </t>
  </si>
  <si>
    <t>disclosed in related accounting policy.</t>
  </si>
  <si>
    <t xml:space="preserve">The interim financial statements in Thai language are the official statutory financial statements of the Company. The interim </t>
  </si>
  <si>
    <t>financial statements in English language have been translated from the Thai language financial statements.</t>
  </si>
  <si>
    <t>BASIS OF INTERIM CONSOLIDATED FINANCIAL STATEMENTS PREPARATION</t>
  </si>
  <si>
    <t>of  the Company and the subsidiaries (hereinafter called “The Group”) as follows.</t>
  </si>
  <si>
    <t xml:space="preserve">The interim financial statements are prepared using the same accounting policies and computation methods as those used for the </t>
  </si>
  <si>
    <t>financial statements for the year ended December 31, 2024.</t>
  </si>
  <si>
    <t>Revenue recognized relating to outstanding balance of the contract for the period three month ended March 31, 2025</t>
  </si>
  <si>
    <t xml:space="preserve">As  at  March  31, 2025, the Company has provided  allowance for expected credit loss of  Baht 50.30 million (as at December </t>
  </si>
  <si>
    <t xml:space="preserve">Balance as at March 31, 2025 </t>
  </si>
  <si>
    <t xml:space="preserve">As at March 31, 2025, land and developing cost at carrying value Baht 272.68 million  has fair value  Baht 389.09 million </t>
  </si>
  <si>
    <t xml:space="preserve">As at  March 31, 2025, land and developing  cost at carrying value Baht  671.29 million secured as collateral for loan credit  </t>
  </si>
  <si>
    <t>Net book value as at  March 31, 2025</t>
  </si>
  <si>
    <t>Net book value as at  January 1, 2025</t>
  </si>
  <si>
    <t>Movement of other intangible assets for the three-month period ended March 31, 2025.</t>
  </si>
  <si>
    <t>Net book value as at January 1, 2025</t>
  </si>
  <si>
    <t>Net book value as at  March 31,2025</t>
  </si>
  <si>
    <t>As at March 31, 2025 the Company has short-term loans from other person Baht 32.00 million bearing Interest rate 6.25 % per annum.</t>
  </si>
  <si>
    <t>- 66 -</t>
  </si>
  <si>
    <t>No.</t>
  </si>
  <si>
    <t>Date of issuance</t>
  </si>
  <si>
    <t>Term of debenture</t>
  </si>
  <si>
    <t>Conditions</t>
  </si>
  <si>
    <t xml:space="preserve">Thai Polycons Public Company Limited </t>
  </si>
  <si>
    <t xml:space="preserve">Issued name registered, unsecured and unsubordinated debentures with a debenture holders’ </t>
  </si>
  <si>
    <t>August 11, 2022</t>
  </si>
  <si>
    <t>2 year 7 month</t>
  </si>
  <si>
    <t xml:space="preserve">Issued name registered, secured and unsubordinated debentures with a debenture holders’ </t>
  </si>
  <si>
    <t>representative,  at a coupon rate of 5.25% per annum with interest and maturity on March 11,</t>
  </si>
  <si>
    <t>2025 (Debenture issuer is granted the right to redeem before maturity )</t>
  </si>
  <si>
    <t>2 year 3 month</t>
  </si>
  <si>
    <t xml:space="preserve">Issued name registered, unsecured and unsubordinated debentures without a debenture holders’ </t>
  </si>
  <si>
    <t xml:space="preserve">representative, at a coupon rate of 6.00 - 6.25% per annum with interest and maturity on 9 </t>
  </si>
  <si>
    <t>November 2026.</t>
  </si>
  <si>
    <t>May 31, 2024</t>
  </si>
  <si>
    <t>1 year 6 month</t>
  </si>
  <si>
    <t>representative, at a coupon rate of 5.50% per and maturity on November 30, 2025</t>
  </si>
  <si>
    <t xml:space="preserve">Less  Deferred direct expenses for debenture issuance  </t>
  </si>
  <si>
    <t xml:space="preserve">Less  Debentures - due within one year </t>
  </si>
  <si>
    <t xml:space="preserve">Balance as at the beginning of period </t>
  </si>
  <si>
    <t xml:space="preserve">Issue additional debentures during the period </t>
  </si>
  <si>
    <t xml:space="preserve">Balance as at the ending of period </t>
  </si>
  <si>
    <t xml:space="preserve">Repayment of debentures during the period </t>
  </si>
  <si>
    <t>February 3, 2025</t>
  </si>
  <si>
    <t>Board of Directors' Meeting No.1/2025</t>
  </si>
  <si>
    <t>February 11, 2025</t>
  </si>
  <si>
    <t>Year 2024</t>
  </si>
  <si>
    <t>Basic earnings  per share for the period three-month ended March 31, 2025 and 2024</t>
  </si>
  <si>
    <t>Significant expenses by nature for the period three-month ended March 31, 2025 and 2024 are as follows:</t>
  </si>
  <si>
    <t>Income tax expenses  for the period three-month ended March 31, 2025 and 2024 can be summarized as follows :</t>
  </si>
  <si>
    <t xml:space="preserve">Profit from investment promotional privelege is granted fifty percent reduction of the normal rate of corporate income tax for the period </t>
  </si>
  <si>
    <t>Segment information for the period three-month ended March 31, 2025 and 2024 are as follows.</t>
  </si>
  <si>
    <t xml:space="preserve">Liquidity risks or providing revolving  fund  risks are the significant risks  that the Group places on cash reserves as well as sufficient revolving fund to meet  </t>
  </si>
  <si>
    <t xml:space="preserve">future  obligations or debts. Advance  cash  flows  will  be  estimated  to  mitigate the risk of  liquidity problems.  </t>
  </si>
  <si>
    <t xml:space="preserve">It  is a risk caused by an increase in  interest rate levels  that  may occur in the future. However, since the majority of  the group's  loans are long-term loans </t>
  </si>
  <si>
    <t xml:space="preserve">and bearing negotiated interest rate at the acceptable risk level. As the Group also has guideline  to mitigate the risk by requesting   for changing  to the terms of  </t>
  </si>
  <si>
    <t>the loan  or providing a new loan source with a lower interest burden to replace the previous loan source.</t>
  </si>
  <si>
    <t xml:space="preserve">interest rate can be divided  into maturity date or the date on which the new interest rate is defined (if  the date on which the new defined interest  rate is earlier) </t>
  </si>
  <si>
    <t>year til 5 years</t>
  </si>
  <si>
    <t xml:space="preserve">               </t>
  </si>
  <si>
    <t>Book value and fair value of financial assets and financial liabities as at March 31, 2025 are as follows</t>
  </si>
  <si>
    <t xml:space="preserve">45. </t>
  </si>
  <si>
    <t>These financial statements were approved and authorized for issue by the Company’s  Board of Directors on May 9, 2025.</t>
  </si>
  <si>
    <t>- 8 -</t>
  </si>
  <si>
    <t>- 9 -</t>
  </si>
  <si>
    <t>- 12 -</t>
  </si>
  <si>
    <t>- 13 -</t>
  </si>
  <si>
    <t>- 14 -</t>
  </si>
  <si>
    <t>- 15 -</t>
  </si>
  <si>
    <t>- 16 -</t>
  </si>
  <si>
    <t>- 17 -</t>
  </si>
  <si>
    <t>- 18 -</t>
  </si>
  <si>
    <t>- 19 -</t>
  </si>
  <si>
    <t>- 22 -</t>
  </si>
  <si>
    <t xml:space="preserve"> - 31 -</t>
  </si>
  <si>
    <t xml:space="preserve">As  at  March  31, 2025, the  Group  has  transferred  the  rights of collection of  trade accounts receivable approximately amount of   </t>
  </si>
  <si>
    <t xml:space="preserve">As  at  March  31, 2025, The  outstanding  balance of  Contract value is included Contract value more than 6 months from the </t>
  </si>
  <si>
    <t xml:space="preserve">obligation  will  be completely  done under  the contract  within  2 years  for  the  consolidated  financial statements  and the separate </t>
  </si>
  <si>
    <t xml:space="preserve">As  at  March  31, 2025, the  Group  expected  to have revenue  to  be recognized   in the future for  incomplete performance </t>
  </si>
  <si>
    <t xml:space="preserve"> - 32 -</t>
  </si>
  <si>
    <t xml:space="preserve"> - 35 -</t>
  </si>
  <si>
    <t>Movement of  property, plant and equipment for the three-month period ended March 31, 2025.</t>
  </si>
  <si>
    <t>Net book value as at March 31, 2025</t>
  </si>
  <si>
    <t>Movements of right-of-use assets for the three-month period  ended March 31, 2025.</t>
  </si>
  <si>
    <t xml:space="preserve"> - 36 -</t>
  </si>
  <si>
    <t xml:space="preserve"> - 37 -</t>
  </si>
  <si>
    <t xml:space="preserve"> - 38 -</t>
  </si>
  <si>
    <t xml:space="preserve"> - 39 -</t>
  </si>
  <si>
    <t xml:space="preserve">statements) </t>
  </si>
  <si>
    <t xml:space="preserve">Advance  payment  for  operation  was  made by  Maewong   Energy Co., Ltd  to  Bio  Plants Raw Material Co., Ltd. for using  in  </t>
  </si>
  <si>
    <t xml:space="preserve">operation to plant energy crops which were used as  fuel to generate electricity for  sale but such company is unable to comply with the </t>
  </si>
  <si>
    <t>covenant in agreement. Maewong Energy Co., Ltd., therefore, has provided the provision for impairment for the recoverable amount.</t>
  </si>
  <si>
    <t xml:space="preserve">The Minutes of  the  Executive  Committee Meeting  No.16/2022 held on August  22, 2022, by TPC Power Holding Plc. acknowledge  </t>
  </si>
  <si>
    <t xml:space="preserve">the signing of a memorandum of  investment with  an  overseas  company (the 1st company) to invest in another overseas company (the 2nd </t>
  </si>
  <si>
    <t xml:space="preserve">As  at  March  31, 2025,  the  Group  has bank  overdraft and short-term loans from financial institutions credit  line amount of  Baht </t>
  </si>
  <si>
    <t xml:space="preserve">On August 5, 2024  The Company has entered into principal repayment agreement with such Company and on September 2, 2024 </t>
  </si>
  <si>
    <t xml:space="preserve">The Company has short-term loans from a company Baht 96.69 million bearing Interest rate 5.95% per annum principal repayment </t>
  </si>
  <si>
    <t>is not scheduled.</t>
  </si>
  <si>
    <t xml:space="preserve">installment 4th-13th Baht 5,000,000.00 each and installment 14th amount of Baht 39,694,304.51. </t>
  </si>
  <si>
    <t xml:space="preserve">principal  repayment  agreement  was  revised  by making installment principal repayment  installment 1st – 3rd Baht  2,000,000.00 each, </t>
  </si>
  <si>
    <t xml:space="preserve">On August 14, 2024,  The company borrowed money from another company. amount of Baht 145.00 million bearing interest rate </t>
  </si>
  <si>
    <t xml:space="preserve">8.00 % per annum and payment will be due within August 14, 2025. </t>
  </si>
  <si>
    <t>- 41 -</t>
  </si>
  <si>
    <t>- 42 -</t>
  </si>
  <si>
    <t>- 44 -</t>
  </si>
  <si>
    <t xml:space="preserve"> - 51 -</t>
  </si>
  <si>
    <t>2025</t>
  </si>
  <si>
    <t xml:space="preserve"> - 53 -</t>
  </si>
  <si>
    <t>and 2024 can be presented as follows :</t>
  </si>
  <si>
    <t xml:space="preserve">38.  </t>
  </si>
  <si>
    <t xml:space="preserve"> - 54 -</t>
  </si>
  <si>
    <t xml:space="preserve"> - 55 -</t>
  </si>
  <si>
    <t xml:space="preserve">41.  </t>
  </si>
  <si>
    <t xml:space="preserve"> - 56 -</t>
  </si>
  <si>
    <t xml:space="preserve"> - 57 -</t>
  </si>
  <si>
    <t xml:space="preserve"> - 58 -</t>
  </si>
  <si>
    <t>- 62 -</t>
  </si>
  <si>
    <t>- 63 -</t>
  </si>
  <si>
    <t>- 65 -</t>
  </si>
  <si>
    <t>- 67 -</t>
  </si>
  <si>
    <t xml:space="preserve">The primary objective of  the Group’s capital  management  is to ensure that  it has an appropriate  financial structure and </t>
  </si>
  <si>
    <t xml:space="preserve">Si  Thammarat Administrative  Court  against  revoke the  license  for engaging  in  electric power  plants  and  building  permits for  </t>
  </si>
  <si>
    <t xml:space="preserve">electric power  plants of  Thungsung  Green Co., Ltd. since  the license is  issued wrongfully  which may be arise the  environment </t>
  </si>
  <si>
    <t xml:space="preserve">impacts. The  Court has tried and  deems  that  the  judgment or  decision relating to this case may affect to Thungsung Green Co., </t>
  </si>
  <si>
    <t xml:space="preserve">Ltd. Nevertheless, the Court ordered Thungsung  Green Co., Ltd. to be an interpleader in the action of prosecuted person  which </t>
  </si>
  <si>
    <t>Mekong Power Co., Ltd</t>
  </si>
  <si>
    <t>Mekong Power Co., Ltd.</t>
  </si>
  <si>
    <t>Waste And Energy Management Co., Ltd.</t>
  </si>
  <si>
    <t>The movements of  short-term loans from related perties for the three month period ended March 31, 2025 are as follows:</t>
  </si>
  <si>
    <t>The movements of  short-term loans from related person for the three month period ended March 31, 2025 are as follows:</t>
  </si>
  <si>
    <t>The movements of  Long-term loans from related parties for the three month period ended March 31, 2025 are as follows:</t>
  </si>
  <si>
    <t>Significant related parties transaction for the three month period ended March 31, 2025 and 2024 are as follows:</t>
  </si>
  <si>
    <t>Trade accounts receivable are divided by aging as at March 31, 2025 and December 31, 2024 as follows:</t>
  </si>
  <si>
    <t>Balance as at December 31, 2024</t>
  </si>
  <si>
    <t>Contract assets as at March 31, 2025 and December 31, 2024  are as follows.</t>
  </si>
  <si>
    <t xml:space="preserve">31, 2024 : Baht 50.30 million). As the Company has performed to comply with all term and conditions as stipulated in agreements, the </t>
  </si>
  <si>
    <t xml:space="preserve">financial  statements  and  Baht  1,927.33 million  in  the  separate  financial  statements ) The  Group  has expected that performance </t>
  </si>
  <si>
    <t xml:space="preserve">TPC  Power  Holding  Plc. pledged 12,749,997 shares of  Pattani Green Co., Ltd  as collateral  for  a  loan of  TPC  Power  Holding  Plc. to a financial institution as stated </t>
  </si>
  <si>
    <t xml:space="preserve">fully depreciated but  are  still  in  used. (As at December 31, 2024, at  cost  Baht  316.79 million and net book value Baht 43.06 million in </t>
  </si>
  <si>
    <t xml:space="preserve">the consolidated financial  statements  and  at  cost Baht 196.81 million and net book  value  Baht 23.05  million  in the  separate financial </t>
  </si>
  <si>
    <t>Balance as at the beginning of period</t>
  </si>
  <si>
    <t>Balance as at the ending of period - Net</t>
  </si>
  <si>
    <t>beginning of period</t>
  </si>
  <si>
    <t>Changes in present value of employee benefit obligations plan for the period ended March 31, 2025 and December 31, 2024.</t>
  </si>
  <si>
    <t>by the weighted average method are as follows:</t>
  </si>
  <si>
    <t xml:space="preserve">Basic  earnings per  share  calculated  by dividing the  profit  (loss)  for the period  by  the number  of  shares issued  and paid up </t>
  </si>
  <si>
    <t>Profit (Loss) for the period ended</t>
  </si>
  <si>
    <t>Income tax for the period</t>
  </si>
  <si>
    <t>Reconciliation between income tax expenses and multiplication of accounting profit (loss) and tax rate used for the three month ended March 31, 2025</t>
  </si>
  <si>
    <t>As at March 31, 2025 and December 31, 2024, the components of deferred tax assets and deferred tax liabilities are as follows :</t>
  </si>
  <si>
    <t>Profit (Loss) for the period</t>
  </si>
  <si>
    <t>Short-term loans from other person</t>
  </si>
  <si>
    <t>As at March 31, 2025,  the Group have commitments and contingent liabilities as follows:</t>
  </si>
  <si>
    <t xml:space="preserve">The Group has revenues and  expenses  granted  from  investment  promotion  for the three month ended March 31, 2025 and </t>
  </si>
  <si>
    <t>RECLASSIFICATION</t>
  </si>
  <si>
    <t>Before</t>
  </si>
  <si>
    <t>Reclassification</t>
  </si>
  <si>
    <t xml:space="preserve">49. </t>
  </si>
  <si>
    <t xml:space="preserve"> - 52 -</t>
  </si>
  <si>
    <t>The movements of short-term loans to related parties for the three-month ended March 31,2025 as follows:</t>
  </si>
  <si>
    <t xml:space="preserve">31,  2024 : Baht  719.30 million  in the consolidated  financial  statements  and 282.45 million  in the separate financial statements ), to the </t>
  </si>
  <si>
    <t xml:space="preserve">December 31, 2024  :  Baht 263.80  million  in  the  consolidated   financial  statements  and   the  separate  financial  statements) The  </t>
  </si>
  <si>
    <t>Thai Polycons Public Co., Ltd.</t>
  </si>
  <si>
    <t>MLR + 3.00</t>
  </si>
  <si>
    <t>July, 2025</t>
  </si>
  <si>
    <t>May, 2026</t>
  </si>
  <si>
    <t>pledged by land and construction</t>
  </si>
  <si>
    <t>guaranteed by Director</t>
  </si>
  <si>
    <t>Transfer the right to receive dividend of Phatthalung Green Power Company</t>
  </si>
  <si>
    <t>Limited to the bank account.</t>
  </si>
  <si>
    <t xml:space="preserve">VSPP Consultant Co., Ltd. based on shareholding proportion at 16.87%, and pledge </t>
  </si>
  <si>
    <t>pastial ordinary shares of Chang Rak Bio Power Co., Ltd.</t>
  </si>
  <si>
    <t xml:space="preserve">TPC Power Holding Plc guarantees the entire amount and pledges ordinary shares of </t>
  </si>
  <si>
    <t>Chang Raek Biopower Co., Ltd. totaling 14.62 million ordinary shares.</t>
  </si>
  <si>
    <t xml:space="preserve">Required to maintain cash  in the accounts for  reserving  the  principal and interest </t>
  </si>
  <si>
    <t>repayment amount of Baht 14 million</t>
  </si>
  <si>
    <t>2</t>
  </si>
  <si>
    <t>MLR-2.5</t>
  </si>
  <si>
    <t>October 2024</t>
  </si>
  <si>
    <t>February, 2027</t>
  </si>
  <si>
    <t>Transferred  the  right to  receive the  electricity  generation  from  the  Provincial</t>
  </si>
  <si>
    <t>Electricity Authority to the bank.</t>
  </si>
  <si>
    <t>partial ordinary shares of Chang Rak Bio Power Co., Ltd.</t>
  </si>
  <si>
    <t>TPC Power Holding Plc. guarantees the entire amount and pledges ordinary shares of</t>
  </si>
  <si>
    <t>Chang Raek Biopower Co., Ltd. totaling 14,624,980 shares.</t>
  </si>
  <si>
    <t>Pattani Green Co., Ltd. guarantees the entire amount</t>
  </si>
  <si>
    <t>5.</t>
  </si>
  <si>
    <t>Required  to maintain  cash  in  the  accounts  for reserving the principal and interest</t>
  </si>
  <si>
    <t>repayment amount of Baht 8 million</t>
  </si>
  <si>
    <t xml:space="preserve">Transfer the right to receive electricity fee from the Provincial Electricity </t>
  </si>
  <si>
    <t>Authority to the bank.</t>
  </si>
  <si>
    <t xml:space="preserve">Required to maintain  cash in the accounts for  reserving  the  principal and interest </t>
  </si>
  <si>
    <t>repayment for 1 installment.</t>
  </si>
  <si>
    <t>Electricity Authority to the bank as  the receipt.</t>
  </si>
  <si>
    <t xml:space="preserve">Determined the preservation deposit at financial institution in order to settle the </t>
  </si>
  <si>
    <t>principal and interest for two installment.</t>
  </si>
  <si>
    <t>April, 2034</t>
  </si>
  <si>
    <t>TPC Power Holding Plc. guarantees the entire amount</t>
  </si>
  <si>
    <t>Transferred  the  right  to  receive  the  electricity  generation from the Provincial</t>
  </si>
  <si>
    <t>Required to maintain cash  in the accounts for reserving the principal and interest</t>
  </si>
  <si>
    <t>Green Power Plant Co., Ltd. based on shareholding proportion at 5.09%</t>
  </si>
  <si>
    <t>Pledges ordinary shares of Pattani Green Co., Ltd. totaling 38,384,997 shares.</t>
  </si>
  <si>
    <t xml:space="preserve">Guaranteed by Wood work energy Co., Ltd. based on shareholding proportion and </t>
  </si>
  <si>
    <t>pledge some ordinary shares for guarantee.</t>
  </si>
  <si>
    <t xml:space="preserve">The company guarantees an amount in  proportion to its  shareholding and pledge </t>
  </si>
  <si>
    <t>common shares of Phatthalung Green Power Co., Ltd. total amount of 14.99 million</t>
  </si>
  <si>
    <t>ordinary shares.</t>
  </si>
  <si>
    <t xml:space="preserve">Require cash to be  maintained  in the account  to reserve for  principal  and  interest </t>
  </si>
  <si>
    <t>repayments of Baht 7 million and to support machinery repair costs of Baht 12 million.</t>
  </si>
  <si>
    <t xml:space="preserve">Transferred the right to receive the electricity generation from the Provincial </t>
  </si>
  <si>
    <t xml:space="preserve">TPC  Power  Holding Plc. based on  shareholding  proportion at 51.00%, and pledge </t>
  </si>
  <si>
    <t xml:space="preserve">pastial ordinary shares of Satun Green Power Co., Ltd. totaling 12.75 million ordinary </t>
  </si>
  <si>
    <t>shares.</t>
  </si>
  <si>
    <t xml:space="preserve">Woodwork Energy Co., Ltd. based on shareholding proportion at 40.00%, and </t>
  </si>
  <si>
    <t>pledge pastial ordinary shares of Satun Green Power Co., Ltd.</t>
  </si>
  <si>
    <t>Green Power Plant Co., Ltd. based on shareholding proportion at 9.00%</t>
  </si>
  <si>
    <t xml:space="preserve">Transferred the right to receive the electricity generation from the  Provincial </t>
  </si>
  <si>
    <t xml:space="preserve">Required to maintain cash in the accounts for reserving  the  principal and interest </t>
  </si>
  <si>
    <t xml:space="preserve">repayment amount of Baht 7 million and to support machinery repair costs of Baht </t>
  </si>
  <si>
    <t>15 million.</t>
  </si>
  <si>
    <t xml:space="preserve">Pledge common shares of Maewong Energy Co., Ltd. Amount of 1.50 million shares. </t>
  </si>
  <si>
    <t xml:space="preserve">   Total</t>
  </si>
  <si>
    <t>- 43 -</t>
  </si>
  <si>
    <t xml:space="preserve"> - 59 -</t>
  </si>
  <si>
    <t>- 68 -</t>
  </si>
  <si>
    <t>Movement of debentures for the period ended 31 March 31, 2025 and December 31, 2024 are as follows :</t>
  </si>
  <si>
    <t>three-month ended March 31, 2025 and 2024 amount of Baht 61,054,442.04 and Baht 34,724,833.77  respectively.</t>
  </si>
  <si>
    <t xml:space="preserve">The Company has commitment from hire of services in the amount of Baht 4.00 million which already paid amount </t>
  </si>
  <si>
    <t>of Baht 0.55 million, the remaining to be paid in the amount of Baht 3.45 million.</t>
  </si>
  <si>
    <t xml:space="preserve">Company Limited, a subsidiary, with the proportion of shareholding in the amount of  Baht 371.45 million and </t>
  </si>
  <si>
    <t xml:space="preserve">Group has commitments to  guarantee  against  credit  facilities  of   Baht  437.00  million for Maewong Energy </t>
  </si>
  <si>
    <t xml:space="preserve">The Company has commitment from purchasing goods and service acquisition in the amount of Baht 3.22 million </t>
  </si>
  <si>
    <t>which was made payment amount of  Baht 1.07  million the remaining to be  paid amount of  Baht 2.15 million.</t>
  </si>
  <si>
    <t>The  Company has  commitment  from  service  acquisition in the amount of  Baht 1.64 million which was made</t>
  </si>
  <si>
    <t>payment in the amount of Baht 0.45 million, the remaining to be paid amount of Baht 1.19 million.</t>
  </si>
  <si>
    <t xml:space="preserve">The Company has  commitment  from  purchasing  goods  and  service in the  amount of  Baht 8.25 million which </t>
  </si>
  <si>
    <t>was made payment amount of Baht 2.71 million the remaining to be paid amount of  Baht 5.54 million.</t>
  </si>
  <si>
    <t xml:space="preserve">The Company has  commitment  from  purchasing  goods and service  acquisition  in  the amount  of  Baht 1.73 </t>
  </si>
  <si>
    <t xml:space="preserve">million, which was made payment amount of  Baht 0.94 million, the remaining to be paid amount of Baht 0.79 </t>
  </si>
  <si>
    <t xml:space="preserve">Provincity Authority  amount of  Baht  0.36  million,  secured  by  pledging  land  together  with  construction and </t>
  </si>
  <si>
    <t xml:space="preserve">The Company has commitment from purchasing goods and service acquisition in the amount of Baht 1.33 million </t>
  </si>
  <si>
    <t>which was made payment amount of Baht 0.67 million, the remaining to be paid amount of Baht 0.66 million.</t>
  </si>
  <si>
    <t xml:space="preserve">The Company has  contingent  liabilities of  letter of guarantee for electricity usage Baht 0.33 million guaranteed by </t>
  </si>
  <si>
    <t xml:space="preserve">The Company has commitment from purchasing goods and service acquisition in the amount of  Baht 24.91 million </t>
  </si>
  <si>
    <t>which was made payment amount of Baht 0.84 million, the remaining to be paid amount of Baht 15.07 million.</t>
  </si>
  <si>
    <t xml:space="preserve">According  to the Board  of  Director meeting No.4/2025, held on  April  22, 2025, Chang Raek Bio Power Co., Ltd.  </t>
  </si>
  <si>
    <t>a subsidiary,  passed the  resolution  to  approve  the interim dividend  payment at Baht 0.25 per share, totaling Baht 5.00 million,</t>
  </si>
  <si>
    <t>,the dividend will be paid on May 14 , 2025</t>
  </si>
  <si>
    <t>the dividend will be paid on May 14, 2025.</t>
  </si>
  <si>
    <t>subsidiary, passed  the resolution  to  approve  the interim dividend  payment at Baht 2.50 per share, totaling Baht 5.00 million,</t>
  </si>
  <si>
    <t>subsidiary, passed  the resolution  to  approve  the interim dividend  payment at Baht 0.35 per share, totaling Baht 14.15 million,</t>
  </si>
  <si>
    <t>the dividend will be paid on April 29, 2025.</t>
  </si>
  <si>
    <t xml:space="preserve">According  to  the  Board  of   Director  meeting  No.5/2025, held  on  April  22, 2025,  Pattani  Green  Co., Ltd. a </t>
  </si>
  <si>
    <t xml:space="preserve">According to the Board of Directors’ meeting No.4/2025, held on April 25, 2025, Satun Green Power Co., Ltd., </t>
  </si>
  <si>
    <t>Financial reporting standards that became effective in the current period</t>
  </si>
  <si>
    <t>The adoption of these financial reporting standards does not have any significant impact on the Group’s financial statements.</t>
  </si>
  <si>
    <t xml:space="preserve">During the period, the Group has adopted a number of revised financial reporting standards, which are effective for the financial </t>
  </si>
  <si>
    <t xml:space="preserve">statements for the period beginning on or after January 1, 2025. These financial reporting standards were aimed at alignment with the </t>
  </si>
  <si>
    <t>corresponding International Financial Reporting Standards.</t>
  </si>
  <si>
    <t xml:space="preserve">New financial reporting standards that will become effective for the financial statements for the fiscal year beginning on or after </t>
  </si>
  <si>
    <t>January 1, 2026</t>
  </si>
  <si>
    <t xml:space="preserve">are effective for the financial statements for fiscal year beginning on or after January 1, 2026. These financial reporting standards were </t>
  </si>
  <si>
    <t xml:space="preserve">aimed at alignment with the corresponding International Financial Reporting Standards with the most of the changes directed towards </t>
  </si>
  <si>
    <t xml:space="preserve">16.1  </t>
  </si>
  <si>
    <t>16.1.1</t>
  </si>
  <si>
    <t>31,250,000.00 USD</t>
  </si>
  <si>
    <t>37,250,000.00 USD</t>
  </si>
  <si>
    <t>16.2</t>
  </si>
  <si>
    <t>16.1.2</t>
  </si>
  <si>
    <t xml:space="preserve">      </t>
  </si>
  <si>
    <t xml:space="preserve">      นี้ไม่มีผลกระทบอย่างเป็นสาระสำคัญต่องบการเงินของบริษัทฯ และบริษัทย่อย</t>
  </si>
  <si>
    <t xml:space="preserve">20. </t>
  </si>
  <si>
    <t xml:space="preserve">21.  </t>
  </si>
  <si>
    <t>Goodwill</t>
  </si>
  <si>
    <t>Less Allowance for impairment of assets</t>
  </si>
  <si>
    <t xml:space="preserve">22. </t>
  </si>
  <si>
    <t>22.1</t>
  </si>
  <si>
    <t>22.2</t>
  </si>
  <si>
    <t>Transferred the right to receive the electricity generation from the Provincial</t>
  </si>
  <si>
    <t xml:space="preserve">6. </t>
  </si>
  <si>
    <t xml:space="preserve">Require cash to be maintained in the account to reserve for principal and interest </t>
  </si>
  <si>
    <t>Such credit line is guaranteed by mortgaging land with its construction and machineries of the entity’s electricity plant project in full amount as stated in note 18</t>
  </si>
  <si>
    <t>stated in note 18.</t>
  </si>
  <si>
    <t>as  stated in note 18.</t>
  </si>
  <si>
    <t>February 13, 2025</t>
  </si>
  <si>
    <t>March 17, 2025</t>
  </si>
  <si>
    <t>Board of Directors' Meeting No.3/2025</t>
  </si>
  <si>
    <t>March 26, 2025</t>
  </si>
  <si>
    <t>Board of Directors' Meeting No.2/2025</t>
  </si>
  <si>
    <t>March 14, 2025</t>
  </si>
  <si>
    <t>March 3, 2025</t>
  </si>
  <si>
    <t>Board of Directors' Meeting No.4/2025</t>
  </si>
  <si>
    <t>March 27, 2025</t>
  </si>
  <si>
    <t xml:space="preserve">Extraordinary annual general meeting of Shareholders </t>
  </si>
  <si>
    <t xml:space="preserve">No 1/2025
</t>
  </si>
  <si>
    <t>March 13, 2025</t>
  </si>
  <si>
    <t xml:space="preserve">36.  </t>
  </si>
  <si>
    <t xml:space="preserve">million. </t>
  </si>
  <si>
    <t>and machinery of the project as stated in note 18 and by the shareholder company.</t>
  </si>
  <si>
    <t xml:space="preserve">pledging  land  together  with  construction  and  machinery  of   the  project  as  stated  in  note  18  and  by  the </t>
  </si>
  <si>
    <t xml:space="preserve">Electricity Authority amount  of  Baht 0.37 million  guaranteed  by  mortgaging  land  with  its  construction  and </t>
  </si>
  <si>
    <t xml:space="preserve">machinery of  the project as stated in note 18 and by the shareholder company. </t>
  </si>
  <si>
    <t xml:space="preserve">Ltd. a subsidiary, passed the resolution to approve the interim dividend payment at Baht 0.30 per share, totaling Baht 7.50 million, </t>
  </si>
  <si>
    <t xml:space="preserve">INVESTMENTS IN ASSOCIATES AND JOINT VENTURES </t>
  </si>
  <si>
    <t xml:space="preserve">Authorized Shared </t>
  </si>
  <si>
    <t>capital ( Baht )</t>
  </si>
  <si>
    <t xml:space="preserve"> ( Baht )</t>
  </si>
  <si>
    <t>Paid-up capital</t>
  </si>
  <si>
    <t>Type of business</t>
  </si>
  <si>
    <t>Generate and distribute of electricity</t>
  </si>
  <si>
    <t>Indochina Wind Power Co., Ltd</t>
  </si>
  <si>
    <t>Generate and distribute -RDF</t>
  </si>
  <si>
    <t>Generate and distribute of</t>
  </si>
  <si>
    <t>Electricity And RDF</t>
  </si>
  <si>
    <t>Less Allowance for impairment for investment</t>
  </si>
  <si>
    <t>Total investments in associates and joint ventures - net</t>
  </si>
  <si>
    <t>Of investment (%)</t>
  </si>
  <si>
    <t>Investment- Equity</t>
  </si>
  <si>
    <t>Investment –Cost</t>
  </si>
  <si>
    <t xml:space="preserve">Short-term loan from related person, as detailed below: </t>
  </si>
  <si>
    <t>Investments in associates</t>
  </si>
  <si>
    <t>Total Investments in associates</t>
  </si>
  <si>
    <t xml:space="preserve">Investments in joint ventures </t>
  </si>
  <si>
    <t xml:space="preserve">                               (Sign) ……..…………………………………...........…………………………………. Authorized Director</t>
  </si>
  <si>
    <t xml:space="preserve">                                                    (                                                                                             )           </t>
  </si>
  <si>
    <t>Employee benefit obligations plan at the ending of period</t>
  </si>
  <si>
    <t xml:space="preserve">23. </t>
  </si>
  <si>
    <t xml:space="preserve">25.  </t>
  </si>
  <si>
    <t xml:space="preserve">26. </t>
  </si>
  <si>
    <t xml:space="preserve">33.  </t>
  </si>
  <si>
    <t xml:space="preserve">44. </t>
  </si>
  <si>
    <t>5.1.4</t>
  </si>
  <si>
    <t xml:space="preserve">The group has obligation for  guarantee  credit  card and other  services charges at gasoline service station Baht 0.94 </t>
  </si>
  <si>
    <t>machinery of the project as stated in note 18 and the company’s shareholder.</t>
  </si>
  <si>
    <t xml:space="preserve">a subsidiary, passed the resolution to approve the interim dividend payment at Baht 0.08 per share, totaling Baht 2.00 million, </t>
  </si>
  <si>
    <t xml:space="preserve">According  to  the  Board  of   Director  meeting  No.4/2025, held on April 25, 2025,  Phathalung  Green Power Co., </t>
  </si>
  <si>
    <t>Investments in joint venture</t>
  </si>
  <si>
    <t>December 31, 2023</t>
  </si>
  <si>
    <t>31, 2025 are as follows :</t>
  </si>
  <si>
    <t>16.2.1</t>
  </si>
  <si>
    <t xml:space="preserve">Electricity, air condition and </t>
  </si>
  <si>
    <t xml:space="preserve">telecommunication system contractor </t>
  </si>
  <si>
    <t xml:space="preserve">The Group have fixed deposits pledged as collateral against bank issuance of  letter of guarantee as stated in note 42. </t>
  </si>
  <si>
    <t>from financial institutions in accordance and reserve for repairing machine as stated in note 27.</t>
  </si>
  <si>
    <t>Ltd. to a financial institution is stated in note 27.</t>
  </si>
  <si>
    <t>to a financial institution as stated in note 27.</t>
  </si>
  <si>
    <t>institution as stated in note 27.</t>
  </si>
  <si>
    <t>in note 27.</t>
  </si>
  <si>
    <t>line and debentures as stated in note 27 and 29.</t>
  </si>
  <si>
    <t xml:space="preserve">Partial of  land and its construction and machinery are mortgaged as collateral for the credit line as stated  in notes no.23, 27 and 42. </t>
  </si>
  <si>
    <t xml:space="preserve">27.1 </t>
  </si>
  <si>
    <t>27.2</t>
  </si>
  <si>
    <t xml:space="preserve">28.  </t>
  </si>
  <si>
    <t xml:space="preserve">29. </t>
  </si>
  <si>
    <t xml:space="preserve">30.  </t>
  </si>
  <si>
    <t>31.</t>
  </si>
  <si>
    <t xml:space="preserve">32.  </t>
  </si>
  <si>
    <t xml:space="preserve">38.1  </t>
  </si>
  <si>
    <t xml:space="preserve">38.2  </t>
  </si>
  <si>
    <t xml:space="preserve">38.3  </t>
  </si>
  <si>
    <t xml:space="preserve">41.1  </t>
  </si>
  <si>
    <t xml:space="preserve">41.2  </t>
  </si>
  <si>
    <t xml:space="preserve">41.3  </t>
  </si>
  <si>
    <t xml:space="preserve">41.4  </t>
  </si>
  <si>
    <t>42.1</t>
  </si>
  <si>
    <t>42.1.1</t>
  </si>
  <si>
    <t xml:space="preserve">42.1.2  </t>
  </si>
  <si>
    <t xml:space="preserve">42.1.3  </t>
  </si>
  <si>
    <t xml:space="preserve">42.1.4  </t>
  </si>
  <si>
    <t xml:space="preserve">42.1.5  </t>
  </si>
  <si>
    <t>42.2</t>
  </si>
  <si>
    <t xml:space="preserve">42.2.1  </t>
  </si>
  <si>
    <t>42.2.2</t>
  </si>
  <si>
    <t xml:space="preserve">42.2.3  </t>
  </si>
  <si>
    <t xml:space="preserve">42.2.4  </t>
  </si>
  <si>
    <t xml:space="preserve">42.2.5  </t>
  </si>
  <si>
    <t xml:space="preserve">42.2.6  </t>
  </si>
  <si>
    <t xml:space="preserve">42.2.7 </t>
  </si>
  <si>
    <t xml:space="preserve">42.2.8  </t>
  </si>
  <si>
    <t xml:space="preserve">42.2.8.1  </t>
  </si>
  <si>
    <t xml:space="preserve">42.2.8.2  </t>
  </si>
  <si>
    <t>42.2.9</t>
  </si>
  <si>
    <t xml:space="preserve">42.2.10 </t>
  </si>
  <si>
    <t xml:space="preserve">42.2.10.1  </t>
  </si>
  <si>
    <t xml:space="preserve">42.2.10.2  </t>
  </si>
  <si>
    <t xml:space="preserve">42.2.11  </t>
  </si>
  <si>
    <t xml:space="preserve">42.2.12 </t>
  </si>
  <si>
    <t>42.3</t>
  </si>
  <si>
    <t xml:space="preserve">42.3.1  </t>
  </si>
  <si>
    <t xml:space="preserve">42.3.2  </t>
  </si>
  <si>
    <t>42.4</t>
  </si>
  <si>
    <t xml:space="preserve">42.4.1  </t>
  </si>
  <si>
    <t xml:space="preserve">42.4.2  </t>
  </si>
  <si>
    <t>42.5</t>
  </si>
  <si>
    <t xml:space="preserve">42.5.1  </t>
  </si>
  <si>
    <t xml:space="preserve">42.5.2 </t>
  </si>
  <si>
    <t xml:space="preserve">42.5.3  </t>
  </si>
  <si>
    <t>42.6</t>
  </si>
  <si>
    <t xml:space="preserve">42.6.1  </t>
  </si>
  <si>
    <t xml:space="preserve">42.6.2  </t>
  </si>
  <si>
    <t xml:space="preserve">42.6.3  </t>
  </si>
  <si>
    <t>42.7</t>
  </si>
  <si>
    <t xml:space="preserve">42.7.1  </t>
  </si>
  <si>
    <t xml:space="preserve">42.7.2  </t>
  </si>
  <si>
    <t>42.8</t>
  </si>
  <si>
    <t xml:space="preserve">42.8.1  </t>
  </si>
  <si>
    <t xml:space="preserve">42.8.2 </t>
  </si>
  <si>
    <t>42.9</t>
  </si>
  <si>
    <t>42.10</t>
  </si>
  <si>
    <t xml:space="preserve">42.10.1 </t>
  </si>
  <si>
    <t xml:space="preserve">42.10.2 </t>
  </si>
  <si>
    <t xml:space="preserve">42.10.3 </t>
  </si>
  <si>
    <t>42.11</t>
  </si>
  <si>
    <t xml:space="preserve">42.11.1 </t>
  </si>
  <si>
    <t>42.11.2</t>
  </si>
  <si>
    <t xml:space="preserve">42.12  </t>
  </si>
  <si>
    <t xml:space="preserve">43. </t>
  </si>
  <si>
    <t xml:space="preserve">45.1  </t>
  </si>
  <si>
    <t xml:space="preserve">45.2 </t>
  </si>
  <si>
    <t xml:space="preserve">46.1 </t>
  </si>
  <si>
    <t>46.2</t>
  </si>
  <si>
    <t>46.3</t>
  </si>
  <si>
    <t>46.4</t>
  </si>
  <si>
    <t>46.5</t>
  </si>
  <si>
    <t>46.6</t>
  </si>
  <si>
    <t xml:space="preserve">Mekong Power Co., Ltd. </t>
  </si>
  <si>
    <t>renewal.</t>
  </si>
  <si>
    <t xml:space="preserve">The company paid advance payment for hiring under the contract which must be refunded when hiring contract in ended with no </t>
  </si>
  <si>
    <t>Current construction contracts liabilities</t>
  </si>
  <si>
    <t>water resource</t>
  </si>
  <si>
    <t xml:space="preserve">Development of administration and management </t>
  </si>
  <si>
    <t xml:space="preserve">Shareholding by TPC Power Holding Plc. </t>
  </si>
  <si>
    <t>Investments in associates by Thai Polycons Public Company Limited</t>
  </si>
  <si>
    <t>Investments joint ventures by Thai Polycons Public Company Limited</t>
  </si>
  <si>
    <t>Investments in associates by TPC Power Holding Plc.</t>
  </si>
  <si>
    <t>Investments joint ventures by TPC Power Holding Plc.</t>
  </si>
  <si>
    <t>Advance payment for power plant management</t>
  </si>
  <si>
    <t xml:space="preserve">3.2 </t>
  </si>
  <si>
    <t xml:space="preserve">46.7 </t>
  </si>
  <si>
    <t>- 10 -</t>
  </si>
  <si>
    <t xml:space="preserve"> - 11 -</t>
  </si>
  <si>
    <t>- 69 -</t>
  </si>
  <si>
    <t xml:space="preserve">Satun Green Power Co., Ltd, (contract ended on February 29, 2024) subsidiary, have hired Stepwise Energy Management Co., Ltd., </t>
  </si>
  <si>
    <t>to manage power plant by separately charging  into categories of admistrative fees as follows:</t>
  </si>
  <si>
    <t xml:space="preserve">  Repayment on scheduled to commence </t>
  </si>
  <si>
    <t xml:space="preserve">  in 2027 and will be fully settled by 2030</t>
  </si>
  <si>
    <t>Within April 2025 - November 2025</t>
  </si>
  <si>
    <t>Not  later than June 30, 2025 and</t>
  </si>
  <si>
    <t xml:space="preserve">Not later than April 30,  2025 and </t>
  </si>
  <si>
    <t>on demand</t>
  </si>
  <si>
    <t xml:space="preserve">Within April 30, 2025 and Repayment </t>
  </si>
  <si>
    <t>In 2025</t>
  </si>
  <si>
    <t xml:space="preserve"> - 30 -</t>
  </si>
  <si>
    <t>- 33 -</t>
  </si>
  <si>
    <t xml:space="preserve"> - 34 -</t>
  </si>
  <si>
    <t>- 40 -</t>
  </si>
  <si>
    <t xml:space="preserve"> - 45 -</t>
  </si>
  <si>
    <t>- 46 -</t>
  </si>
  <si>
    <t xml:space="preserve"> - 47 -</t>
  </si>
  <si>
    <t>- 48 -</t>
  </si>
  <si>
    <t xml:space="preserve"> - 49-</t>
  </si>
  <si>
    <t xml:space="preserve"> - 50 -</t>
  </si>
  <si>
    <t>- 60 -</t>
  </si>
  <si>
    <t>Not  later  than  April 30,  2025 - July</t>
  </si>
  <si>
    <t xml:space="preserve">company) in the  same  country. The 2nd  company was  set up to  invest in solar power  plant  projects. Subsequently, the 1st company has  </t>
  </si>
  <si>
    <t xml:space="preserve">gradually made advance payment for using in investment in the 2nd company. At  present, the  2nd company is  in the process  of  applying  </t>
  </si>
  <si>
    <t xml:space="preserve">for a project license. As at  March 31, 2025, the Company has paid an advance payment  of  USD  10.80 million, equivalent to Baht 383.00 </t>
  </si>
  <si>
    <t xml:space="preserve">million.  The 1st  company  will  transfer  the  said amount  to  the  2nd company  when  the  project  receives a  power  purchase agreement  </t>
  </si>
  <si>
    <t xml:space="preserve">from a government agency and receiving such advance payment, the 1st company has entered  into  borrowing  agreement as collateral for </t>
  </si>
  <si>
    <t xml:space="preserve">the receiving without charging interest and in November 2023, those three companies had made memorandum agreement for acknowledge </t>
  </si>
  <si>
    <t xml:space="preserve">the aforementioned investment, Subsequently at the Board of directors meeting No.7/2024 held on November 25, 2024, the Company has  </t>
  </si>
  <si>
    <t xml:space="preserve">resolution  to change the  investment  from  the  2nd  company  that  invested  in  the  solar  power plant  project  to  the 3rd  company that  </t>
  </si>
  <si>
    <t xml:space="preserve">invested  in the  wind power  plant  project. This is because the  management deems that the wind power plant gets a better return and will  </t>
  </si>
  <si>
    <t xml:space="preserve">operate faster and currently received a power purchase agreement. the Company has made advance payment to the 3rd, company amount  </t>
  </si>
  <si>
    <t>of  USD  3.74  million  equivalent to  THB 129.00 million. The  total  advance payment investment amounted to THB 512.00 million.</t>
  </si>
  <si>
    <t>installment from financial institution</t>
  </si>
  <si>
    <t xml:space="preserve">At call and/or borrower received first </t>
  </si>
  <si>
    <t xml:space="preserve">Upon the borrower’s receipt of the </t>
  </si>
  <si>
    <t xml:space="preserve">first loan disbursement from the </t>
  </si>
  <si>
    <t>financial institution.</t>
  </si>
  <si>
    <t>3.1</t>
  </si>
  <si>
    <t xml:space="preserve">These interim consolidated  financial statements  are prepared using  the same basis as the consolidated financial statements for </t>
  </si>
  <si>
    <t>the year ended  December 31, 2024  and included  the interim financial statements for the  three-month period ended March 31, 2025</t>
  </si>
  <si>
    <t>TPC Bangkok Supply Co., Ltd. ,a subsidiary, has commitment as follows:</t>
  </si>
  <si>
    <t xml:space="preserve">42.9.1 </t>
  </si>
  <si>
    <t>42.9.2</t>
  </si>
  <si>
    <t xml:space="preserve">amount Baht 18.34 million, guarantee by bank deposit at bank as stated in note.14. </t>
  </si>
  <si>
    <t>The Company has term of commitment not exceeding 1 year from office rental and services Baht 0.64 million.</t>
  </si>
  <si>
    <t xml:space="preserve">parking system.amount of Baht 3.22 million    </t>
  </si>
  <si>
    <t>1.05 million throughout the contract.</t>
  </si>
  <si>
    <t xml:space="preserve">obligation  (or  partial  incomplete)  of  contract made with customer  Baht 2,079.09  million   for consolidated   financial  statements </t>
  </si>
  <si>
    <t xml:space="preserve">and Baht 2,048.21 million for the separate financial statements (As at December 31, 2024 : Baht 2,005.28 million in the consolidated </t>
  </si>
  <si>
    <t xml:space="preserve">The Company has obligation in letter of guranter issued by bank total amount of Baht 753.39 million, divided into  </t>
  </si>
  <si>
    <t xml:space="preserve">letter of  guarantee  for construction contracts of  Baht  381.18 million, the  purchase  construction material issued </t>
  </si>
  <si>
    <t xml:space="preserve">to suppliers amount of  Baht 51.30  million, retention amount of  Baht 87.02 million, electricity usage amount of </t>
  </si>
  <si>
    <t>Baht 6.44 million, bidding  by  auction amount of  Baht 44.91  million,  advance  payment  for construction cost</t>
  </si>
  <si>
    <t>amount of  Baht 182.54 million.</t>
  </si>
  <si>
    <t xml:space="preserve">The Company has obligation  on additional payment under hire of contractor agreement  of  Baht 596.33 million </t>
  </si>
  <si>
    <t xml:space="preserve">from total agreement  value amount of  Baht 863.97 million which  was paid and  recognized  amount of  Baht  </t>
  </si>
  <si>
    <t xml:space="preserve">250.62 million  and cancelled agreement in the amount of Baht 17.02 million. </t>
  </si>
  <si>
    <t xml:space="preserve">The Company has obligation on payment under operating leases total amount of  Baht 4.02 million divided  into </t>
  </si>
  <si>
    <t>obligations not more than 1 year Baht 2.66 million and more than 1 year not over 5 years Baht 1.36 million.</t>
  </si>
  <si>
    <t xml:space="preserve">The Company has obligation service contract with various service providers and  has to pay service  Baht 0.43 </t>
  </si>
  <si>
    <t xml:space="preserve">The Company has obligations from aval bank guarantee  promissory notes. amount of Baht 6.17 million.   </t>
  </si>
  <si>
    <t xml:space="preserve">As at  March 31, 2025, the Group has assets at cost  Baht 344.02 million and net book value  Baht 44.23 million in the consolidated </t>
  </si>
  <si>
    <t xml:space="preserve">financial statements and at cost Baht 189.39 million and net book value Baht 16.59 million in the separate financial statements which were </t>
  </si>
  <si>
    <t xml:space="preserve">Business combination    </t>
  </si>
  <si>
    <t xml:space="preserve">The investment in W.Chaiya International Co., Ltd. has changed its status from investment in a joint venture to investment in a </t>
  </si>
  <si>
    <t xml:space="preserve">subsidiary in accordance with Note 15 and has been included in the preparation of the consolidated financial statements of the Group </t>
  </si>
  <si>
    <t>are summarized as follows:</t>
  </si>
  <si>
    <t xml:space="preserve">Business combination (cont.)    </t>
  </si>
  <si>
    <t xml:space="preserve">Total Liabilities    </t>
  </si>
  <si>
    <t xml:space="preserve">The carrying value of net assets before non-controlling interests    </t>
  </si>
  <si>
    <t xml:space="preserve">Non-controlling interest    </t>
  </si>
  <si>
    <t xml:space="preserve">Book value of net assets acquired  </t>
  </si>
  <si>
    <t xml:space="preserve">(Discounted Cash Flow - PCE) method. In this assessment, The Company has recorded provision for expected credit loss Baht 10.38 </t>
  </si>
  <si>
    <t xml:space="preserve">162.07 million at the end of the period.     </t>
  </si>
  <si>
    <t xml:space="preserve">million. According  to  the  information  obtained from  the appraiser, such  investment  was recorded at the fair value amount of Baht  </t>
  </si>
  <si>
    <t xml:space="preserve">In 2024, the Company  hired an independent  appraiser  to assess  the fair  value of  entities invested by the Company by using  </t>
  </si>
  <si>
    <t xml:space="preserve">As at March 31, 2025, the Group is in the process of assessing the fair value of the net assets derived from  changing of status </t>
  </si>
  <si>
    <t xml:space="preserve">from investments in joint ventures to investments in subsidiary in accordance with Financial Reporting Standards No. 3. The Group </t>
  </si>
  <si>
    <t xml:space="preserve">will adjust its fair value after obtaining additional information within 1 year from the date that status of investments in joint ventures </t>
  </si>
  <si>
    <t xml:space="preserve">is changed to investments in subsidiary. </t>
  </si>
  <si>
    <t>Transferred  from subsidiaries</t>
  </si>
  <si>
    <t xml:space="preserve">redemption maturity date. Therefore, it is  necessary to extend  the  period to amend  (Redemption Maturity Date) of debenture from the original </t>
  </si>
  <si>
    <t xml:space="preserve">According to  the  minutes of  the  Debenture  holders'  Meeting  No. 1/2025 held  on  March  11, 2025,  the  Company  held  a  debenture </t>
  </si>
  <si>
    <t xml:space="preserve">Under rights  and  responsibilities of  debenture  issuer, the  Company  has  to comply  with  certain  covenants  and  restrictions including  </t>
  </si>
  <si>
    <t>quarter or end of period.</t>
  </si>
  <si>
    <t xml:space="preserve">maintenance (Interest Baring Debt to Equity Ratio) of  referenced consolidated financial statements with no excess of  2.50 : 1 as at the end of </t>
  </si>
  <si>
    <t xml:space="preserve">2023.  The company found that  when  the construction was carried out according to the construction drawing contract  which was </t>
  </si>
  <si>
    <t xml:space="preserve">from January 10,2025 onwards. Since the Company has had control power in W.Chaiya International Co., Ltd since such date. </t>
  </si>
  <si>
    <t>Trade accounts receivable and other receivables</t>
  </si>
  <si>
    <t xml:space="preserve">Property, plant and equipment </t>
  </si>
  <si>
    <t>Right-of-use assets</t>
  </si>
  <si>
    <t>Other intangible assets</t>
  </si>
  <si>
    <t>Retention</t>
  </si>
  <si>
    <t>Other non-current  assets</t>
  </si>
  <si>
    <t>Total Assets</t>
  </si>
  <si>
    <t>Liabilities under finance lease Current portion</t>
  </si>
  <si>
    <t>Non-current provisions for employee benefit</t>
  </si>
  <si>
    <t xml:space="preserve">Investment in energy </t>
  </si>
  <si>
    <t xml:space="preserve">Designing installation </t>
  </si>
  <si>
    <t xml:space="preserve">control system of machine, </t>
  </si>
  <si>
    <t xml:space="preserve">automatic car parking </t>
  </si>
  <si>
    <t xml:space="preserve">and building security as </t>
  </si>
  <si>
    <t>well as providing inspection,</t>
  </si>
  <si>
    <t>Distribution air pollution</t>
  </si>
  <si>
    <t xml:space="preserve">control machine, parts </t>
  </si>
  <si>
    <t xml:space="preserve">Hire for running machine </t>
  </si>
  <si>
    <t xml:space="preserve">and power plant </t>
  </si>
  <si>
    <t xml:space="preserve">Electricity, air condition </t>
  </si>
  <si>
    <t xml:space="preserve">and telecommunication </t>
  </si>
  <si>
    <t>Total investments in joint ventures</t>
  </si>
  <si>
    <t xml:space="preserve">Transfer the right to receive electricity generation from the Provincial Electricity </t>
  </si>
  <si>
    <t xml:space="preserve">Transfer the right of received electricity generation from the Provincial </t>
  </si>
  <si>
    <t>2024 as follows:</t>
  </si>
  <si>
    <t>Unbilled completed works</t>
  </si>
  <si>
    <t>Loan from related person</t>
  </si>
  <si>
    <t xml:space="preserve">Fair value of the acquired identifiable assets and liabilities obtained of  W.Chaiya International Co., Ltd. as at the control date of </t>
  </si>
  <si>
    <t xml:space="preserve">The Company has commitment from letter of guarantee issued by bank for purchasing construction materail Baht </t>
  </si>
  <si>
    <t>38.00 million.</t>
  </si>
  <si>
    <t>The Company has commitment from land opearing lease Baht 0.79 million.</t>
  </si>
  <si>
    <t xml:space="preserve">construction  and machinery of the project as stated in note 18 </t>
  </si>
  <si>
    <t xml:space="preserve">The Company has contingent  liabilities from bank  issuance letter of  guarantee as stated for electricity usage </t>
  </si>
  <si>
    <t xml:space="preserve">with Provincial Electricity Authority amount  of  Baht  1.00 million, guaranteed  by  mortgaging  land  with  its  </t>
  </si>
  <si>
    <t xml:space="preserve">Goodwill   </t>
  </si>
  <si>
    <t>Other current assets</t>
  </si>
  <si>
    <t>Trade accounts payable and other payables</t>
  </si>
  <si>
    <t>Fair value of investment in joint venture as at the date that status was changed</t>
  </si>
  <si>
    <t xml:space="preserve">Going concern    </t>
  </si>
  <si>
    <t xml:space="preserve">TPC  Power  Holding Plc. pledged  300,000 shares of  ThungSung  Green  Company  Limited as collateral of loan of Mahachai Green Power Co., Ltd  to </t>
  </si>
  <si>
    <t xml:space="preserve">TPC  Power  Holding  Plc. pledged  38,384,997 shares of   Pattani Green Co., Ltd  as  collateral  for   loan  of   TPC  Power  Holding  Plc. to  a financial </t>
  </si>
  <si>
    <t xml:space="preserve">institution. </t>
  </si>
  <si>
    <t xml:space="preserve">TPC Power Holding Plc. has pledged common share of  Siam Power Co.,Ltd, as collateral for loan of Siam Power Co.,Ltd to a financial </t>
  </si>
  <si>
    <t>institution  including with two related companies</t>
  </si>
  <si>
    <t xml:space="preserve">TPC Power  Holding  Plc. has pledged  common share of  Mahachai  Green  Power  Co., Ltd., as  collateral  for loan  from  a  financial </t>
  </si>
  <si>
    <t xml:space="preserve">According to the Board of  directors' meeting No. 7/2024, held on November 25, 2024,  TPC Power Holding Plc. passed resolution to </t>
  </si>
  <si>
    <t xml:space="preserve">approve the  investment in Indochina Wind Power Co., Ltd., at 40% of  registered capital of USD 1,000,000.00,  engaging  in  the  business </t>
  </si>
  <si>
    <t>is calling for the paid-up of increase share capital.</t>
  </si>
  <si>
    <t>resulting in total registered share capital are 37,250 shares of USD 1,000 each, amounting to USD 37,250,000.00. At present, such company</t>
  </si>
  <si>
    <t xml:space="preserve">USD 1,000 each,  amounting  to USD 1,000,000.00  by  increasing  36,250 shares  of  USD 1,000  each, amounting to USD 36,250,000.00 </t>
  </si>
  <si>
    <t xml:space="preserve">13.79  million (USD 400,000.00). On  March 12, 2025, Indochina Wind Power Co., Ltd. registered to increase from original 1,000 shares of  </t>
  </si>
  <si>
    <t xml:space="preserve">of  generating  and  distributing  electricity from  wind  energy, located  in  Cambodia by  paying  for  ordinary shares in  the amount of  Baht </t>
  </si>
  <si>
    <t>contractor contract Baht 22.17 million which was already paid and recognized amount of Baht 3.69. million.</t>
  </si>
  <si>
    <t xml:space="preserve">The Company has commitment  to  pay additional  contractor contract  amount  of  Baht 18.48  million  from  total </t>
  </si>
  <si>
    <t xml:space="preserve">According to the annual ordinary shareholder meeting of the year 2025 held on April 23, 2025,  TPC Power Holding  </t>
  </si>
  <si>
    <t xml:space="preserve">which the Company has already paid on September 17, 2024 and an interim dividend of Baht 0.128 per share amounting to Baht </t>
  </si>
  <si>
    <t>payment to shareholders is scheduled on May 15, 2025.</t>
  </si>
  <si>
    <t xml:space="preserve">amounting  to Baht 14.84  million by setting  the  list  of  eligible  shareholders (Record Date) on April 30, 2025 and the dividend </t>
  </si>
  <si>
    <t xml:space="preserve">51.35 million was paid  on  December 4, 2024. The Company, therefore,  paid  an  additional  dividend of  Baht  0.037  per share </t>
  </si>
  <si>
    <t xml:space="preserve">158.47 million.  The said dividend  was  included an interim dividend of  Baht  0.23 per share, amounting to Baht 92.28 million of </t>
  </si>
  <si>
    <t xml:space="preserve">Plc. a subsidiary, passed resolution to approve  dividend  payment of the  year  2024 at Baht 0.395 per share total amount of Baht </t>
  </si>
  <si>
    <t xml:space="preserve">CUMULATIVE EFFECT FROM CORRECTION OF ACCOUNTING ERRORS    </t>
  </si>
  <si>
    <t>as a subsidiary from the date of control.</t>
  </si>
  <si>
    <t xml:space="preserve">original joint venture agreement made on August 31, 2021, one of the original director resigned causing in having control power by the Company. Therefore it has been recognized </t>
  </si>
  <si>
    <t xml:space="preserve">On January 10, 2025, W.Chaiya International Co., Ltd., a  joint  venture  company, was changed its status to a  subsidiary  due to the change  of director  authority under the </t>
  </si>
  <si>
    <t xml:space="preserve">627.00 million (as  at  December 31, 2024 : Baht 730.00  million). Such  loans  are guaranteed  by  trade  accounts  receivable  as  stated in </t>
  </si>
  <si>
    <t xml:space="preserve">As  at  March 31, 2025, significant  financial  assets and  liabilities  can be classified  by interest  rate category. Financial  assets and liabilities with a fixed </t>
  </si>
  <si>
    <t xml:space="preserve">The Group Company has credit risks  associated with the receivables of  the company. However, the Group Company has a policy to periodically review the credit </t>
  </si>
  <si>
    <t>has  a policy  to  record allowances for  expected credit  losses in the future reasonably and sufficiently to reserve such losses.</t>
  </si>
  <si>
    <t xml:space="preserve">of  its debtors. If  debtors of  the Group have problem  in debt  repayment,the Management will expedite and monitor  to resolve  the problem  as soon as possible. It also  </t>
  </si>
  <si>
    <t xml:space="preserve">June 11, 2025 amount of Baht 36.00 million and the last redemption will be on February 11, 2026 amount of  Baht 324.00 million by increasing </t>
  </si>
  <si>
    <t>Long - term loan to employee benefit</t>
  </si>
  <si>
    <t xml:space="preserve">Baht 702.65  million  in  the consolidated  financial  statements  and 280.87 million  in  the separate  financial  statements (as at December </t>
  </si>
  <si>
    <t xml:space="preserve">date  that service is rendered Baht 227.45  million in the consolidated financial statements and the separate financial statements (As at </t>
  </si>
  <si>
    <t>other current receivable</t>
  </si>
  <si>
    <t xml:space="preserve">Estimated repair under guarantee period </t>
  </si>
  <si>
    <t>million secured by mortgaging land together with construction as stated in note 18.</t>
  </si>
  <si>
    <t xml:space="preserve">The Company has commitment from letter of guarantee issued by bank for under contract Baht  3.06 million secured </t>
  </si>
  <si>
    <t xml:space="preserve">According to the Board  of  Director meeting  No.3/2025, held  on  April 22, 2025, Thungsung Green Co., Ltd. a </t>
  </si>
  <si>
    <t>The financial statements for the year 2024 have been reclassified to in conformity with the presentation of the financial as at March</t>
  </si>
  <si>
    <t xml:space="preserve">It appeared that there  were  cracks that could  affect the damage to the building. The Company, therefore, informed the contractee </t>
  </si>
  <si>
    <t xml:space="preserve">the Company received a letter of  request for termination of the construction contract and will  litigate for claiming damage amount </t>
  </si>
  <si>
    <t>Land leasehold</t>
  </si>
  <si>
    <t xml:space="preserve">Gain from changing investment in </t>
  </si>
  <si>
    <t>joint venture to subsidiary</t>
  </si>
  <si>
    <t xml:space="preserve">interest rate of debentures from the previous to 6.25% per annum    </t>
  </si>
  <si>
    <t xml:space="preserve">redemption  maturity  date  on  March 11, 2025  to  the new  redemption  maturity date  on  February 11, 2026. The  first  redemption  will be on </t>
  </si>
  <si>
    <t xml:space="preserve">holders  no TPOLY253A  worth  Baht  360  million,  redemption  dued on  March 11, 2025.Since  the Company was unable to repay within the </t>
  </si>
  <si>
    <t>Associated Company</t>
  </si>
  <si>
    <t>Right of use assets</t>
  </si>
  <si>
    <t>Repayment is made from April 30, 2025 until August 17, 2025 and at call.</t>
  </si>
  <si>
    <t>Gain from changing investment in joint venture to subsidiary</t>
  </si>
  <si>
    <t>Gain (Loss) from selling investment in associated</t>
  </si>
  <si>
    <t xml:space="preserve">Interest rate 4.95 - 7.00% per annum </t>
  </si>
  <si>
    <t>Other current financial asset are investments in bill of exchange at cost  Baht 49.36 million which is provided allowance for expected</t>
  </si>
  <si>
    <t>credit loss total amount of Baht 49.36 million.</t>
  </si>
  <si>
    <t xml:space="preserve">Profit (Loss) sharing from investment in associated </t>
  </si>
  <si>
    <t>and joint venture</t>
  </si>
  <si>
    <t xml:space="preserve">As  at  March 31,  2025, debt  to  equity ratio in the  consolidated  financial statements  is  2.05 : 1 (the separate financial </t>
  </si>
  <si>
    <t>statements 46.98 : 1)</t>
  </si>
  <si>
    <t>Deferred tax  assets of current period</t>
  </si>
  <si>
    <t>Withholding tax deducted at source</t>
  </si>
  <si>
    <t>3.00% Per year</t>
  </si>
  <si>
    <t>Shareholder of subsidiary</t>
  </si>
  <si>
    <t>Shareholder of  W.Chaiya International Co., Ltd.</t>
  </si>
  <si>
    <t>47.1</t>
  </si>
  <si>
    <t>47.2</t>
  </si>
  <si>
    <t>- 70 -</t>
  </si>
  <si>
    <t>0.25%-1.50%</t>
  </si>
  <si>
    <t>5.00%-6.00%</t>
  </si>
  <si>
    <t>0.40%-1.15%</t>
  </si>
  <si>
    <t>7.27%-7.85% (MOR)</t>
  </si>
  <si>
    <t>5.95%-8.00%</t>
  </si>
  <si>
    <t>4.95%-5.00%</t>
  </si>
  <si>
    <t>3.37%-9.73%</t>
  </si>
  <si>
    <t>5.25%-6.25%</t>
  </si>
  <si>
    <t>0.125%-0.55%</t>
  </si>
  <si>
    <t>5.00%-7.00%</t>
  </si>
  <si>
    <t>0.90%-1.225%</t>
  </si>
  <si>
    <t>4.25%-8.89%</t>
  </si>
  <si>
    <t>6.00%-8.00%</t>
  </si>
  <si>
    <t>5.00%-6.85%</t>
  </si>
  <si>
    <t xml:space="preserve">The company was hired to construct a project at the end  of  2021 and it had been constructed until the middle of the </t>
  </si>
  <si>
    <t xml:space="preserve">designed by designing company and directly approved by the project owner (Contractee) and had nothing to do with  the company. </t>
  </si>
  <si>
    <t xml:space="preserve">in order to hurriedly inspect and revise the construction drawing. The joint meeting was held between the contractee, the contractor, </t>
  </si>
  <si>
    <t>the  supervisor, and the designer, it was concluded that it was resulted from mistaken construction drawing. The contractee ordered</t>
  </si>
  <si>
    <t xml:space="preserve">to temporarily stop construction for revising  construction drawing until December 19, 2024. The  contractee ordered to reconstruct  </t>
  </si>
  <si>
    <t xml:space="preserve">which  the company send  a  objection  letter  because the construction drawings  submitted with the letter has not been completely </t>
  </si>
  <si>
    <t xml:space="preserve">revised and approved and agreed by the contractee to be construction drawing attached to the contract. Moreover, the counterparty </t>
  </si>
  <si>
    <t xml:space="preserve">have not agreed on the construction cost and specified  the period according to the revised construction drawing. On April 23, 2025, </t>
  </si>
  <si>
    <t xml:space="preserve">of  Baht 552.26 million by claiming that the construction works is delayed causing damage and not in accordance with  engineering  </t>
  </si>
  <si>
    <t>prosecute and  file a lawsuit to the court within  May 8, 2025 claiming damages from contractee.</t>
  </si>
  <si>
    <t xml:space="preserve">standards. However,  the  Company has  made a  letter for clarification  and denied responsibility. The Company has expected to </t>
  </si>
  <si>
    <t>Note</t>
  </si>
  <si>
    <t>Retained earnings (Deficit)-Unappropriated</t>
  </si>
  <si>
    <t>As restated</t>
  </si>
  <si>
    <t xml:space="preserve">As previously </t>
  </si>
  <si>
    <t>reported</t>
  </si>
  <si>
    <t xml:space="preserve">Error correction </t>
  </si>
  <si>
    <t>by adjusting</t>
  </si>
  <si>
    <t xml:space="preserve">company prepared by the Management. The financial  statements were subsequently audited and  adjusted errors resulting </t>
  </si>
  <si>
    <t xml:space="preserve">in miscalculation from taking equity by making retroactive adjustment of consolidated financial  statements  in  accordance  </t>
  </si>
  <si>
    <t xml:space="preserve">with the provisions  of  Chapter 8  Changes in accounting policies, changes in accounting estimates, and errors by  making </t>
  </si>
  <si>
    <t>retroactive adjustment at the beginning.</t>
  </si>
  <si>
    <t xml:space="preserve">consolidated  financial  statements  were  recorded  equity  method  from  the unaudited  financial statements of  associated </t>
  </si>
  <si>
    <t xml:space="preserve">In  2025,  The   Company  corrected   accounting  errors  from  consolidated  financial  statements  preparation  Since  the </t>
  </si>
  <si>
    <t xml:space="preserve">As  at  March 31, 2025  the Group and the Company  have total  current  liabilities  exceeding over total current assets Baht </t>
  </si>
  <si>
    <t xml:space="preserve">December 31, 2024 : Baht 1,380.30 and Baht 773.19, respectively).The  Management  of   the group  is  in  the process to improve </t>
  </si>
  <si>
    <t xml:space="preserve">their  performance  and  liquidity  finding out additional co-investors  in the subsidiaries, speeding up to collect payment from trade </t>
  </si>
  <si>
    <t xml:space="preserve">investment properties (land) of  the subsidiaries in order to have sufficient cash flow to pay off  debts and sufficient cash to allocate  </t>
  </si>
  <si>
    <t>substantial doubt in ability to continue operation of the Group</t>
  </si>
  <si>
    <t xml:space="preserve">as  reserves  for  further  business  operations. The  aforementioned  information  indicates  material  uncertainties  that  may  cause </t>
  </si>
  <si>
    <t xml:space="preserve">receivables  and contract  assets  and  financing  new  loans  from financial  institutions of  the entire Group, as well as disposing of </t>
  </si>
  <si>
    <t xml:space="preserve">respectively) and  accumulated  deficit  as of  the  same  date  Baht 1,426.92. million  and  Baht  875.49 million, respectively. (As at </t>
  </si>
  <si>
    <t xml:space="preserve">1,455.34 million  and  Baht  1,143.88  million, respectively (As at  December  31, 2024: Baht 1,251.09 million and  Baht 1,164.17, </t>
  </si>
  <si>
    <t xml:space="preserve">The consolidated financial statements of the year 2024 were retroactive adjusted by the Company in the financial statements </t>
  </si>
  <si>
    <t xml:space="preserve">of the previous year by adjusting the equity of investment in an indirect associated company. Since such indirect associated </t>
  </si>
  <si>
    <t>amount of Baht 17.29 million in the first quarter of 2025. Therefore, it was retroactively adjusted again.</t>
  </si>
  <si>
    <t xml:space="preserve">company made  retroactive  adjustment  for error  correction but it was  subsequently found that it was incorrectly adjusted </t>
  </si>
  <si>
    <t>The impact to the consolidated financial statements from accounting error correction are summarized as follows.</t>
  </si>
  <si>
    <t>has ordered the company start to work again since January 2, 2025.</t>
  </si>
  <si>
    <t xml:space="preserve">On January 16, 2025, The  company  send  a  objection  letter  because the  construction  drawings submitted with the letter has not </t>
  </si>
  <si>
    <t xml:space="preserve">been completely revised and approved and agreed by the contractee to be construction drawing attached to the contract. Moreover, the  </t>
  </si>
  <si>
    <t xml:space="preserve">counterparty  have  not agreed on  the construction  cost and specified the period according to the revised construction drawing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</si>
</sst>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5" formatCode="&quot;$&quot;#,##0_);\(&quot;$&quot;#,##0\)"/>
    <numFmt numFmtId="6" formatCode="&quot;$&quot;#,##0_);[Red]\(&quot;$&quot;#,##0\)"/>
    <numFmt numFmtId="44" formatCode="_(&quot;$&quot;* #,##0.00_);_(&quot;$&quot;* \(#,##0.00\);_(&quot;$&quot;* &quot;-&quot;??_);_(@_)"/>
    <numFmt numFmtId="43" formatCode="_(* #,##0.00_);_(* \(#,##0.00\);_(* &quot;-&quot;??_);_(@_)"/>
    <numFmt numFmtId="187" formatCode="&quot;฿&quot;#,##0.00;[Red]\-&quot;฿&quot;#,##0.00"/>
    <numFmt numFmtId="188" formatCode="_-* #,##0_-;\-* #,##0_-;_-* &quot;-&quot;_-;_-@_-"/>
    <numFmt numFmtId="189" formatCode="_-&quot;฿&quot;* #,##0.00_-;\-&quot;฿&quot;* #,##0.00_-;_-&quot;฿&quot;* &quot;-&quot;??_-;_-@_-"/>
    <numFmt numFmtId="190" formatCode="_-* #,##0.00_-;\-* #,##0.00_-;_-* &quot;-&quot;??_-;_-@_-"/>
    <numFmt numFmtId="191" formatCode="#,##0.00_);[Black]\(#,##0.00\)"/>
    <numFmt numFmtId="192" formatCode="#,##0.00_);[Blue]\(#,##0.00\)"/>
    <numFmt numFmtId="193" formatCode="#,##0\ ;\(#,##0\)"/>
    <numFmt numFmtId="194" formatCode="#,##0_);[Black]\(#,##0\)"/>
    <numFmt numFmtId="195" formatCode="#,##0\ ;[Black]\(#,##0\)"/>
    <numFmt numFmtId="196" formatCode="_-* #,##0_-;\-* #,##0_-;_-* &quot;-&quot;??_-;_-@_-"/>
    <numFmt numFmtId="197" formatCode="#,##0.00;\(#,##0.00\);\-"/>
    <numFmt numFmtId="198" formatCode="_(* #,##0.00_);_(* \(#,##0.00\);_(* &quot;-&quot;_);_(@_)"/>
    <numFmt numFmtId="199" formatCode="d/mm/yy\ "/>
    <numFmt numFmtId="200" formatCode="0_)"/>
    <numFmt numFmtId="201" formatCode="General_)"/>
    <numFmt numFmtId="202" formatCode="#,##0.00&quot; $&quot;;\-#,##0.00&quot; $&quot;"/>
    <numFmt numFmtId="203" formatCode="#,##0.00&quot; $&quot;;[Red]\-#,##0.00&quot; $&quot;"/>
    <numFmt numFmtId="204" formatCode="d\.m\.yy"/>
    <numFmt numFmtId="205" formatCode="d\.mmm\.yy"/>
    <numFmt numFmtId="206" formatCode="d\.mmm"/>
    <numFmt numFmtId="207" formatCode="mmm\.yy"/>
    <numFmt numFmtId="208" formatCode="d\ mmm\ yy;@"/>
    <numFmt numFmtId="209" formatCode="[$-1010000]d/m/yy;@"/>
    <numFmt numFmtId="210" formatCode="#,##0.0_);[Red]\(#,##0.0\)"/>
    <numFmt numFmtId="211" formatCode="[$-101041E]d\ mmm\ yy;@"/>
    <numFmt numFmtId="212" formatCode="#,##0.00;[Red]\(#,##0.00\)"/>
    <numFmt numFmtId="213" formatCode="0.0%"/>
    <numFmt numFmtId="214" formatCode="_-* #,##0.00_-;\-* #,##0.00_-;_-* \-??_-;_-@_-"/>
    <numFmt numFmtId="215" formatCode="B1d\-mmm\-yy"/>
    <numFmt numFmtId="216" formatCode="#,##0.0000;\(#,##0.00000000\)"/>
    <numFmt numFmtId="217" formatCode="#,##0;\(#,##0\)"/>
    <numFmt numFmtId="218" formatCode="#,##0.00\ &quot;F&quot;;\-#,##0.00\ &quot;F&quot;"/>
    <numFmt numFmtId="219" formatCode="dd\-mmm\-yy_)"/>
    <numFmt numFmtId="220" formatCode="[$-1070000]d/m/yy;@"/>
    <numFmt numFmtId="221" formatCode="mm/dd/yy"/>
    <numFmt numFmtId="222" formatCode="_-[$€-2]* #,##0.00_-;\-[$€-2]* #,##0.00_-;_-[$€-2]* &quot;-&quot;??_-"/>
    <numFmt numFmtId="223" formatCode="0_);[Red]\(0\)"/>
    <numFmt numFmtId="224" formatCode="0.00_)"/>
    <numFmt numFmtId="225" formatCode="&quot;ฃค&quot;#,##0;&quot;ฃค&quot;\-#,##0"/>
    <numFmt numFmtId="226" formatCode="0&quot;  &quot;"/>
    <numFmt numFmtId="227" formatCode="d\.m\.yy\ h:mm"/>
    <numFmt numFmtId="228" formatCode="_-* #,##0.00\ &quot;F&quot;_-;\-* #,##0.00\ &quot;F&quot;_-;_-* &quot;-&quot;??\ &quot;F&quot;_-;_-@_-"/>
    <numFmt numFmtId="229" formatCode="0.00&quot;  &quot;"/>
    <numFmt numFmtId="230" formatCode="#,##0.00\ &quot;FB&quot;;[Red]\-#,##0.00\ &quot;FB&quot;"/>
    <numFmt numFmtId="231" formatCode="#,##0.00;\(###0.00\)"/>
    <numFmt numFmtId="232" formatCode="#,##0.000_);[Black]\(#,##0.00\)"/>
    <numFmt numFmtId="233" formatCode="#,##0.000_);\(#,##0.00\)"/>
    <numFmt numFmtId="234" formatCode="\(0.00\)%"/>
    <numFmt numFmtId="235" formatCode="\t&quot;฿&quot;#,##0.00_);\(#,##0.00\)"/>
    <numFmt numFmtId="236" formatCode="_(* #,##0_);_(* \(#,##0\);_(* &quot;-&quot;??_);_(@_)"/>
    <numFmt numFmtId="237" formatCode="0.000"/>
    <numFmt numFmtId="238" formatCode="#,##0.00_);\ \(#,##0.00\)"/>
    <numFmt numFmtId="239" formatCode="_(* #,##0.000_);_(* \(#,##0.000\);_(* &quot;-&quot;??_);_(@_)"/>
    <numFmt numFmtId="240" formatCode="#,##0.00_);[Black]\(#,##0.0\)"/>
    <numFmt numFmtId="241" formatCode="0.0"/>
  </numFmts>
  <fonts count="120">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Tahoma"/>
      <family val="2"/>
      <charset val="222"/>
      <scheme val="minor"/>
    </font>
    <font>
      <sz val="11"/>
      <color theme="1"/>
      <name val="Tahoma"/>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indexed="10"/>
      <name val="Angsana New"/>
      <family val="1"/>
    </font>
    <font>
      <sz val="15"/>
      <color theme="1"/>
      <name val="Angsana New"/>
      <family val="1"/>
    </font>
    <font>
      <sz val="15"/>
      <color indexed="8"/>
      <name val="Tahoma"/>
      <family val="2"/>
    </font>
    <font>
      <sz val="14"/>
      <name val="Angsana New"/>
      <family val="1"/>
    </font>
    <font>
      <sz val="14"/>
      <color indexed="8"/>
      <name val="Angsana New"/>
      <family val="1"/>
    </font>
    <font>
      <b/>
      <sz val="14"/>
      <color indexed="8"/>
      <name val="Angsana New"/>
      <family val="1"/>
    </font>
    <font>
      <b/>
      <sz val="14"/>
      <name val="Angsana New"/>
      <family val="1"/>
    </font>
    <font>
      <sz val="13"/>
      <color indexed="8"/>
      <name val="Angsana New"/>
      <family val="1"/>
    </font>
    <font>
      <sz val="15"/>
      <name val="AngsanaUPC"/>
      <family val="1"/>
      <charset val="1"/>
    </font>
    <font>
      <b/>
      <sz val="15"/>
      <color theme="1"/>
      <name val="Angsana New"/>
      <family val="1"/>
    </font>
    <font>
      <sz val="11"/>
      <name val="Angsana New"/>
      <family val="1"/>
    </font>
    <font>
      <b/>
      <u/>
      <sz val="15"/>
      <color indexed="8"/>
      <name val="Angsana New"/>
      <family val="1"/>
    </font>
    <font>
      <sz val="14"/>
      <color indexed="10"/>
      <name val="Angsana New"/>
      <family val="1"/>
    </font>
    <font>
      <sz val="12"/>
      <name val="Angsana New"/>
      <family val="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5">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200" fontId="16" fillId="0" borderId="0"/>
    <xf numFmtId="200" fontId="16" fillId="0" borderId="0"/>
    <xf numFmtId="200" fontId="16" fillId="0" borderId="0"/>
    <xf numFmtId="200" fontId="16" fillId="0" borderId="0"/>
    <xf numFmtId="200" fontId="16" fillId="0" borderId="0"/>
    <xf numFmtId="200" fontId="16" fillId="0" borderId="0"/>
    <xf numFmtId="200" fontId="16" fillId="0" borderId="0"/>
    <xf numFmtId="200"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201" fontId="23" fillId="34" borderId="1"/>
    <xf numFmtId="202" fontId="24" fillId="0" borderId="0" applyFill="0" applyBorder="0" applyAlignment="0"/>
    <xf numFmtId="203" fontId="24" fillId="0" borderId="0" applyFill="0" applyBorder="0" applyAlignment="0"/>
    <xf numFmtId="204" fontId="24" fillId="0" borderId="0" applyFill="0" applyBorder="0" applyAlignment="0"/>
    <xf numFmtId="205" fontId="24" fillId="0" borderId="0" applyFill="0" applyBorder="0" applyAlignment="0"/>
    <xf numFmtId="206"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202" fontId="24" fillId="0" borderId="0" applyFont="0" applyFill="0" applyBorder="0" applyAlignment="0" applyProtection="0"/>
    <xf numFmtId="190" fontId="8" fillId="0" borderId="0" applyFont="0" applyFill="0" applyBorder="0" applyAlignment="0" applyProtection="0"/>
    <xf numFmtId="190" fontId="10" fillId="0" borderId="0" applyFont="0" applyFill="0" applyBorder="0" applyAlignment="0" applyProtection="0"/>
    <xf numFmtId="19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9"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6"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4"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43" fontId="14"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6" fontId="15" fillId="0" borderId="0" applyFont="0" applyFill="0" applyBorder="0" applyAlignment="0" applyProtection="0"/>
    <xf numFmtId="208"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6"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6" fontId="15"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6"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88" fontId="10" fillId="0" borderId="0" applyFont="0" applyFill="0" applyBorder="0" applyAlignment="0" applyProtection="0"/>
    <xf numFmtId="190" fontId="89" fillId="0" borderId="0" applyFont="0" applyFill="0" applyBorder="0" applyAlignment="0" applyProtection="0"/>
    <xf numFmtId="190" fontId="94"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0" fontId="1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30" fillId="0" borderId="0" applyFont="0" applyFill="0" applyBorder="0" applyAlignment="0" applyProtection="0"/>
    <xf numFmtId="6" fontId="15" fillId="0" borderId="0" applyFont="0" applyFill="0" applyBorder="0" applyAlignment="0" applyProtection="0"/>
    <xf numFmtId="209" fontId="10" fillId="0" borderId="0" applyFont="0" applyFill="0" applyBorder="0" applyAlignment="0" applyProtection="0"/>
    <xf numFmtId="6" fontId="15" fillId="0" borderId="0" applyFont="0" applyFill="0" applyBorder="0" applyAlignment="0" applyProtection="0"/>
    <xf numFmtId="210" fontId="10" fillId="0" borderId="0" applyFont="0" applyFill="0" applyBorder="0" applyAlignment="0" applyProtection="0"/>
    <xf numFmtId="6" fontId="15" fillId="0" borderId="0" applyFont="0" applyFill="0" applyBorder="0" applyAlignment="0" applyProtection="0"/>
    <xf numFmtId="211" fontId="89" fillId="0" borderId="0" applyFont="0" applyFill="0" applyBorder="0" applyAlignment="0" applyProtection="0"/>
    <xf numFmtId="211" fontId="94" fillId="0" borderId="0" applyFont="0" applyFill="0" applyBorder="0" applyAlignment="0" applyProtection="0"/>
    <xf numFmtId="211" fontId="8" fillId="0" borderId="0" applyFont="0" applyFill="0" applyBorder="0" applyAlignment="0" applyProtection="0"/>
    <xf numFmtId="211" fontId="96"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1" fontId="89" fillId="0" borderId="0" applyFont="0" applyFill="0" applyBorder="0" applyAlignment="0" applyProtection="0"/>
    <xf numFmtId="211" fontId="94" fillId="0" borderId="0" applyFont="0" applyFill="0" applyBorder="0" applyAlignment="0" applyProtection="0"/>
    <xf numFmtId="211" fontId="8" fillId="0" borderId="0" applyFont="0" applyFill="0" applyBorder="0" applyAlignment="0" applyProtection="0"/>
    <xf numFmtId="211" fontId="96"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190" fontId="89"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6" fontId="15" fillId="0" borderId="0" applyFont="0" applyFill="0" applyBorder="0" applyAlignment="0" applyProtection="0"/>
    <xf numFmtId="199" fontId="90" fillId="0" borderId="0" applyFont="0" applyFill="0" applyBorder="0" applyAlignment="0" applyProtection="0"/>
    <xf numFmtId="199" fontId="95" fillId="0" borderId="0" applyFont="0" applyFill="0" applyBorder="0" applyAlignment="0" applyProtection="0"/>
    <xf numFmtId="199" fontId="7" fillId="0" borderId="0" applyFont="0" applyFill="0" applyBorder="0" applyAlignment="0" applyProtection="0"/>
    <xf numFmtId="199" fontId="9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6" fontId="15" fillId="0" borderId="0" applyFont="0" applyFill="0" applyBorder="0" applyAlignment="0" applyProtection="0"/>
    <xf numFmtId="199" fontId="90" fillId="0" borderId="0" applyFont="0" applyFill="0" applyBorder="0" applyAlignment="0" applyProtection="0"/>
    <xf numFmtId="199" fontId="95" fillId="0" borderId="0" applyFont="0" applyFill="0" applyBorder="0" applyAlignment="0" applyProtection="0"/>
    <xf numFmtId="199" fontId="7" fillId="0" borderId="0" applyFont="0" applyFill="0" applyBorder="0" applyAlignment="0" applyProtection="0"/>
    <xf numFmtId="199" fontId="9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6" fontId="15" fillId="0" borderId="0" applyFont="0" applyFill="0" applyBorder="0" applyAlignment="0" applyProtection="0"/>
    <xf numFmtId="190" fontId="89"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9"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6" fontId="15" fillId="0" borderId="0" applyFont="0" applyFill="0" applyBorder="0" applyAlignment="0" applyProtection="0"/>
    <xf numFmtId="212" fontId="90" fillId="0" borderId="0" applyFont="0" applyFill="0" applyBorder="0" applyAlignment="0" applyProtection="0"/>
    <xf numFmtId="212" fontId="95" fillId="0" borderId="0" applyFont="0" applyFill="0" applyBorder="0" applyAlignment="0" applyProtection="0"/>
    <xf numFmtId="212" fontId="7" fillId="0" borderId="0" applyFont="0" applyFill="0" applyBorder="0" applyAlignment="0" applyProtection="0"/>
    <xf numFmtId="212" fontId="9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6" fontId="15" fillId="0" borderId="0" applyFont="0" applyFill="0" applyBorder="0" applyAlignment="0" applyProtection="0"/>
    <xf numFmtId="212" fontId="90" fillId="0" borderId="0" applyFont="0" applyFill="0" applyBorder="0" applyAlignment="0" applyProtection="0"/>
    <xf numFmtId="212" fontId="95" fillId="0" borderId="0" applyFont="0" applyFill="0" applyBorder="0" applyAlignment="0" applyProtection="0"/>
    <xf numFmtId="212" fontId="7" fillId="0" borderId="0" applyFont="0" applyFill="0" applyBorder="0" applyAlignment="0" applyProtection="0"/>
    <xf numFmtId="212" fontId="9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6" fontId="15" fillId="0" borderId="0" applyFont="0" applyFill="0" applyBorder="0" applyAlignment="0" applyProtection="0"/>
    <xf numFmtId="212" fontId="90" fillId="0" borderId="0" applyFont="0" applyFill="0" applyBorder="0" applyAlignment="0" applyProtection="0"/>
    <xf numFmtId="212" fontId="95" fillId="0" borderId="0" applyFont="0" applyFill="0" applyBorder="0" applyAlignment="0" applyProtection="0"/>
    <xf numFmtId="212" fontId="7" fillId="0" borderId="0" applyFont="0" applyFill="0" applyBorder="0" applyAlignment="0" applyProtection="0"/>
    <xf numFmtId="212" fontId="9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6" fontId="15"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213"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89"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9"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214" fontId="19" fillId="0" borderId="0" applyFill="0" applyBorder="0" applyAlignment="0" applyProtection="0"/>
    <xf numFmtId="190" fontId="31" fillId="0" borderId="0" applyFont="0" applyFill="0" applyBorder="0" applyAlignment="0" applyProtection="0"/>
    <xf numFmtId="215" fontId="7"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190" fontId="31" fillId="0" borderId="0" applyFont="0" applyFill="0" applyBorder="0" applyAlignment="0" applyProtection="0"/>
    <xf numFmtId="214" fontId="19" fillId="0" borderId="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14"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0" fontId="19"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19" fillId="0" borderId="0" applyFont="0" applyFill="0" applyBorder="0" applyAlignment="0" applyProtection="0"/>
    <xf numFmtId="190" fontId="10" fillId="0" borderId="0" applyFont="0" applyFill="0" applyBorder="0" applyAlignment="0" applyProtection="0"/>
    <xf numFmtId="216"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30"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89"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4"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96"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0" fillId="0" borderId="0" applyNumberForma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8"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90" fontId="7" fillId="0" borderId="0" applyFont="0" applyFill="0" applyBorder="0" applyAlignment="0" applyProtection="0"/>
    <xf numFmtId="190" fontId="95" fillId="0" borderId="0" applyFont="0" applyFill="0" applyBorder="0" applyAlignment="0" applyProtection="0"/>
    <xf numFmtId="190" fontId="7" fillId="0" borderId="0" applyFont="0" applyFill="0" applyBorder="0" applyAlignment="0" applyProtection="0"/>
    <xf numFmtId="190" fontId="9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0" fontId="32" fillId="0" borderId="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7" fontId="30" fillId="0" borderId="0" applyFont="0" applyFill="0" applyBorder="0" applyAlignment="0" applyProtection="0"/>
    <xf numFmtId="197" fontId="30" fillId="0" borderId="0" applyFont="0" applyFill="0" applyBorder="0" applyAlignment="0" applyProtection="0"/>
    <xf numFmtId="0" fontId="30" fillId="0" borderId="0" applyFont="0" applyFill="0" applyBorder="0" applyAlignment="0" applyProtection="0"/>
    <xf numFmtId="217" fontId="30" fillId="0" borderId="0" applyFont="0" applyFill="0" applyBorder="0" applyAlignment="0" applyProtection="0"/>
    <xf numFmtId="217"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218" fontId="19" fillId="0" borderId="0"/>
    <xf numFmtId="218" fontId="19" fillId="0" borderId="0"/>
    <xf numFmtId="0" fontId="19" fillId="0" borderId="0"/>
    <xf numFmtId="218" fontId="19" fillId="0" borderId="0"/>
    <xf numFmtId="218" fontId="19" fillId="0" borderId="0"/>
    <xf numFmtId="0" fontId="19" fillId="0" borderId="0"/>
    <xf numFmtId="203" fontId="24"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89"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89" fontId="94" fillId="0" borderId="0" applyFont="0" applyFill="0" applyBorder="0" applyAlignment="0" applyProtection="0"/>
    <xf numFmtId="189" fontId="8" fillId="0" borderId="0" applyFont="0" applyFill="0" applyBorder="0" applyAlignment="0" applyProtection="0"/>
    <xf numFmtId="189" fontId="96" fillId="0" borderId="0" applyFont="0" applyFill="0" applyBorder="0" applyAlignment="0" applyProtection="0"/>
    <xf numFmtId="189" fontId="8" fillId="0" borderId="0" applyFont="0" applyFill="0" applyBorder="0" applyAlignment="0" applyProtection="0"/>
    <xf numFmtId="189" fontId="96" fillId="0" borderId="0" applyFont="0" applyFill="0" applyBorder="0" applyAlignment="0" applyProtection="0"/>
    <xf numFmtId="189" fontId="8" fillId="0" borderId="0" applyFont="0" applyFill="0" applyBorder="0" applyAlignment="0" applyProtection="0"/>
    <xf numFmtId="189" fontId="96" fillId="0" borderId="0" applyFont="0" applyFill="0" applyBorder="0" applyAlignment="0" applyProtection="0"/>
    <xf numFmtId="189" fontId="8" fillId="0" borderId="0" applyFont="0" applyFill="0" applyBorder="0" applyAlignment="0" applyProtection="0"/>
    <xf numFmtId="189" fontId="96"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219" fontId="19" fillId="0" borderId="0"/>
    <xf numFmtId="219" fontId="19" fillId="0" borderId="0"/>
    <xf numFmtId="0" fontId="19" fillId="0" borderId="0"/>
    <xf numFmtId="220" fontId="10" fillId="0" borderId="0"/>
    <xf numFmtId="219" fontId="19" fillId="0" borderId="0"/>
    <xf numFmtId="219" fontId="19" fillId="0" borderId="0"/>
    <xf numFmtId="0" fontId="19" fillId="0" borderId="0"/>
    <xf numFmtId="221"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213" fontId="19" fillId="0" borderId="0"/>
    <xf numFmtId="213" fontId="19" fillId="0" borderId="0"/>
    <xf numFmtId="213" fontId="19" fillId="0" borderId="0"/>
    <xf numFmtId="213"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202" fontId="24" fillId="0" borderId="0" applyFill="0" applyBorder="0" applyAlignment="0"/>
    <xf numFmtId="203"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222"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23"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201" fontId="57" fillId="0" borderId="1"/>
    <xf numFmtId="202" fontId="24" fillId="0" borderId="0" applyFill="0" applyBorder="0" applyAlignment="0"/>
    <xf numFmtId="203"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24"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220"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220"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206" fontId="24" fillId="0" borderId="0" applyFont="0" applyFill="0" applyBorder="0" applyAlignment="0" applyProtection="0"/>
    <xf numFmtId="225"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90" fontId="30" fillId="0" borderId="0" applyFont="0" applyFill="0" applyBorder="0" applyAlignment="0" applyProtection="0"/>
    <xf numFmtId="202" fontId="24" fillId="0" borderId="0" applyFill="0" applyBorder="0" applyAlignment="0"/>
    <xf numFmtId="203"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188" fontId="30" fillId="0" borderId="0" applyFont="0" applyFill="0" applyBorder="0" applyAlignment="0" applyProtection="0"/>
    <xf numFmtId="226"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210" fontId="30" fillId="0" borderId="0"/>
    <xf numFmtId="210"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27" fontId="24" fillId="0" borderId="0" applyFill="0" applyBorder="0" applyAlignment="0"/>
    <xf numFmtId="228"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188"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187" fontId="75" fillId="0" borderId="0" applyFont="0" applyFill="0" applyBorder="0" applyAlignment="0" applyProtection="0"/>
    <xf numFmtId="229"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190" fontId="8"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79" fillId="0" borderId="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79" fillId="0" borderId="0" applyFill="0" applyBorder="0" applyAlignment="0" applyProtection="0"/>
    <xf numFmtId="190" fontId="79" fillId="0" borderId="0" applyFill="0" applyBorder="0" applyAlignment="0" applyProtection="0"/>
    <xf numFmtId="190" fontId="79" fillId="0" borderId="0" applyFill="0" applyBorder="0" applyAlignment="0" applyProtection="0"/>
    <xf numFmtId="190" fontId="8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214"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220" fontId="10" fillId="0" borderId="0"/>
    <xf numFmtId="220" fontId="10" fillId="0" borderId="0"/>
    <xf numFmtId="220" fontId="10" fillId="0" borderId="0"/>
    <xf numFmtId="220" fontId="10" fillId="0" borderId="0"/>
    <xf numFmtId="220" fontId="10" fillId="0" borderId="0"/>
    <xf numFmtId="0" fontId="19" fillId="0" borderId="0"/>
    <xf numFmtId="0" fontId="10" fillId="0" borderId="0"/>
    <xf numFmtId="0" fontId="8" fillId="0" borderId="0"/>
    <xf numFmtId="0" fontId="19" fillId="0" borderId="0"/>
    <xf numFmtId="0" fontId="10" fillId="0" borderId="0"/>
    <xf numFmtId="220" fontId="10" fillId="0" borderId="0"/>
    <xf numFmtId="220" fontId="10" fillId="0" borderId="0"/>
    <xf numFmtId="220"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30"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190" fontId="98" fillId="0" borderId="0" applyFont="0" applyFill="0" applyBorder="0" applyAlignment="0" applyProtection="0"/>
    <xf numFmtId="9" fontId="8" fillId="0" borderId="0" applyFont="0" applyFill="0" applyBorder="0" applyAlignment="0" applyProtection="0"/>
    <xf numFmtId="190" fontId="103" fillId="0" borderId="0" applyFont="0" applyFill="0" applyBorder="0" applyAlignment="0" applyProtection="0"/>
    <xf numFmtId="39" fontId="78" fillId="0" borderId="0"/>
    <xf numFmtId="5" fontId="93" fillId="0" borderId="0"/>
    <xf numFmtId="39" fontId="11" fillId="0" borderId="0"/>
  </cellStyleXfs>
  <cellXfs count="892">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92" fontId="2" fillId="0" borderId="0" xfId="0" applyNumberFormat="1" applyFont="1" applyFill="1" applyProtection="1"/>
    <xf numFmtId="0" fontId="2" fillId="0" borderId="0" xfId="0" applyFont="1" applyFill="1" applyAlignment="1" applyProtection="1">
      <alignment vertical="center"/>
    </xf>
    <xf numFmtId="195" fontId="2" fillId="0" borderId="0" xfId="0" applyNumberFormat="1" applyFont="1" applyFill="1" applyProtection="1"/>
    <xf numFmtId="195" fontId="2" fillId="0" borderId="0" xfId="0" applyNumberFormat="1" applyFont="1" applyFill="1" applyAlignment="1" applyProtection="1">
      <alignment horizontal="center" vertical="center" wrapText="1"/>
    </xf>
    <xf numFmtId="195" fontId="2" fillId="0" borderId="0" xfId="0" applyNumberFormat="1" applyFont="1" applyFill="1" applyAlignment="1" applyProtection="1">
      <alignment vertical="center"/>
    </xf>
    <xf numFmtId="195" fontId="2" fillId="0" borderId="0" xfId="0" applyNumberFormat="1" applyFont="1" applyFill="1" applyAlignment="1" applyProtection="1">
      <alignment horizontal="center"/>
    </xf>
    <xf numFmtId="195" fontId="2" fillId="0" borderId="0" xfId="0" applyNumberFormat="1" applyFont="1" applyFill="1" applyAlignment="1" applyProtection="1">
      <alignment horizontal="justify"/>
    </xf>
    <xf numFmtId="0" fontId="3" fillId="0" borderId="0" xfId="0" applyFont="1" applyFill="1" applyProtection="1"/>
    <xf numFmtId="195"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95"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92"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0" fontId="2" fillId="0" borderId="0" xfId="0" applyFont="1" applyFill="1" applyAlignment="1" applyProtection="1">
      <alignment horizontal="justify" wrapText="1"/>
    </xf>
    <xf numFmtId="191" fontId="9" fillId="0" borderId="0" xfId="473" applyNumberFormat="1" applyFont="1" applyFill="1"/>
    <xf numFmtId="190" fontId="9" fillId="0" borderId="0" xfId="473" applyFont="1" applyFill="1"/>
    <xf numFmtId="194" fontId="9" fillId="0" borderId="0" xfId="473" applyNumberFormat="1" applyFont="1" applyFill="1"/>
    <xf numFmtId="193" fontId="9" fillId="0" borderId="0" xfId="0" applyNumberFormat="1" applyFont="1" applyFill="1" applyProtection="1"/>
    <xf numFmtId="191" fontId="9" fillId="0" borderId="0" xfId="473" applyNumberFormat="1" applyFont="1" applyFill="1" applyBorder="1"/>
    <xf numFmtId="190" fontId="9" fillId="0" borderId="0" xfId="473" applyFont="1" applyFill="1" applyBorder="1"/>
    <xf numFmtId="194" fontId="9" fillId="0" borderId="0" xfId="0" applyNumberFormat="1" applyFont="1" applyFill="1"/>
    <xf numFmtId="191" fontId="9" fillId="0" borderId="0" xfId="0" applyNumberFormat="1" applyFont="1" applyFill="1"/>
    <xf numFmtId="194" fontId="9" fillId="0" borderId="0" xfId="0" applyNumberFormat="1" applyFont="1" applyFill="1" applyAlignment="1">
      <alignment horizontal="center"/>
    </xf>
    <xf numFmtId="190" fontId="9" fillId="0" borderId="0" xfId="0" applyNumberFormat="1" applyFont="1" applyFill="1" applyProtection="1"/>
    <xf numFmtId="191" fontId="9" fillId="0" borderId="20" xfId="473" applyNumberFormat="1" applyFont="1" applyFill="1" applyBorder="1"/>
    <xf numFmtId="190" fontId="9" fillId="0" borderId="20" xfId="473" applyFont="1" applyFill="1" applyBorder="1"/>
    <xf numFmtId="191" fontId="9" fillId="0" borderId="0" xfId="0" applyNumberFormat="1" applyFont="1" applyFill="1" applyProtection="1"/>
    <xf numFmtId="191"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93" fontId="9" fillId="0" borderId="0" xfId="0" applyNumberFormat="1" applyFont="1" applyFill="1" applyAlignment="1" applyProtection="1">
      <alignment horizontal="right" wrapText="1"/>
    </xf>
    <xf numFmtId="191" fontId="9" fillId="0" borderId="0" xfId="160" applyNumberFormat="1" applyFont="1" applyFill="1" applyBorder="1"/>
    <xf numFmtId="39" fontId="9" fillId="0" borderId="21" xfId="473" applyNumberFormat="1" applyFont="1" applyFill="1" applyBorder="1"/>
    <xf numFmtId="194" fontId="9" fillId="0" borderId="0" xfId="160" applyNumberFormat="1" applyFont="1" applyFill="1"/>
    <xf numFmtId="191" fontId="9" fillId="0" borderId="0" xfId="160" applyNumberFormat="1" applyFont="1" applyFill="1"/>
    <xf numFmtId="191" fontId="9" fillId="0" borderId="20" xfId="160" applyNumberFormat="1" applyFont="1" applyFill="1" applyBorder="1"/>
    <xf numFmtId="190" fontId="9" fillId="0" borderId="0" xfId="160" applyFont="1" applyFill="1" applyAlignment="1">
      <alignment horizontal="center"/>
    </xf>
    <xf numFmtId="190" fontId="9" fillId="0" borderId="20" xfId="160" applyFont="1" applyFill="1" applyBorder="1" applyAlignment="1">
      <alignment horizontal="center"/>
    </xf>
    <xf numFmtId="190" fontId="9" fillId="0" borderId="0" xfId="160" applyFont="1" applyFill="1" applyBorder="1" applyAlignment="1">
      <alignment horizontal="center"/>
    </xf>
    <xf numFmtId="191" fontId="9" fillId="0" borderId="0" xfId="160" applyNumberFormat="1" applyFont="1" applyFill="1" applyAlignment="1">
      <alignment horizontal="center"/>
    </xf>
    <xf numFmtId="191" fontId="9" fillId="0" borderId="22" xfId="160" applyNumberFormat="1" applyFont="1" applyFill="1" applyBorder="1"/>
    <xf numFmtId="196" fontId="9" fillId="0" borderId="0" xfId="0" applyNumberFormat="1" applyFont="1" applyFill="1" applyProtection="1"/>
    <xf numFmtId="0" fontId="9" fillId="0" borderId="0" xfId="0" applyFont="1" applyFill="1" applyProtection="1"/>
    <xf numFmtId="191" fontId="9" fillId="0" borderId="0" xfId="127" applyNumberFormat="1" applyFont="1" applyFill="1"/>
    <xf numFmtId="190" fontId="9" fillId="0" borderId="0" xfId="127" applyFont="1" applyFill="1"/>
    <xf numFmtId="39" fontId="9" fillId="0" borderId="0" xfId="127" applyNumberFormat="1" applyFont="1" applyFill="1"/>
    <xf numFmtId="37" fontId="9" fillId="0" borderId="0" xfId="0" applyNumberFormat="1" applyFont="1" applyFill="1"/>
    <xf numFmtId="190" fontId="9" fillId="0" borderId="0" xfId="121" applyFont="1" applyFill="1"/>
    <xf numFmtId="39" fontId="9" fillId="0" borderId="0" xfId="0" applyNumberFormat="1" applyFont="1" applyFill="1"/>
    <xf numFmtId="190" fontId="9" fillId="0" borderId="21" xfId="127" applyFont="1" applyFill="1" applyBorder="1"/>
    <xf numFmtId="191" fontId="9" fillId="0" borderId="0" xfId="3814" applyNumberFormat="1" applyFont="1" applyAlignment="1">
      <alignment horizontal="center"/>
    </xf>
    <xf numFmtId="191" fontId="9" fillId="0" borderId="0" xfId="2730" applyNumberFormat="1" applyFont="1"/>
    <xf numFmtId="0" fontId="9" fillId="0" borderId="0" xfId="0" applyFont="1" applyFill="1"/>
    <xf numFmtId="191" fontId="9" fillId="0" borderId="21" xfId="160" applyNumberFormat="1" applyFont="1" applyFill="1" applyBorder="1"/>
    <xf numFmtId="39" fontId="9" fillId="0" borderId="0" xfId="160" applyNumberFormat="1" applyFont="1" applyFill="1"/>
    <xf numFmtId="190" fontId="9" fillId="0" borderId="22" xfId="121" applyFont="1" applyFill="1" applyBorder="1"/>
    <xf numFmtId="190" fontId="9" fillId="0" borderId="20" xfId="121" applyFont="1" applyFill="1" applyBorder="1"/>
    <xf numFmtId="190" fontId="9" fillId="0" borderId="0" xfId="160" applyFont="1" applyFill="1" applyBorder="1"/>
    <xf numFmtId="39" fontId="9" fillId="0" borderId="0" xfId="3813" applyNumberFormat="1" applyFont="1"/>
    <xf numFmtId="194" fontId="9" fillId="0" borderId="0" xfId="3745" applyNumberFormat="1" applyFont="1"/>
    <xf numFmtId="39" fontId="9" fillId="0" borderId="0" xfId="3745" applyNumberFormat="1" applyFont="1"/>
    <xf numFmtId="190" fontId="9" fillId="0" borderId="0" xfId="141" applyFont="1" applyFill="1"/>
    <xf numFmtId="190" fontId="9" fillId="0" borderId="6" xfId="141" applyFont="1" applyFill="1" applyBorder="1"/>
    <xf numFmtId="198" fontId="9" fillId="0" borderId="0" xfId="141" applyNumberFormat="1" applyFont="1" applyFill="1"/>
    <xf numFmtId="0" fontId="9" fillId="0" borderId="0" xfId="2765" applyFont="1"/>
    <xf numFmtId="195" fontId="9" fillId="0" borderId="0" xfId="0" applyNumberFormat="1" applyFont="1" applyFill="1" applyProtection="1"/>
    <xf numFmtId="194"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92" fontId="9" fillId="0" borderId="0" xfId="0" applyNumberFormat="1" applyFont="1" applyFill="1" applyProtection="1"/>
    <xf numFmtId="3" fontId="9" fillId="0" borderId="0" xfId="0" applyNumberFormat="1" applyFont="1" applyFill="1" applyAlignment="1" applyProtection="1">
      <alignment horizontal="right" wrapText="1"/>
    </xf>
    <xf numFmtId="0" fontId="9" fillId="0" borderId="0" xfId="0" applyFont="1" applyFill="1" applyAlignment="1" applyProtection="1">
      <alignment horizontal="center" wrapText="1"/>
    </xf>
    <xf numFmtId="37" fontId="9" fillId="0" borderId="0" xfId="0" applyNumberFormat="1" applyFont="1" applyFill="1" applyProtection="1"/>
    <xf numFmtId="0" fontId="9" fillId="0" borderId="0" xfId="0" applyFont="1" applyFill="1" applyAlignment="1" applyProtection="1">
      <alignment horizontal="right"/>
    </xf>
    <xf numFmtId="193" fontId="9" fillId="0" borderId="0" xfId="0" applyNumberFormat="1" applyFont="1" applyFill="1" applyAlignment="1" applyProtection="1">
      <alignment horizontal="left"/>
    </xf>
    <xf numFmtId="193" fontId="9" fillId="0" borderId="0" xfId="0" applyNumberFormat="1" applyFont="1" applyFill="1" applyAlignment="1" applyProtection="1">
      <alignment wrapText="1"/>
    </xf>
    <xf numFmtId="194" fontId="9" fillId="0" borderId="0" xfId="0" applyNumberFormat="1" applyFont="1" applyFill="1" applyAlignment="1" applyProtection="1">
      <alignment horizontal="left" indent="4"/>
    </xf>
    <xf numFmtId="39" fontId="9" fillId="0" borderId="0" xfId="0" applyNumberFormat="1" applyFont="1" applyFill="1" applyProtection="1"/>
    <xf numFmtId="190" fontId="9" fillId="0" borderId="0" xfId="452" applyFont="1" applyFill="1" applyBorder="1"/>
    <xf numFmtId="190" fontId="9" fillId="0" borderId="21" xfId="473" applyFont="1" applyFill="1" applyBorder="1"/>
    <xf numFmtId="2" fontId="2" fillId="0" borderId="0" xfId="0" applyNumberFormat="1" applyFont="1" applyFill="1" applyAlignment="1" applyProtection="1">
      <alignment horizontal="center"/>
    </xf>
    <xf numFmtId="190" fontId="9" fillId="0" borderId="20" xfId="160" applyFont="1" applyFill="1" applyBorder="1"/>
    <xf numFmtId="9" fontId="9" fillId="0" borderId="0" xfId="3818" applyFont="1" applyFill="1" applyAlignment="1">
      <alignment horizontal="center"/>
    </xf>
    <xf numFmtId="190" fontId="9" fillId="0" borderId="20" xfId="127" applyFont="1" applyFill="1" applyBorder="1"/>
    <xf numFmtId="39" fontId="9" fillId="0" borderId="23" xfId="3745" applyNumberFormat="1" applyFont="1" applyBorder="1"/>
    <xf numFmtId="190" fontId="9" fillId="0" borderId="23" xfId="127" applyFont="1" applyFill="1" applyBorder="1"/>
    <xf numFmtId="0" fontId="13" fillId="0" borderId="0" xfId="2765" applyFont="1"/>
    <xf numFmtId="192" fontId="9" fillId="0" borderId="0" xfId="0" applyNumberFormat="1" applyFont="1" applyFill="1" applyAlignment="1" applyProtection="1">
      <alignment horizontal="center"/>
    </xf>
    <xf numFmtId="195" fontId="9" fillId="0" borderId="0" xfId="0" applyNumberFormat="1" applyFont="1" applyFill="1" applyAlignment="1" applyProtection="1">
      <alignment horizontal="center"/>
    </xf>
    <xf numFmtId="193" fontId="9" fillId="0" borderId="0" xfId="0" applyNumberFormat="1" applyFont="1" applyFill="1" applyAlignment="1" applyProtection="1">
      <alignment horizontal="center"/>
    </xf>
    <xf numFmtId="39" fontId="9" fillId="0" borderId="0" xfId="160" applyNumberFormat="1" applyFont="1" applyFill="1" applyBorder="1"/>
    <xf numFmtId="195" fontId="2" fillId="0" borderId="21" xfId="0" applyNumberFormat="1" applyFont="1" applyFill="1" applyBorder="1" applyProtection="1"/>
    <xf numFmtId="190" fontId="9" fillId="0" borderId="0" xfId="127" applyFont="1" applyFill="1" applyBorder="1"/>
    <xf numFmtId="190" fontId="9" fillId="0" borderId="22" xfId="160" applyFont="1" applyFill="1" applyBorder="1"/>
    <xf numFmtId="191" fontId="9" fillId="0" borderId="23" xfId="160" applyNumberFormat="1" applyFont="1" applyFill="1" applyBorder="1"/>
    <xf numFmtId="196" fontId="9" fillId="0" borderId="0" xfId="127" applyNumberFormat="1" applyFont="1" applyFill="1"/>
    <xf numFmtId="190" fontId="9" fillId="0" borderId="0" xfId="121" applyFont="1" applyFill="1" applyBorder="1"/>
    <xf numFmtId="190" fontId="9" fillId="0" borderId="21" xfId="121" applyFont="1" applyFill="1" applyBorder="1"/>
    <xf numFmtId="192" fontId="13" fillId="0" borderId="0" xfId="0" applyNumberFormat="1" applyFont="1" applyFill="1" applyProtection="1"/>
    <xf numFmtId="194" fontId="9" fillId="0" borderId="0" xfId="0" quotePrefix="1" applyNumberFormat="1" applyFont="1" applyFill="1" applyAlignment="1">
      <alignment horizontal="center"/>
    </xf>
    <xf numFmtId="194"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95"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190" fontId="9" fillId="0" borderId="0" xfId="141" applyFont="1" applyFill="1" applyBorder="1"/>
    <xf numFmtId="194" fontId="9" fillId="0" borderId="0" xfId="473" applyNumberFormat="1" applyFont="1" applyFill="1" applyBorder="1"/>
    <xf numFmtId="39" fontId="9" fillId="0" borderId="0" xfId="473" applyNumberFormat="1" applyFont="1" applyFill="1"/>
    <xf numFmtId="43" fontId="9" fillId="0" borderId="21" xfId="160" applyNumberFormat="1" applyFont="1" applyFill="1" applyBorder="1" applyAlignment="1">
      <alignment horizontal="center"/>
    </xf>
    <xf numFmtId="43" fontId="9" fillId="0" borderId="0" xfId="160" applyNumberFormat="1" applyFont="1" applyFill="1" applyBorder="1" applyAlignment="1">
      <alignment horizontal="center"/>
    </xf>
    <xf numFmtId="190" fontId="9" fillId="0" borderId="0" xfId="141" applyFont="1" applyFill="1" applyBorder="1" applyAlignment="1">
      <alignment horizontal="center"/>
    </xf>
    <xf numFmtId="190" fontId="102" fillId="0" borderId="0" xfId="141" applyFont="1" applyFill="1"/>
    <xf numFmtId="0" fontId="2" fillId="0" borderId="6" xfId="0" quotePrefix="1" applyFont="1" applyFill="1" applyBorder="1" applyAlignment="1" applyProtection="1">
      <alignment horizontal="center"/>
    </xf>
    <xf numFmtId="190" fontId="9" fillId="0" borderId="0" xfId="3841" applyFont="1" applyFill="1"/>
    <xf numFmtId="232" fontId="9" fillId="0" borderId="21" xfId="473" applyNumberFormat="1" applyFont="1" applyFill="1" applyBorder="1"/>
    <xf numFmtId="190" fontId="9" fillId="0" borderId="0" xfId="473" applyFont="1" applyFill="1" applyAlignment="1"/>
    <xf numFmtId="190" fontId="9" fillId="0" borderId="0" xfId="3841" applyFont="1" applyFill="1" applyBorder="1"/>
    <xf numFmtId="191"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190"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190" fontId="9" fillId="0" borderId="23" xfId="121" applyFont="1" applyFill="1" applyBorder="1"/>
    <xf numFmtId="0" fontId="104" fillId="0" borderId="0" xfId="0" applyFont="1" applyFill="1"/>
    <xf numFmtId="39" fontId="9" fillId="0" borderId="0" xfId="160" applyNumberFormat="1" applyFont="1" applyFill="1" applyAlignment="1"/>
    <xf numFmtId="190" fontId="9" fillId="0" borderId="0" xfId="160" applyFont="1" applyFill="1" applyAlignment="1">
      <alignment horizontal="center" vertical="center"/>
    </xf>
    <xf numFmtId="190" fontId="9" fillId="0" borderId="0" xfId="160" applyFont="1" applyFill="1" applyAlignment="1">
      <alignment vertical="center"/>
    </xf>
    <xf numFmtId="190" fontId="9" fillId="0" borderId="0" xfId="473" applyFont="1" applyFill="1" applyAlignment="1">
      <alignment horizontal="center"/>
    </xf>
    <xf numFmtId="39" fontId="9" fillId="0" borderId="0" xfId="0" quotePrefix="1" applyNumberFormat="1" applyFont="1" applyFill="1" applyAlignment="1">
      <alignment horizontal="center"/>
    </xf>
    <xf numFmtId="190" fontId="9" fillId="0" borderId="0" xfId="473" applyFont="1" applyFill="1" applyBorder="1" applyAlignment="1"/>
    <xf numFmtId="0" fontId="106" fillId="0" borderId="0" xfId="0" applyFont="1" applyFill="1"/>
    <xf numFmtId="194" fontId="13" fillId="0" borderId="0" xfId="0" applyNumberFormat="1" applyFont="1" applyFill="1"/>
    <xf numFmtId="192" fontId="9" fillId="0" borderId="0" xfId="0" applyNumberFormat="1" applyFont="1" applyFill="1" applyAlignment="1" applyProtection="1">
      <alignment vertical="center"/>
    </xf>
    <xf numFmtId="39" fontId="9" fillId="0" borderId="0" xfId="160" applyNumberFormat="1" applyFont="1" applyFill="1" applyBorder="1" applyAlignment="1"/>
    <xf numFmtId="0" fontId="0" fillId="0" borderId="0" xfId="0" applyFill="1"/>
    <xf numFmtId="43" fontId="9" fillId="0" borderId="23" xfId="127" applyNumberFormat="1" applyFont="1" applyFill="1" applyBorder="1"/>
    <xf numFmtId="0" fontId="13" fillId="0" borderId="0" xfId="0" applyFont="1" applyFill="1"/>
    <xf numFmtId="233" fontId="9" fillId="0" borderId="0" xfId="121" applyNumberFormat="1"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190" fontId="9" fillId="0" borderId="0" xfId="127" applyFont="1" applyFill="1" applyBorder="1" applyAlignment="1">
      <alignment horizontal="center"/>
    </xf>
    <xf numFmtId="190" fontId="9" fillId="0" borderId="21" xfId="127" applyFont="1" applyFill="1" applyBorder="1" applyAlignment="1">
      <alignment horizontal="center"/>
    </xf>
    <xf numFmtId="190" fontId="9" fillId="0" borderId="0" xfId="121" quotePrefix="1" applyFont="1" applyFill="1" applyBorder="1" applyAlignment="1"/>
    <xf numFmtId="190" fontId="9" fillId="0" borderId="21" xfId="121" quotePrefix="1" applyFont="1" applyFill="1" applyBorder="1" applyAlignment="1"/>
    <xf numFmtId="190" fontId="9" fillId="0" borderId="21" xfId="2505" applyNumberFormat="1" applyFont="1" applyFill="1" applyBorder="1" applyAlignment="1">
      <alignment horizontal="center"/>
    </xf>
    <xf numFmtId="190" fontId="9" fillId="0" borderId="0" xfId="2505" applyNumberFormat="1" applyFont="1" applyFill="1" applyBorder="1" applyAlignment="1">
      <alignment horizontal="center"/>
    </xf>
    <xf numFmtId="190" fontId="9" fillId="0" borderId="0" xfId="121" applyFont="1" applyFill="1" applyAlignment="1">
      <alignment horizontal="center"/>
    </xf>
    <xf numFmtId="190" fontId="9" fillId="0" borderId="0" xfId="121" applyFont="1" applyFill="1" applyAlignment="1"/>
    <xf numFmtId="232" fontId="9" fillId="0" borderId="0" xfId="121" quotePrefix="1" applyNumberFormat="1" applyFont="1" applyFill="1" applyBorder="1" applyAlignment="1"/>
    <xf numFmtId="190" fontId="9" fillId="0" borderId="0" xfId="121" quotePrefix="1" applyFont="1" applyFill="1" applyBorder="1" applyAlignment="1">
      <alignment horizontal="right"/>
    </xf>
    <xf numFmtId="0" fontId="9" fillId="0" borderId="21" xfId="127" quotePrefix="1" applyNumberFormat="1" applyFont="1" applyFill="1" applyBorder="1" applyAlignment="1">
      <alignment horizontal="center"/>
    </xf>
    <xf numFmtId="190" fontId="9" fillId="0" borderId="20" xfId="0" applyNumberFormat="1" applyFont="1" applyFill="1" applyBorder="1"/>
    <xf numFmtId="190" fontId="9" fillId="0" borderId="0" xfId="121" applyFont="1" applyFill="1" applyBorder="1" applyAlignment="1"/>
    <xf numFmtId="0" fontId="9" fillId="0" borderId="0" xfId="2893" applyFont="1" applyFill="1" applyProtection="1"/>
    <xf numFmtId="0" fontId="101" fillId="0" borderId="0" xfId="0" quotePrefix="1" applyFont="1" applyFill="1"/>
    <xf numFmtId="193" fontId="13" fillId="0" borderId="0" xfId="0" applyNumberFormat="1" applyFont="1" applyFill="1" applyProtection="1"/>
    <xf numFmtId="0" fontId="92" fillId="0" borderId="0" xfId="0" applyFont="1" applyFill="1" applyProtection="1"/>
    <xf numFmtId="194" fontId="9" fillId="0" borderId="0" xfId="0" quotePrefix="1" applyNumberFormat="1" applyFont="1" applyFill="1"/>
    <xf numFmtId="0" fontId="2" fillId="0" borderId="0" xfId="0" quotePrefix="1" applyFont="1" applyFill="1" applyAlignment="1" applyProtection="1">
      <alignment horizontal="right"/>
    </xf>
    <xf numFmtId="192" fontId="9" fillId="0" borderId="0" xfId="0" quotePrefix="1" applyNumberFormat="1" applyFont="1" applyFill="1" applyProtection="1"/>
    <xf numFmtId="192" fontId="3" fillId="0" borderId="0" xfId="0" quotePrefix="1" applyNumberFormat="1" applyFont="1" applyFill="1" applyProtection="1"/>
    <xf numFmtId="0" fontId="9" fillId="0" borderId="0" xfId="2765" quotePrefix="1" applyFont="1"/>
    <xf numFmtId="192" fontId="9" fillId="0" borderId="0" xfId="0" applyNumberFormat="1" applyFont="1" applyFill="1" applyAlignment="1" applyProtection="1">
      <alignment horizontal="right"/>
    </xf>
    <xf numFmtId="0" fontId="9" fillId="0" borderId="0" xfId="0" applyFont="1" applyFill="1" applyAlignment="1">
      <alignment horizontal="center"/>
    </xf>
    <xf numFmtId="234" fontId="9" fillId="0" borderId="0" xfId="3147" applyNumberFormat="1" applyFont="1" applyFill="1"/>
    <xf numFmtId="194" fontId="9" fillId="0" borderId="0" xfId="0" applyNumberFormat="1" applyFont="1" applyFill="1" applyAlignment="1">
      <alignment horizontal="left"/>
    </xf>
    <xf numFmtId="0" fontId="108" fillId="0" borderId="0" xfId="0" applyFont="1" applyFill="1" applyProtection="1"/>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07" fillId="0" borderId="0" xfId="0" applyFont="1" applyFill="1"/>
    <xf numFmtId="192" fontId="2" fillId="0" borderId="0" xfId="0" applyNumberFormat="1" applyFont="1" applyFill="1" applyAlignment="1" applyProtection="1">
      <alignment horizontal="left"/>
    </xf>
    <xf numFmtId="192" fontId="9" fillId="0" borderId="0" xfId="2893" quotePrefix="1" applyNumberFormat="1" applyFont="1" applyFill="1" applyProtection="1"/>
    <xf numFmtId="192"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3" fillId="0" borderId="0" xfId="2893" applyFont="1" applyFill="1" applyProtection="1"/>
    <xf numFmtId="37" fontId="104" fillId="0" borderId="0" xfId="2893" applyNumberFormat="1" applyFont="1" applyFill="1"/>
    <xf numFmtId="0" fontId="104" fillId="0" borderId="0" xfId="2893" applyFont="1" applyFill="1"/>
    <xf numFmtId="39" fontId="9" fillId="0" borderId="0" xfId="2893" applyNumberFormat="1" applyFont="1" applyFill="1"/>
    <xf numFmtId="0" fontId="2" fillId="0" borderId="6" xfId="0" applyFont="1" applyFill="1" applyBorder="1" applyProtection="1"/>
    <xf numFmtId="2" fontId="9" fillId="0" borderId="0" xfId="0" applyNumberFormat="1" applyFont="1" applyFill="1" applyAlignment="1">
      <alignment horizontal="center"/>
    </xf>
    <xf numFmtId="2" fontId="9" fillId="0" borderId="0" xfId="160" applyNumberFormat="1" applyFont="1" applyFill="1" applyAlignment="1">
      <alignment horizontal="center"/>
    </xf>
    <xf numFmtId="39" fontId="9" fillId="0" borderId="19" xfId="0" applyNumberFormat="1" applyFont="1" applyFill="1" applyBorder="1" applyProtection="1"/>
    <xf numFmtId="0" fontId="9" fillId="0" borderId="0" xfId="0" applyFont="1" applyFill="1" applyAlignment="1">
      <alignment horizontal="right"/>
    </xf>
    <xf numFmtId="0" fontId="109" fillId="0" borderId="0" xfId="0" applyFont="1" applyFill="1" applyAlignment="1">
      <alignment horizontal="right"/>
    </xf>
    <xf numFmtId="0" fontId="109" fillId="0" borderId="0" xfId="0" applyFont="1" applyFill="1"/>
    <xf numFmtId="0" fontId="110" fillId="0" borderId="0" xfId="0" applyFont="1" applyFill="1" applyProtection="1"/>
    <xf numFmtId="195" fontId="109" fillId="0" borderId="0" xfId="0" applyNumberFormat="1" applyFont="1" applyFill="1" applyProtection="1"/>
    <xf numFmtId="192" fontId="109" fillId="0" borderId="0" xfId="0" applyNumberFormat="1" applyFont="1" applyFill="1" applyProtection="1"/>
    <xf numFmtId="0" fontId="109" fillId="0" borderId="0" xfId="0" applyFont="1" applyFill="1" applyProtection="1"/>
    <xf numFmtId="190" fontId="109" fillId="0" borderId="0" xfId="160" applyFont="1" applyFill="1" applyAlignment="1">
      <alignment horizontal="center"/>
    </xf>
    <xf numFmtId="2" fontId="110" fillId="0" borderId="0" xfId="0" applyNumberFormat="1" applyFont="1" applyFill="1" applyAlignment="1" applyProtection="1">
      <alignment horizontal="center"/>
    </xf>
    <xf numFmtId="190" fontId="109" fillId="0" borderId="0" xfId="160" applyFont="1" applyFill="1" applyBorder="1" applyAlignment="1">
      <alignment horizontal="center"/>
    </xf>
    <xf numFmtId="190" fontId="109" fillId="0" borderId="0" xfId="473" applyFont="1" applyFill="1"/>
    <xf numFmtId="190" fontId="109" fillId="0" borderId="0" xfId="473" applyFont="1" applyFill="1" applyBorder="1"/>
    <xf numFmtId="192" fontId="13" fillId="0" borderId="0" xfId="0" quotePrefix="1" applyNumberFormat="1" applyFont="1" applyFill="1" applyProtection="1"/>
    <xf numFmtId="194" fontId="9" fillId="0" borderId="0" xfId="2765" applyNumberFormat="1" applyFont="1"/>
    <xf numFmtId="235" fontId="9" fillId="0" borderId="0" xfId="121" applyNumberFormat="1" applyFont="1" applyFill="1" applyBorder="1"/>
    <xf numFmtId="194" fontId="13" fillId="0" borderId="0" xfId="0" applyNumberFormat="1" applyFont="1" applyFill="1" applyAlignment="1">
      <alignment vertical="center"/>
    </xf>
    <xf numFmtId="194" fontId="9" fillId="0" borderId="0" xfId="0" applyNumberFormat="1" applyFont="1" applyFill="1" applyAlignment="1">
      <alignment vertical="center"/>
    </xf>
    <xf numFmtId="196" fontId="9" fillId="0" borderId="23" xfId="121" applyNumberFormat="1" applyFont="1" applyFill="1" applyBorder="1"/>
    <xf numFmtId="198" fontId="6" fillId="0" borderId="0" xfId="141" applyNumberFormat="1" applyFont="1" applyFill="1"/>
    <xf numFmtId="192" fontId="91" fillId="0" borderId="0" xfId="0" applyNumberFormat="1" applyFont="1" applyFill="1" applyProtection="1"/>
    <xf numFmtId="0" fontId="91" fillId="0" borderId="0" xfId="0" applyFont="1" applyFill="1"/>
    <xf numFmtId="190" fontId="109" fillId="0" borderId="0" xfId="141" applyFont="1" applyFill="1" applyBorder="1"/>
    <xf numFmtId="39" fontId="109" fillId="0" borderId="0" xfId="141" applyNumberFormat="1" applyFont="1" applyFill="1"/>
    <xf numFmtId="190" fontId="109" fillId="0" borderId="0" xfId="141" applyFont="1" applyFill="1" applyBorder="1" applyAlignment="1">
      <alignment horizontal="right"/>
    </xf>
    <xf numFmtId="39" fontId="109" fillId="0" borderId="21" xfId="141" applyNumberFormat="1" applyFont="1" applyFill="1" applyBorder="1"/>
    <xf numFmtId="43" fontId="109" fillId="0" borderId="0" xfId="141" applyNumberFormat="1" applyFont="1" applyFill="1"/>
    <xf numFmtId="39" fontId="109" fillId="0" borderId="0" xfId="141" applyNumberFormat="1" applyFont="1" applyFill="1" applyBorder="1"/>
    <xf numFmtId="43" fontId="109" fillId="0" borderId="20" xfId="141" applyNumberFormat="1" applyFont="1" applyFill="1" applyBorder="1"/>
    <xf numFmtId="39" fontId="109" fillId="0" borderId="20" xfId="141" applyNumberFormat="1" applyFont="1" applyFill="1" applyBorder="1"/>
    <xf numFmtId="190" fontId="109" fillId="0" borderId="20" xfId="141" applyFont="1" applyFill="1" applyBorder="1"/>
    <xf numFmtId="0" fontId="111" fillId="0" borderId="0" xfId="0" quotePrefix="1" applyFont="1" applyFill="1" applyProtection="1"/>
    <xf numFmtId="192" fontId="112" fillId="0" borderId="0" xfId="0" applyNumberFormat="1" applyFont="1" applyFill="1" applyProtection="1"/>
    <xf numFmtId="192" fontId="100" fillId="0" borderId="0" xfId="0" applyNumberFormat="1" applyFont="1" applyFill="1" applyProtection="1"/>
    <xf numFmtId="0" fontId="100" fillId="0" borderId="0" xfId="0" applyFont="1" applyFill="1" applyProtection="1"/>
    <xf numFmtId="0" fontId="113" fillId="0" borderId="0" xfId="0" applyFont="1" applyFill="1" applyProtection="1"/>
    <xf numFmtId="190" fontId="100" fillId="0" borderId="0" xfId="160" applyFont="1" applyFill="1"/>
    <xf numFmtId="190" fontId="100" fillId="0" borderId="0" xfId="160" applyFont="1" applyFill="1" applyBorder="1"/>
    <xf numFmtId="0" fontId="100" fillId="0" borderId="0" xfId="0" applyFont="1" applyFill="1"/>
    <xf numFmtId="191" fontId="100" fillId="0" borderId="0" xfId="160" applyNumberFormat="1" applyFont="1" applyFill="1" applyBorder="1"/>
    <xf numFmtId="0" fontId="6" fillId="0" borderId="0" xfId="0" applyFont="1" applyFill="1"/>
    <xf numFmtId="190" fontId="6" fillId="0" borderId="0" xfId="141" applyFont="1" applyFill="1"/>
    <xf numFmtId="0" fontId="101" fillId="0" borderId="0" xfId="0" quotePrefix="1" applyFont="1" applyFill="1" applyAlignment="1">
      <alignment horizontal="left"/>
    </xf>
    <xf numFmtId="192" fontId="9" fillId="0" borderId="0" xfId="3813" applyNumberFormat="1" applyFont="1"/>
    <xf numFmtId="195" fontId="2" fillId="0" borderId="0" xfId="0" applyNumberFormat="1" applyFont="1" applyFill="1" applyAlignment="1" applyProtection="1">
      <alignment horizontal="right"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10" fillId="0" borderId="21" xfId="0" applyFont="1" applyFill="1" applyBorder="1" applyAlignment="1" applyProtection="1">
      <alignment horizontal="center"/>
    </xf>
    <xf numFmtId="0" fontId="110" fillId="0" borderId="0" xfId="0" applyFont="1" applyFill="1" applyAlignment="1" applyProtection="1">
      <alignment horizontal="center"/>
    </xf>
    <xf numFmtId="0" fontId="4" fillId="0" borderId="0" xfId="0" applyFont="1" applyFill="1" applyAlignment="1" applyProtection="1">
      <alignment horizontal="center"/>
    </xf>
    <xf numFmtId="0" fontId="2" fillId="0" borderId="0" xfId="0" quotePrefix="1" applyFont="1" applyFill="1" applyAlignment="1" applyProtection="1">
      <alignment horizontal="left"/>
    </xf>
    <xf numFmtId="0" fontId="101" fillId="0" borderId="0" xfId="0" applyFont="1" applyFill="1"/>
    <xf numFmtId="191" fontId="9" fillId="0" borderId="0" xfId="3745" applyNumberFormat="1" applyFont="1"/>
    <xf numFmtId="191" fontId="100" fillId="0" borderId="0" xfId="3745" applyNumberFormat="1" applyFont="1"/>
    <xf numFmtId="190" fontId="2" fillId="0" borderId="0" xfId="122" applyFont="1" applyFill="1" applyAlignment="1">
      <alignment vertical="center"/>
    </xf>
    <xf numFmtId="0" fontId="102" fillId="0" borderId="0" xfId="0" applyFont="1" applyFill="1" applyAlignment="1">
      <alignment horizontal="center"/>
    </xf>
    <xf numFmtId="0" fontId="9" fillId="0" borderId="0" xfId="0" applyFont="1"/>
    <xf numFmtId="37" fontId="9" fillId="0" borderId="0" xfId="3745" applyNumberFormat="1" applyFont="1"/>
    <xf numFmtId="0" fontId="102" fillId="0" borderId="0" xfId="0" applyFont="1" applyAlignment="1">
      <alignment horizontal="center"/>
    </xf>
    <xf numFmtId="190" fontId="9" fillId="0" borderId="0" xfId="0" applyNumberFormat="1" applyFont="1" applyFill="1" applyAlignment="1">
      <alignment horizontal="center"/>
    </xf>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40" fontId="9" fillId="0" borderId="0" xfId="3814" applyNumberFormat="1" applyFont="1"/>
    <xf numFmtId="39" fontId="9" fillId="0" borderId="20" xfId="160" applyNumberFormat="1" applyFont="1" applyFill="1" applyBorder="1"/>
    <xf numFmtId="237" fontId="2" fillId="0" borderId="0" xfId="0" applyNumberFormat="1" applyFont="1" applyFill="1" applyAlignment="1" applyProtection="1">
      <alignment horizontal="center"/>
    </xf>
    <xf numFmtId="191" fontId="9" fillId="0" borderId="22" xfId="473" applyNumberFormat="1" applyFont="1" applyFill="1" applyBorder="1"/>
    <xf numFmtId="191" fontId="9" fillId="0" borderId="6" xfId="0" applyNumberFormat="1" applyFont="1" applyFill="1" applyBorder="1"/>
    <xf numFmtId="190" fontId="9" fillId="0" borderId="23" xfId="473" applyFont="1" applyFill="1" applyBorder="1"/>
    <xf numFmtId="0" fontId="2" fillId="0" borderId="0" xfId="0" applyFont="1" applyFill="1" applyAlignment="1" applyProtection="1">
      <alignment wrapText="1"/>
    </xf>
    <xf numFmtId="39" fontId="2" fillId="0" borderId="0" xfId="0" applyNumberFormat="1" applyFont="1" applyFill="1" applyProtection="1"/>
    <xf numFmtId="0" fontId="13" fillId="0" borderId="0" xfId="2893" applyFont="1" applyFill="1" applyProtection="1"/>
    <xf numFmtId="190" fontId="9" fillId="0" borderId="6" xfId="121" applyFont="1" applyFill="1" applyBorder="1"/>
    <xf numFmtId="0" fontId="3" fillId="0" borderId="0" xfId="2893" quotePrefix="1" applyFont="1" applyFill="1" applyProtection="1"/>
    <xf numFmtId="190" fontId="2" fillId="0" borderId="0" xfId="122" applyFont="1" applyAlignment="1">
      <alignment vertical="center"/>
    </xf>
    <xf numFmtId="190" fontId="2" fillId="0" borderId="0" xfId="122" applyFont="1" applyBorder="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94" fontId="9" fillId="0" borderId="0" xfId="473" applyNumberFormat="1" applyFont="1" applyFill="1" applyAlignment="1"/>
    <xf numFmtId="191" fontId="9" fillId="0" borderId="0" xfId="473" applyNumberFormat="1" applyFont="1" applyFill="1" applyAlignment="1"/>
    <xf numFmtId="190" fontId="9" fillId="0" borderId="20" xfId="121" applyFont="1" applyFill="1" applyBorder="1" applyAlignment="1"/>
    <xf numFmtId="191" fontId="9" fillId="0" borderId="0" xfId="0" applyNumberFormat="1" applyFont="1"/>
    <xf numFmtId="39" fontId="9" fillId="0" borderId="0" xfId="0" applyNumberFormat="1" applyFont="1"/>
    <xf numFmtId="0" fontId="2" fillId="0" borderId="0" xfId="0" applyFont="1" applyFill="1" applyProtection="1"/>
    <xf numFmtId="0" fontId="2" fillId="0" borderId="0" xfId="0" applyFont="1" applyFill="1" applyProtection="1"/>
    <xf numFmtId="0" fontId="9" fillId="0" borderId="0" xfId="0" quotePrefix="1" applyFont="1"/>
    <xf numFmtId="39" fontId="9" fillId="0" borderId="0" xfId="0" quotePrefix="1" applyNumberFormat="1" applyFont="1" applyAlignment="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3" fillId="0" borderId="0" xfId="0" applyFont="1" applyFill="1" applyAlignment="1" applyProtection="1"/>
    <xf numFmtId="192" fontId="9" fillId="0" borderId="0" xfId="0" applyNumberFormat="1" applyFont="1" applyFill="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191" fontId="9" fillId="0" borderId="0" xfId="0" quotePrefix="1" applyNumberFormat="1" applyFont="1" applyFill="1"/>
    <xf numFmtId="190" fontId="2" fillId="0" borderId="0" xfId="122" applyFont="1" applyFill="1" applyAlignment="1"/>
    <xf numFmtId="0" fontId="2" fillId="0" borderId="0" xfId="0" applyFont="1" applyFill="1" applyProtection="1"/>
    <xf numFmtId="194" fontId="13" fillId="0" borderId="0" xfId="0" applyNumberFormat="1" applyFont="1" applyFill="1" applyAlignment="1"/>
    <xf numFmtId="194"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94"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0" fontId="9" fillId="0" borderId="0" xfId="3147" applyNumberFormat="1" applyFont="1" applyFill="1"/>
    <xf numFmtId="43" fontId="109" fillId="0" borderId="0" xfId="141" applyNumberFormat="1" applyFont="1" applyFill="1" applyBorder="1"/>
    <xf numFmtId="0" fontId="2" fillId="0" borderId="0" xfId="0" applyFont="1" applyFill="1" applyProtection="1"/>
    <xf numFmtId="192" fontId="9" fillId="0" borderId="0" xfId="0" applyNumberFormat="1" applyFont="1"/>
    <xf numFmtId="39" fontId="9" fillId="0" borderId="0" xfId="2656" applyNumberFormat="1" applyFont="1"/>
    <xf numFmtId="0" fontId="2" fillId="0" borderId="0" xfId="0" applyFont="1" applyFill="1" applyProtection="1"/>
    <xf numFmtId="0" fontId="2" fillId="0" borderId="0" xfId="0" applyFont="1" applyFill="1" applyProtection="1"/>
    <xf numFmtId="0" fontId="2" fillId="0" borderId="0" xfId="0" applyFont="1" applyFill="1" applyProtection="1"/>
    <xf numFmtId="0" fontId="9" fillId="0" borderId="0" xfId="0" applyFont="1" applyFill="1" applyAlignment="1"/>
    <xf numFmtId="0" fontId="9" fillId="0" borderId="0" xfId="2765" applyFont="1" applyFill="1"/>
    <xf numFmtId="0" fontId="2" fillId="0" borderId="0" xfId="0" applyFont="1" applyFill="1" applyProtection="1"/>
    <xf numFmtId="191" fontId="9" fillId="0" borderId="0" xfId="0" applyNumberFormat="1" applyFont="1" applyFill="1" applyBorder="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94" fontId="13" fillId="0" borderId="0" xfId="0" quotePrefix="1" applyNumberFormat="1"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xf numFmtId="39" fontId="9" fillId="0" borderId="0" xfId="2729" applyNumberFormat="1" applyFont="1"/>
    <xf numFmtId="0" fontId="0" fillId="0" borderId="0" xfId="0"/>
    <xf numFmtId="0" fontId="110" fillId="0" borderId="0" xfId="0" applyFont="1" applyFill="1" applyAlignment="1" applyProtection="1">
      <alignment horizontal="left"/>
    </xf>
    <xf numFmtId="0" fontId="2" fillId="0" borderId="21" xfId="0"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39" fontId="13" fillId="0" borderId="0" xfId="3842" applyFont="1" applyAlignment="1"/>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90"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2" fillId="0" borderId="0" xfId="0" applyFont="1" applyFill="1" applyProtection="1"/>
    <xf numFmtId="0" fontId="107" fillId="0" borderId="0" xfId="2765" applyFont="1"/>
    <xf numFmtId="0" fontId="107" fillId="0" borderId="0" xfId="2765" applyFont="1" applyAlignment="1">
      <alignment horizontal="center"/>
    </xf>
    <xf numFmtId="0" fontId="107" fillId="0" borderId="0" xfId="2765" quotePrefix="1" applyFont="1"/>
    <xf numFmtId="0" fontId="107" fillId="0" borderId="21" xfId="2765" applyFont="1" applyBorder="1" applyAlignment="1">
      <alignment horizontal="center"/>
    </xf>
    <xf numFmtId="0" fontId="107" fillId="0" borderId="0" xfId="2765" applyFont="1" applyAlignment="1">
      <alignment horizontal="left"/>
    </xf>
    <xf numFmtId="238" fontId="9" fillId="0" borderId="0" xfId="3814" applyNumberFormat="1" applyFont="1"/>
    <xf numFmtId="191" fontId="9" fillId="0" borderId="21" xfId="3745" applyNumberFormat="1" applyFont="1" applyBorder="1"/>
    <xf numFmtId="0" fontId="2" fillId="0" borderId="0" xfId="0" quotePrefix="1" applyFont="1" applyFill="1" applyAlignment="1" applyProtection="1">
      <alignment horizontal="center"/>
    </xf>
    <xf numFmtId="0" fontId="2" fillId="0" borderId="0" xfId="0" applyFont="1" applyFill="1" applyProtection="1"/>
    <xf numFmtId="0" fontId="2" fillId="0" borderId="0" xfId="0" quotePrefix="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107" fillId="0" borderId="0" xfId="0" applyFont="1"/>
    <xf numFmtId="0" fontId="107" fillId="0" borderId="0" xfId="0" applyFont="1" applyAlignment="1">
      <alignment horizontal="center"/>
    </xf>
    <xf numFmtId="0" fontId="107" fillId="0" borderId="21" xfId="0" applyFont="1" applyBorder="1" applyAlignment="1">
      <alignment horizontal="center"/>
    </xf>
    <xf numFmtId="2" fontId="107" fillId="0" borderId="0" xfId="0" applyNumberFormat="1" applyFont="1" applyAlignment="1">
      <alignment horizontal="center"/>
    </xf>
    <xf numFmtId="0" fontId="107" fillId="0" borderId="0" xfId="0" applyFont="1" applyAlignment="1">
      <alignment horizontal="left"/>
    </xf>
    <xf numFmtId="0" fontId="115" fillId="0" borderId="0" xfId="0" quotePrefix="1" applyFont="1"/>
    <xf numFmtId="0" fontId="115" fillId="0" borderId="0" xfId="0" applyFont="1"/>
    <xf numFmtId="0" fontId="107" fillId="0" borderId="0" xfId="0" applyFont="1" applyBorder="1" applyAlignment="1">
      <alignment horizontal="center"/>
    </xf>
    <xf numFmtId="0" fontId="107" fillId="0" borderId="0" xfId="2765" applyFont="1" applyBorder="1" applyAlignment="1"/>
    <xf numFmtId="15" fontId="107" fillId="0" borderId="0" xfId="0" quotePrefix="1" applyNumberFormat="1" applyFont="1" applyAlignment="1">
      <alignment horizontal="left"/>
    </xf>
    <xf numFmtId="0" fontId="2" fillId="0" borderId="0" xfId="0" applyFont="1" applyFill="1" applyProtection="1"/>
    <xf numFmtId="2" fontId="107" fillId="0" borderId="0" xfId="2765" applyNumberFormat="1" applyFont="1" applyAlignment="1">
      <alignment horizontal="center"/>
    </xf>
    <xf numFmtId="2" fontId="107" fillId="0" borderId="0" xfId="2765" applyNumberFormat="1" applyFont="1"/>
    <xf numFmtId="0" fontId="116" fillId="0" borderId="0" xfId="0" applyFont="1" applyFill="1"/>
    <xf numFmtId="0" fontId="91" fillId="0" borderId="0" xfId="0" applyFont="1" applyFill="1" applyAlignment="1">
      <alignment horizontal="center"/>
    </xf>
    <xf numFmtId="15" fontId="2" fillId="0" borderId="0" xfId="0" quotePrefix="1" applyNumberFormat="1" applyFont="1" applyFill="1" applyBorder="1" applyAlignment="1" applyProtection="1">
      <alignment horizontal="left"/>
    </xf>
    <xf numFmtId="0" fontId="2" fillId="0" borderId="0" xfId="0" applyFont="1" applyFill="1" applyAlignment="1" applyProtection="1">
      <alignment horizontal="center"/>
    </xf>
    <xf numFmtId="0" fontId="2" fillId="0" borderId="0" xfId="0" applyFont="1" applyFill="1" applyProtection="1"/>
    <xf numFmtId="0" fontId="4" fillId="0" borderId="0" xfId="0" applyFont="1" applyFill="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94" fontId="9" fillId="0" borderId="0" xfId="0" applyNumberFormat="1" applyFont="1" applyFill="1" applyAlignment="1">
      <alignment horizontal="center"/>
    </xf>
    <xf numFmtId="0" fontId="2" fillId="0" borderId="0" xfId="0" applyFont="1" applyFill="1" applyProtection="1"/>
    <xf numFmtId="194" fontId="9" fillId="0" borderId="0" xfId="0" applyNumberFormat="1" applyFont="1" applyFill="1" applyAlignment="1">
      <alignment horizontal="center"/>
    </xf>
    <xf numFmtId="194" fontId="9" fillId="0" borderId="0" xfId="0" applyNumberFormat="1" applyFont="1" applyFill="1" applyAlignment="1">
      <alignment horizontal="left" vertical="center"/>
    </xf>
    <xf numFmtId="194" fontId="9" fillId="0" borderId="0" xfId="0" applyNumberFormat="1" applyFont="1" applyFill="1" applyAlignment="1">
      <alignment horizontal="center" vertical="center"/>
    </xf>
    <xf numFmtId="233" fontId="9" fillId="0" borderId="0" xfId="121" applyNumberFormat="1"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39" fontId="9" fillId="0" borderId="0" xfId="0" applyNumberFormat="1" applyFont="1" applyFill="1" applyBorder="1"/>
    <xf numFmtId="190" fontId="9" fillId="0" borderId="23" xfId="2505" applyNumberFormat="1" applyFont="1" applyFill="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94" fontId="9" fillId="0" borderId="0" xfId="0" applyNumberFormat="1" applyFont="1" applyFill="1" applyAlignment="1">
      <alignment horizont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190"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13" fillId="0" borderId="0" xfId="0" quotePrefix="1" applyFont="1" applyFill="1" applyAlignment="1">
      <alignment horizontal="left"/>
    </xf>
    <xf numFmtId="194" fontId="9" fillId="0" borderId="0" xfId="2962" applyNumberFormat="1" applyFont="1"/>
    <xf numFmtId="0" fontId="116" fillId="0" borderId="0" xfId="0" applyFont="1" applyFill="1" applyAlignment="1">
      <alignment horizontal="left"/>
    </xf>
    <xf numFmtId="0" fontId="9" fillId="0" borderId="0" xfId="0" applyFont="1" applyFill="1" applyAlignment="1" applyProtection="1"/>
    <xf numFmtId="239" fontId="9" fillId="0" borderId="0" xfId="160" applyNumberFormat="1" applyFont="1" applyFill="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0" xfId="0" applyFont="1" applyFill="1" applyProtection="1"/>
    <xf numFmtId="0" fontId="107" fillId="0" borderId="21" xfId="0" applyFont="1" applyBorder="1" applyAlignment="1">
      <alignment horizontal="center"/>
    </xf>
    <xf numFmtId="39" fontId="9" fillId="0" borderId="0" xfId="0" applyNumberFormat="1" applyFont="1" applyFill="1" applyAlignment="1" applyProtection="1">
      <alignment horizontal="left"/>
    </xf>
    <xf numFmtId="240" fontId="9" fillId="0" borderId="23" xfId="121" applyNumberFormat="1" applyFont="1" applyFill="1" applyBorder="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0" fontId="107" fillId="0" borderId="0" xfId="2765" applyFont="1" applyAlignment="1">
      <alignment horizontal="center"/>
    </xf>
    <xf numFmtId="0" fontId="107" fillId="0" borderId="0" xfId="0" applyFont="1" applyAlignment="1">
      <alignment horizontal="center"/>
    </xf>
    <xf numFmtId="0" fontId="9" fillId="0" borderId="0" xfId="0" applyFont="1" applyFill="1" applyAlignment="1">
      <alignment horizontal="center" vertical="center"/>
    </xf>
    <xf numFmtId="39" fontId="13" fillId="0" borderId="0" xfId="0" applyNumberFormat="1" applyFont="1" applyFill="1"/>
    <xf numFmtId="0" fontId="2" fillId="0" borderId="0" xfId="0" applyFont="1" applyFill="1" applyProtection="1"/>
    <xf numFmtId="190" fontId="9" fillId="0" borderId="20" xfId="1683" applyFont="1" applyFill="1" applyBorder="1"/>
    <xf numFmtId="190" fontId="9" fillId="0" borderId="23" xfId="452" applyFont="1" applyFill="1" applyBorder="1"/>
    <xf numFmtId="2" fontId="107" fillId="0" borderId="0" xfId="0" applyNumberFormat="1" applyFont="1"/>
    <xf numFmtId="190" fontId="9" fillId="0" borderId="20" xfId="141"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9" fillId="0" borderId="6" xfId="127" quotePrefix="1" applyNumberFormat="1" applyFont="1" applyFill="1" applyBorder="1" applyAlignment="1">
      <alignment horizontal="center"/>
    </xf>
    <xf numFmtId="190" fontId="9" fillId="0" borderId="20" xfId="2505" applyNumberFormat="1" applyFont="1" applyFill="1" applyBorder="1" applyAlignment="1">
      <alignment horizont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194" fontId="9" fillId="0" borderId="0" xfId="0" applyNumberFormat="1" applyFont="1" applyFill="1" applyAlignment="1"/>
    <xf numFmtId="194" fontId="9" fillId="0" borderId="0" xfId="0" quotePrefix="1" applyNumberFormat="1" applyFont="1" applyFill="1" applyAlignment="1">
      <alignment horizontal="left"/>
    </xf>
    <xf numFmtId="194" fontId="13" fillId="0" borderId="0" xfId="0" applyNumberFormat="1" applyFont="1" applyAlignment="1">
      <alignment vertical="center"/>
    </xf>
    <xf numFmtId="0" fontId="9" fillId="0" borderId="0" xfId="0" applyFont="1" applyAlignment="1">
      <alignment vertical="center"/>
    </xf>
    <xf numFmtId="194" fontId="9" fillId="0" borderId="0" xfId="0" applyNumberFormat="1" applyFont="1" applyAlignment="1">
      <alignment vertical="center"/>
    </xf>
    <xf numFmtId="194" fontId="9" fillId="0" borderId="0" xfId="0" applyNumberFormat="1" applyFont="1"/>
    <xf numFmtId="0" fontId="107" fillId="0" borderId="0" xfId="0" applyFont="1" applyBorder="1" applyAlignment="1">
      <alignment horizontal="left"/>
    </xf>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0" fontId="2" fillId="0" borderId="0" xfId="0" applyFont="1" applyFill="1" applyProtection="1"/>
    <xf numFmtId="0" fontId="2" fillId="0" borderId="0" xfId="0" applyFont="1" applyFill="1" applyProtection="1"/>
    <xf numFmtId="15" fontId="107" fillId="0" borderId="0" xfId="0" quotePrefix="1" applyNumberFormat="1" applyFont="1" applyAlignment="1"/>
    <xf numFmtId="0" fontId="107" fillId="0" borderId="0" xfId="0" applyFont="1" applyBorder="1" applyAlignment="1"/>
    <xf numFmtId="0" fontId="107" fillId="0" borderId="0" xfId="2765" applyFont="1" applyAlignment="1"/>
    <xf numFmtId="0" fontId="107" fillId="0" borderId="0" xfId="0" applyFont="1" applyAlignment="1"/>
    <xf numFmtId="0" fontId="2" fillId="0" borderId="0" xfId="0" applyFont="1" applyFill="1" applyProtection="1"/>
    <xf numFmtId="236" fontId="9" fillId="0" borderId="0" xfId="160"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9" fillId="0" borderId="0" xfId="0" applyFont="1" applyFill="1" applyBorder="1" applyAlignment="1">
      <alignment horizontal="center"/>
    </xf>
    <xf numFmtId="194" fontId="9" fillId="0" borderId="0" xfId="0" applyNumberFormat="1" applyFont="1" applyFill="1" applyBorder="1" applyAlignment="1">
      <alignment horizontal="center"/>
    </xf>
    <xf numFmtId="190" fontId="9" fillId="0" borderId="0" xfId="121" applyFont="1" applyFill="1" applyBorder="1" applyAlignment="1">
      <alignment horizontal="center"/>
    </xf>
    <xf numFmtId="194" fontId="92" fillId="0" borderId="0" xfId="0" applyNumberFormat="1" applyFont="1" applyFill="1"/>
    <xf numFmtId="0" fontId="114" fillId="0" borderId="0" xfId="0" applyFont="1" applyFill="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94" fontId="9" fillId="0" borderId="0" xfId="0" applyNumberFormat="1" applyFont="1" applyFill="1" applyAlignment="1">
      <alignment horizontal="center"/>
    </xf>
    <xf numFmtId="39" fontId="9" fillId="0" borderId="0" xfId="3814" quotePrefix="1" applyFont="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39" fontId="9" fillId="0" borderId="0" xfId="2845" applyNumberFormat="1" applyFont="1" applyAlignment="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left"/>
    </xf>
    <xf numFmtId="0" fontId="107" fillId="0" borderId="21" xfId="0" applyFont="1" applyBorder="1" applyAlignment="1">
      <alignment horizontal="center"/>
    </xf>
    <xf numFmtId="196" fontId="9" fillId="0" borderId="23" xfId="121" applyNumberFormat="1" applyFont="1" applyFill="1" applyBorder="1" applyAlignment="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107" fillId="0" borderId="0" xfId="0" applyFont="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left"/>
    </xf>
    <xf numFmtId="194" fontId="9" fillId="0" borderId="0" xfId="0" applyNumberFormat="1" applyFont="1" applyFill="1" applyAlignment="1">
      <alignment horizontal="center"/>
    </xf>
    <xf numFmtId="0" fontId="4" fillId="0" borderId="0" xfId="0" applyFont="1" applyFill="1" applyAlignment="1" applyProtection="1">
      <alignment horizontal="center"/>
    </xf>
    <xf numFmtId="0" fontId="117" fillId="0" borderId="0" xfId="0" applyFont="1" applyFill="1" applyAlignment="1" applyProtection="1">
      <alignment vertical="center"/>
    </xf>
    <xf numFmtId="0" fontId="91" fillId="0" borderId="0" xfId="0" applyFont="1" applyFill="1" applyProtection="1"/>
    <xf numFmtId="0" fontId="2" fillId="0" borderId="0" xfId="0" applyFont="1" applyFill="1" applyProtection="1"/>
    <xf numFmtId="194" fontId="9" fillId="0" borderId="0" xfId="2765" applyNumberFormat="1" applyFont="1" applyFill="1"/>
    <xf numFmtId="0" fontId="9" fillId="0" borderId="0" xfId="2765" quotePrefix="1" applyFont="1" applyFill="1"/>
    <xf numFmtId="0" fontId="2" fillId="0" borderId="0" xfId="0" applyFont="1" applyFill="1" applyProtection="1"/>
    <xf numFmtId="190" fontId="9" fillId="0" borderId="0" xfId="160" applyFont="1" applyFill="1"/>
    <xf numFmtId="194" fontId="2" fillId="0" borderId="0" xfId="0" applyNumberFormat="1"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43" fontId="9" fillId="0" borderId="0" xfId="160" applyNumberFormat="1" applyFont="1" applyFill="1" applyAlignment="1">
      <alignment horizontal="center"/>
    </xf>
    <xf numFmtId="37" fontId="9" fillId="0" borderId="0" xfId="0" applyNumberFormat="1" applyFont="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95" fontId="3" fillId="0" borderId="0" xfId="0" applyNumberFormat="1" applyFont="1" applyFill="1" applyAlignment="1" applyProtection="1">
      <alignment horizontal="left"/>
    </xf>
    <xf numFmtId="39" fontId="9" fillId="0" borderId="21" xfId="0" applyNumberFormat="1" applyFont="1" applyFill="1" applyBorder="1"/>
    <xf numFmtId="15" fontId="2" fillId="0" borderId="6" xfId="0" quotePrefix="1" applyNumberFormat="1" applyFont="1" applyFill="1" applyBorder="1" applyAlignment="1" applyProtection="1">
      <alignment horizontal="center"/>
    </xf>
    <xf numFmtId="190" fontId="9" fillId="0" borderId="0" xfId="2505" applyNumberFormat="1" applyFont="1" applyFill="1" applyBorder="1" applyAlignment="1"/>
    <xf numFmtId="190"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40" fontId="9" fillId="0" borderId="0" xfId="0" applyNumberFormat="1" applyFont="1" applyFill="1" applyProtection="1"/>
    <xf numFmtId="0" fontId="9" fillId="0" borderId="0" xfId="0" applyFont="1" applyAlignment="1">
      <alignment horizontal="center"/>
    </xf>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94" fontId="9" fillId="0" borderId="21" xfId="0" quotePrefix="1" applyNumberFormat="1" applyFont="1" applyFill="1" applyBorder="1" applyAlignment="1">
      <alignment horizontal="center" vertical="center"/>
    </xf>
    <xf numFmtId="190"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21" xfId="2765" applyFont="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39" fontId="9" fillId="0" borderId="0" xfId="2753" applyNumberFormat="1" applyFont="1"/>
    <xf numFmtId="0" fontId="2" fillId="0" borderId="0" xfId="0" applyFont="1" applyFill="1" applyProtection="1"/>
    <xf numFmtId="0" fontId="13" fillId="0" borderId="0" xfId="0" quotePrefix="1" applyFont="1"/>
    <xf numFmtId="0" fontId="2" fillId="0" borderId="0" xfId="0" applyFont="1" applyFill="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94" fontId="9" fillId="0" borderId="0" xfId="0" applyNumberFormat="1" applyFont="1" applyFill="1" applyAlignment="1">
      <alignment horizontal="center"/>
    </xf>
    <xf numFmtId="0" fontId="3" fillId="0" borderId="0" xfId="0" applyFont="1" applyFill="1" applyAlignment="1" applyProtection="1">
      <alignment horizontal="left"/>
    </xf>
    <xf numFmtId="0" fontId="2" fillId="0" borderId="0" xfId="2893" applyFont="1" applyFill="1" applyProtection="1"/>
    <xf numFmtId="0" fontId="107" fillId="0" borderId="0" xfId="0" applyFont="1" applyAlignment="1">
      <alignment horizontal="center"/>
    </xf>
    <xf numFmtId="0" fontId="9" fillId="0" borderId="0" xfId="0" applyFont="1" applyFill="1" applyAlignment="1">
      <alignment horizontal="center" vertical="center"/>
    </xf>
    <xf numFmtId="0" fontId="9" fillId="0" borderId="6" xfId="0" quotePrefix="1" applyFont="1" applyFill="1" applyBorder="1" applyAlignment="1">
      <alignment horizontal="center"/>
    </xf>
    <xf numFmtId="0" fontId="2" fillId="0" borderId="0" xfId="0" applyFont="1" applyFill="1" applyProtection="1"/>
    <xf numFmtId="43" fontId="9" fillId="0" borderId="20" xfId="160" applyNumberFormat="1" applyFont="1" applyFill="1" applyBorder="1" applyAlignment="1">
      <alignment horizontal="center"/>
    </xf>
    <xf numFmtId="241" fontId="107" fillId="0" borderId="0" xfId="0" applyNumberFormat="1" applyFont="1"/>
    <xf numFmtId="0" fontId="107" fillId="0" borderId="0" xfId="0" applyFont="1" applyAlignment="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37" fontId="9" fillId="0" borderId="0" xfId="0" applyNumberFormat="1" applyFont="1" applyFill="1" applyAlignment="1" applyProtection="1">
      <alignment horizontal="center"/>
    </xf>
    <xf numFmtId="0" fontId="107" fillId="0" borderId="0" xfId="2765" applyFont="1" applyAlignment="1">
      <alignment horizontal="center"/>
    </xf>
    <xf numFmtId="190" fontId="9" fillId="0" borderId="22" xfId="160" applyFont="1" applyFill="1" applyBorder="1" applyAlignment="1">
      <alignment horizontal="center"/>
    </xf>
    <xf numFmtId="39" fontId="9" fillId="0" borderId="0" xfId="0" applyNumberFormat="1" applyFont="1" applyFill="1" applyAlignment="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0" xfId="0" quotePrefix="1" applyNumberFormat="1" applyFont="1" applyFill="1" applyAlignment="1">
      <alignment horizontal="left"/>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37" fontId="9" fillId="0" borderId="0" xfId="0" applyNumberFormat="1" applyFont="1" applyFill="1" applyAlignment="1" applyProtection="1">
      <alignment horizontal="center"/>
    </xf>
    <xf numFmtId="194" fontId="91" fillId="0" borderId="0" xfId="0" applyNumberFormat="1" applyFont="1" applyFill="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7" fillId="0" borderId="0" xfId="2893"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2893" applyFont="1" applyFill="1" applyProtection="1"/>
    <xf numFmtId="0" fontId="9" fillId="0" borderId="0" xfId="0" applyFont="1" applyFill="1" applyAlignment="1">
      <alignment horizontal="center" wrapText="1"/>
    </xf>
    <xf numFmtId="190" fontId="9" fillId="0" borderId="20" xfId="0" applyNumberFormat="1" applyFont="1" applyBorder="1"/>
    <xf numFmtId="195" fontId="13" fillId="0" borderId="0" xfId="0" applyNumberFormat="1" applyFont="1" applyFill="1" applyProtection="1"/>
    <xf numFmtId="190" fontId="9" fillId="0" borderId="23" xfId="0" applyNumberFormat="1" applyFont="1" applyBorder="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21" xfId="0" applyFont="1" applyFill="1" applyBorder="1" applyAlignment="1" applyProtection="1">
      <alignment horizontal="center"/>
    </xf>
    <xf numFmtId="0" fontId="13" fillId="0" borderId="0" xfId="0" applyFont="1"/>
    <xf numFmtId="0" fontId="2" fillId="0" borderId="0" xfId="0" applyFont="1" applyFill="1" applyAlignment="1" applyProtection="1">
      <alignment horizontal="center"/>
    </xf>
    <xf numFmtId="0" fontId="2" fillId="0" borderId="21" xfId="0" applyFont="1" applyFill="1" applyBorder="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90" fontId="9" fillId="0" borderId="21" xfId="121" applyFont="1" applyFill="1" applyBorder="1" applyAlignment="1">
      <alignment horizontal="center"/>
    </xf>
    <xf numFmtId="0" fontId="9" fillId="0" borderId="21" xfId="0" applyFont="1" applyFill="1" applyBorder="1" applyAlignment="1">
      <alignment horizontal="center"/>
    </xf>
    <xf numFmtId="194" fontId="9" fillId="0" borderId="0" xfId="0" applyNumberFormat="1" applyFont="1" applyFill="1" applyAlignment="1">
      <alignment horizontal="center"/>
    </xf>
    <xf numFmtId="0" fontId="107" fillId="0" borderId="0" xfId="0" applyFont="1" applyAlignment="1">
      <alignment horizontal="center"/>
    </xf>
    <xf numFmtId="15" fontId="2" fillId="0" borderId="21" xfId="0" quotePrefix="1" applyNumberFormat="1" applyFont="1" applyFill="1" applyBorder="1" applyAlignment="1" applyProtection="1">
      <alignment horizontal="center"/>
    </xf>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0" fontId="9" fillId="0" borderId="0" xfId="0" applyFont="1" applyFill="1" applyAlignment="1">
      <alignment horizontal="center" vertical="center"/>
    </xf>
    <xf numFmtId="232" fontId="9" fillId="0" borderId="20" xfId="473" applyNumberFormat="1" applyFont="1" applyFill="1" applyBorder="1"/>
    <xf numFmtId="0" fontId="9" fillId="0" borderId="0" xfId="0" applyFont="1" applyFill="1" applyAlignment="1">
      <alignment horizontal="right" vertical="center"/>
    </xf>
    <xf numFmtId="0" fontId="2" fillId="0" borderId="0" xfId="0" applyFont="1" applyFill="1" applyProtection="1"/>
    <xf numFmtId="39" fontId="9" fillId="0" borderId="21" xfId="0" applyNumberFormat="1" applyFont="1" applyBorder="1"/>
    <xf numFmtId="0" fontId="9" fillId="0" borderId="0" xfId="2765" quotePrefix="1" applyFont="1" applyAlignment="1">
      <alignment horizontal="center"/>
    </xf>
    <xf numFmtId="0" fontId="9" fillId="0" borderId="0" xfId="2765" applyFont="1" applyAlignment="1">
      <alignment horizontal="left"/>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0" fontId="9" fillId="0" borderId="0" xfId="2765" applyFont="1" applyAlignment="1">
      <alignment horizontal="left" vertical="center"/>
    </xf>
    <xf numFmtId="0" fontId="9" fillId="0" borderId="21" xfId="2765" applyFont="1" applyBorder="1" applyAlignment="1">
      <alignment horizontal="left"/>
    </xf>
    <xf numFmtId="191" fontId="9" fillId="0" borderId="0" xfId="127" applyNumberFormat="1" applyFont="1" applyFill="1" applyAlignment="1">
      <alignment horizontal="center"/>
    </xf>
    <xf numFmtId="1" fontId="9" fillId="0" borderId="0" xfId="2765" quotePrefix="1" applyNumberFormat="1" applyFont="1" applyAlignment="1">
      <alignment horizontal="center"/>
    </xf>
    <xf numFmtId="0" fontId="9" fillId="0" borderId="0" xfId="2765" quotePrefix="1" applyFont="1" applyAlignment="1">
      <alignment horizontal="left"/>
    </xf>
    <xf numFmtId="191" fontId="9" fillId="0" borderId="0" xfId="127" applyNumberFormat="1" applyFont="1" applyFill="1" applyBorder="1"/>
    <xf numFmtId="17" fontId="9" fillId="0" borderId="0" xfId="0" quotePrefix="1" applyNumberFormat="1" applyFont="1" applyFill="1" applyAlignment="1">
      <alignment horizontal="left"/>
    </xf>
    <xf numFmtId="40" fontId="9" fillId="0" borderId="0" xfId="3814" applyNumberFormat="1" applyFont="1" applyAlignment="1">
      <alignment horizontal="left"/>
    </xf>
    <xf numFmtId="238" fontId="9" fillId="0" borderId="0" xfId="2765" applyNumberFormat="1" applyFont="1" applyAlignment="1">
      <alignment horizontal="center"/>
    </xf>
    <xf numFmtId="238" fontId="9" fillId="0" borderId="0" xfId="2765" applyNumberFormat="1" applyFont="1" applyAlignment="1">
      <alignment horizontal="left"/>
    </xf>
    <xf numFmtId="39" fontId="114" fillId="0" borderId="0" xfId="3844" applyFont="1"/>
    <xf numFmtId="40" fontId="9" fillId="0" borderId="0" xfId="3814" applyNumberFormat="1" applyFont="1" applyAlignment="1">
      <alignment horizontal="center"/>
    </xf>
    <xf numFmtId="190"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6" fillId="0" borderId="0" xfId="0" applyFont="1"/>
    <xf numFmtId="190" fontId="9" fillId="0" borderId="0" xfId="0" applyNumberFormat="1"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9" fillId="0" borderId="0" xfId="2765" quotePrefix="1" applyFont="1" applyAlignment="1">
      <alignment horizontal="center"/>
    </xf>
    <xf numFmtId="0" fontId="9" fillId="0" borderId="0" xfId="2765" applyFont="1" applyAlignment="1">
      <alignment horizontal="center"/>
    </xf>
    <xf numFmtId="0" fontId="9" fillId="0" borderId="21" xfId="2765" applyFont="1" applyBorder="1" applyAlignment="1">
      <alignment horizontal="center"/>
    </xf>
    <xf numFmtId="0" fontId="2" fillId="0" borderId="0" xfId="0" applyFont="1" applyFill="1" applyAlignment="1" applyProtection="1">
      <alignment horizontal="center" vertical="center"/>
    </xf>
    <xf numFmtId="0" fontId="2" fillId="0" borderId="0" xfId="0" applyFont="1" applyFill="1" applyAlignment="1" applyProtection="1">
      <alignment horizontal="center"/>
    </xf>
    <xf numFmtId="0" fontId="2" fillId="0" borderId="0" xfId="0" applyFont="1" applyFill="1" applyProtection="1"/>
    <xf numFmtId="0" fontId="107" fillId="0" borderId="0" xfId="2765" quotePrefix="1" applyFont="1" applyAlignment="1">
      <alignment horizontal="center"/>
    </xf>
    <xf numFmtId="0" fontId="107" fillId="0" borderId="0" xfId="2765" applyFont="1" applyAlignment="1">
      <alignment horizontal="center"/>
    </xf>
    <xf numFmtId="39" fontId="9" fillId="0" borderId="22" xfId="473" applyNumberFormat="1" applyFont="1" applyFill="1" applyBorder="1"/>
    <xf numFmtId="237" fontId="9" fillId="0" borderId="0" xfId="0" quotePrefix="1" applyNumberFormat="1" applyFont="1" applyFill="1" applyAlignment="1">
      <alignment horizontal="center"/>
    </xf>
    <xf numFmtId="0" fontId="9" fillId="0" borderId="0" xfId="0" applyFont="1" applyAlignment="1">
      <alignment horizontal="left"/>
    </xf>
    <xf numFmtId="194" fontId="13" fillId="0" borderId="0" xfId="2962" applyNumberFormat="1" applyFont="1"/>
    <xf numFmtId="0" fontId="9" fillId="0" borderId="0" xfId="0" quotePrefix="1" applyFont="1" applyAlignment="1">
      <alignment horizontal="center"/>
    </xf>
    <xf numFmtId="190" fontId="9" fillId="0" borderId="0" xfId="0" applyNumberFormat="1" applyFont="1" applyBorder="1"/>
    <xf numFmtId="190" fontId="9" fillId="0" borderId="0" xfId="122" applyFont="1" applyFill="1" applyBorder="1"/>
    <xf numFmtId="43" fontId="9" fillId="0" borderId="0" xfId="127" applyNumberFormat="1" applyFont="1" applyFill="1" applyBorder="1"/>
    <xf numFmtId="0" fontId="13" fillId="0" borderId="0" xfId="0" quotePrefix="1" applyFont="1" applyFill="1"/>
    <xf numFmtId="236" fontId="9" fillId="0" borderId="21" xfId="160" applyNumberFormat="1" applyFont="1" applyFill="1" applyBorder="1" applyAlignment="1">
      <alignment horizontal="center"/>
    </xf>
    <xf numFmtId="192" fontId="9" fillId="0" borderId="21" xfId="3813" applyNumberFormat="1" applyFont="1" applyBorder="1"/>
    <xf numFmtId="191" fontId="9" fillId="0" borderId="21" xfId="3745" applyNumberFormat="1" applyFont="1" applyBorder="1" applyAlignment="1">
      <alignment horizontal="center"/>
    </xf>
    <xf numFmtId="191" fontId="9" fillId="0" borderId="0" xfId="3745" applyNumberFormat="1" applyFont="1" applyAlignment="1">
      <alignment horizontal="center"/>
    </xf>
    <xf numFmtId="192" fontId="9" fillId="0" borderId="0" xfId="3813" applyNumberFormat="1" applyFont="1" applyAlignment="1">
      <alignment horizontal="center"/>
    </xf>
    <xf numFmtId="191" fontId="9" fillId="0" borderId="21" xfId="3745" applyNumberFormat="1" applyFont="1" applyBorder="1" applyAlignment="1">
      <alignment horizontal="center" wrapText="1"/>
    </xf>
    <xf numFmtId="0" fontId="2" fillId="0" borderId="0" xfId="0" applyFont="1" applyFill="1" applyProtection="1"/>
    <xf numFmtId="37" fontId="9" fillId="0" borderId="0" xfId="0" applyNumberFormat="1" applyFont="1" applyFill="1" applyAlignment="1" applyProtection="1">
      <alignment horizontal="center"/>
    </xf>
    <xf numFmtId="0" fontId="9" fillId="0" borderId="0" xfId="2765" quotePrefix="1" applyFont="1" applyAlignment="1">
      <alignment horizontal="center"/>
    </xf>
    <xf numFmtId="0" fontId="9" fillId="0" borderId="0" xfId="2765" applyFont="1" applyAlignment="1">
      <alignment horizontal="center"/>
    </xf>
    <xf numFmtId="0" fontId="9" fillId="0" borderId="21" xfId="2765" applyFont="1" applyBorder="1" applyAlignment="1">
      <alignment horizontal="center"/>
    </xf>
    <xf numFmtId="190" fontId="9" fillId="0" borderId="0" xfId="160" quotePrefix="1" applyFont="1" applyFill="1" applyAlignment="1">
      <alignment horizontal="center"/>
    </xf>
    <xf numFmtId="190" fontId="9" fillId="0" borderId="22" xfId="160" applyFont="1" applyFill="1" applyBorder="1" applyAlignment="1">
      <alignment vertical="center"/>
    </xf>
    <xf numFmtId="190" fontId="9" fillId="0" borderId="0" xfId="160" applyFont="1" applyFill="1" applyBorder="1" applyAlignment="1">
      <alignment vertical="center"/>
    </xf>
    <xf numFmtId="190" fontId="9" fillId="0" borderId="20" xfId="160" applyFont="1" applyFill="1" applyBorder="1" applyAlignment="1">
      <alignment vertical="center"/>
    </xf>
    <xf numFmtId="0" fontId="107" fillId="0" borderId="0" xfId="2893" applyFont="1"/>
    <xf numFmtId="0" fontId="107" fillId="0" borderId="0" xfId="2893" applyFont="1" applyAlignment="1">
      <alignment horizontal="left"/>
    </xf>
    <xf numFmtId="0" fontId="107" fillId="0" borderId="0" xfId="2893" applyFont="1" applyAlignment="1">
      <alignment horizontal="center"/>
    </xf>
    <xf numFmtId="0" fontId="107" fillId="0" borderId="0" xfId="2893" quotePrefix="1" applyFont="1"/>
    <xf numFmtId="0" fontId="107" fillId="0" borderId="0" xfId="2893" applyFont="1" applyAlignment="1">
      <alignment horizontal="center"/>
    </xf>
    <xf numFmtId="0" fontId="107" fillId="0" borderId="21" xfId="2893" applyFont="1" applyBorder="1" applyAlignment="1">
      <alignment horizontal="center"/>
    </xf>
    <xf numFmtId="0" fontId="107" fillId="0" borderId="6" xfId="2893" applyFont="1" applyBorder="1" applyAlignment="1">
      <alignment horizontal="center"/>
    </xf>
    <xf numFmtId="2" fontId="107" fillId="0" borderId="0" xfId="2893" applyNumberFormat="1" applyFont="1" applyAlignment="1">
      <alignment horizontal="center"/>
    </xf>
    <xf numFmtId="39" fontId="9" fillId="0" borderId="0" xfId="3843" quotePrefix="1" applyNumberFormat="1" applyFont="1" applyAlignment="1">
      <alignment horizontal="left"/>
    </xf>
    <xf numFmtId="0" fontId="2" fillId="0" borderId="0" xfId="2893" applyFont="1" applyFill="1" applyAlignment="1" applyProtection="1">
      <alignment horizontal="left"/>
    </xf>
    <xf numFmtId="39" fontId="9" fillId="0" borderId="0" xfId="2893" applyNumberFormat="1" applyFont="1" applyFill="1" applyAlignment="1" applyProtection="1">
      <alignment horizontal="left"/>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applyNumberFormat="1" applyFont="1" applyAlignment="1">
      <alignment horizontal="center"/>
    </xf>
    <xf numFmtId="39" fontId="9" fillId="0" borderId="0" xfId="3843" quotePrefix="1" applyNumberFormat="1" applyFont="1"/>
    <xf numFmtId="39" fontId="9" fillId="0" borderId="0" xfId="3843" applyNumberFormat="1" applyFont="1"/>
    <xf numFmtId="39" fontId="9" fillId="0" borderId="0" xfId="3814" applyFont="1" applyAlignment="1">
      <alignment horizontal="left"/>
    </xf>
    <xf numFmtId="39" fontId="9" fillId="0" borderId="0" xfId="3814" applyFont="1" applyAlignment="1">
      <alignment wrapText="1"/>
    </xf>
    <xf numFmtId="190" fontId="107" fillId="0" borderId="20" xfId="2893" applyNumberFormat="1" applyFont="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9" fillId="0" borderId="0" xfId="2765" applyFont="1" applyAlignment="1">
      <alignment horizontal="center"/>
    </xf>
    <xf numFmtId="0" fontId="9" fillId="0" borderId="0" xfId="0" applyFont="1" applyFill="1" applyAlignment="1">
      <alignment horizontal="center" vertical="center"/>
    </xf>
    <xf numFmtId="232" fontId="9" fillId="0" borderId="0" xfId="473" applyNumberFormat="1" applyFont="1" applyFill="1" applyBorder="1"/>
    <xf numFmtId="194" fontId="9" fillId="0" borderId="0" xfId="2765" quotePrefix="1" applyNumberFormat="1" applyFont="1" applyAlignment="1">
      <alignment horizontal="center"/>
    </xf>
    <xf numFmtId="0" fontId="13" fillId="0" borderId="0" xfId="2765" quotePrefix="1" applyFont="1" applyAlignment="1">
      <alignment horizontal="left"/>
    </xf>
    <xf numFmtId="0" fontId="9" fillId="0" borderId="0" xfId="2765" applyFont="1" applyAlignment="1">
      <alignment horizontal="left" indent="2"/>
    </xf>
    <xf numFmtId="0" fontId="106" fillId="0" borderId="0" xfId="2765" applyFont="1"/>
    <xf numFmtId="15" fontId="9" fillId="0" borderId="21" xfId="160" quotePrefix="1" applyNumberFormat="1" applyFont="1" applyFill="1" applyBorder="1" applyAlignment="1">
      <alignment horizontal="center"/>
    </xf>
    <xf numFmtId="0" fontId="9" fillId="0" borderId="0" xfId="160" quotePrefix="1" applyNumberFormat="1" applyFont="1" applyFill="1" applyBorder="1" applyAlignment="1">
      <alignment horizontal="center"/>
    </xf>
    <xf numFmtId="0" fontId="9" fillId="0" borderId="21" xfId="160" quotePrefix="1" applyNumberFormat="1" applyFont="1" applyFill="1" applyBorder="1" applyAlignment="1">
      <alignment horizontal="center"/>
    </xf>
    <xf numFmtId="196" fontId="9" fillId="0" borderId="0" xfId="160" applyNumberFormat="1" applyFont="1" applyFill="1"/>
    <xf numFmtId="0" fontId="109" fillId="0" borderId="0" xfId="2765" applyFont="1"/>
    <xf numFmtId="190" fontId="109" fillId="0" borderId="0" xfId="160" applyFont="1" applyFill="1"/>
    <xf numFmtId="0" fontId="118" fillId="0" borderId="0" xfId="2765" applyFont="1"/>
    <xf numFmtId="196" fontId="109" fillId="0" borderId="0" xfId="160" applyNumberFormat="1" applyFont="1" applyFill="1"/>
    <xf numFmtId="4" fontId="9" fillId="0" borderId="0" xfId="2765" applyNumberFormat="1" applyFont="1"/>
    <xf numFmtId="190" fontId="9" fillId="0" borderId="21" xfId="160" applyFont="1" applyFill="1" applyBorder="1"/>
    <xf numFmtId="194" fontId="9" fillId="0" borderId="0" xfId="2765" applyNumberFormat="1" applyFont="1" applyAlignment="1">
      <alignment horizontal="center"/>
    </xf>
    <xf numFmtId="39" fontId="9" fillId="0" borderId="0" xfId="2765" applyNumberFormat="1" applyFont="1"/>
    <xf numFmtId="15" fontId="9" fillId="0" borderId="6" xfId="0" applyNumberFormat="1" applyFont="1" applyBorder="1" applyAlignment="1">
      <alignment horizontal="center"/>
    </xf>
    <xf numFmtId="0" fontId="107" fillId="0" borderId="0" xfId="2893" applyFont="1" applyAlignment="1"/>
    <xf numFmtId="0" fontId="2" fillId="0" borderId="0" xfId="0" applyFont="1" applyFill="1" applyProtection="1"/>
    <xf numFmtId="190" fontId="9" fillId="0" borderId="0" xfId="160" applyNumberFormat="1" applyFont="1" applyFill="1"/>
    <xf numFmtId="0" fontId="2" fillId="0" borderId="0" xfId="0" applyFont="1" applyFill="1" applyProtection="1"/>
    <xf numFmtId="0" fontId="2" fillId="0" borderId="0" xfId="0" applyFont="1" applyFill="1" applyAlignment="1" applyProtection="1">
      <alignment horizontal="center"/>
    </xf>
    <xf numFmtId="0" fontId="107" fillId="0" borderId="0" xfId="2893" applyFont="1" applyAlignment="1">
      <alignment horizontal="center"/>
    </xf>
    <xf numFmtId="0" fontId="2" fillId="0" borderId="0" xfId="0" applyFont="1" applyFill="1" applyProtection="1"/>
    <xf numFmtId="0" fontId="9" fillId="0" borderId="0" xfId="2765" applyFont="1" applyAlignment="1">
      <alignment horizontal="center"/>
    </xf>
    <xf numFmtId="39" fontId="13" fillId="0" borderId="0" xfId="0" quotePrefix="1" applyNumberFormat="1" applyFont="1"/>
    <xf numFmtId="0" fontId="2" fillId="0" borderId="0" xfId="0" applyFont="1" applyFill="1" applyBorder="1" applyAlignment="1" applyProtection="1"/>
    <xf numFmtId="191" fontId="9" fillId="0" borderId="22" xfId="127" applyNumberFormat="1" applyFont="1" applyFill="1" applyBorder="1" applyAlignment="1">
      <alignment horizontal="center"/>
    </xf>
    <xf numFmtId="191" fontId="9" fillId="0" borderId="21" xfId="127" applyNumberFormat="1" applyFont="1" applyFill="1" applyBorder="1" applyAlignment="1">
      <alignment horizontal="center"/>
    </xf>
    <xf numFmtId="0" fontId="2" fillId="0" borderId="0" xfId="0" applyFont="1" applyFill="1" applyProtection="1"/>
    <xf numFmtId="0" fontId="9" fillId="0" borderId="0" xfId="2765" applyFont="1" applyAlignment="1">
      <alignment horizontal="center"/>
    </xf>
    <xf numFmtId="0" fontId="9" fillId="0" borderId="0" xfId="0" applyFont="1" applyFill="1" applyAlignment="1">
      <alignment horizontal="center" vertical="center"/>
    </xf>
    <xf numFmtId="0" fontId="106" fillId="0" borderId="0" xfId="0" applyFont="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90" fontId="9" fillId="0" borderId="6" xfId="160" applyFont="1" applyFill="1" applyBorder="1"/>
    <xf numFmtId="0" fontId="2" fillId="0" borderId="0" xfId="0" applyFont="1"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94" fontId="9" fillId="0" borderId="0" xfId="0" applyNumberFormat="1" applyFont="1" applyFill="1" applyAlignment="1">
      <alignment horizontal="center"/>
    </xf>
    <xf numFmtId="0" fontId="9" fillId="0" borderId="0" xfId="0" applyFont="1" applyFill="1" applyAlignment="1">
      <alignment horizontal="center" vertical="center"/>
    </xf>
    <xf numFmtId="191" fontId="9" fillId="0" borderId="0" xfId="0" quotePrefix="1" applyNumberFormat="1" applyFont="1" applyFill="1" applyAlignment="1">
      <alignment horizontal="left"/>
    </xf>
    <xf numFmtId="191" fontId="9" fillId="0" borderId="0" xfId="0" quotePrefix="1" applyNumberFormat="1" applyFont="1" applyFill="1" applyAlignment="1">
      <alignment horizontal="center"/>
    </xf>
    <xf numFmtId="190" fontId="9" fillId="0" borderId="0" xfId="1062" applyFont="1" applyFill="1" applyBorder="1"/>
    <xf numFmtId="190" fontId="9" fillId="0" borderId="22" xfId="1062" applyFont="1" applyFill="1" applyBorder="1"/>
    <xf numFmtId="190" fontId="9" fillId="0" borderId="22" xfId="2826" applyNumberFormat="1" applyFont="1" applyBorder="1"/>
    <xf numFmtId="43" fontId="9" fillId="0" borderId="0" xfId="2826" applyNumberFormat="1" applyFont="1"/>
    <xf numFmtId="0" fontId="9" fillId="0" borderId="0" xfId="2826" applyFont="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center" vertical="center"/>
    </xf>
    <xf numFmtId="0" fontId="9" fillId="0" borderId="0" xfId="0" applyFont="1" applyFill="1" applyAlignment="1">
      <alignment horizontal="center" vertical="center"/>
    </xf>
    <xf numFmtId="190" fontId="9" fillId="0" borderId="6" xfId="2765" applyNumberFormat="1" applyFont="1" applyBorder="1"/>
    <xf numFmtId="39" fontId="9" fillId="0" borderId="0" xfId="3813" applyNumberFormat="1" applyFont="1" applyBorder="1"/>
    <xf numFmtId="0" fontId="9" fillId="0" borderId="0" xfId="0" applyFont="1" applyBorder="1"/>
    <xf numFmtId="192" fontId="9" fillId="0" borderId="0" xfId="3813" applyNumberFormat="1" applyFont="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9" fillId="0" borderId="0" xfId="0" applyFont="1" applyFill="1" applyAlignment="1">
      <alignment horizontal="center" vertical="center"/>
    </xf>
    <xf numFmtId="0" fontId="2" fillId="0" borderId="0" xfId="0" applyFont="1" applyFill="1" applyAlignment="1" applyProtection="1">
      <alignment horizontal="center"/>
    </xf>
    <xf numFmtId="0" fontId="2" fillId="0" borderId="0" xfId="0" applyFont="1" applyFill="1" applyProtection="1"/>
    <xf numFmtId="191" fontId="9" fillId="0" borderId="23" xfId="473" applyNumberFormat="1" applyFont="1" applyFill="1" applyBorder="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39" fontId="9" fillId="0" borderId="0" xfId="0" quotePrefix="1" applyNumberFormat="1" applyFont="1" applyFill="1" applyAlignment="1" applyProtection="1">
      <alignment horizontal="left"/>
    </xf>
    <xf numFmtId="39" fontId="9" fillId="0" borderId="0" xfId="2753" applyNumberFormat="1" applyFont="1" applyAlignment="1">
      <alignment horizontal="left"/>
    </xf>
    <xf numFmtId="240" fontId="9" fillId="0" borderId="20" xfId="473" applyNumberFormat="1" applyFont="1" applyFill="1" applyBorder="1"/>
    <xf numFmtId="0" fontId="2" fillId="0" borderId="0" xfId="0" applyFont="1" applyFill="1" applyProtection="1"/>
    <xf numFmtId="0" fontId="2" fillId="0" borderId="0" xfId="0" applyFont="1" applyFill="1" applyProtection="1"/>
    <xf numFmtId="194" fontId="9" fillId="0" borderId="0" xfId="0" applyNumberFormat="1" applyFont="1" applyFill="1" applyAlignment="1">
      <alignment horizontal="center"/>
    </xf>
    <xf numFmtId="0" fontId="110" fillId="0" borderId="0" xfId="0" applyFont="1" applyFill="1" applyAlignment="1" applyProtection="1">
      <alignment horizontal="center"/>
    </xf>
    <xf numFmtId="0" fontId="110" fillId="0" borderId="6" xfId="0" applyFont="1" applyFill="1" applyBorder="1" applyAlignment="1" applyProtection="1">
      <alignment horizontal="center"/>
    </xf>
    <xf numFmtId="191" fontId="109" fillId="0" borderId="0" xfId="141" applyNumberFormat="1" applyFont="1" applyFill="1"/>
    <xf numFmtId="191" fontId="109" fillId="0" borderId="0" xfId="250" applyNumberFormat="1" applyFont="1" applyFill="1" applyBorder="1" applyAlignment="1">
      <alignment horizontal="right"/>
    </xf>
    <xf numFmtId="190" fontId="109" fillId="0" borderId="21" xfId="141" applyFont="1" applyFill="1" applyBorder="1"/>
    <xf numFmtId="231" fontId="109" fillId="0" borderId="0" xfId="141" applyNumberFormat="1" applyFont="1" applyFill="1"/>
    <xf numFmtId="190" fontId="109" fillId="0" borderId="0" xfId="141" applyFont="1" applyFill="1"/>
    <xf numFmtId="192" fontId="109" fillId="0" borderId="0" xfId="0" applyNumberFormat="1" applyFont="1" applyFill="1"/>
    <xf numFmtId="192" fontId="109" fillId="0" borderId="0" xfId="0" applyNumberFormat="1" applyFont="1"/>
    <xf numFmtId="191" fontId="109" fillId="0" borderId="21" xfId="141" applyNumberFormat="1" applyFont="1" applyFill="1" applyBorder="1"/>
    <xf numFmtId="0" fontId="2" fillId="0" borderId="0" xfId="0" applyFont="1" applyFill="1" applyProtection="1"/>
    <xf numFmtId="0" fontId="119" fillId="0" borderId="0" xfId="0"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89" fontId="9" fillId="0" borderId="22" xfId="2505" applyFont="1" applyFill="1" applyBorder="1" applyAlignment="1">
      <alignment horizontal="center"/>
    </xf>
    <xf numFmtId="189" fontId="9" fillId="0" borderId="21" xfId="2505" applyFont="1" applyFill="1" applyBorder="1" applyAlignment="1">
      <alignment horizontal="center"/>
    </xf>
    <xf numFmtId="191" fontId="9" fillId="0" borderId="6" xfId="3745" applyNumberFormat="1" applyFont="1" applyBorder="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190" fontId="2" fillId="0" borderId="0" xfId="122" applyFont="1" applyFill="1" applyAlignment="1">
      <alignment horizontal="center" vertical="center"/>
    </xf>
    <xf numFmtId="190" fontId="2" fillId="0" borderId="0" xfId="122" quotePrefix="1" applyFont="1" applyFill="1" applyAlignment="1">
      <alignment horizontal="center" vertical="center"/>
    </xf>
    <xf numFmtId="190" fontId="9" fillId="0" borderId="0" xfId="122" applyFont="1" applyFill="1" applyAlignment="1">
      <alignment horizontal="center" vertical="center"/>
    </xf>
    <xf numFmtId="10" fontId="2" fillId="0" borderId="0" xfId="122" applyNumberFormat="1" applyFont="1" applyFill="1" applyAlignment="1">
      <alignment horizontal="center" vertical="center"/>
    </xf>
    <xf numFmtId="0" fontId="114" fillId="0" borderId="0" xfId="0" applyFont="1" applyFill="1" applyAlignment="1">
      <alignment horizontal="center" vertical="center"/>
    </xf>
    <xf numFmtId="190" fontId="2" fillId="0" borderId="0" xfId="122" applyFont="1" applyFill="1" applyAlignment="1">
      <alignment horizontal="center"/>
    </xf>
    <xf numFmtId="190" fontId="2" fillId="0" borderId="0" xfId="122" quotePrefix="1" applyFont="1" applyFill="1" applyAlignment="1">
      <alignment horizontal="center"/>
    </xf>
    <xf numFmtId="10" fontId="2" fillId="0" borderId="0" xfId="122" applyNumberFormat="1" applyFont="1" applyFill="1" applyAlignment="1">
      <alignment horizontal="center"/>
    </xf>
    <xf numFmtId="37" fontId="114" fillId="0" borderId="0" xfId="0" applyNumberFormat="1" applyFont="1" applyFill="1" applyAlignment="1">
      <alignment horizontal="center"/>
    </xf>
    <xf numFmtId="39" fontId="9" fillId="0" borderId="0" xfId="2656" applyNumberFormat="1" applyFont="1" applyFill="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21" xfId="0" applyFont="1" applyFill="1" applyBorder="1" applyAlignment="1" applyProtection="1">
      <alignment horizontal="center"/>
    </xf>
    <xf numFmtId="0" fontId="3" fillId="0" borderId="0" xfId="0" applyFont="1" applyFill="1" applyAlignment="1" applyProtection="1">
      <alignment horizontal="center"/>
    </xf>
    <xf numFmtId="191" fontId="9" fillId="0" borderId="0" xfId="0" applyNumberFormat="1" applyFont="1" applyFill="1" applyAlignment="1" applyProtection="1">
      <alignment horizontal="left"/>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90" fontId="9" fillId="0" borderId="21" xfId="121" applyFont="1" applyFill="1" applyBorder="1" applyAlignment="1">
      <alignment horizontal="center"/>
    </xf>
    <xf numFmtId="0" fontId="9" fillId="0" borderId="21" xfId="0" applyFont="1" applyFill="1" applyBorder="1" applyAlignment="1">
      <alignment horizontal="center"/>
    </xf>
    <xf numFmtId="194" fontId="9" fillId="0" borderId="21" xfId="0" applyNumberFormat="1" applyFont="1" applyFill="1" applyBorder="1" applyAlignment="1">
      <alignment horizontal="center"/>
    </xf>
    <xf numFmtId="194" fontId="9" fillId="0" borderId="21" xfId="0" applyNumberFormat="1" applyFont="1" applyFill="1" applyBorder="1" applyAlignment="1">
      <alignment horizontal="center" vertical="center"/>
    </xf>
    <xf numFmtId="194" fontId="9" fillId="0" borderId="21" xfId="0" quotePrefix="1" applyNumberFormat="1" applyFont="1" applyFill="1" applyBorder="1" applyAlignment="1">
      <alignment horizontal="center"/>
    </xf>
    <xf numFmtId="194" fontId="9" fillId="0" borderId="6" xfId="0" applyNumberFormat="1" applyFont="1" applyFill="1" applyBorder="1" applyAlignment="1">
      <alignment horizontal="center"/>
    </xf>
    <xf numFmtId="194" fontId="9" fillId="0" borderId="0" xfId="0" applyNumberFormat="1" applyFont="1" applyFill="1" applyAlignment="1">
      <alignment horizontal="center"/>
    </xf>
    <xf numFmtId="0" fontId="3" fillId="0" borderId="0" xfId="0" applyFont="1" applyFill="1" applyAlignment="1" applyProtection="1">
      <alignment horizontal="left"/>
    </xf>
    <xf numFmtId="190"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194" fontId="9" fillId="0" borderId="21" xfId="0" quotePrefix="1" applyNumberFormat="1" applyFont="1" applyFill="1" applyBorder="1" applyAlignment="1">
      <alignment horizontal="center" vertical="center"/>
    </xf>
    <xf numFmtId="37" fontId="9" fillId="0" borderId="0" xfId="0" applyNumberFormat="1" applyFont="1" applyFill="1" applyAlignment="1" applyProtection="1">
      <alignment horizontal="center"/>
    </xf>
    <xf numFmtId="0" fontId="110" fillId="0" borderId="21" xfId="0" applyFont="1" applyFill="1" applyBorder="1" applyAlignment="1" applyProtection="1">
      <alignment horizontal="center"/>
    </xf>
    <xf numFmtId="0" fontId="110" fillId="0" borderId="0" xfId="0" applyFont="1" applyFill="1" applyAlignment="1" applyProtection="1">
      <alignment horizontal="center"/>
    </xf>
    <xf numFmtId="0" fontId="9" fillId="0" borderId="21" xfId="2765" quotePrefix="1" applyFont="1" applyBorder="1" applyAlignment="1">
      <alignment horizontal="center"/>
    </xf>
    <xf numFmtId="0" fontId="9" fillId="0" borderId="21" xfId="2765" applyFont="1" applyBorder="1" applyAlignment="1">
      <alignment horizontal="center"/>
    </xf>
    <xf numFmtId="194" fontId="9" fillId="0" borderId="0" xfId="2765" quotePrefix="1" applyNumberFormat="1" applyFont="1" applyAlignment="1">
      <alignment horizontal="center"/>
    </xf>
    <xf numFmtId="0" fontId="9" fillId="0" borderId="0" xfId="2765" applyFont="1" applyAlignment="1">
      <alignment horizontal="center" wrapText="1"/>
    </xf>
    <xf numFmtId="0" fontId="9" fillId="0" borderId="0" xfId="2765" applyFont="1" applyAlignment="1">
      <alignment horizontal="center"/>
    </xf>
    <xf numFmtId="0" fontId="9" fillId="0" borderId="22" xfId="2765" applyFont="1" applyBorder="1" applyAlignment="1">
      <alignment horizontal="center"/>
    </xf>
    <xf numFmtId="0" fontId="9" fillId="0" borderId="6" xfId="0" applyFont="1" applyFill="1" applyBorder="1" applyAlignment="1">
      <alignment horizontal="center"/>
    </xf>
    <xf numFmtId="10" fontId="9" fillId="0" borderId="21" xfId="0" applyNumberFormat="1" applyFont="1" applyFill="1" applyBorder="1" applyAlignment="1">
      <alignment horizontal="center"/>
    </xf>
    <xf numFmtId="0" fontId="9" fillId="0" borderId="22" xfId="0" applyFont="1" applyFill="1" applyBorder="1" applyAlignment="1">
      <alignment horizontal="center"/>
    </xf>
    <xf numFmtId="10" fontId="9" fillId="0" borderId="21" xfId="160" applyNumberFormat="1" applyFont="1" applyFill="1" applyBorder="1" applyAlignment="1">
      <alignment horizontal="center"/>
    </xf>
    <xf numFmtId="0" fontId="2" fillId="0" borderId="22" xfId="0" applyFont="1" applyFill="1" applyBorder="1" applyAlignment="1" applyProtection="1">
      <alignment horizontal="center"/>
    </xf>
    <xf numFmtId="191" fontId="9" fillId="0" borderId="21" xfId="0" applyNumberFormat="1" applyFont="1" applyBorder="1" applyAlignment="1">
      <alignment horizontal="center"/>
    </xf>
    <xf numFmtId="0" fontId="9" fillId="0" borderId="6" xfId="0" applyFont="1" applyBorder="1" applyAlignment="1">
      <alignment horizontal="center"/>
    </xf>
    <xf numFmtId="0" fontId="107" fillId="0" borderId="0" xfId="2765" quotePrefix="1" applyFont="1" applyAlignment="1">
      <alignment horizontal="center"/>
    </xf>
    <xf numFmtId="0" fontId="107" fillId="0" borderId="0" xfId="2765" applyFont="1" applyAlignment="1">
      <alignment horizontal="center"/>
    </xf>
    <xf numFmtId="0" fontId="107" fillId="0" borderId="0" xfId="2893" applyFont="1" applyAlignment="1">
      <alignment horizontal="center"/>
    </xf>
    <xf numFmtId="0" fontId="107" fillId="0" borderId="21" xfId="2765" applyFont="1" applyBorder="1" applyAlignment="1">
      <alignment horizontal="center"/>
    </xf>
    <xf numFmtId="0" fontId="107" fillId="0" borderId="21" xfId="2893" applyFont="1" applyBorder="1" applyAlignment="1">
      <alignment horizontal="center"/>
    </xf>
    <xf numFmtId="0" fontId="9" fillId="0" borderId="0" xfId="2765" quotePrefix="1" applyFont="1" applyAlignment="1">
      <alignment horizontal="center"/>
    </xf>
    <xf numFmtId="10" fontId="9" fillId="0" borderId="21" xfId="2765" applyNumberFormat="1" applyFont="1" applyBorder="1" applyAlignment="1">
      <alignment horizontal="center" vertical="center"/>
    </xf>
    <xf numFmtId="0" fontId="9" fillId="0" borderId="21" xfId="2765" applyFont="1" applyBorder="1" applyAlignment="1">
      <alignment horizontal="center" vertical="center"/>
    </xf>
    <xf numFmtId="195" fontId="9" fillId="0" borderId="21" xfId="2765" applyNumberFormat="1" applyFont="1" applyBorder="1" applyAlignment="1">
      <alignment horizontal="center" vertical="center"/>
    </xf>
    <xf numFmtId="10" fontId="9" fillId="0" borderId="21" xfId="0" applyNumberFormat="1" applyFont="1" applyBorder="1" applyAlignment="1">
      <alignment horizontal="center" vertical="center"/>
    </xf>
    <xf numFmtId="0" fontId="9" fillId="0" borderId="21" xfId="0" applyFont="1" applyBorder="1" applyAlignment="1">
      <alignment horizontal="center" vertical="center"/>
    </xf>
    <xf numFmtId="195" fontId="9" fillId="0" borderId="21" xfId="0" applyNumberFormat="1" applyFont="1" applyBorder="1" applyAlignment="1">
      <alignment horizontal="center" vertical="center"/>
    </xf>
    <xf numFmtId="0" fontId="107" fillId="0" borderId="21" xfId="0" applyFont="1" applyBorder="1" applyAlignment="1">
      <alignment horizontal="center"/>
    </xf>
    <xf numFmtId="0" fontId="2"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10" fillId="0" borderId="6" xfId="0" applyFont="1" applyFill="1" applyBorder="1" applyAlignment="1" applyProtection="1">
      <alignment horizontal="center"/>
    </xf>
    <xf numFmtId="0" fontId="109" fillId="0" borderId="6" xfId="0" applyFont="1" applyFill="1" applyBorder="1" applyAlignment="1">
      <alignment horizontal="center"/>
    </xf>
    <xf numFmtId="0" fontId="2" fillId="0" borderId="0" xfId="2893" applyFont="1" applyFill="1" applyAlignment="1" applyProtection="1">
      <alignment horizontal="center"/>
    </xf>
    <xf numFmtId="0" fontId="2" fillId="0" borderId="6"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1"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4" fillId="0" borderId="0" xfId="0" applyFont="1" applyFill="1" applyAlignment="1" applyProtection="1">
      <alignment horizontal="center"/>
    </xf>
    <xf numFmtId="0" fontId="9" fillId="0" borderId="6" xfId="0" quotePrefix="1" applyFont="1" applyBorder="1" applyAlignment="1">
      <alignment horizontal="center"/>
    </xf>
    <xf numFmtId="0" fontId="2" fillId="0" borderId="6" xfId="0" quotePrefix="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15" fontId="2" fillId="0" borderId="6" xfId="0" quotePrefix="1" applyNumberFormat="1" applyFont="1" applyFill="1" applyBorder="1" applyAlignment="1" applyProtection="1">
      <alignment horizontal="center" vertical="center"/>
    </xf>
  </cellXfs>
  <cellStyles count="3845">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เปอร์เซ็นต์_Sheet1" xfId="3714" xr:uid="{00000000-0005-0000-0000-0000840E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ชื่อมโยงหลายมิติ" xfId="3715" xr:uid="{00000000-0005-0000-0000-000085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3" xfId="3843" xr:uid="{C78C7EB2-C13E-4A42-B9CE-CEB1E9DC7EB0}"/>
    <cellStyle name="ปกติ_Sheet1 3 2" xfId="3814" xr:uid="{00000000-0005-0000-0000-0000E80E0000}"/>
    <cellStyle name="ปกติ_Sheet1_sh115t4" xfId="3844" xr:uid="{BE7C45A3-70E7-41A3-BFD8-0334F67ADE08}"/>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ver-dia/o/Office/SAM/2558/Sam-Q4-58/&#3651;&#3610;&#3611;&#3632;&#3627;&#3609;&#3657;&#3634;sam%2031-12-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ver-dia/o/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04-21/Desktop/&#3591;&#3610;&#3585;&#3634;&#3619;&#3648;&#3591;&#3636;&#3609;/&#3591;&#3610;&#3585;&#3634;&#3619;&#3648;&#3591;&#3636;&#3609;%20&#3611;&#3637;%2067/&#3614;&#3637;&#3656;&#3626;&#3640;&#3609;&#3637;/Tpoly%20Q4-2024/Tpoly-NOTES_Q4_24_E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P1-19"/>
      <sheetName val="P20-34"/>
      <sheetName val="P35"/>
      <sheetName val="P36"/>
      <sheetName val="P37-43"/>
      <sheetName val="P44-45"/>
      <sheetName val="P46-47"/>
      <sheetName val="P48"/>
      <sheetName val="P49-50"/>
      <sheetName val="P51"/>
      <sheetName val="P52-53"/>
      <sheetName val="P54-55"/>
      <sheetName val="P56-59"/>
      <sheetName val="P60-63"/>
      <sheetName val="P64"/>
      <sheetName val="P65"/>
      <sheetName val="P66"/>
      <sheetName val="P67-68"/>
      <sheetName val="P69-71"/>
      <sheetName val="P72-76"/>
      <sheetName val="P77"/>
      <sheetName val="P78"/>
      <sheetName val="P79"/>
      <sheetName val="80-82"/>
      <sheetName val="P83-85"/>
      <sheetName val="P86-89"/>
      <sheetName val="P90-94"/>
      <sheetName val="P95-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J11" t="str">
            <v>Consolidated financial statements</v>
          </cell>
        </row>
      </sheetData>
      <sheetData sheetId="11" refreshError="1"/>
      <sheetData sheetId="12" refreshError="1"/>
      <sheetData sheetId="13" refreshError="1"/>
      <sheetData sheetId="14" refreshError="1"/>
      <sheetData sheetId="15" refreshError="1">
        <row r="14">
          <cell r="J14" t="str">
            <v>2024</v>
          </cell>
        </row>
        <row r="35">
          <cell r="F35" t="str">
            <v>(Sign) ……………………………………...........…………………………………. Authorized Director</v>
          </cell>
        </row>
        <row r="36">
          <cell r="F36" t="str">
            <v xml:space="preserve">               (                                                                                                                 )           </v>
          </cell>
        </row>
      </sheetData>
      <sheetData sheetId="16" refreshError="1">
        <row r="4">
          <cell r="J4" t="str">
            <v>Baht</v>
          </cell>
        </row>
        <row r="5">
          <cell r="J5" t="str">
            <v>Consolidated financial statements</v>
          </cell>
          <cell r="N5" t="str">
            <v>Separate financial statements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91"/>
  <sheetViews>
    <sheetView showRuler="0" view="pageBreakPreview" topLeftCell="A67" zoomScaleNormal="100" zoomScaleSheetLayoutView="100" workbookViewId="0">
      <selection activeCell="I68" sqref="I68"/>
    </sheetView>
  </sheetViews>
  <sheetFormatPr defaultRowHeight="24" customHeight="1"/>
  <cols>
    <col min="1" max="1" width="2.625" style="75" customWidth="1"/>
    <col min="2" max="2" width="4" style="75" customWidth="1"/>
    <col min="3" max="5" width="2.625" style="75" customWidth="1"/>
    <col min="6" max="6" width="2.375" style="75" customWidth="1"/>
    <col min="7" max="7" width="14.125" style="75" customWidth="1"/>
    <col min="8" max="8" width="0.5" style="75" customWidth="1"/>
    <col min="9" max="9" width="10" style="75" customWidth="1"/>
    <col min="10" max="10" width="13.75" style="75" customWidth="1"/>
    <col min="11" max="11" width="0.5" style="75" customWidth="1"/>
    <col min="12" max="12" width="10.25" style="75" customWidth="1"/>
    <col min="13" max="13" width="0.5" style="75" customWidth="1"/>
    <col min="14" max="14" width="14.125" style="75" customWidth="1"/>
    <col min="15" max="15" width="0.5" style="75" customWidth="1"/>
    <col min="16" max="16" width="14.125" style="75" customWidth="1"/>
    <col min="17" max="18" width="13" style="75" customWidth="1"/>
    <col min="19" max="20" width="13" style="71" customWidth="1"/>
    <col min="21" max="21" width="9.125" style="71" customWidth="1"/>
    <col min="22" max="16384" width="9" style="71"/>
  </cols>
  <sheetData>
    <row r="1" spans="1:20" ht="23.45" customHeight="1">
      <c r="A1" s="828" t="s">
        <v>0</v>
      </c>
      <c r="B1" s="828"/>
      <c r="C1" s="828"/>
      <c r="D1" s="828"/>
      <c r="E1" s="828"/>
      <c r="F1" s="828"/>
      <c r="G1" s="828"/>
      <c r="H1" s="828"/>
      <c r="I1" s="828"/>
      <c r="J1" s="828"/>
      <c r="K1" s="828"/>
      <c r="L1" s="828"/>
      <c r="M1" s="828"/>
      <c r="N1" s="828"/>
      <c r="O1" s="828"/>
      <c r="P1" s="828"/>
    </row>
    <row r="2" spans="1:20" ht="23.45" customHeight="1">
      <c r="A2" s="828" t="s">
        <v>1025</v>
      </c>
      <c r="B2" s="828"/>
      <c r="C2" s="828"/>
      <c r="D2" s="828"/>
      <c r="E2" s="828"/>
      <c r="F2" s="828"/>
      <c r="G2" s="828"/>
      <c r="H2" s="828"/>
      <c r="I2" s="828"/>
      <c r="J2" s="828"/>
      <c r="K2" s="828"/>
      <c r="L2" s="828"/>
      <c r="M2" s="828"/>
      <c r="N2" s="828"/>
      <c r="O2" s="828"/>
      <c r="P2" s="828"/>
    </row>
    <row r="3" spans="1:20" ht="23.45" customHeight="1">
      <c r="A3" s="828" t="s">
        <v>1027</v>
      </c>
      <c r="B3" s="828"/>
      <c r="C3" s="828"/>
      <c r="D3" s="828"/>
      <c r="E3" s="828"/>
      <c r="F3" s="828"/>
      <c r="G3" s="828"/>
      <c r="H3" s="828"/>
      <c r="I3" s="828"/>
      <c r="J3" s="828"/>
      <c r="K3" s="828"/>
      <c r="L3" s="828"/>
      <c r="M3" s="828"/>
      <c r="N3" s="828"/>
      <c r="O3" s="828"/>
      <c r="P3" s="828"/>
      <c r="Q3" s="347"/>
      <c r="R3" s="347"/>
      <c r="S3" s="347"/>
      <c r="T3" s="347"/>
    </row>
    <row r="4" spans="1:20" ht="23.45" customHeight="1">
      <c r="A4" s="828" t="s">
        <v>1026</v>
      </c>
      <c r="B4" s="828"/>
      <c r="C4" s="828"/>
      <c r="D4" s="828"/>
      <c r="E4" s="828"/>
      <c r="F4" s="828"/>
      <c r="G4" s="828"/>
      <c r="H4" s="828"/>
      <c r="I4" s="828"/>
      <c r="J4" s="828"/>
      <c r="K4" s="828"/>
      <c r="L4" s="828"/>
      <c r="M4" s="828"/>
      <c r="N4" s="828"/>
      <c r="O4" s="828"/>
      <c r="P4" s="828"/>
      <c r="Q4" s="347"/>
      <c r="R4" s="347"/>
      <c r="S4" s="347"/>
      <c r="T4" s="347"/>
    </row>
    <row r="5" spans="1:20" ht="23.45" customHeight="1">
      <c r="A5" s="110"/>
      <c r="B5" s="110"/>
      <c r="C5" s="110"/>
      <c r="D5" s="110"/>
      <c r="E5" s="110"/>
      <c r="F5" s="110"/>
      <c r="G5" s="110"/>
      <c r="H5" s="110"/>
      <c r="I5" s="110"/>
      <c r="J5" s="110"/>
      <c r="K5" s="110"/>
      <c r="L5" s="110"/>
      <c r="M5" s="110"/>
      <c r="N5" s="110"/>
      <c r="O5" s="110"/>
      <c r="P5" s="110"/>
      <c r="Q5" s="110"/>
      <c r="R5"/>
      <c r="S5"/>
    </row>
    <row r="6" spans="1:20" ht="23.45" customHeight="1">
      <c r="A6" s="10" t="s">
        <v>116</v>
      </c>
      <c r="B6" s="10" t="s">
        <v>117</v>
      </c>
      <c r="C6" s="10"/>
      <c r="D6" s="110"/>
      <c r="Q6" s="110"/>
      <c r="R6"/>
      <c r="S6"/>
    </row>
    <row r="7" spans="1:20" ht="23.45" customHeight="1">
      <c r="B7" s="110" t="s">
        <v>118</v>
      </c>
      <c r="C7" s="75" t="s">
        <v>902</v>
      </c>
    </row>
    <row r="8" spans="1:20" ht="23.45" customHeight="1">
      <c r="C8" s="75" t="s">
        <v>903</v>
      </c>
    </row>
    <row r="9" spans="1:20" ht="23.45" customHeight="1">
      <c r="C9" s="75" t="s">
        <v>904</v>
      </c>
    </row>
    <row r="10" spans="1:20" ht="23.45" customHeight="1">
      <c r="C10" s="75" t="s">
        <v>905</v>
      </c>
    </row>
    <row r="11" spans="1:20" ht="23.45" customHeight="1">
      <c r="B11" s="110" t="s">
        <v>120</v>
      </c>
      <c r="C11" s="75" t="s">
        <v>121</v>
      </c>
    </row>
    <row r="12" spans="1:20" ht="23.45" customHeight="1">
      <c r="C12" s="829" t="s">
        <v>119</v>
      </c>
      <c r="D12" s="829"/>
      <c r="E12" s="75" t="s">
        <v>547</v>
      </c>
    </row>
    <row r="13" spans="1:20" ht="23.45" customHeight="1">
      <c r="C13" s="830" t="s">
        <v>122</v>
      </c>
      <c r="D13" s="830"/>
      <c r="E13" s="75" t="s">
        <v>548</v>
      </c>
    </row>
    <row r="14" spans="1:20" ht="23.45" customHeight="1">
      <c r="D14" s="177"/>
      <c r="E14" s="31" t="s">
        <v>224</v>
      </c>
    </row>
    <row r="15" spans="1:20" ht="23.45" customHeight="1">
      <c r="C15" s="830" t="s">
        <v>123</v>
      </c>
      <c r="D15" s="830"/>
      <c r="E15" s="75" t="s">
        <v>124</v>
      </c>
    </row>
    <row r="16" spans="1:20" s="75" customFormat="1" ht="23.45" customHeight="1">
      <c r="A16" s="31"/>
      <c r="C16" s="830" t="s">
        <v>125</v>
      </c>
      <c r="D16" s="830"/>
      <c r="E16" s="75" t="s">
        <v>126</v>
      </c>
      <c r="F16" s="31"/>
      <c r="G16" s="31"/>
      <c r="H16" s="31"/>
    </row>
    <row r="17" spans="1:19" s="31" customFormat="1" ht="23.45" customHeight="1">
      <c r="B17" s="75"/>
      <c r="C17" s="830" t="s">
        <v>433</v>
      </c>
      <c r="D17" s="830"/>
      <c r="E17" s="75" t="s">
        <v>482</v>
      </c>
      <c r="I17" s="75"/>
      <c r="J17" s="75"/>
      <c r="K17" s="75"/>
      <c r="L17" s="75"/>
      <c r="M17" s="75"/>
      <c r="N17" s="75"/>
      <c r="O17" s="75"/>
      <c r="P17" s="75"/>
    </row>
    <row r="18" spans="1:19" s="31" customFormat="1" ht="23.45" customHeight="1">
      <c r="B18" s="75"/>
      <c r="C18" s="75"/>
      <c r="D18" s="110"/>
      <c r="E18" s="75"/>
      <c r="I18" s="75"/>
      <c r="J18" s="75"/>
      <c r="K18" s="75"/>
      <c r="L18" s="75"/>
      <c r="M18" s="75"/>
      <c r="N18" s="75"/>
      <c r="O18" s="75"/>
      <c r="P18" s="75"/>
    </row>
    <row r="19" spans="1:19" s="31" customFormat="1" ht="23.45" customHeight="1">
      <c r="A19" s="10" t="s">
        <v>127</v>
      </c>
      <c r="B19" s="10" t="s">
        <v>1028</v>
      </c>
      <c r="C19" s="10"/>
      <c r="D19" s="332"/>
      <c r="L19" s="75"/>
      <c r="M19" s="75"/>
      <c r="N19" s="75"/>
      <c r="O19" s="75"/>
      <c r="P19" s="75"/>
    </row>
    <row r="20" spans="1:19" s="31" customFormat="1" ht="23.45" customHeight="1">
      <c r="B20" s="73">
        <v>2.1</v>
      </c>
      <c r="C20" s="31" t="s">
        <v>1029</v>
      </c>
      <c r="L20" s="75"/>
      <c r="M20" s="75"/>
      <c r="N20" s="75"/>
      <c r="O20" s="75"/>
      <c r="P20" s="75"/>
    </row>
    <row r="21" spans="1:19" s="31" customFormat="1" ht="23.45" customHeight="1">
      <c r="C21" s="610" t="s">
        <v>1035</v>
      </c>
      <c r="E21" s="614"/>
      <c r="F21" s="610"/>
      <c r="G21" s="610"/>
      <c r="H21" s="610"/>
      <c r="I21" s="610"/>
      <c r="J21" s="610"/>
      <c r="L21" s="75"/>
      <c r="M21" s="75"/>
      <c r="N21" s="75"/>
      <c r="O21" s="75"/>
      <c r="P21" s="75"/>
    </row>
    <row r="22" spans="1:19" s="31" customFormat="1" ht="23.45" customHeight="1">
      <c r="B22" s="610" t="s">
        <v>1036</v>
      </c>
      <c r="C22" s="258"/>
      <c r="E22" s="614"/>
      <c r="F22" s="610"/>
      <c r="G22" s="610"/>
      <c r="H22" s="610"/>
      <c r="I22" s="610"/>
      <c r="J22" s="610"/>
      <c r="L22" s="75"/>
      <c r="M22" s="75"/>
      <c r="N22" s="75"/>
      <c r="O22" s="75"/>
      <c r="P22" s="75"/>
    </row>
    <row r="23" spans="1:19" s="31" customFormat="1" ht="23.45" customHeight="1">
      <c r="B23" s="610" t="s">
        <v>1037</v>
      </c>
      <c r="C23" s="258"/>
      <c r="E23" s="614"/>
      <c r="F23" s="610"/>
      <c r="G23" s="610"/>
      <c r="H23" s="610"/>
      <c r="I23" s="610"/>
      <c r="J23" s="610"/>
      <c r="L23" s="75"/>
      <c r="M23" s="75"/>
      <c r="N23" s="75"/>
      <c r="O23" s="75"/>
      <c r="P23" s="75"/>
    </row>
    <row r="24" spans="1:19" s="31" customFormat="1" ht="23.45" customHeight="1">
      <c r="B24" s="610" t="s">
        <v>1038</v>
      </c>
      <c r="C24" s="258"/>
      <c r="E24" s="614"/>
      <c r="F24" s="610"/>
      <c r="G24" s="610"/>
      <c r="H24" s="610"/>
      <c r="I24" s="610"/>
      <c r="J24" s="610"/>
      <c r="L24" s="75"/>
      <c r="M24" s="75"/>
      <c r="N24" s="75"/>
      <c r="O24" s="75"/>
      <c r="P24" s="75"/>
    </row>
    <row r="25" spans="1:19" s="31" customFormat="1" ht="23.45" customHeight="1">
      <c r="B25" s="610"/>
      <c r="C25" s="610" t="s">
        <v>1039</v>
      </c>
      <c r="D25" s="610"/>
      <c r="F25" s="610"/>
      <c r="G25" s="610"/>
      <c r="H25" s="610"/>
      <c r="I25" s="610"/>
      <c r="J25" s="610"/>
      <c r="L25" s="75"/>
      <c r="M25" s="75"/>
      <c r="N25" s="75"/>
      <c r="O25" s="75"/>
      <c r="P25" s="75"/>
    </row>
    <row r="26" spans="1:19" s="31" customFormat="1" ht="23.45" customHeight="1">
      <c r="B26" s="610" t="s">
        <v>1040</v>
      </c>
      <c r="C26" s="610"/>
      <c r="F26" s="610"/>
      <c r="G26" s="610"/>
      <c r="H26" s="75"/>
      <c r="I26" s="75"/>
      <c r="J26" s="75"/>
      <c r="L26" s="75"/>
      <c r="M26" s="75"/>
      <c r="N26" s="75"/>
      <c r="O26" s="75"/>
      <c r="P26" s="75"/>
    </row>
    <row r="27" spans="1:19" s="31" customFormat="1" ht="23.45" customHeight="1">
      <c r="B27" s="610" t="s">
        <v>1041</v>
      </c>
      <c r="C27" s="610"/>
      <c r="D27" s="75"/>
      <c r="E27" s="46"/>
      <c r="F27" s="75"/>
      <c r="G27" s="75"/>
      <c r="H27" s="75"/>
      <c r="I27" s="75"/>
      <c r="J27" s="75"/>
      <c r="L27" s="75"/>
      <c r="M27" s="75"/>
      <c r="N27" s="75"/>
      <c r="O27" s="75"/>
      <c r="P27" s="75"/>
    </row>
    <row r="28" spans="1:19" s="31" customFormat="1" ht="23.45" customHeight="1">
      <c r="A28" s="332"/>
      <c r="B28" s="610" t="s">
        <v>1042</v>
      </c>
      <c r="C28" s="610"/>
      <c r="D28" s="46"/>
      <c r="E28" s="46"/>
      <c r="F28" s="75"/>
      <c r="G28" s="75"/>
      <c r="H28" s="75"/>
      <c r="I28" s="75"/>
      <c r="J28" s="75"/>
      <c r="K28" s="110"/>
      <c r="L28" s="75"/>
      <c r="M28" s="75"/>
      <c r="N28" s="75"/>
      <c r="O28" s="75"/>
      <c r="P28" s="75"/>
    </row>
    <row r="29" spans="1:19" s="31" customFormat="1" ht="23.45" customHeight="1">
      <c r="A29" s="332"/>
      <c r="B29" s="610"/>
      <c r="C29" s="610" t="s">
        <v>1043</v>
      </c>
      <c r="D29" s="46"/>
      <c r="E29" s="46"/>
      <c r="F29" s="610"/>
      <c r="G29" s="610"/>
      <c r="H29" s="75"/>
      <c r="I29" s="75"/>
      <c r="J29" s="75"/>
      <c r="K29" s="110"/>
      <c r="L29" s="75"/>
      <c r="M29" s="75"/>
      <c r="N29" s="75"/>
      <c r="O29" s="75"/>
      <c r="P29" s="75"/>
    </row>
    <row r="30" spans="1:19" s="31" customFormat="1" ht="23.45" customHeight="1">
      <c r="A30" s="332"/>
      <c r="B30" s="610" t="s">
        <v>1044</v>
      </c>
      <c r="C30" s="610"/>
      <c r="D30" s="610"/>
      <c r="E30" s="46"/>
      <c r="F30" s="610"/>
      <c r="G30" s="610"/>
      <c r="H30" s="75"/>
      <c r="I30" s="75"/>
      <c r="J30" s="75"/>
      <c r="K30" s="110"/>
      <c r="L30" s="75"/>
      <c r="M30" s="75"/>
      <c r="N30" s="75"/>
      <c r="O30" s="75"/>
      <c r="P30" s="75"/>
    </row>
    <row r="31" spans="1:19" s="31" customFormat="1" ht="23.45" customHeight="1">
      <c r="A31" s="332"/>
      <c r="B31" s="610"/>
      <c r="C31" s="610" t="s">
        <v>1045</v>
      </c>
      <c r="D31" s="46"/>
      <c r="E31" s="610"/>
      <c r="F31" s="610"/>
      <c r="G31" s="610"/>
      <c r="H31" s="75"/>
      <c r="I31" s="75"/>
      <c r="J31" s="75"/>
      <c r="K31" s="110"/>
      <c r="L31" s="75"/>
      <c r="M31" s="75"/>
      <c r="N31" s="75"/>
      <c r="O31" s="75"/>
      <c r="P31" s="75"/>
      <c r="S31" s="110"/>
    </row>
    <row r="32" spans="1:19" s="46" customFormat="1" ht="23.45" customHeight="1">
      <c r="A32" s="83"/>
      <c r="B32" s="610" t="s">
        <v>1046</v>
      </c>
      <c r="C32" s="610"/>
      <c r="F32" s="610"/>
      <c r="G32" s="610"/>
      <c r="H32" s="75"/>
      <c r="I32" s="75"/>
      <c r="J32" s="75"/>
      <c r="K32" s="75"/>
      <c r="L32" s="75"/>
      <c r="M32" s="332"/>
      <c r="N32" s="332"/>
      <c r="S32" s="332"/>
    </row>
    <row r="33" spans="1:19" s="46" customFormat="1" ht="23.45" customHeight="1">
      <c r="B33" s="338"/>
      <c r="C33" s="338"/>
      <c r="F33" s="338"/>
      <c r="G33" s="338"/>
      <c r="H33" s="75"/>
      <c r="I33" s="75"/>
      <c r="J33" s="75"/>
      <c r="K33" s="75"/>
      <c r="L33" s="75"/>
      <c r="M33" s="338"/>
      <c r="N33" s="338"/>
      <c r="S33" s="338"/>
    </row>
    <row r="34" spans="1:19" s="52" customFormat="1" ht="23.45" customHeight="1">
      <c r="A34" s="294"/>
      <c r="B34" s="56"/>
      <c r="C34" s="56"/>
      <c r="D34" s="294"/>
      <c r="E34" s="294"/>
      <c r="F34" s="294"/>
      <c r="G34" s="294"/>
      <c r="H34" s="294"/>
      <c r="I34" s="294"/>
      <c r="J34" s="294"/>
      <c r="K34" s="294"/>
      <c r="L34" s="294"/>
      <c r="M34" s="294"/>
      <c r="N34" s="294"/>
      <c r="O34" s="294"/>
      <c r="P34" s="294"/>
      <c r="S34" s="110"/>
    </row>
    <row r="35" spans="1:19" s="52" customFormat="1" ht="23.45" customHeight="1">
      <c r="B35" s="110"/>
      <c r="C35" s="110"/>
      <c r="D35" s="110"/>
      <c r="E35" s="110" t="s">
        <v>142</v>
      </c>
      <c r="G35" s="110"/>
      <c r="H35" s="110"/>
      <c r="I35" s="110"/>
      <c r="J35" s="110"/>
      <c r="K35" s="110"/>
      <c r="L35" s="110"/>
      <c r="M35" s="110"/>
      <c r="N35" s="110"/>
      <c r="O35" s="110"/>
      <c r="P35" s="110"/>
      <c r="S35" s="110"/>
    </row>
    <row r="36" spans="1:19" s="83" customFormat="1" ht="23.45" customHeight="1">
      <c r="A36" s="110"/>
      <c r="B36" s="110"/>
      <c r="C36" s="110"/>
      <c r="D36" s="110"/>
      <c r="F36" s="110"/>
      <c r="G36" s="110" t="s">
        <v>434</v>
      </c>
      <c r="H36" s="110"/>
      <c r="I36" s="110"/>
      <c r="J36" s="110"/>
      <c r="K36" s="110"/>
      <c r="L36" s="110"/>
      <c r="M36" s="110"/>
      <c r="N36" s="110"/>
      <c r="O36" s="110"/>
      <c r="P36" s="110"/>
      <c r="Q36" s="110"/>
      <c r="R36"/>
    </row>
    <row r="37" spans="1:19" s="83" customFormat="1" ht="24" customHeight="1">
      <c r="A37" s="825" t="s">
        <v>1</v>
      </c>
      <c r="B37" s="825"/>
      <c r="C37" s="825"/>
      <c r="D37" s="825"/>
      <c r="E37" s="825"/>
      <c r="F37" s="825"/>
      <c r="G37" s="825"/>
      <c r="H37" s="825"/>
      <c r="I37" s="825"/>
      <c r="J37" s="825"/>
      <c r="K37" s="825"/>
      <c r="L37" s="825"/>
      <c r="M37" s="825"/>
      <c r="N37" s="825"/>
      <c r="O37" s="825"/>
      <c r="P37" s="825"/>
      <c r="Q37" s="110"/>
      <c r="R37"/>
    </row>
    <row r="38" spans="1:19" s="83" customFormat="1" ht="24" customHeight="1">
      <c r="A38" s="810"/>
      <c r="B38" s="810"/>
      <c r="C38" s="810"/>
      <c r="D38" s="810"/>
      <c r="E38" s="810"/>
      <c r="F38" s="810"/>
      <c r="G38" s="810"/>
      <c r="H38" s="810"/>
      <c r="I38" s="810"/>
      <c r="J38" s="810"/>
      <c r="K38" s="810"/>
      <c r="L38" s="810"/>
      <c r="M38" s="810"/>
      <c r="N38" s="810"/>
      <c r="O38" s="810"/>
      <c r="P38" s="810"/>
      <c r="Q38" s="617"/>
      <c r="R38"/>
    </row>
    <row r="39" spans="1:19" s="46" customFormat="1" ht="24" customHeight="1">
      <c r="A39" s="83"/>
      <c r="B39" s="303" t="s">
        <v>589</v>
      </c>
      <c r="C39" s="26" t="s">
        <v>1613</v>
      </c>
      <c r="D39" s="822"/>
      <c r="E39" s="822"/>
      <c r="F39" s="811"/>
      <c r="G39" s="811"/>
      <c r="H39" s="75"/>
      <c r="I39" s="75"/>
      <c r="J39" s="75"/>
      <c r="K39" s="75"/>
      <c r="L39" s="75"/>
      <c r="M39" s="811"/>
      <c r="N39" s="811"/>
      <c r="S39" s="286"/>
    </row>
    <row r="40" spans="1:19" s="46" customFormat="1" ht="24" customHeight="1">
      <c r="A40" s="83"/>
      <c r="B40" s="297"/>
      <c r="C40" s="26" t="s">
        <v>1721</v>
      </c>
      <c r="D40" s="822"/>
      <c r="E40" s="822"/>
      <c r="F40" s="811"/>
      <c r="G40" s="811"/>
      <c r="H40" s="75"/>
      <c r="I40" s="75"/>
      <c r="J40" s="75"/>
      <c r="K40" s="75"/>
      <c r="L40" s="75"/>
      <c r="M40" s="811"/>
      <c r="N40" s="811"/>
      <c r="S40" s="322"/>
    </row>
    <row r="41" spans="1:19" s="46" customFormat="1" ht="24" customHeight="1">
      <c r="A41" s="83"/>
      <c r="B41" s="297" t="s">
        <v>1729</v>
      </c>
      <c r="C41" s="26"/>
      <c r="D41" s="822"/>
      <c r="E41" s="822"/>
      <c r="F41" s="811"/>
      <c r="G41" s="811"/>
      <c r="H41" s="75"/>
      <c r="I41" s="75"/>
      <c r="J41" s="75"/>
      <c r="K41" s="75"/>
      <c r="L41" s="75"/>
      <c r="M41" s="811"/>
      <c r="N41" s="811"/>
      <c r="S41" s="322"/>
    </row>
    <row r="42" spans="1:19" s="46" customFormat="1" ht="24" customHeight="1">
      <c r="A42" s="83"/>
      <c r="B42" s="297" t="s">
        <v>1728</v>
      </c>
      <c r="C42" s="26"/>
      <c r="D42" s="822"/>
      <c r="E42" s="822"/>
      <c r="F42" s="811"/>
      <c r="G42" s="811"/>
      <c r="H42" s="75"/>
      <c r="I42" s="75"/>
      <c r="J42" s="75"/>
      <c r="K42" s="75"/>
      <c r="L42" s="75"/>
      <c r="M42" s="811"/>
      <c r="N42" s="811"/>
      <c r="S42" s="322"/>
    </row>
    <row r="43" spans="1:19" s="46" customFormat="1" ht="24" customHeight="1">
      <c r="A43" s="83"/>
      <c r="B43" s="297" t="s">
        <v>1722</v>
      </c>
      <c r="C43" s="26"/>
      <c r="D43" s="822"/>
      <c r="E43" s="822"/>
      <c r="F43" s="811"/>
      <c r="G43" s="811"/>
      <c r="H43" s="75"/>
      <c r="I43" s="75"/>
      <c r="J43" s="75"/>
      <c r="K43" s="75"/>
      <c r="L43" s="75"/>
      <c r="M43" s="811"/>
      <c r="N43" s="811"/>
      <c r="S43" s="322"/>
    </row>
    <row r="44" spans="1:19" s="46" customFormat="1" ht="24" customHeight="1">
      <c r="A44" s="83"/>
      <c r="B44" s="297" t="s">
        <v>1723</v>
      </c>
      <c r="C44" s="26"/>
      <c r="D44" s="822"/>
      <c r="E44" s="822"/>
      <c r="F44" s="811"/>
      <c r="G44" s="811"/>
      <c r="H44" s="75"/>
      <c r="I44" s="75"/>
      <c r="J44" s="75"/>
      <c r="K44" s="75"/>
      <c r="L44" s="75"/>
      <c r="M44" s="811"/>
      <c r="N44" s="811"/>
      <c r="S44" s="322"/>
    </row>
    <row r="45" spans="1:19" s="46" customFormat="1" ht="24" customHeight="1">
      <c r="A45" s="83"/>
      <c r="B45" s="297" t="s">
        <v>1727</v>
      </c>
      <c r="C45" s="26"/>
      <c r="D45" s="822"/>
      <c r="E45" s="822"/>
      <c r="F45" s="811"/>
      <c r="G45" s="811"/>
      <c r="H45" s="75"/>
      <c r="I45" s="75"/>
      <c r="J45" s="75"/>
      <c r="K45" s="75"/>
      <c r="L45" s="75"/>
      <c r="M45" s="811"/>
      <c r="N45" s="811"/>
      <c r="S45" s="322"/>
    </row>
    <row r="46" spans="1:19" s="46" customFormat="1" ht="24" customHeight="1">
      <c r="A46" s="83"/>
      <c r="B46" s="297" t="s">
        <v>1724</v>
      </c>
      <c r="C46" s="26"/>
      <c r="D46" s="822"/>
      <c r="E46" s="822"/>
      <c r="F46" s="811"/>
      <c r="G46" s="811"/>
      <c r="H46" s="75"/>
      <c r="I46" s="75"/>
      <c r="J46" s="75"/>
      <c r="K46" s="75"/>
      <c r="L46" s="75"/>
      <c r="M46" s="811"/>
      <c r="N46" s="811"/>
      <c r="S46" s="811"/>
    </row>
    <row r="47" spans="1:19" s="46" customFormat="1" ht="24" customHeight="1">
      <c r="A47" s="83"/>
      <c r="B47" s="297" t="s">
        <v>1726</v>
      </c>
      <c r="C47" s="26"/>
      <c r="D47" s="822"/>
      <c r="E47" s="822"/>
      <c r="F47" s="811"/>
      <c r="G47" s="811"/>
      <c r="H47" s="75"/>
      <c r="I47" s="75"/>
      <c r="J47" s="75"/>
      <c r="K47" s="75"/>
      <c r="L47" s="75"/>
      <c r="M47" s="811"/>
      <c r="N47" s="811"/>
      <c r="S47" s="811"/>
    </row>
    <row r="48" spans="1:19" s="46" customFormat="1" ht="24" customHeight="1">
      <c r="A48" s="83"/>
      <c r="B48" s="26" t="s">
        <v>1725</v>
      </c>
      <c r="C48" s="26"/>
      <c r="D48" s="26"/>
      <c r="E48" s="822"/>
      <c r="F48" s="811"/>
      <c r="G48" s="811"/>
      <c r="H48" s="75"/>
      <c r="I48" s="75"/>
      <c r="J48" s="75"/>
      <c r="K48" s="75"/>
      <c r="L48" s="75"/>
      <c r="M48" s="811"/>
      <c r="N48" s="811"/>
      <c r="S48" s="322"/>
    </row>
    <row r="49" spans="1:19" s="46" customFormat="1" ht="24" customHeight="1">
      <c r="A49" s="83"/>
      <c r="B49" s="297"/>
      <c r="C49" s="297" t="s">
        <v>636</v>
      </c>
      <c r="D49" s="822"/>
      <c r="E49" s="822"/>
      <c r="F49" s="822"/>
      <c r="G49" s="811"/>
      <c r="H49" s="75"/>
      <c r="I49" s="75"/>
      <c r="J49" s="75"/>
      <c r="K49" s="75"/>
      <c r="L49" s="75"/>
      <c r="M49" s="811"/>
      <c r="N49" s="811"/>
      <c r="S49" s="286"/>
    </row>
    <row r="50" spans="1:19" s="46" customFormat="1" ht="24" customHeight="1">
      <c r="A50" s="83"/>
      <c r="B50" s="323" t="s">
        <v>639</v>
      </c>
      <c r="C50" s="284"/>
      <c r="D50" s="324"/>
      <c r="E50" s="324"/>
      <c r="F50" s="324"/>
      <c r="G50" s="300"/>
      <c r="H50" s="75"/>
      <c r="I50" s="75"/>
      <c r="J50" s="75"/>
      <c r="K50" s="75"/>
      <c r="L50" s="75"/>
      <c r="M50" s="300"/>
      <c r="N50" s="300"/>
      <c r="S50" s="286"/>
    </row>
    <row r="51" spans="1:19" s="46" customFormat="1" ht="24" customHeight="1">
      <c r="A51" s="83"/>
      <c r="B51" s="323" t="s">
        <v>638</v>
      </c>
      <c r="C51" s="284"/>
      <c r="D51" s="324"/>
      <c r="E51" s="324"/>
      <c r="F51" s="324"/>
      <c r="G51" s="300"/>
      <c r="H51" s="75"/>
      <c r="I51" s="75"/>
      <c r="J51" s="75"/>
      <c r="K51" s="75"/>
      <c r="L51" s="75"/>
      <c r="M51" s="300"/>
      <c r="N51" s="300"/>
      <c r="S51" s="300"/>
    </row>
    <row r="52" spans="1:19" s="46" customFormat="1" ht="24" customHeight="1">
      <c r="A52" s="83"/>
      <c r="B52" s="323" t="s">
        <v>788</v>
      </c>
      <c r="C52" s="284"/>
      <c r="D52" s="324"/>
      <c r="E52" s="324"/>
      <c r="F52" s="324"/>
      <c r="G52" s="300"/>
      <c r="H52" s="75"/>
      <c r="I52" s="75"/>
      <c r="J52" s="75"/>
      <c r="K52" s="75"/>
      <c r="L52" s="75"/>
      <c r="M52" s="300"/>
      <c r="N52" s="300"/>
      <c r="S52" s="300"/>
    </row>
    <row r="53" spans="1:19" s="46" customFormat="1" ht="24" customHeight="1">
      <c r="A53" s="83"/>
      <c r="B53" s="323" t="s">
        <v>637</v>
      </c>
      <c r="C53" s="284"/>
      <c r="D53" s="324"/>
      <c r="E53" s="324"/>
      <c r="F53" s="324"/>
      <c r="G53" s="300"/>
      <c r="H53" s="75"/>
      <c r="I53" s="75"/>
      <c r="J53" s="75"/>
      <c r="K53" s="75"/>
      <c r="L53" s="75"/>
      <c r="M53" s="300"/>
      <c r="N53" s="300"/>
      <c r="S53" s="300"/>
    </row>
    <row r="54" spans="1:19" s="46" customFormat="1" ht="24" customHeight="1">
      <c r="A54" s="83"/>
      <c r="B54" s="323" t="s">
        <v>789</v>
      </c>
      <c r="C54" s="284"/>
      <c r="D54" s="324"/>
      <c r="E54" s="324"/>
      <c r="F54" s="324"/>
      <c r="G54" s="327"/>
      <c r="H54" s="75"/>
      <c r="I54" s="75"/>
      <c r="J54" s="75"/>
      <c r="K54" s="75"/>
      <c r="L54" s="75"/>
      <c r="M54" s="327"/>
      <c r="N54" s="327"/>
      <c r="S54" s="327"/>
    </row>
    <row r="55" spans="1:19" s="83" customFormat="1" ht="24" customHeight="1">
      <c r="A55" s="349"/>
      <c r="B55" s="73">
        <v>2.2999999999999998</v>
      </c>
      <c r="C55" s="26" t="s">
        <v>1298</v>
      </c>
      <c r="D55" s="26"/>
      <c r="E55" s="26"/>
      <c r="F55" s="26"/>
      <c r="G55" s="349"/>
      <c r="H55" s="349"/>
      <c r="I55" s="349"/>
      <c r="J55" s="349"/>
      <c r="K55" s="349"/>
      <c r="L55" s="349"/>
      <c r="M55" s="349"/>
      <c r="N55" s="349"/>
      <c r="O55" s="349"/>
      <c r="P55" s="349"/>
      <c r="Q55" s="349"/>
      <c r="R55"/>
    </row>
    <row r="56" spans="1:19" s="83" customFormat="1" ht="24" customHeight="1">
      <c r="A56" s="680"/>
      <c r="B56" s="73"/>
      <c r="C56" s="26" t="s">
        <v>1300</v>
      </c>
      <c r="D56" s="26"/>
      <c r="E56" s="26"/>
      <c r="F56" s="26"/>
      <c r="G56" s="680"/>
      <c r="H56" s="680"/>
      <c r="I56" s="680"/>
      <c r="J56" s="680"/>
      <c r="K56" s="680"/>
      <c r="L56" s="680"/>
      <c r="M56" s="680"/>
      <c r="N56" s="680"/>
      <c r="O56" s="680"/>
      <c r="P56" s="680"/>
      <c r="Q56" s="680"/>
      <c r="R56"/>
    </row>
    <row r="57" spans="1:19" s="83" customFormat="1" ht="24" customHeight="1">
      <c r="A57" s="680"/>
      <c r="B57" s="73" t="s">
        <v>1301</v>
      </c>
      <c r="D57" s="26"/>
      <c r="E57" s="26"/>
      <c r="F57" s="26"/>
      <c r="G57" s="680"/>
      <c r="H57" s="680"/>
      <c r="I57" s="680"/>
      <c r="J57" s="680"/>
      <c r="K57" s="680"/>
      <c r="L57" s="680"/>
      <c r="M57" s="680"/>
      <c r="N57" s="680"/>
      <c r="O57" s="680"/>
      <c r="P57" s="680"/>
      <c r="Q57" s="680"/>
      <c r="R57"/>
    </row>
    <row r="58" spans="1:19" s="83" customFormat="1" ht="24" customHeight="1">
      <c r="A58" s="680"/>
      <c r="B58" s="73" t="s">
        <v>1302</v>
      </c>
      <c r="D58" s="26"/>
      <c r="E58" s="26"/>
      <c r="F58" s="26"/>
      <c r="G58" s="680"/>
      <c r="H58" s="680"/>
      <c r="I58" s="680"/>
      <c r="J58" s="680"/>
      <c r="K58" s="680"/>
      <c r="L58" s="680"/>
      <c r="M58" s="680"/>
      <c r="N58" s="680"/>
      <c r="O58" s="680"/>
      <c r="P58" s="680"/>
      <c r="Q58" s="680"/>
      <c r="R58"/>
    </row>
    <row r="59" spans="1:19" s="83" customFormat="1" ht="24" customHeight="1">
      <c r="A59" s="680"/>
      <c r="C59" s="26" t="s">
        <v>1299</v>
      </c>
      <c r="D59" s="26"/>
      <c r="E59" s="26"/>
      <c r="F59" s="26"/>
      <c r="G59" s="680"/>
      <c r="H59" s="680"/>
      <c r="I59" s="680"/>
      <c r="J59" s="680"/>
      <c r="K59" s="680"/>
      <c r="L59" s="680"/>
      <c r="M59" s="680"/>
      <c r="N59" s="680"/>
      <c r="O59" s="680"/>
      <c r="P59" s="680"/>
      <c r="Q59" s="680"/>
      <c r="R59"/>
    </row>
    <row r="60" spans="1:19" s="83" customFormat="1" ht="24" customHeight="1">
      <c r="A60" s="680"/>
      <c r="B60" s="73">
        <v>2.4</v>
      </c>
      <c r="C60" s="26" t="s">
        <v>1303</v>
      </c>
      <c r="D60" s="26"/>
      <c r="E60" s="26"/>
      <c r="F60" s="26"/>
      <c r="G60" s="680"/>
      <c r="H60" s="680"/>
      <c r="I60" s="680"/>
      <c r="J60" s="680"/>
      <c r="K60" s="680"/>
      <c r="L60" s="680"/>
      <c r="M60" s="680"/>
      <c r="N60" s="680"/>
      <c r="O60" s="680"/>
      <c r="P60" s="680"/>
      <c r="Q60" s="680"/>
      <c r="R60"/>
    </row>
    <row r="61" spans="1:19" s="83" customFormat="1" ht="24" customHeight="1">
      <c r="A61" s="349"/>
      <c r="B61" s="303" t="s">
        <v>1304</v>
      </c>
      <c r="C61" s="340"/>
      <c r="D61" s="26"/>
      <c r="E61" s="26"/>
      <c r="F61" s="26"/>
      <c r="G61" s="349"/>
      <c r="H61" s="349"/>
      <c r="I61" s="349"/>
      <c r="J61" s="349"/>
      <c r="K61" s="349"/>
      <c r="L61" s="349"/>
      <c r="M61" s="349"/>
      <c r="N61" s="349"/>
      <c r="O61" s="349"/>
      <c r="P61" s="349"/>
      <c r="Q61" s="349"/>
      <c r="R61"/>
    </row>
    <row r="62" spans="1:19" s="83" customFormat="1" ht="24" customHeight="1">
      <c r="A62" s="349"/>
      <c r="B62" s="26"/>
      <c r="C62" s="340" t="s">
        <v>662</v>
      </c>
      <c r="D62" s="26"/>
      <c r="E62" s="26"/>
      <c r="F62" s="26"/>
      <c r="G62" s="349"/>
      <c r="H62" s="349"/>
      <c r="I62" s="349"/>
      <c r="J62" s="349"/>
      <c r="K62" s="349"/>
      <c r="L62" s="349"/>
      <c r="M62" s="349"/>
      <c r="N62" s="349"/>
      <c r="O62" s="349"/>
      <c r="P62" s="349"/>
      <c r="Q62" s="349"/>
      <c r="R62"/>
    </row>
    <row r="63" spans="1:19" s="83" customFormat="1" ht="24" customHeight="1">
      <c r="A63" s="349"/>
      <c r="B63" s="26" t="s">
        <v>1305</v>
      </c>
      <c r="D63" s="26"/>
      <c r="E63" s="26"/>
      <c r="F63" s="26"/>
      <c r="G63" s="349"/>
      <c r="H63" s="349"/>
      <c r="I63" s="349"/>
      <c r="J63" s="349"/>
      <c r="K63" s="349"/>
      <c r="L63" s="349"/>
      <c r="M63" s="349"/>
      <c r="N63" s="349"/>
      <c r="O63" s="349"/>
      <c r="P63" s="349"/>
      <c r="Q63" s="349"/>
      <c r="R63"/>
    </row>
    <row r="64" spans="1:19" s="83" customFormat="1" ht="24" customHeight="1">
      <c r="A64" s="325"/>
      <c r="B64" s="26" t="s">
        <v>1306</v>
      </c>
      <c r="C64" s="340"/>
      <c r="D64" s="26"/>
      <c r="E64" s="26"/>
      <c r="F64" s="26"/>
      <c r="G64" s="325"/>
      <c r="H64" s="325"/>
      <c r="I64" s="325"/>
      <c r="J64" s="325"/>
      <c r="K64" s="325"/>
      <c r="L64" s="325"/>
      <c r="M64" s="325"/>
      <c r="N64" s="325"/>
      <c r="O64" s="325"/>
      <c r="P64" s="325"/>
      <c r="Q64" s="325"/>
      <c r="R64"/>
    </row>
    <row r="65" spans="1:18" s="83" customFormat="1" ht="24" customHeight="1">
      <c r="A65" s="680"/>
      <c r="B65" s="26" t="s">
        <v>663</v>
      </c>
      <c r="C65" s="340"/>
      <c r="D65" s="26"/>
      <c r="E65" s="26"/>
      <c r="F65" s="26"/>
      <c r="G65" s="680"/>
      <c r="H65" s="680"/>
      <c r="I65" s="680"/>
      <c r="J65" s="680"/>
      <c r="K65" s="680"/>
      <c r="L65" s="680"/>
      <c r="M65" s="680"/>
      <c r="N65" s="680"/>
      <c r="O65" s="680"/>
      <c r="P65" s="680"/>
      <c r="Q65" s="680"/>
      <c r="R65"/>
    </row>
    <row r="66" spans="1:18" s="83" customFormat="1" ht="24" customHeight="1">
      <c r="A66" s="349"/>
      <c r="B66" s="26"/>
      <c r="C66" s="340" t="s">
        <v>664</v>
      </c>
      <c r="D66" s="26"/>
      <c r="E66" s="26"/>
      <c r="F66" s="26"/>
      <c r="G66" s="349"/>
      <c r="H66" s="349"/>
      <c r="I66" s="349"/>
      <c r="J66" s="349"/>
      <c r="K66" s="349"/>
      <c r="L66" s="349"/>
      <c r="M66" s="349"/>
      <c r="N66" s="349"/>
      <c r="O66" s="349"/>
      <c r="P66" s="349"/>
      <c r="Q66" s="349"/>
      <c r="R66"/>
    </row>
    <row r="67" spans="1:18" s="46" customFormat="1" ht="24" customHeight="1">
      <c r="A67" s="110"/>
      <c r="B67" s="2" t="s">
        <v>665</v>
      </c>
      <c r="C67" s="1"/>
      <c r="E67" s="2"/>
      <c r="F67" s="110"/>
      <c r="G67" s="110"/>
      <c r="H67" s="110"/>
      <c r="I67" s="110"/>
      <c r="J67" s="110"/>
      <c r="K67" s="110"/>
      <c r="L67" s="110"/>
      <c r="M67" s="110"/>
      <c r="N67" s="110"/>
      <c r="O67" s="110"/>
      <c r="P67" s="110"/>
      <c r="Q67" s="110"/>
    </row>
    <row r="68" spans="1:18" s="46" customFormat="1" ht="24" customHeight="1">
      <c r="A68" s="617"/>
      <c r="B68" s="2"/>
      <c r="C68" s="1"/>
      <c r="E68" s="2"/>
      <c r="F68" s="617"/>
      <c r="G68" s="617"/>
      <c r="H68" s="617"/>
      <c r="I68" s="617"/>
      <c r="J68" s="617"/>
      <c r="K68" s="617"/>
      <c r="L68" s="617"/>
      <c r="M68" s="617"/>
      <c r="N68" s="617"/>
      <c r="O68" s="617"/>
      <c r="P68" s="617"/>
      <c r="Q68" s="617"/>
    </row>
    <row r="69" spans="1:18" s="46" customFormat="1" ht="24" customHeight="1">
      <c r="A69" s="363"/>
      <c r="B69" s="2"/>
      <c r="C69" s="1"/>
      <c r="E69" s="2"/>
      <c r="F69" s="363"/>
      <c r="G69" s="363"/>
      <c r="H69" s="363"/>
      <c r="I69" s="363"/>
      <c r="J69" s="363"/>
      <c r="K69" s="363"/>
      <c r="L69" s="363"/>
      <c r="M69" s="363"/>
      <c r="N69" s="363"/>
      <c r="O69" s="363"/>
      <c r="P69" s="363"/>
      <c r="Q69" s="363"/>
    </row>
    <row r="70" spans="1:18" s="46" customFormat="1" ht="24" customHeight="1">
      <c r="A70" s="52"/>
      <c r="B70" s="110"/>
      <c r="C70" s="110"/>
      <c r="D70" s="110"/>
      <c r="E70" s="110" t="str">
        <f>+E35</f>
        <v>(Sign) ……………………………………...........……………………………...……………. Authorized Director</v>
      </c>
      <c r="F70" s="52"/>
      <c r="G70" s="110"/>
      <c r="H70" s="110"/>
      <c r="I70" s="110"/>
      <c r="J70" s="110"/>
      <c r="K70" s="110"/>
      <c r="L70" s="110"/>
      <c r="M70" s="110"/>
      <c r="N70" s="110"/>
      <c r="O70" s="110"/>
      <c r="P70" s="110"/>
      <c r="Q70" s="110"/>
    </row>
    <row r="71" spans="1:18" s="46" customFormat="1" ht="24" customHeight="1">
      <c r="A71" s="110"/>
      <c r="B71" s="110"/>
      <c r="C71" s="110"/>
      <c r="D71" s="110"/>
      <c r="E71" s="83"/>
      <c r="F71" s="110"/>
      <c r="G71" s="110" t="str">
        <f>+G36</f>
        <v xml:space="preserve"> (                                                                                                                                   )           </v>
      </c>
      <c r="H71" s="110"/>
      <c r="I71" s="110"/>
      <c r="J71" s="110"/>
      <c r="K71" s="110"/>
      <c r="L71" s="110"/>
      <c r="M71" s="110"/>
      <c r="N71" s="110"/>
      <c r="O71" s="110"/>
      <c r="P71" s="110"/>
      <c r="Q71" s="110"/>
    </row>
    <row r="72" spans="1:18" s="46" customFormat="1" ht="23.45" customHeight="1">
      <c r="A72" s="825" t="s">
        <v>549</v>
      </c>
      <c r="B72" s="825"/>
      <c r="C72" s="825"/>
      <c r="D72" s="825"/>
      <c r="E72" s="825"/>
      <c r="F72" s="825"/>
      <c r="G72" s="825"/>
      <c r="H72" s="825"/>
      <c r="I72" s="825"/>
      <c r="J72" s="825"/>
      <c r="K72" s="825"/>
      <c r="L72" s="825"/>
      <c r="M72" s="825"/>
      <c r="N72" s="825"/>
      <c r="O72" s="825"/>
      <c r="P72" s="825"/>
      <c r="Q72" s="110"/>
    </row>
    <row r="73" spans="1:18" s="83" customFormat="1" ht="23.45" customHeight="1">
      <c r="A73" s="349"/>
      <c r="C73" s="26"/>
      <c r="D73" s="349"/>
      <c r="F73" s="349"/>
      <c r="G73" s="349"/>
      <c r="H73" s="349"/>
      <c r="I73" s="349"/>
      <c r="J73" s="349"/>
      <c r="K73" s="349"/>
      <c r="L73" s="349"/>
      <c r="M73" s="349"/>
      <c r="N73" s="349"/>
      <c r="O73" s="349"/>
      <c r="P73" s="349"/>
      <c r="Q73" s="300"/>
      <c r="R73"/>
    </row>
    <row r="74" spans="1:18" s="46" customFormat="1" ht="23.45" customHeight="1">
      <c r="A74" s="10" t="s">
        <v>129</v>
      </c>
      <c r="B74" s="14" t="s">
        <v>1047</v>
      </c>
      <c r="C74" s="14"/>
      <c r="D74" s="2"/>
      <c r="E74" s="2"/>
      <c r="F74" s="610"/>
      <c r="G74" s="610"/>
      <c r="H74" s="610"/>
      <c r="I74" s="610"/>
      <c r="J74" s="610"/>
      <c r="K74" s="110"/>
      <c r="L74" s="110"/>
      <c r="M74" s="110"/>
      <c r="N74" s="110"/>
      <c r="O74" s="110"/>
      <c r="P74" s="110"/>
      <c r="Q74" s="110"/>
    </row>
    <row r="75" spans="1:18" s="46" customFormat="1" ht="23.45" customHeight="1">
      <c r="A75" s="10"/>
      <c r="B75" s="149" t="s">
        <v>1524</v>
      </c>
      <c r="C75" s="26" t="s">
        <v>1525</v>
      </c>
      <c r="E75" s="2"/>
      <c r="F75" s="610"/>
      <c r="G75" s="610"/>
      <c r="H75" s="610"/>
      <c r="I75" s="610"/>
      <c r="J75" s="610"/>
      <c r="K75" s="516"/>
      <c r="L75" s="516"/>
      <c r="M75" s="516"/>
      <c r="N75" s="516"/>
      <c r="O75" s="516"/>
      <c r="P75" s="516"/>
      <c r="Q75" s="516"/>
    </row>
    <row r="76" spans="1:18" s="46" customFormat="1" ht="23.45" customHeight="1">
      <c r="A76" s="10"/>
      <c r="B76" s="26" t="s">
        <v>1526</v>
      </c>
      <c r="E76" s="2"/>
      <c r="F76" s="610"/>
      <c r="G76" s="610"/>
      <c r="H76" s="610"/>
      <c r="I76" s="610"/>
      <c r="J76" s="610"/>
      <c r="K76" s="516"/>
      <c r="L76" s="516"/>
      <c r="M76" s="516"/>
      <c r="N76" s="516"/>
      <c r="O76" s="516"/>
      <c r="P76" s="516"/>
      <c r="Q76" s="516"/>
    </row>
    <row r="77" spans="1:18" s="46" customFormat="1" ht="23.45" customHeight="1">
      <c r="A77" s="10"/>
      <c r="B77" s="26" t="s">
        <v>1048</v>
      </c>
      <c r="E77" s="2"/>
      <c r="F77" s="610"/>
      <c r="G77" s="610"/>
      <c r="H77" s="610"/>
      <c r="I77" s="610"/>
      <c r="J77" s="610"/>
      <c r="K77" s="516"/>
      <c r="L77" s="516"/>
      <c r="M77" s="516"/>
      <c r="N77" s="516"/>
      <c r="O77" s="516"/>
      <c r="P77" s="516"/>
      <c r="Q77" s="516"/>
    </row>
    <row r="78" spans="1:18" s="46" customFormat="1" ht="23.45" customHeight="1">
      <c r="A78" s="10"/>
      <c r="B78" s="26"/>
      <c r="C78" s="610"/>
      <c r="E78" s="2"/>
      <c r="F78" s="610"/>
      <c r="G78" s="610"/>
      <c r="H78" s="610"/>
      <c r="I78" s="610"/>
      <c r="J78" s="610"/>
      <c r="K78" s="610"/>
      <c r="L78" s="610"/>
      <c r="M78" s="610"/>
      <c r="N78" s="610"/>
      <c r="O78" s="610"/>
      <c r="P78" s="610"/>
      <c r="Q78" s="610"/>
    </row>
    <row r="79" spans="1:18" s="83" customFormat="1" ht="23.45" customHeight="1">
      <c r="A79" s="75"/>
      <c r="B79" s="75"/>
      <c r="C79" s="75"/>
      <c r="D79" s="75"/>
      <c r="E79" s="75"/>
      <c r="F79" s="75"/>
      <c r="G79" s="75"/>
      <c r="H79" s="75"/>
      <c r="I79" s="75"/>
      <c r="J79" s="75"/>
      <c r="K79" s="75"/>
      <c r="L79" s="247" t="s">
        <v>3</v>
      </c>
      <c r="M79" s="247"/>
      <c r="N79" s="825" t="s">
        <v>2</v>
      </c>
      <c r="O79" s="825"/>
      <c r="P79" s="825"/>
      <c r="Q79" s="110"/>
      <c r="R79"/>
    </row>
    <row r="80" spans="1:18" s="83" customFormat="1" ht="23.45" customHeight="1">
      <c r="A80" s="75"/>
      <c r="B80" s="75"/>
      <c r="C80" s="75"/>
      <c r="D80" s="75"/>
      <c r="E80" s="110"/>
      <c r="F80" s="75"/>
      <c r="G80" s="75"/>
      <c r="H80" s="75"/>
      <c r="I80" s="75"/>
      <c r="J80" s="75"/>
      <c r="K80" s="75"/>
      <c r="L80" s="247" t="s">
        <v>4</v>
      </c>
      <c r="M80" s="110"/>
      <c r="N80" s="827" t="s">
        <v>173</v>
      </c>
      <c r="O80" s="827"/>
      <c r="P80" s="827"/>
      <c r="Q80" s="110"/>
      <c r="R80"/>
    </row>
    <row r="81" spans="1:18" s="83" customFormat="1" ht="23.45" customHeight="1">
      <c r="A81" s="75"/>
      <c r="B81" s="827" t="s">
        <v>5</v>
      </c>
      <c r="C81" s="827"/>
      <c r="D81" s="827"/>
      <c r="E81" s="827"/>
      <c r="F81" s="827"/>
      <c r="G81" s="827"/>
      <c r="H81" s="247"/>
      <c r="I81" s="827" t="s">
        <v>6</v>
      </c>
      <c r="J81" s="827"/>
      <c r="K81" s="244"/>
      <c r="L81" s="244"/>
      <c r="M81" s="247"/>
      <c r="N81" s="107" t="s">
        <v>1032</v>
      </c>
      <c r="O81" s="601"/>
      <c r="P81" s="107" t="s">
        <v>1033</v>
      </c>
      <c r="Q81" s="110"/>
      <c r="R81"/>
    </row>
    <row r="82" spans="1:18" s="83" customFormat="1" ht="23.45" customHeight="1">
      <c r="A82" s="75"/>
      <c r="B82" s="184" t="s">
        <v>445</v>
      </c>
      <c r="C82" s="199"/>
      <c r="E82" s="75"/>
      <c r="F82" s="75"/>
      <c r="G82" s="75"/>
      <c r="H82" s="75"/>
      <c r="I82" s="75"/>
      <c r="J82" s="75"/>
      <c r="K82" s="75"/>
      <c r="L82" s="75"/>
      <c r="M82" s="75"/>
      <c r="N82" s="75"/>
      <c r="O82" s="75"/>
      <c r="P82" s="75"/>
      <c r="Q82" s="110"/>
      <c r="R82"/>
    </row>
    <row r="83" spans="1:18" s="46" customFormat="1" ht="23.45" customHeight="1">
      <c r="A83" s="75"/>
      <c r="B83" s="4" t="s">
        <v>235</v>
      </c>
      <c r="E83" s="75"/>
      <c r="F83" s="75"/>
      <c r="G83" s="75"/>
      <c r="H83" s="75"/>
      <c r="I83" s="826" t="s">
        <v>7</v>
      </c>
      <c r="J83" s="826"/>
      <c r="K83" s="110"/>
      <c r="L83" s="15" t="s">
        <v>8</v>
      </c>
      <c r="M83" s="110"/>
      <c r="N83" s="247">
        <v>99.99</v>
      </c>
      <c r="O83" s="247"/>
      <c r="P83" s="247">
        <v>99.99</v>
      </c>
    </row>
    <row r="84" spans="1:18" s="46" customFormat="1" ht="23.45" customHeight="1">
      <c r="A84" s="75"/>
      <c r="B84" s="4" t="s">
        <v>9</v>
      </c>
      <c r="E84" s="75"/>
      <c r="F84" s="75"/>
      <c r="G84" s="75"/>
      <c r="H84" s="75"/>
      <c r="I84" s="826" t="s">
        <v>52</v>
      </c>
      <c r="J84" s="826"/>
      <c r="K84" s="110"/>
      <c r="L84" s="15" t="s">
        <v>8</v>
      </c>
      <c r="M84" s="110"/>
      <c r="N84" s="247">
        <v>99.99</v>
      </c>
      <c r="O84" s="247"/>
      <c r="P84" s="247">
        <v>99.99</v>
      </c>
    </row>
    <row r="85" spans="1:18" s="46" customFormat="1" ht="23.45" customHeight="1">
      <c r="B85" s="110" t="s">
        <v>10</v>
      </c>
      <c r="G85" s="75"/>
      <c r="H85" s="75"/>
      <c r="I85" s="826" t="s">
        <v>11</v>
      </c>
      <c r="J85" s="826"/>
      <c r="K85" s="110"/>
      <c r="L85" s="15" t="s">
        <v>8</v>
      </c>
      <c r="M85" s="110"/>
      <c r="N85" s="247">
        <v>43.258000000000003</v>
      </c>
      <c r="O85" s="247"/>
      <c r="P85" s="247">
        <v>43.258000000000003</v>
      </c>
    </row>
    <row r="86" spans="1:18" s="46" customFormat="1" ht="23.45" customHeight="1">
      <c r="B86" s="75"/>
      <c r="C86" s="75"/>
      <c r="G86" s="75"/>
      <c r="H86" s="75"/>
      <c r="I86" s="826" t="s">
        <v>12</v>
      </c>
      <c r="J86" s="826"/>
      <c r="K86" s="110"/>
      <c r="L86" s="110"/>
      <c r="M86" s="75"/>
      <c r="N86" s="247"/>
      <c r="O86" s="93"/>
      <c r="P86" s="247"/>
    </row>
    <row r="87" spans="1:18" s="46" customFormat="1" ht="23.45" customHeight="1">
      <c r="B87" s="186" t="s">
        <v>13</v>
      </c>
      <c r="C87" s="75"/>
      <c r="G87" s="75"/>
      <c r="H87" s="75"/>
      <c r="I87" s="110"/>
      <c r="J87" s="110"/>
      <c r="K87" s="110"/>
      <c r="L87" s="110"/>
      <c r="M87" s="75"/>
      <c r="N87" s="247"/>
      <c r="O87" s="93"/>
      <c r="P87" s="247"/>
    </row>
    <row r="88" spans="1:18" s="46" customFormat="1" ht="23.45" customHeight="1">
      <c r="C88" s="186" t="s">
        <v>528</v>
      </c>
      <c r="G88" s="75"/>
      <c r="H88" s="75"/>
      <c r="I88" s="826" t="s">
        <v>14</v>
      </c>
      <c r="J88" s="826"/>
      <c r="K88" s="110"/>
      <c r="L88" s="15" t="s">
        <v>8</v>
      </c>
      <c r="M88" s="75"/>
      <c r="N88" s="247">
        <v>99.95</v>
      </c>
      <c r="O88" s="247"/>
      <c r="P88" s="247">
        <v>99.95</v>
      </c>
    </row>
    <row r="89" spans="1:18" s="46" customFormat="1" ht="23.45" customHeight="1">
      <c r="B89" s="110" t="s">
        <v>15</v>
      </c>
      <c r="E89" s="75"/>
      <c r="G89" s="75"/>
      <c r="H89" s="75"/>
      <c r="I89" s="826" t="s">
        <v>14</v>
      </c>
      <c r="J89" s="826"/>
      <c r="K89" s="110"/>
      <c r="L89" s="15" t="s">
        <v>8</v>
      </c>
      <c r="M89" s="75"/>
      <c r="N89" s="86">
        <v>99</v>
      </c>
      <c r="O89" s="86"/>
      <c r="P89" s="86">
        <v>99</v>
      </c>
    </row>
    <row r="90" spans="1:18" s="46" customFormat="1" ht="23.45" customHeight="1">
      <c r="A90" s="75"/>
      <c r="B90" s="56" t="s">
        <v>483</v>
      </c>
      <c r="D90" s="56"/>
      <c r="F90" s="56"/>
      <c r="G90" s="56"/>
      <c r="H90" s="56"/>
      <c r="I90" s="56" t="s">
        <v>193</v>
      </c>
      <c r="L90" s="15"/>
      <c r="M90" s="110"/>
      <c r="N90" s="247"/>
      <c r="O90" s="247"/>
      <c r="P90" s="247"/>
    </row>
    <row r="91" spans="1:18" s="46" customFormat="1" ht="23.45" customHeight="1">
      <c r="A91" s="75"/>
      <c r="B91" s="75"/>
      <c r="C91" s="75"/>
      <c r="D91" s="56"/>
      <c r="E91" s="56"/>
      <c r="F91" s="56"/>
      <c r="G91" s="56"/>
      <c r="H91" s="56"/>
      <c r="I91" s="56" t="s">
        <v>194</v>
      </c>
      <c r="L91" s="15"/>
      <c r="M91" s="110"/>
      <c r="N91" s="247"/>
      <c r="O91" s="247"/>
      <c r="P91" s="247"/>
    </row>
    <row r="92" spans="1:18" s="46" customFormat="1" ht="23.45" customHeight="1">
      <c r="A92" s="75"/>
      <c r="B92" s="75"/>
      <c r="C92" s="75"/>
      <c r="D92" s="56"/>
      <c r="E92" s="56"/>
      <c r="F92" s="56"/>
      <c r="G92" s="56"/>
      <c r="H92" s="56"/>
      <c r="I92" s="56" t="s">
        <v>195</v>
      </c>
      <c r="L92" s="15"/>
      <c r="M92" s="110"/>
      <c r="N92" s="247"/>
      <c r="O92" s="247"/>
      <c r="P92" s="247"/>
    </row>
    <row r="93" spans="1:18" s="46" customFormat="1" ht="23.45" customHeight="1">
      <c r="A93" s="75"/>
      <c r="B93" s="75"/>
      <c r="C93" s="75"/>
      <c r="D93" s="56"/>
      <c r="E93" s="56"/>
      <c r="F93" s="56"/>
      <c r="G93" s="56"/>
      <c r="H93" s="56"/>
      <c r="I93" s="56" t="s">
        <v>196</v>
      </c>
      <c r="L93" s="15"/>
      <c r="M93" s="110"/>
      <c r="N93" s="247"/>
      <c r="O93" s="247"/>
      <c r="P93" s="247"/>
    </row>
    <row r="94" spans="1:18" s="46" customFormat="1" ht="23.45" customHeight="1">
      <c r="A94" s="75"/>
      <c r="B94" s="75"/>
      <c r="C94" s="75"/>
      <c r="D94" s="56"/>
      <c r="E94" s="56"/>
      <c r="F94" s="56"/>
      <c r="G94" s="56"/>
      <c r="H94" s="56"/>
      <c r="I94" s="56" t="s">
        <v>197</v>
      </c>
      <c r="L94" s="15" t="s">
        <v>8</v>
      </c>
      <c r="M94" s="110"/>
      <c r="N94" s="86">
        <v>94.99</v>
      </c>
      <c r="O94" s="247"/>
      <c r="P94" s="86">
        <v>94.99</v>
      </c>
    </row>
    <row r="95" spans="1:18" s="46" customFormat="1" ht="23.45" customHeight="1">
      <c r="A95" s="75"/>
      <c r="B95" s="56" t="s">
        <v>443</v>
      </c>
      <c r="E95" s="56"/>
      <c r="F95" s="56"/>
      <c r="G95" s="56"/>
      <c r="H95" s="56"/>
      <c r="I95" s="56" t="s">
        <v>205</v>
      </c>
      <c r="L95" s="15"/>
      <c r="M95" s="110"/>
      <c r="N95" s="86"/>
      <c r="O95" s="247"/>
      <c r="P95" s="86"/>
    </row>
    <row r="96" spans="1:18" s="46" customFormat="1" ht="23.45" customHeight="1">
      <c r="A96" s="75"/>
      <c r="B96" s="75"/>
      <c r="C96" s="75"/>
      <c r="D96" s="56"/>
      <c r="E96" s="56"/>
      <c r="F96" s="56"/>
      <c r="G96" s="56"/>
      <c r="H96" s="56"/>
      <c r="I96" s="56" t="s">
        <v>1011</v>
      </c>
    </row>
    <row r="97" spans="1:18" s="46" customFormat="1" ht="23.45" customHeight="1">
      <c r="A97" s="75"/>
      <c r="B97" s="75"/>
      <c r="C97" s="75"/>
      <c r="D97" s="56"/>
      <c r="E97" s="56"/>
      <c r="F97" s="56"/>
      <c r="G97" s="56"/>
      <c r="H97" s="56"/>
      <c r="I97" s="56" t="s">
        <v>1010</v>
      </c>
      <c r="L97" s="15" t="s">
        <v>8</v>
      </c>
      <c r="M97" s="110"/>
      <c r="N97" s="86">
        <v>94.99</v>
      </c>
      <c r="O97" s="247"/>
      <c r="P97" s="86">
        <v>94.99</v>
      </c>
    </row>
    <row r="98" spans="1:18" s="46" customFormat="1" ht="23.45" customHeight="1">
      <c r="A98" s="75"/>
      <c r="B98" s="56" t="s">
        <v>523</v>
      </c>
      <c r="C98" s="56"/>
      <c r="D98" s="56"/>
      <c r="E98" s="56"/>
      <c r="F98" s="56"/>
      <c r="G98" s="56"/>
      <c r="H98" s="56"/>
      <c r="I98" s="56" t="s">
        <v>449</v>
      </c>
      <c r="J98" s="56"/>
      <c r="L98" s="15" t="s">
        <v>8</v>
      </c>
      <c r="M98" s="56"/>
      <c r="N98" s="86">
        <v>59.99</v>
      </c>
      <c r="O98" s="178"/>
      <c r="P98" s="86">
        <v>59.99</v>
      </c>
    </row>
    <row r="99" spans="1:18" s="46" customFormat="1" ht="23.45" customHeight="1">
      <c r="A99" s="75"/>
      <c r="B99" s="237"/>
      <c r="C99" s="202"/>
      <c r="D99" s="202"/>
      <c r="E99" s="202"/>
      <c r="F99" s="202"/>
      <c r="G99" s="206"/>
      <c r="H99" s="56"/>
      <c r="I99" s="56" t="s">
        <v>488</v>
      </c>
      <c r="J99" s="56"/>
      <c r="L99" s="15"/>
      <c r="M99" s="56"/>
      <c r="N99" s="86"/>
      <c r="O99" s="178"/>
      <c r="P99" s="137"/>
    </row>
    <row r="100" spans="1:18" s="46" customFormat="1" ht="23.45" customHeight="1">
      <c r="A100" s="75"/>
      <c r="B100" s="56" t="s">
        <v>484</v>
      </c>
      <c r="C100" s="56"/>
      <c r="D100" s="56"/>
      <c r="E100" s="56"/>
      <c r="F100" s="56"/>
      <c r="G100" s="56"/>
      <c r="H100" s="56"/>
      <c r="I100" s="56" t="s">
        <v>449</v>
      </c>
      <c r="J100" s="56"/>
      <c r="L100" s="15" t="s">
        <v>8</v>
      </c>
      <c r="M100" s="56"/>
      <c r="N100" s="266">
        <v>99.997</v>
      </c>
      <c r="O100" s="178"/>
      <c r="P100" s="266">
        <v>99.997</v>
      </c>
    </row>
    <row r="101" spans="1:18" s="46" customFormat="1" ht="23.45" customHeight="1">
      <c r="A101" s="75"/>
      <c r="B101" s="237"/>
      <c r="C101" s="202"/>
      <c r="D101" s="202"/>
      <c r="E101" s="202"/>
      <c r="F101" s="202"/>
      <c r="G101" s="202"/>
      <c r="H101" s="56"/>
      <c r="I101" s="56" t="s">
        <v>488</v>
      </c>
      <c r="J101" s="56"/>
      <c r="L101" s="15"/>
      <c r="M101" s="56"/>
      <c r="N101" s="86"/>
      <c r="O101" s="178"/>
      <c r="P101" s="137"/>
    </row>
    <row r="102" spans="1:18" s="46" customFormat="1" ht="23.45" customHeight="1">
      <c r="A102" s="75"/>
      <c r="B102" s="56" t="s">
        <v>655</v>
      </c>
      <c r="C102" s="202"/>
      <c r="D102" s="202"/>
      <c r="E102" s="202"/>
      <c r="F102" s="202"/>
      <c r="G102" s="202"/>
      <c r="H102" s="56"/>
      <c r="I102" s="56" t="s">
        <v>14</v>
      </c>
      <c r="J102" s="56"/>
      <c r="L102" s="15" t="s">
        <v>8</v>
      </c>
      <c r="M102" s="56"/>
      <c r="N102" s="266">
        <v>99.998000000000005</v>
      </c>
      <c r="O102" s="178"/>
      <c r="P102" s="266">
        <v>99.998000000000005</v>
      </c>
    </row>
    <row r="103" spans="1:18" s="46" customFormat="1" ht="23.45" customHeight="1">
      <c r="A103" s="339"/>
      <c r="B103" s="46" t="s">
        <v>236</v>
      </c>
      <c r="C103" s="339"/>
      <c r="D103" s="339"/>
      <c r="E103" s="339"/>
      <c r="F103" s="339"/>
      <c r="G103" s="339"/>
      <c r="H103" s="339"/>
      <c r="I103" s="56" t="s">
        <v>1384</v>
      </c>
      <c r="J103" s="56"/>
      <c r="L103" s="15" t="s">
        <v>8</v>
      </c>
      <c r="M103" s="56"/>
      <c r="N103" s="86">
        <v>80</v>
      </c>
      <c r="O103" s="178"/>
      <c r="P103" s="407" t="s">
        <v>467</v>
      </c>
      <c r="Q103" s="338"/>
    </row>
    <row r="104" spans="1:18" s="46" customFormat="1" ht="23.45" customHeight="1">
      <c r="A104" s="656"/>
      <c r="C104" s="656"/>
      <c r="D104" s="656"/>
      <c r="E104" s="656"/>
      <c r="F104" s="656"/>
      <c r="G104" s="656"/>
      <c r="H104" s="656"/>
      <c r="I104" s="56" t="s">
        <v>1385</v>
      </c>
      <c r="J104" s="656"/>
      <c r="K104" s="656"/>
      <c r="L104" s="656"/>
      <c r="M104" s="656"/>
      <c r="N104" s="656"/>
      <c r="O104" s="656"/>
      <c r="P104" s="656"/>
      <c r="Q104" s="654"/>
    </row>
    <row r="105" spans="1:18" s="46" customFormat="1" ht="23.45" customHeight="1">
      <c r="A105" s="56"/>
      <c r="B105" s="56"/>
      <c r="C105" s="56"/>
      <c r="G105" s="110"/>
      <c r="H105" s="74"/>
      <c r="I105" s="56"/>
    </row>
    <row r="106" spans="1:18" s="46" customFormat="1" ht="23.45" customHeight="1">
      <c r="A106" s="52"/>
      <c r="B106" s="110"/>
      <c r="C106" s="110"/>
      <c r="D106" s="110"/>
      <c r="E106" s="110" t="str">
        <f>+E35</f>
        <v>(Sign) ……………………………………...........……………………………...……………. Authorized Director</v>
      </c>
      <c r="F106" s="52"/>
      <c r="G106" s="110"/>
      <c r="H106" s="110"/>
      <c r="J106" s="110"/>
      <c r="K106" s="110"/>
      <c r="L106" s="110"/>
      <c r="M106" s="110"/>
      <c r="N106" s="110"/>
      <c r="O106" s="110"/>
      <c r="P106" s="110"/>
    </row>
    <row r="107" spans="1:18" s="46" customFormat="1" ht="23.45" customHeight="1">
      <c r="A107" s="110"/>
      <c r="B107" s="110"/>
      <c r="C107" s="110"/>
      <c r="D107" s="110"/>
      <c r="E107" s="83"/>
      <c r="F107" s="110"/>
      <c r="G107" s="110" t="str">
        <f>+G36</f>
        <v xml:space="preserve"> (                                                                                                                                   )           </v>
      </c>
      <c r="H107" s="110"/>
      <c r="I107" s="110"/>
      <c r="J107" s="110"/>
      <c r="K107" s="110"/>
      <c r="L107" s="110"/>
      <c r="M107" s="110"/>
      <c r="N107" s="110"/>
      <c r="O107" s="110"/>
      <c r="P107" s="110"/>
    </row>
    <row r="108" spans="1:18" s="46" customFormat="1" ht="24" customHeight="1">
      <c r="A108" s="824" t="s">
        <v>114</v>
      </c>
      <c r="B108" s="825"/>
      <c r="C108" s="825"/>
      <c r="D108" s="825"/>
      <c r="E108" s="825"/>
      <c r="F108" s="825"/>
      <c r="G108" s="825"/>
      <c r="H108" s="825"/>
      <c r="I108" s="825"/>
      <c r="J108" s="825"/>
      <c r="K108" s="825"/>
      <c r="L108" s="825"/>
      <c r="M108" s="825"/>
      <c r="N108" s="825"/>
      <c r="O108" s="825"/>
      <c r="P108" s="825"/>
    </row>
    <row r="109" spans="1:18" s="83" customFormat="1" ht="24" customHeight="1">
      <c r="A109" s="110"/>
      <c r="B109" s="110"/>
      <c r="C109" s="110"/>
      <c r="D109" s="110"/>
      <c r="F109" s="110"/>
      <c r="G109" s="110"/>
      <c r="H109" s="110"/>
      <c r="I109" s="110"/>
      <c r="J109" s="110"/>
      <c r="K109" s="110"/>
      <c r="L109" s="110"/>
      <c r="M109" s="110"/>
      <c r="N109" s="110"/>
      <c r="O109" s="110"/>
      <c r="P109" s="110"/>
      <c r="Q109" s="110"/>
      <c r="R109"/>
    </row>
    <row r="110" spans="1:18" s="83" customFormat="1" ht="24" customHeight="1">
      <c r="A110" s="75"/>
      <c r="B110" s="75"/>
      <c r="C110" s="75"/>
      <c r="D110" s="75"/>
      <c r="E110" s="75"/>
      <c r="F110" s="75"/>
      <c r="G110" s="75"/>
      <c r="H110" s="75"/>
      <c r="I110" s="75"/>
      <c r="J110" s="75"/>
      <c r="K110" s="75"/>
      <c r="L110" s="609" t="s">
        <v>3</v>
      </c>
      <c r="M110" s="609"/>
      <c r="N110" s="825" t="s">
        <v>2</v>
      </c>
      <c r="O110" s="825"/>
      <c r="P110" s="825"/>
      <c r="Q110" s="610"/>
      <c r="R110"/>
    </row>
    <row r="111" spans="1:18" s="83" customFormat="1" ht="24" customHeight="1">
      <c r="A111" s="75"/>
      <c r="B111" s="75"/>
      <c r="C111" s="75"/>
      <c r="D111" s="75"/>
      <c r="E111" s="610"/>
      <c r="F111" s="75"/>
      <c r="G111" s="75"/>
      <c r="H111" s="75"/>
      <c r="I111" s="75"/>
      <c r="J111" s="75"/>
      <c r="K111" s="75"/>
      <c r="L111" s="609" t="s">
        <v>4</v>
      </c>
      <c r="M111" s="610"/>
      <c r="N111" s="827" t="s">
        <v>173</v>
      </c>
      <c r="O111" s="827"/>
      <c r="P111" s="827"/>
      <c r="Q111" s="610"/>
      <c r="R111"/>
    </row>
    <row r="112" spans="1:18" s="83" customFormat="1" ht="24" customHeight="1">
      <c r="A112" s="75"/>
      <c r="B112" s="827" t="s">
        <v>5</v>
      </c>
      <c r="C112" s="827"/>
      <c r="D112" s="827"/>
      <c r="E112" s="827"/>
      <c r="F112" s="827"/>
      <c r="G112" s="827"/>
      <c r="H112" s="609"/>
      <c r="I112" s="827" t="s">
        <v>6</v>
      </c>
      <c r="J112" s="827"/>
      <c r="K112" s="608"/>
      <c r="L112" s="608"/>
      <c r="M112" s="609"/>
      <c r="N112" s="107" t="s">
        <v>1032</v>
      </c>
      <c r="O112" s="609"/>
      <c r="P112" s="107" t="s">
        <v>1033</v>
      </c>
      <c r="Q112" s="610"/>
      <c r="R112"/>
    </row>
    <row r="113" spans="1:18" s="46" customFormat="1" ht="24" customHeight="1">
      <c r="A113" s="75"/>
      <c r="B113" s="184" t="s">
        <v>446</v>
      </c>
      <c r="C113" s="219"/>
      <c r="D113" s="220"/>
      <c r="E113" s="220"/>
      <c r="F113" s="220"/>
      <c r="G113" s="220"/>
      <c r="H113" s="56"/>
      <c r="L113" s="15"/>
      <c r="M113" s="110"/>
      <c r="N113" s="86"/>
      <c r="O113" s="247"/>
      <c r="P113" s="86"/>
    </row>
    <row r="114" spans="1:18" s="46" customFormat="1" ht="24" customHeight="1">
      <c r="A114" s="75"/>
      <c r="B114" s="511" t="s">
        <v>447</v>
      </c>
      <c r="C114" s="510"/>
      <c r="D114" s="510"/>
      <c r="E114" s="512"/>
      <c r="F114" s="512"/>
      <c r="G114" s="510"/>
      <c r="H114" s="247"/>
      <c r="I114" s="247"/>
      <c r="J114" s="247"/>
      <c r="K114" s="247"/>
      <c r="L114" s="247"/>
      <c r="M114" s="247"/>
      <c r="N114" s="247"/>
      <c r="O114" s="247"/>
      <c r="P114" s="247"/>
    </row>
    <row r="115" spans="1:18" s="46" customFormat="1" ht="24" customHeight="1">
      <c r="A115" s="75"/>
      <c r="B115" s="4" t="s">
        <v>16</v>
      </c>
      <c r="C115" s="75"/>
      <c r="D115" s="75"/>
      <c r="G115" s="75"/>
      <c r="H115" s="75"/>
      <c r="I115" s="826" t="s">
        <v>17</v>
      </c>
      <c r="J115" s="826"/>
      <c r="K115" s="110"/>
      <c r="L115" s="15" t="s">
        <v>8</v>
      </c>
      <c r="M115" s="110"/>
      <c r="N115" s="247">
        <v>73.12</v>
      </c>
      <c r="O115" s="247"/>
      <c r="P115" s="247">
        <v>73.12</v>
      </c>
      <c r="Q115" s="110"/>
    </row>
    <row r="116" spans="1:18" s="46" customFormat="1" ht="24" customHeight="1">
      <c r="A116" s="75"/>
      <c r="B116" s="4" t="s">
        <v>18</v>
      </c>
      <c r="C116" s="75"/>
      <c r="D116" s="75"/>
      <c r="G116" s="75"/>
      <c r="H116" s="75"/>
      <c r="I116" s="826" t="s">
        <v>17</v>
      </c>
      <c r="J116" s="826"/>
      <c r="K116" s="110"/>
      <c r="L116" s="15" t="s">
        <v>8</v>
      </c>
      <c r="M116" s="110"/>
      <c r="N116" s="86">
        <v>65</v>
      </c>
      <c r="O116" s="86"/>
      <c r="P116" s="86">
        <v>65</v>
      </c>
      <c r="Q116" s="110"/>
    </row>
    <row r="117" spans="1:18" s="46" customFormat="1" ht="24" customHeight="1">
      <c r="A117" s="75"/>
      <c r="B117" s="110" t="s">
        <v>19</v>
      </c>
      <c r="C117" s="75"/>
      <c r="D117" s="75"/>
      <c r="G117" s="75"/>
      <c r="H117" s="75"/>
      <c r="I117" s="826" t="s">
        <v>17</v>
      </c>
      <c r="J117" s="826"/>
      <c r="K117" s="110"/>
      <c r="L117" s="15" t="s">
        <v>8</v>
      </c>
      <c r="M117" s="110"/>
      <c r="N117" s="247">
        <v>94.91</v>
      </c>
      <c r="O117" s="247"/>
      <c r="P117" s="247">
        <v>94.91</v>
      </c>
      <c r="Q117" s="110"/>
    </row>
    <row r="118" spans="1:18" s="46" customFormat="1" ht="24" customHeight="1">
      <c r="A118" s="75"/>
      <c r="B118" s="110" t="s">
        <v>20</v>
      </c>
      <c r="C118" s="75"/>
      <c r="D118" s="75"/>
      <c r="G118" s="75"/>
      <c r="H118" s="75"/>
      <c r="I118" s="826" t="s">
        <v>17</v>
      </c>
      <c r="J118" s="826"/>
      <c r="K118" s="110"/>
      <c r="L118" s="15" t="s">
        <v>8</v>
      </c>
      <c r="M118" s="110"/>
      <c r="N118" s="86">
        <v>60</v>
      </c>
      <c r="O118" s="86"/>
      <c r="P118" s="86">
        <v>60</v>
      </c>
      <c r="Q118" s="110"/>
    </row>
    <row r="119" spans="1:18" s="46" customFormat="1" ht="24" customHeight="1">
      <c r="A119" s="75"/>
      <c r="B119" s="110" t="s">
        <v>21</v>
      </c>
      <c r="C119" s="75"/>
      <c r="D119" s="75"/>
      <c r="G119" s="75"/>
      <c r="H119" s="75"/>
      <c r="I119" s="826" t="s">
        <v>17</v>
      </c>
      <c r="J119" s="826"/>
      <c r="K119" s="110"/>
      <c r="L119" s="15" t="s">
        <v>8</v>
      </c>
      <c r="M119" s="75"/>
      <c r="N119" s="86">
        <v>51</v>
      </c>
      <c r="O119" s="86"/>
      <c r="P119" s="86">
        <v>51</v>
      </c>
      <c r="Q119" s="110"/>
      <c r="R119"/>
    </row>
    <row r="120" spans="1:18" s="46" customFormat="1" ht="24" customHeight="1">
      <c r="A120" s="75"/>
      <c r="B120" s="110" t="s">
        <v>22</v>
      </c>
      <c r="C120" s="75"/>
      <c r="D120" s="75"/>
      <c r="G120" s="75"/>
      <c r="H120" s="75"/>
      <c r="I120" s="826" t="s">
        <v>17</v>
      </c>
      <c r="J120" s="826"/>
      <c r="K120" s="110"/>
      <c r="L120" s="15" t="s">
        <v>8</v>
      </c>
      <c r="M120" s="110"/>
      <c r="N120" s="86">
        <v>85</v>
      </c>
      <c r="O120" s="86"/>
      <c r="P120" s="86">
        <v>85</v>
      </c>
      <c r="Q120" s="110"/>
    </row>
    <row r="121" spans="1:18" s="46" customFormat="1" ht="24" customHeight="1">
      <c r="A121" s="75"/>
      <c r="B121" s="110" t="s">
        <v>229</v>
      </c>
      <c r="E121" s="110"/>
      <c r="F121" s="110"/>
      <c r="G121" s="110"/>
      <c r="H121" s="75"/>
      <c r="I121" s="110" t="s">
        <v>230</v>
      </c>
      <c r="J121" s="110"/>
      <c r="K121" s="110"/>
      <c r="L121" s="15" t="s">
        <v>8</v>
      </c>
      <c r="M121" s="110"/>
      <c r="N121" s="86">
        <v>51</v>
      </c>
      <c r="O121" s="247"/>
      <c r="P121" s="86">
        <v>51</v>
      </c>
      <c r="Q121" s="110"/>
    </row>
    <row r="122" spans="1:18" s="46" customFormat="1" ht="24" customHeight="1">
      <c r="A122" s="75"/>
      <c r="B122" s="56"/>
      <c r="C122" s="202"/>
      <c r="D122" s="202"/>
      <c r="E122" s="202"/>
      <c r="F122" s="202"/>
      <c r="G122" s="202"/>
      <c r="H122" s="56"/>
      <c r="I122" s="56"/>
      <c r="J122" s="56"/>
      <c r="L122" s="15"/>
      <c r="M122" s="56"/>
      <c r="N122" s="266"/>
      <c r="O122" s="178"/>
      <c r="P122" s="407"/>
    </row>
    <row r="123" spans="1:18" s="46" customFormat="1" ht="24" customHeight="1">
      <c r="A123" s="26"/>
      <c r="B123" s="757" t="s">
        <v>1481</v>
      </c>
      <c r="C123" s="757" t="s">
        <v>1550</v>
      </c>
      <c r="D123" s="758"/>
      <c r="E123" s="758"/>
      <c r="F123" s="758"/>
      <c r="G123" s="758"/>
      <c r="H123" s="758"/>
      <c r="I123" s="56"/>
      <c r="J123" s="56"/>
      <c r="L123" s="15"/>
      <c r="M123" s="56"/>
      <c r="N123" s="266"/>
      <c r="O123" s="178"/>
      <c r="P123" s="407"/>
    </row>
    <row r="124" spans="1:18" s="46" customFormat="1" ht="24" customHeight="1">
      <c r="A124" s="26"/>
      <c r="B124" s="26"/>
      <c r="C124" s="757" t="s">
        <v>1551</v>
      </c>
      <c r="D124" s="758"/>
      <c r="E124" s="758"/>
      <c r="F124" s="758"/>
      <c r="G124" s="758"/>
      <c r="H124" s="758"/>
      <c r="I124" s="56"/>
      <c r="J124" s="56"/>
      <c r="L124" s="15"/>
      <c r="M124" s="56"/>
      <c r="N124" s="266"/>
      <c r="O124" s="178"/>
      <c r="P124" s="407"/>
    </row>
    <row r="125" spans="1:18" s="46" customFormat="1" ht="24" customHeight="1">
      <c r="A125" s="26"/>
      <c r="B125" s="757" t="s">
        <v>1552</v>
      </c>
      <c r="C125" s="758"/>
      <c r="D125" s="758"/>
      <c r="E125" s="758"/>
      <c r="F125" s="758"/>
      <c r="G125" s="758"/>
      <c r="H125" s="758"/>
      <c r="I125" s="56"/>
      <c r="J125" s="56"/>
      <c r="L125" s="15"/>
      <c r="M125" s="56"/>
      <c r="N125" s="266"/>
      <c r="O125" s="178"/>
      <c r="P125" s="407"/>
    </row>
    <row r="126" spans="1:18" s="46" customFormat="1" ht="24" customHeight="1">
      <c r="A126" s="26"/>
      <c r="B126" s="757" t="s">
        <v>1574</v>
      </c>
      <c r="C126" s="758"/>
      <c r="D126" s="758"/>
      <c r="E126" s="758"/>
      <c r="F126" s="758"/>
      <c r="G126" s="758"/>
      <c r="H126" s="758"/>
      <c r="I126" s="56"/>
      <c r="J126" s="56"/>
      <c r="L126" s="15"/>
      <c r="M126" s="56"/>
      <c r="N126" s="266"/>
      <c r="O126" s="178"/>
      <c r="P126" s="407"/>
    </row>
    <row r="127" spans="1:18" s="46" customFormat="1" ht="24" customHeight="1">
      <c r="A127" s="26"/>
      <c r="B127" s="26"/>
      <c r="C127" s="757" t="s">
        <v>1602</v>
      </c>
      <c r="D127" s="758"/>
      <c r="E127" s="758"/>
      <c r="F127" s="758"/>
      <c r="G127" s="758"/>
      <c r="H127" s="758"/>
      <c r="I127" s="56"/>
      <c r="J127" s="56"/>
      <c r="L127" s="15"/>
      <c r="M127" s="56"/>
      <c r="N127" s="266"/>
      <c r="O127" s="178"/>
      <c r="P127" s="407"/>
    </row>
    <row r="128" spans="1:18" s="46" customFormat="1" ht="24" customHeight="1">
      <c r="A128" s="26"/>
      <c r="B128" s="757" t="s">
        <v>1553</v>
      </c>
      <c r="C128" s="758"/>
      <c r="D128" s="758"/>
      <c r="E128" s="758"/>
      <c r="F128" s="758"/>
      <c r="G128" s="758"/>
      <c r="H128" s="758"/>
      <c r="I128" s="56"/>
      <c r="J128" s="56"/>
      <c r="L128" s="15"/>
      <c r="M128" s="56"/>
      <c r="N128" s="266"/>
      <c r="O128" s="178"/>
      <c r="P128" s="407"/>
    </row>
    <row r="129" spans="1:16" s="46" customFormat="1" ht="24" customHeight="1">
      <c r="A129" s="26"/>
      <c r="B129" s="757"/>
      <c r="C129" s="758"/>
      <c r="D129" s="758"/>
      <c r="E129" s="758"/>
      <c r="F129" s="758"/>
      <c r="G129" s="758"/>
      <c r="H129" s="758"/>
      <c r="I129" s="56"/>
      <c r="J129" s="56"/>
      <c r="L129" s="15"/>
      <c r="M129" s="56"/>
      <c r="N129" s="266"/>
      <c r="O129" s="178"/>
      <c r="P129" s="407"/>
    </row>
    <row r="130" spans="1:16" s="46" customFormat="1" ht="24" customHeight="1">
      <c r="A130" s="26"/>
      <c r="B130" s="757"/>
      <c r="C130" s="782" t="s">
        <v>415</v>
      </c>
      <c r="D130" s="758"/>
      <c r="E130" s="758"/>
      <c r="F130" s="758"/>
      <c r="G130" s="758"/>
      <c r="H130" s="758"/>
      <c r="I130" s="56"/>
      <c r="J130" s="56"/>
      <c r="L130" s="15"/>
      <c r="M130" s="56"/>
      <c r="N130" s="266"/>
      <c r="O130" s="178"/>
      <c r="P130" s="759">
        <v>366110.26</v>
      </c>
    </row>
    <row r="131" spans="1:16" s="46" customFormat="1" ht="24" customHeight="1">
      <c r="A131" s="26"/>
      <c r="B131" s="757"/>
      <c r="C131" s="52" t="s">
        <v>1575</v>
      </c>
      <c r="D131" s="758"/>
      <c r="E131" s="758"/>
      <c r="F131" s="758"/>
      <c r="G131" s="758"/>
      <c r="H131" s="758"/>
      <c r="I131" s="56"/>
      <c r="J131" s="56"/>
      <c r="L131" s="15"/>
      <c r="M131" s="56"/>
      <c r="N131" s="266"/>
      <c r="O131" s="178"/>
      <c r="P131" s="759">
        <v>16787042.640000001</v>
      </c>
    </row>
    <row r="132" spans="1:16" s="46" customFormat="1" ht="24" customHeight="1">
      <c r="A132" s="26"/>
      <c r="B132" s="757"/>
      <c r="C132" s="46" t="s">
        <v>1600</v>
      </c>
      <c r="D132" s="758"/>
      <c r="E132" s="758"/>
      <c r="F132" s="758"/>
      <c r="H132" s="758"/>
      <c r="J132" s="56"/>
      <c r="L132" s="15"/>
      <c r="M132" s="56"/>
      <c r="N132" s="266"/>
      <c r="O132" s="178"/>
      <c r="P132" s="759">
        <v>58769330.960000001</v>
      </c>
    </row>
    <row r="133" spans="1:16" s="46" customFormat="1" ht="24" customHeight="1">
      <c r="A133" s="26"/>
      <c r="B133" s="757"/>
      <c r="C133" s="52" t="s">
        <v>321</v>
      </c>
      <c r="D133" s="758"/>
      <c r="E133" s="758"/>
      <c r="F133" s="758"/>
      <c r="H133" s="758"/>
      <c r="I133" s="56"/>
      <c r="J133" s="56"/>
      <c r="L133" s="15"/>
      <c r="M133" s="56"/>
      <c r="N133" s="266"/>
      <c r="O133" s="178"/>
      <c r="P133" s="759">
        <v>24771332.350000001</v>
      </c>
    </row>
    <row r="134" spans="1:16" s="46" customFormat="1" ht="24" customHeight="1">
      <c r="A134" s="26"/>
      <c r="B134" s="757"/>
      <c r="C134" s="52" t="s">
        <v>1610</v>
      </c>
      <c r="D134" s="758"/>
      <c r="E134" s="758"/>
      <c r="F134" s="758"/>
      <c r="H134" s="758"/>
      <c r="J134" s="56"/>
      <c r="L134" s="15"/>
      <c r="M134" s="56"/>
      <c r="N134" s="266"/>
      <c r="O134" s="178"/>
      <c r="P134" s="759">
        <v>673582.25</v>
      </c>
    </row>
    <row r="135" spans="1:16" s="46" customFormat="1" ht="24" customHeight="1">
      <c r="A135" s="26"/>
      <c r="B135" s="757"/>
      <c r="C135" s="420" t="s">
        <v>417</v>
      </c>
      <c r="D135" s="552"/>
      <c r="E135" s="758"/>
      <c r="F135" s="758"/>
      <c r="G135" s="758"/>
      <c r="H135" s="758"/>
      <c r="I135" s="56"/>
      <c r="J135" s="56"/>
      <c r="L135" s="15"/>
      <c r="M135" s="56"/>
      <c r="N135" s="266"/>
      <c r="O135" s="178"/>
      <c r="P135" s="759">
        <v>26003719.030000001</v>
      </c>
    </row>
    <row r="136" spans="1:16" s="46" customFormat="1" ht="24" customHeight="1">
      <c r="A136" s="26"/>
      <c r="B136" s="757"/>
      <c r="C136" s="52" t="s">
        <v>1576</v>
      </c>
      <c r="D136" s="552"/>
      <c r="E136" s="758"/>
      <c r="F136" s="758"/>
      <c r="G136" s="758"/>
      <c r="H136" s="758"/>
      <c r="I136" s="56"/>
      <c r="J136" s="56"/>
      <c r="L136" s="15"/>
      <c r="M136" s="56"/>
      <c r="N136" s="266"/>
      <c r="O136" s="178"/>
      <c r="P136" s="759">
        <v>9141611.6199999992</v>
      </c>
    </row>
    <row r="137" spans="1:16" s="46" customFormat="1" ht="24" customHeight="1">
      <c r="A137" s="26"/>
      <c r="B137" s="757"/>
      <c r="C137" s="52" t="s">
        <v>1577</v>
      </c>
      <c r="D137" s="758"/>
      <c r="E137" s="758"/>
      <c r="F137" s="758"/>
      <c r="G137" s="758"/>
      <c r="H137" s="758"/>
      <c r="I137" s="56"/>
      <c r="J137" s="56"/>
      <c r="L137" s="15"/>
      <c r="M137" s="56"/>
      <c r="N137" s="266"/>
      <c r="O137" s="178"/>
      <c r="P137" s="759">
        <v>2733704.34</v>
      </c>
    </row>
    <row r="138" spans="1:16" s="46" customFormat="1" ht="24" customHeight="1">
      <c r="A138" s="26"/>
      <c r="B138" s="757"/>
      <c r="C138" s="52" t="s">
        <v>1578</v>
      </c>
      <c r="D138" s="758"/>
      <c r="E138" s="758"/>
      <c r="F138" s="758"/>
      <c r="G138" s="758"/>
      <c r="H138" s="758"/>
      <c r="I138" s="56"/>
      <c r="J138" s="56"/>
      <c r="L138" s="15"/>
      <c r="M138" s="56"/>
      <c r="N138" s="266"/>
      <c r="O138" s="178"/>
      <c r="P138" s="759">
        <v>346599.1</v>
      </c>
    </row>
    <row r="139" spans="1:16" s="46" customFormat="1" ht="24" customHeight="1">
      <c r="A139" s="26"/>
      <c r="B139" s="757"/>
      <c r="C139" s="757"/>
      <c r="D139" s="758"/>
      <c r="E139" s="758"/>
      <c r="F139" s="758"/>
      <c r="G139" s="758"/>
      <c r="H139" s="758"/>
      <c r="I139" s="56"/>
      <c r="J139" s="56"/>
      <c r="L139" s="15"/>
      <c r="M139" s="56"/>
      <c r="N139" s="266"/>
      <c r="O139" s="178"/>
      <c r="P139" s="759"/>
    </row>
    <row r="140" spans="1:16" s="46" customFormat="1" ht="24" customHeight="1">
      <c r="A140" s="26"/>
      <c r="B140" s="757"/>
      <c r="C140" s="757"/>
      <c r="D140" s="758"/>
      <c r="E140" s="758"/>
      <c r="F140" s="758"/>
      <c r="G140" s="758"/>
      <c r="H140" s="758"/>
      <c r="I140" s="56"/>
      <c r="J140" s="56"/>
      <c r="L140" s="15"/>
      <c r="M140" s="56"/>
      <c r="N140" s="266"/>
      <c r="O140" s="178"/>
      <c r="P140" s="759"/>
    </row>
    <row r="141" spans="1:16" s="46" customFormat="1" ht="24" customHeight="1">
      <c r="A141" s="52"/>
      <c r="B141" s="752"/>
      <c r="C141" s="752"/>
      <c r="D141" s="752"/>
      <c r="E141" s="752" t="str">
        <f>+E70</f>
        <v>(Sign) ……………………………………...........……………………………...……………. Authorized Director</v>
      </c>
      <c r="F141" s="52"/>
      <c r="G141" s="752"/>
      <c r="H141" s="752"/>
      <c r="I141" s="752"/>
      <c r="J141" s="752"/>
      <c r="K141" s="752"/>
      <c r="L141" s="752"/>
      <c r="M141" s="752"/>
      <c r="N141" s="752"/>
      <c r="O141" s="752"/>
      <c r="P141" s="752"/>
    </row>
    <row r="142" spans="1:16" s="46" customFormat="1" ht="24" customHeight="1">
      <c r="A142" s="752"/>
      <c r="B142" s="752"/>
      <c r="C142" s="752"/>
      <c r="D142" s="752"/>
      <c r="E142" s="83"/>
      <c r="F142" s="752"/>
      <c r="G142" s="752" t="str">
        <f>+G71</f>
        <v xml:space="preserve"> (                                                                                                                                   )           </v>
      </c>
      <c r="H142" s="752"/>
      <c r="I142" s="752"/>
      <c r="J142" s="752"/>
      <c r="K142" s="752"/>
      <c r="L142" s="752"/>
      <c r="M142" s="752"/>
      <c r="N142" s="752"/>
      <c r="O142" s="752"/>
      <c r="P142" s="752"/>
    </row>
    <row r="143" spans="1:16" s="46" customFormat="1" ht="23.1" customHeight="1">
      <c r="A143" s="824" t="s">
        <v>131</v>
      </c>
      <c r="B143" s="825"/>
      <c r="C143" s="825"/>
      <c r="D143" s="825"/>
      <c r="E143" s="825"/>
      <c r="F143" s="825"/>
      <c r="G143" s="825"/>
      <c r="H143" s="825"/>
      <c r="I143" s="825"/>
      <c r="J143" s="825"/>
      <c r="K143" s="825"/>
      <c r="L143" s="825"/>
      <c r="M143" s="825"/>
      <c r="N143" s="825"/>
      <c r="O143" s="825"/>
      <c r="P143" s="825"/>
    </row>
    <row r="144" spans="1:16" s="46" customFormat="1" ht="15" customHeight="1">
      <c r="A144" s="26"/>
      <c r="B144" s="757"/>
      <c r="C144" s="757"/>
      <c r="D144" s="758"/>
      <c r="E144" s="758"/>
      <c r="F144" s="758"/>
      <c r="G144" s="758"/>
      <c r="H144" s="758"/>
      <c r="I144" s="56"/>
      <c r="J144" s="56"/>
      <c r="L144" s="15"/>
      <c r="M144" s="56"/>
      <c r="N144" s="266"/>
      <c r="O144" s="178"/>
      <c r="P144" s="759"/>
    </row>
    <row r="145" spans="1:16" s="46" customFormat="1" ht="23.1" customHeight="1">
      <c r="A145" s="26"/>
      <c r="B145" s="757" t="s">
        <v>1481</v>
      </c>
      <c r="C145" s="757" t="s">
        <v>1554</v>
      </c>
      <c r="D145" s="758"/>
      <c r="E145" s="758"/>
      <c r="F145" s="758"/>
      <c r="G145" s="758"/>
      <c r="H145" s="758"/>
      <c r="I145" s="56"/>
      <c r="J145" s="56"/>
      <c r="L145" s="15"/>
      <c r="M145" s="56"/>
      <c r="N145" s="266"/>
      <c r="O145" s="178"/>
      <c r="P145" s="759"/>
    </row>
    <row r="146" spans="1:16" s="46" customFormat="1" ht="9.9499999999999993" customHeight="1">
      <c r="A146" s="26"/>
      <c r="B146" s="757"/>
      <c r="C146" s="757"/>
      <c r="D146" s="758"/>
      <c r="E146" s="758"/>
      <c r="F146" s="758"/>
      <c r="G146" s="758"/>
      <c r="H146" s="758"/>
      <c r="I146" s="56"/>
      <c r="J146" s="56"/>
      <c r="L146" s="15"/>
      <c r="M146" s="56"/>
      <c r="N146" s="266"/>
      <c r="O146" s="178"/>
      <c r="P146" s="759"/>
    </row>
    <row r="147" spans="1:16" s="46" customFormat="1" ht="23.1" customHeight="1">
      <c r="A147" s="26"/>
      <c r="B147" s="757"/>
      <c r="C147" s="757" t="s">
        <v>1579</v>
      </c>
      <c r="D147" s="758"/>
      <c r="E147" s="758"/>
      <c r="F147" s="758"/>
      <c r="G147" s="758"/>
      <c r="H147" s="758"/>
      <c r="I147" s="56"/>
      <c r="J147" s="56"/>
      <c r="L147" s="15"/>
      <c r="M147" s="56"/>
      <c r="N147" s="266"/>
      <c r="O147" s="178"/>
      <c r="P147" s="759">
        <v>38987520.439999998</v>
      </c>
    </row>
    <row r="148" spans="1:16" s="46" customFormat="1" ht="23.1" customHeight="1">
      <c r="A148" s="758"/>
      <c r="B148" s="758"/>
      <c r="C148" s="757" t="s">
        <v>1646</v>
      </c>
      <c r="D148" s="758"/>
      <c r="E148" s="758"/>
      <c r="F148" s="758"/>
      <c r="G148" s="758"/>
      <c r="H148" s="758"/>
      <c r="I148" s="56"/>
      <c r="J148" s="56"/>
      <c r="L148" s="15"/>
      <c r="M148" s="56"/>
      <c r="N148" s="266"/>
      <c r="O148" s="178"/>
      <c r="P148" s="759">
        <v>3424993.98</v>
      </c>
    </row>
    <row r="149" spans="1:16" s="46" customFormat="1" ht="23.1" customHeight="1">
      <c r="A149" s="758"/>
      <c r="B149" s="758"/>
      <c r="C149" s="52" t="s">
        <v>1580</v>
      </c>
      <c r="D149" s="758"/>
      <c r="E149" s="758"/>
      <c r="F149" s="758"/>
      <c r="G149" s="758"/>
      <c r="H149" s="758"/>
      <c r="I149" s="56"/>
      <c r="J149" s="56"/>
      <c r="L149" s="15"/>
      <c r="M149" s="56"/>
      <c r="N149" s="266"/>
      <c r="O149" s="178"/>
      <c r="P149" s="759">
        <v>13035872.119999999</v>
      </c>
    </row>
    <row r="150" spans="1:16" s="46" customFormat="1" ht="23.1" customHeight="1">
      <c r="A150" s="758"/>
      <c r="B150" s="758"/>
      <c r="C150" s="552" t="s">
        <v>90</v>
      </c>
      <c r="D150" s="758"/>
      <c r="E150" s="758"/>
      <c r="F150" s="758"/>
      <c r="G150" s="758"/>
      <c r="H150" s="758"/>
      <c r="I150" s="56"/>
      <c r="J150" s="56"/>
      <c r="L150" s="15"/>
      <c r="M150" s="56"/>
      <c r="N150" s="266"/>
      <c r="O150" s="178"/>
      <c r="P150" s="759">
        <v>1784215.23</v>
      </c>
    </row>
    <row r="151" spans="1:16" s="46" customFormat="1" ht="23.1" customHeight="1">
      <c r="A151" s="758"/>
      <c r="B151" s="758"/>
      <c r="C151" s="757" t="s">
        <v>1581</v>
      </c>
      <c r="D151" s="758"/>
      <c r="E151" s="758"/>
      <c r="F151" s="758"/>
      <c r="G151" s="758"/>
      <c r="H151" s="758"/>
      <c r="I151" s="56"/>
      <c r="J151" s="56"/>
      <c r="L151" s="15"/>
      <c r="M151" s="56"/>
      <c r="N151" s="266"/>
      <c r="O151" s="178"/>
      <c r="P151" s="760">
        <f>SUM(P130:P150)</f>
        <v>196825634.31999999</v>
      </c>
    </row>
    <row r="152" spans="1:16" s="46" customFormat="1" ht="23.1" customHeight="1">
      <c r="A152" s="758"/>
      <c r="B152" s="758"/>
      <c r="C152" s="52" t="s">
        <v>418</v>
      </c>
      <c r="D152" s="758"/>
      <c r="E152" s="758"/>
      <c r="F152" s="758"/>
      <c r="G152" s="758"/>
      <c r="H152" s="758"/>
      <c r="J152" s="420"/>
      <c r="L152" s="15"/>
      <c r="M152" s="56"/>
      <c r="N152" s="266"/>
      <c r="O152" s="178"/>
      <c r="P152" s="759">
        <v>16618157.26</v>
      </c>
    </row>
    <row r="153" spans="1:16" s="46" customFormat="1" ht="23.1" customHeight="1">
      <c r="A153" s="758"/>
      <c r="B153" s="758"/>
      <c r="C153" s="783" t="s">
        <v>1611</v>
      </c>
      <c r="D153" s="758"/>
      <c r="E153" s="758"/>
      <c r="F153" s="758"/>
      <c r="G153" s="758"/>
      <c r="H153" s="758"/>
      <c r="I153" s="52"/>
      <c r="J153" s="52"/>
      <c r="L153" s="15"/>
      <c r="M153" s="56"/>
      <c r="N153" s="266"/>
      <c r="O153" s="178"/>
      <c r="P153" s="759">
        <v>48393428.399999999</v>
      </c>
    </row>
    <row r="154" spans="1:16" s="46" customFormat="1" ht="23.1" customHeight="1">
      <c r="A154" s="758"/>
      <c r="B154" s="758"/>
      <c r="C154" s="757" t="s">
        <v>1601</v>
      </c>
      <c r="D154" s="758"/>
      <c r="E154" s="758"/>
      <c r="F154" s="758"/>
      <c r="G154" s="758"/>
      <c r="H154" s="758"/>
      <c r="I154" s="56"/>
      <c r="J154" s="56"/>
      <c r="L154" s="15"/>
      <c r="M154" s="56"/>
      <c r="N154" s="266"/>
      <c r="O154" s="178"/>
      <c r="P154" s="759">
        <v>40100000</v>
      </c>
    </row>
    <row r="155" spans="1:16" s="46" customFormat="1" ht="23.1" customHeight="1">
      <c r="A155" s="758"/>
      <c r="B155" s="758"/>
      <c r="C155" s="552" t="s">
        <v>1582</v>
      </c>
      <c r="D155" s="758"/>
      <c r="E155" s="758"/>
      <c r="F155" s="758"/>
      <c r="G155" s="758"/>
      <c r="H155" s="758"/>
      <c r="I155" s="56"/>
      <c r="K155" s="420"/>
      <c r="L155" s="552"/>
      <c r="M155" s="56"/>
      <c r="N155" s="266"/>
      <c r="O155" s="178"/>
      <c r="P155" s="759">
        <v>1262108.52</v>
      </c>
    </row>
    <row r="156" spans="1:16" s="46" customFormat="1" ht="23.1" customHeight="1">
      <c r="A156" s="758"/>
      <c r="B156" s="758"/>
      <c r="C156" s="757" t="s">
        <v>222</v>
      </c>
      <c r="D156" s="758"/>
      <c r="E156" s="758"/>
      <c r="F156" s="758"/>
      <c r="G156" s="758"/>
      <c r="H156" s="758"/>
      <c r="I156" s="56"/>
      <c r="J156" s="552"/>
      <c r="K156" s="420"/>
      <c r="L156" s="552"/>
      <c r="M156" s="56"/>
      <c r="N156" s="266"/>
      <c r="O156" s="178"/>
      <c r="P156" s="759">
        <v>2503382.0299999998</v>
      </c>
    </row>
    <row r="157" spans="1:16" s="46" customFormat="1" ht="23.1" customHeight="1">
      <c r="A157" s="758"/>
      <c r="B157" s="758"/>
      <c r="C157" s="552" t="s">
        <v>1583</v>
      </c>
      <c r="D157" s="758"/>
      <c r="E157" s="758"/>
      <c r="F157" s="758"/>
      <c r="G157" s="758"/>
      <c r="H157" s="758"/>
      <c r="I157" s="56"/>
      <c r="J157" s="56"/>
      <c r="L157" s="15"/>
      <c r="M157" s="56"/>
      <c r="N157" s="266"/>
      <c r="O157" s="178"/>
      <c r="P157" s="759">
        <v>8804773.6600000001</v>
      </c>
    </row>
    <row r="158" spans="1:16" s="46" customFormat="1" ht="23.1" customHeight="1">
      <c r="A158" s="758"/>
      <c r="B158" s="758"/>
      <c r="C158" s="420" t="s">
        <v>268</v>
      </c>
      <c r="D158" s="758"/>
      <c r="E158" s="758"/>
      <c r="F158" s="758"/>
      <c r="G158" s="758"/>
      <c r="H158" s="758"/>
      <c r="I158" s="56"/>
      <c r="J158" s="56"/>
      <c r="L158" s="15"/>
      <c r="M158" s="56"/>
      <c r="N158" s="266"/>
      <c r="O158" s="178"/>
      <c r="P158" s="759">
        <v>3280852.71</v>
      </c>
    </row>
    <row r="159" spans="1:16" s="46" customFormat="1" ht="23.1" customHeight="1">
      <c r="A159" s="758"/>
      <c r="B159" s="758"/>
      <c r="C159" s="757" t="s">
        <v>1555</v>
      </c>
      <c r="D159" s="758"/>
      <c r="E159" s="758"/>
      <c r="F159" s="758"/>
      <c r="G159" s="758"/>
      <c r="H159" s="758"/>
      <c r="I159" s="56"/>
      <c r="J159" s="56"/>
      <c r="L159" s="15"/>
      <c r="M159" s="56"/>
      <c r="N159" s="266"/>
      <c r="O159" s="178"/>
      <c r="P159" s="760">
        <f>SUM(P152:P158)</f>
        <v>120962702.57999998</v>
      </c>
    </row>
    <row r="160" spans="1:16" s="46" customFormat="1" ht="23.1" customHeight="1">
      <c r="A160" s="758"/>
      <c r="B160" s="758"/>
      <c r="C160" s="757" t="s">
        <v>1556</v>
      </c>
      <c r="D160" s="758"/>
      <c r="E160" s="758"/>
      <c r="F160" s="758"/>
      <c r="G160" s="758"/>
      <c r="H160" s="758"/>
      <c r="I160" s="56"/>
      <c r="J160" s="56"/>
      <c r="L160" s="15"/>
      <c r="M160" s="56"/>
      <c r="N160" s="266"/>
      <c r="O160" s="178"/>
      <c r="P160" s="761">
        <f>+P151-P159</f>
        <v>75862931.74000001</v>
      </c>
    </row>
    <row r="161" spans="1:17" s="46" customFormat="1" ht="23.1" customHeight="1">
      <c r="A161" s="758"/>
      <c r="B161" s="758"/>
      <c r="C161" s="757" t="s">
        <v>1557</v>
      </c>
      <c r="D161" s="758"/>
      <c r="E161" s="758"/>
      <c r="F161" s="758"/>
      <c r="G161" s="758"/>
      <c r="H161" s="758"/>
      <c r="I161" s="56"/>
      <c r="J161" s="56"/>
      <c r="L161" s="15"/>
      <c r="M161" s="56"/>
      <c r="N161" s="266"/>
      <c r="O161" s="178"/>
      <c r="P161" s="762">
        <v>-15172586.35</v>
      </c>
    </row>
    <row r="162" spans="1:17" s="46" customFormat="1" ht="23.1" customHeight="1">
      <c r="A162" s="758"/>
      <c r="B162" s="758"/>
      <c r="C162" s="757" t="s">
        <v>1558</v>
      </c>
      <c r="D162" s="758"/>
      <c r="E162" s="758"/>
      <c r="F162" s="758"/>
      <c r="G162" s="758"/>
      <c r="H162" s="758"/>
      <c r="I162" s="56"/>
      <c r="J162" s="56"/>
      <c r="L162" s="15"/>
      <c r="M162" s="56"/>
      <c r="N162" s="266"/>
      <c r="O162" s="178"/>
      <c r="P162" s="761">
        <f>SUM(P160:P161)</f>
        <v>60690345.390000008</v>
      </c>
    </row>
    <row r="163" spans="1:17" s="46" customFormat="1" ht="23.1" customHeight="1">
      <c r="A163" s="758"/>
      <c r="B163" s="758"/>
      <c r="C163" s="757" t="s">
        <v>1612</v>
      </c>
      <c r="D163" s="758"/>
      <c r="E163" s="758"/>
      <c r="F163" s="758"/>
      <c r="G163" s="758"/>
      <c r="H163" s="758"/>
      <c r="I163" s="56"/>
      <c r="J163" s="56"/>
      <c r="L163" s="15"/>
      <c r="M163" s="56"/>
      <c r="N163" s="266"/>
      <c r="O163" s="178"/>
      <c r="P163" s="51">
        <v>162068803.13</v>
      </c>
    </row>
    <row r="164" spans="1:17" s="46" customFormat="1" ht="23.1" customHeight="1" thickBot="1">
      <c r="A164" s="758"/>
      <c r="B164" s="758"/>
      <c r="C164" s="757" t="s">
        <v>1609</v>
      </c>
      <c r="D164" s="758"/>
      <c r="E164" s="758"/>
      <c r="F164" s="758"/>
      <c r="G164" s="758"/>
      <c r="H164" s="758"/>
      <c r="I164" s="56"/>
      <c r="J164" s="56"/>
      <c r="L164" s="15"/>
      <c r="M164" s="56"/>
      <c r="N164" s="266"/>
      <c r="O164" s="178"/>
      <c r="P164" s="60">
        <f>P163-P162</f>
        <v>101378457.73999998</v>
      </c>
    </row>
    <row r="165" spans="1:17" s="46" customFormat="1" ht="9.9499999999999993" customHeight="1" thickTop="1">
      <c r="A165" s="26"/>
      <c r="B165" s="757"/>
      <c r="C165" s="758"/>
      <c r="D165" s="758"/>
      <c r="E165" s="758"/>
      <c r="F165" s="758"/>
      <c r="G165" s="758"/>
      <c r="H165" s="758"/>
      <c r="I165" s="56"/>
      <c r="J165" s="56"/>
      <c r="L165" s="15"/>
      <c r="M165" s="56"/>
      <c r="N165" s="266"/>
      <c r="O165" s="178"/>
      <c r="P165" s="407"/>
    </row>
    <row r="166" spans="1:17" s="46" customFormat="1" ht="23.1" customHeight="1">
      <c r="A166" s="758"/>
      <c r="B166" s="758"/>
      <c r="C166" s="757" t="s">
        <v>1562</v>
      </c>
      <c r="D166" s="758"/>
      <c r="E166" s="758"/>
      <c r="F166" s="758"/>
      <c r="G166" s="758"/>
      <c r="H166" s="758"/>
      <c r="I166" s="56"/>
      <c r="J166" s="56"/>
      <c r="L166" s="15"/>
      <c r="M166" s="56"/>
      <c r="N166" s="266"/>
      <c r="O166" s="178"/>
      <c r="P166" s="407"/>
    </row>
    <row r="167" spans="1:17" s="46" customFormat="1" ht="23.1" customHeight="1">
      <c r="A167" s="758"/>
      <c r="B167" s="757" t="s">
        <v>1559</v>
      </c>
      <c r="C167" s="757"/>
      <c r="D167" s="758"/>
      <c r="E167" s="758"/>
      <c r="F167" s="758"/>
      <c r="G167" s="758"/>
      <c r="H167" s="758"/>
      <c r="I167" s="56"/>
      <c r="J167" s="56"/>
      <c r="L167" s="15"/>
      <c r="M167" s="56"/>
      <c r="N167" s="266"/>
      <c r="O167" s="178"/>
      <c r="P167" s="407"/>
    </row>
    <row r="168" spans="1:17" s="46" customFormat="1" ht="23.1" customHeight="1">
      <c r="A168" s="758"/>
      <c r="B168" s="757" t="s">
        <v>1561</v>
      </c>
      <c r="C168" s="757"/>
      <c r="D168" s="758"/>
      <c r="E168" s="758"/>
      <c r="F168" s="758"/>
      <c r="G168" s="758"/>
      <c r="H168" s="758"/>
      <c r="I168" s="56"/>
      <c r="J168" s="56"/>
      <c r="L168" s="15"/>
      <c r="M168" s="56"/>
      <c r="N168" s="266"/>
      <c r="O168" s="178"/>
      <c r="P168" s="407"/>
    </row>
    <row r="169" spans="1:17" s="46" customFormat="1" ht="23.1" customHeight="1">
      <c r="A169" s="758"/>
      <c r="B169" s="757" t="s">
        <v>1560</v>
      </c>
      <c r="C169" s="757"/>
      <c r="D169" s="758"/>
      <c r="E169" s="758"/>
      <c r="F169" s="758"/>
      <c r="G169" s="758"/>
      <c r="H169" s="758"/>
      <c r="I169" s="56"/>
      <c r="J169" s="56"/>
      <c r="L169" s="15"/>
      <c r="M169" s="56"/>
      <c r="N169" s="266"/>
      <c r="O169" s="178"/>
      <c r="P169" s="407"/>
    </row>
    <row r="170" spans="1:17" s="46" customFormat="1" ht="23.1" customHeight="1">
      <c r="A170" s="758"/>
      <c r="B170" s="26"/>
      <c r="C170" s="763" t="s">
        <v>1563</v>
      </c>
      <c r="D170" s="758"/>
      <c r="E170" s="758"/>
      <c r="F170" s="758"/>
      <c r="G170" s="758"/>
      <c r="H170" s="758"/>
      <c r="I170" s="56"/>
      <c r="J170" s="56"/>
      <c r="L170" s="15"/>
      <c r="M170" s="56"/>
      <c r="N170" s="266"/>
      <c r="O170" s="178"/>
      <c r="P170" s="407"/>
    </row>
    <row r="171" spans="1:17" s="46" customFormat="1" ht="23.1" customHeight="1">
      <c r="A171" s="758"/>
      <c r="B171" s="763" t="s">
        <v>1564</v>
      </c>
      <c r="C171" s="757"/>
      <c r="D171" s="758"/>
      <c r="E171" s="758"/>
      <c r="F171" s="758"/>
      <c r="G171" s="758"/>
      <c r="H171" s="758"/>
      <c r="I171" s="56"/>
      <c r="J171" s="56"/>
      <c r="L171" s="15"/>
      <c r="M171" s="56"/>
      <c r="N171" s="266"/>
      <c r="O171" s="178"/>
      <c r="P171" s="407"/>
    </row>
    <row r="172" spans="1:17" s="46" customFormat="1" ht="23.1" customHeight="1">
      <c r="A172" s="758"/>
      <c r="B172" s="763" t="s">
        <v>1565</v>
      </c>
      <c r="C172" s="757"/>
      <c r="D172" s="758"/>
      <c r="E172" s="758"/>
      <c r="F172" s="758"/>
      <c r="G172" s="758"/>
      <c r="H172" s="758"/>
      <c r="I172" s="56"/>
      <c r="J172" s="56"/>
      <c r="L172" s="15"/>
      <c r="M172" s="56"/>
      <c r="N172" s="266"/>
      <c r="O172" s="178"/>
      <c r="P172" s="407"/>
    </row>
    <row r="173" spans="1:17" s="46" customFormat="1" ht="23.1" customHeight="1">
      <c r="A173" s="75"/>
      <c r="B173" s="56" t="s">
        <v>1566</v>
      </c>
      <c r="C173" s="202"/>
      <c r="D173" s="202"/>
      <c r="E173" s="202"/>
      <c r="F173" s="202"/>
      <c r="G173" s="202"/>
      <c r="H173" s="56"/>
      <c r="I173" s="56"/>
      <c r="J173" s="56"/>
      <c r="L173" s="15"/>
      <c r="M173" s="56"/>
      <c r="N173" s="266"/>
      <c r="O173" s="178"/>
      <c r="P173" s="407"/>
    </row>
    <row r="174" spans="1:17" s="46" customFormat="1" ht="15" customHeight="1">
      <c r="A174" s="75"/>
      <c r="B174" s="56"/>
      <c r="C174" s="202"/>
      <c r="D174" s="202"/>
      <c r="E174" s="202"/>
      <c r="F174" s="202"/>
      <c r="G174" s="202"/>
      <c r="H174" s="56"/>
      <c r="I174" s="56"/>
      <c r="J174" s="56"/>
      <c r="L174" s="15"/>
      <c r="M174" s="56"/>
      <c r="N174" s="266"/>
      <c r="O174" s="178"/>
      <c r="P174" s="407"/>
    </row>
    <row r="175" spans="1:17" s="46" customFormat="1" ht="23.1" customHeight="1">
      <c r="A175" s="152" t="s">
        <v>130</v>
      </c>
      <c r="B175" s="10" t="s">
        <v>646</v>
      </c>
      <c r="C175" s="31"/>
      <c r="D175" s="31"/>
      <c r="E175" s="75"/>
      <c r="F175" s="75"/>
      <c r="G175" s="75"/>
      <c r="H175" s="75"/>
      <c r="I175" s="110"/>
      <c r="J175" s="110"/>
      <c r="K175" s="110"/>
      <c r="L175" s="15"/>
      <c r="M175" s="110"/>
      <c r="N175" s="110"/>
      <c r="O175" s="4"/>
      <c r="P175" s="4"/>
      <c r="Q175" s="110"/>
    </row>
    <row r="176" spans="1:17" s="46" customFormat="1" ht="23.1" customHeight="1">
      <c r="A176" s="610"/>
      <c r="B176" s="26" t="s">
        <v>1049</v>
      </c>
      <c r="C176" s="31"/>
      <c r="D176" s="31"/>
      <c r="E176" s="3"/>
      <c r="F176" s="3"/>
      <c r="G176" s="3"/>
      <c r="H176" s="75"/>
      <c r="I176" s="110"/>
      <c r="J176" s="110"/>
      <c r="K176" s="110"/>
      <c r="L176" s="15"/>
      <c r="M176" s="110"/>
      <c r="N176" s="110"/>
      <c r="O176" s="4"/>
      <c r="P176" s="4"/>
      <c r="Q176" s="110"/>
    </row>
    <row r="177" spans="1:17" s="46" customFormat="1" ht="23.1" customHeight="1">
      <c r="B177" s="26" t="s">
        <v>1050</v>
      </c>
      <c r="C177" s="31"/>
      <c r="D177" s="31"/>
      <c r="E177" s="3"/>
      <c r="F177" s="3"/>
      <c r="G177" s="3"/>
      <c r="H177" s="75"/>
      <c r="I177" s="110"/>
      <c r="J177" s="110"/>
      <c r="K177" s="110"/>
      <c r="L177" s="15"/>
      <c r="M177" s="110"/>
      <c r="N177" s="110"/>
      <c r="O177" s="4"/>
      <c r="P177" s="4"/>
      <c r="Q177" s="110"/>
    </row>
    <row r="178" spans="1:17" s="46" customFormat="1" ht="18" customHeight="1">
      <c r="B178" s="26"/>
      <c r="C178" s="31"/>
      <c r="D178" s="31"/>
      <c r="E178" s="3"/>
      <c r="F178" s="3"/>
      <c r="G178" s="3"/>
      <c r="H178" s="75"/>
      <c r="I178" s="610"/>
      <c r="J178" s="610"/>
      <c r="K178" s="610"/>
      <c r="L178" s="15"/>
      <c r="M178" s="610"/>
      <c r="N178" s="610"/>
      <c r="O178" s="4"/>
      <c r="P178" s="4"/>
      <c r="Q178" s="610"/>
    </row>
    <row r="179" spans="1:17" s="46" customFormat="1" ht="23.1" customHeight="1">
      <c r="B179" s="26"/>
      <c r="C179" s="31"/>
      <c r="D179" s="31"/>
      <c r="E179" s="3"/>
      <c r="F179" s="3"/>
      <c r="G179" s="3"/>
      <c r="H179" s="75"/>
      <c r="I179" s="752"/>
      <c r="J179" s="752"/>
      <c r="K179" s="752"/>
      <c r="L179" s="15"/>
      <c r="M179" s="752"/>
      <c r="N179" s="752"/>
      <c r="O179" s="4"/>
      <c r="P179" s="4"/>
      <c r="Q179" s="752"/>
    </row>
    <row r="180" spans="1:17" s="46" customFormat="1" ht="23.1" customHeight="1">
      <c r="A180" s="52"/>
      <c r="B180" s="752"/>
      <c r="C180" s="752"/>
      <c r="D180" s="752"/>
      <c r="E180" s="752" t="str">
        <f>+E141</f>
        <v>(Sign) ……………………………………...........……………………………...……………. Authorized Director</v>
      </c>
      <c r="F180" s="52"/>
      <c r="G180" s="752"/>
      <c r="H180" s="752"/>
      <c r="I180" s="752"/>
      <c r="J180" s="752"/>
      <c r="K180" s="752"/>
      <c r="L180" s="752"/>
      <c r="M180" s="752"/>
      <c r="N180" s="752"/>
      <c r="O180" s="752"/>
      <c r="P180" s="752"/>
      <c r="Q180" s="752"/>
    </row>
    <row r="181" spans="1:17" s="46" customFormat="1" ht="23.1" customHeight="1">
      <c r="A181" s="752"/>
      <c r="B181" s="752"/>
      <c r="C181" s="752"/>
      <c r="D181" s="752"/>
      <c r="E181" s="83"/>
      <c r="F181" s="752"/>
      <c r="G181" s="752" t="str">
        <f>+G142</f>
        <v xml:space="preserve"> (                                                                                                                                   )           </v>
      </c>
      <c r="H181" s="752"/>
      <c r="I181" s="752"/>
      <c r="J181" s="752"/>
      <c r="K181" s="752"/>
      <c r="L181" s="752"/>
      <c r="M181" s="752"/>
      <c r="N181" s="752"/>
      <c r="O181" s="752"/>
      <c r="P181" s="752"/>
      <c r="Q181" s="752"/>
    </row>
    <row r="182" spans="1:17" s="46" customFormat="1" ht="23.45" customHeight="1">
      <c r="A182" s="824" t="s">
        <v>563</v>
      </c>
      <c r="B182" s="825"/>
      <c r="C182" s="825"/>
      <c r="D182" s="825"/>
      <c r="E182" s="825"/>
      <c r="F182" s="825"/>
      <c r="G182" s="825"/>
      <c r="H182" s="825"/>
      <c r="I182" s="825"/>
      <c r="J182" s="825"/>
      <c r="K182" s="825"/>
      <c r="L182" s="825"/>
      <c r="M182" s="825"/>
      <c r="N182" s="825"/>
      <c r="O182" s="825"/>
      <c r="P182" s="825"/>
      <c r="Q182" s="752"/>
    </row>
    <row r="183" spans="1:17" s="46" customFormat="1" ht="23.45" customHeight="1">
      <c r="B183" s="26"/>
      <c r="C183" s="31"/>
      <c r="D183" s="31"/>
      <c r="E183" s="3"/>
      <c r="F183" s="3"/>
      <c r="G183" s="3"/>
      <c r="H183" s="75"/>
      <c r="I183" s="752"/>
      <c r="J183" s="752"/>
      <c r="K183" s="752"/>
      <c r="L183" s="15"/>
      <c r="M183" s="752"/>
      <c r="N183" s="752"/>
      <c r="O183" s="4"/>
      <c r="P183" s="4"/>
      <c r="Q183" s="752"/>
    </row>
    <row r="184" spans="1:17" s="46" customFormat="1" ht="23.45" customHeight="1">
      <c r="A184" s="152" t="s">
        <v>231</v>
      </c>
      <c r="B184" s="104" t="s">
        <v>232</v>
      </c>
      <c r="C184" s="75"/>
      <c r="D184" s="75"/>
      <c r="E184" s="75"/>
      <c r="F184" s="75"/>
      <c r="G184" s="3"/>
      <c r="H184" s="110"/>
      <c r="I184" s="110"/>
      <c r="J184" s="110"/>
      <c r="K184" s="110"/>
      <c r="L184" s="110"/>
      <c r="M184" s="110"/>
      <c r="N184" s="110"/>
      <c r="O184" s="4"/>
      <c r="P184" s="4"/>
      <c r="Q184" s="110"/>
    </row>
    <row r="185" spans="1:17" s="46" customFormat="1" ht="23.45" customHeight="1">
      <c r="A185" s="75"/>
      <c r="B185" s="109" t="s">
        <v>233</v>
      </c>
      <c r="C185" s="75" t="s">
        <v>234</v>
      </c>
      <c r="D185" s="75"/>
      <c r="E185" s="75"/>
      <c r="F185" s="75"/>
      <c r="G185" s="3"/>
      <c r="H185" s="110"/>
      <c r="I185" s="110"/>
      <c r="J185" s="110"/>
      <c r="K185" s="110"/>
      <c r="L185" s="110"/>
      <c r="M185" s="110"/>
      <c r="N185" s="110"/>
      <c r="O185" s="4"/>
      <c r="P185" s="4"/>
      <c r="Q185" s="110"/>
    </row>
    <row r="186" spans="1:17" s="46" customFormat="1" ht="23.45" customHeight="1">
      <c r="A186" s="300"/>
      <c r="B186" s="75"/>
      <c r="C186" s="75"/>
      <c r="D186" s="75"/>
      <c r="E186" s="75"/>
      <c r="F186" s="75"/>
      <c r="G186" s="3"/>
      <c r="H186" s="300"/>
      <c r="I186" s="300"/>
      <c r="J186" s="827" t="s">
        <v>23</v>
      </c>
      <c r="K186" s="827"/>
      <c r="L186" s="827"/>
      <c r="M186" s="827"/>
      <c r="N186" s="827"/>
      <c r="O186" s="827"/>
      <c r="P186" s="4"/>
      <c r="Q186" s="300"/>
    </row>
    <row r="187" spans="1:17" s="46" customFormat="1" ht="23.45" customHeight="1">
      <c r="A187" s="300"/>
      <c r="B187" s="75"/>
      <c r="C187" s="212" t="s">
        <v>594</v>
      </c>
      <c r="D187" s="74"/>
      <c r="E187" s="104" t="s">
        <v>593</v>
      </c>
      <c r="F187" s="75"/>
      <c r="G187" s="3"/>
      <c r="H187" s="300"/>
      <c r="I187" s="300"/>
      <c r="J187" s="292"/>
      <c r="K187" s="292"/>
      <c r="L187" s="292"/>
      <c r="M187" s="292"/>
      <c r="N187" s="292"/>
      <c r="O187" s="292"/>
      <c r="P187" s="4"/>
      <c r="Q187" s="300"/>
    </row>
    <row r="188" spans="1:17" s="46" customFormat="1" ht="23.45" customHeight="1">
      <c r="A188" s="75"/>
      <c r="B188" s="75"/>
      <c r="C188" s="110" t="s">
        <v>235</v>
      </c>
      <c r="D188" s="110"/>
      <c r="E188" s="110"/>
      <c r="F188" s="110"/>
      <c r="G188" s="3"/>
      <c r="H188" s="110"/>
      <c r="I188" s="110"/>
      <c r="J188" s="110" t="s">
        <v>24</v>
      </c>
      <c r="K188" s="110"/>
      <c r="L188" s="110"/>
      <c r="M188" s="75"/>
      <c r="N188" s="75"/>
      <c r="O188" s="75"/>
      <c r="P188" s="4"/>
      <c r="Q188" s="110"/>
    </row>
    <row r="189" spans="1:17" s="46" customFormat="1" ht="23.45" customHeight="1">
      <c r="A189" s="75"/>
      <c r="B189" s="75"/>
      <c r="C189" s="110" t="s">
        <v>9</v>
      </c>
      <c r="D189" s="110"/>
      <c r="E189" s="110"/>
      <c r="F189" s="110"/>
      <c r="G189" s="3"/>
      <c r="H189" s="110"/>
      <c r="I189" s="110"/>
      <c r="J189" s="110" t="s">
        <v>24</v>
      </c>
      <c r="K189" s="110"/>
      <c r="L189" s="110"/>
      <c r="M189" s="75"/>
      <c r="N189" s="75"/>
      <c r="O189" s="110"/>
      <c r="P189" s="4"/>
      <c r="Q189" s="110"/>
    </row>
    <row r="190" spans="1:17" s="46" customFormat="1" ht="23.45" customHeight="1">
      <c r="A190" s="75"/>
      <c r="B190" s="75"/>
      <c r="C190" s="46" t="s">
        <v>10</v>
      </c>
      <c r="G190" s="3"/>
      <c r="H190" s="110"/>
      <c r="I190" s="110"/>
      <c r="J190" s="110" t="s">
        <v>24</v>
      </c>
      <c r="K190" s="110"/>
      <c r="L190" s="110"/>
      <c r="M190" s="75"/>
      <c r="O190" s="294"/>
      <c r="P190" s="4"/>
      <c r="Q190" s="110"/>
    </row>
    <row r="191" spans="1:17" s="46" customFormat="1" ht="23.45" customHeight="1">
      <c r="A191" s="75"/>
      <c r="B191" s="75"/>
      <c r="C191" s="46" t="s">
        <v>483</v>
      </c>
      <c r="G191" s="3"/>
      <c r="H191" s="110"/>
      <c r="I191" s="110"/>
      <c r="J191" s="110" t="s">
        <v>24</v>
      </c>
      <c r="K191" s="110"/>
      <c r="L191" s="25"/>
      <c r="M191" s="56"/>
      <c r="N191" s="75"/>
      <c r="O191" s="294"/>
      <c r="P191" s="4"/>
      <c r="Q191" s="110"/>
    </row>
    <row r="192" spans="1:17" s="46" customFormat="1" ht="23.45" customHeight="1">
      <c r="A192" s="75"/>
      <c r="B192" s="75"/>
      <c r="C192" s="46" t="s">
        <v>443</v>
      </c>
      <c r="G192" s="3"/>
      <c r="H192" s="110"/>
      <c r="I192" s="110"/>
      <c r="J192" s="110" t="s">
        <v>24</v>
      </c>
      <c r="K192" s="110"/>
      <c r="L192" s="25"/>
      <c r="M192" s="56"/>
      <c r="N192" s="25"/>
      <c r="O192" s="110"/>
      <c r="P192" s="4"/>
      <c r="Q192" s="110"/>
    </row>
    <row r="193" spans="1:17" s="46" customFormat="1" ht="23.45" customHeight="1">
      <c r="A193" s="75"/>
      <c r="B193" s="75"/>
      <c r="C193" s="56" t="s">
        <v>523</v>
      </c>
      <c r="G193" s="3"/>
      <c r="H193" s="110"/>
      <c r="I193" s="110"/>
      <c r="J193" s="110" t="s">
        <v>24</v>
      </c>
      <c r="K193" s="110"/>
      <c r="L193" s="25"/>
      <c r="M193" s="56"/>
      <c r="N193" s="25"/>
      <c r="O193" s="110"/>
      <c r="P193" s="4"/>
      <c r="Q193" s="110"/>
    </row>
    <row r="194" spans="1:17" s="46" customFormat="1" ht="23.45" customHeight="1">
      <c r="A194" s="75"/>
      <c r="B194" s="75"/>
      <c r="C194" s="56" t="s">
        <v>484</v>
      </c>
      <c r="G194" s="3"/>
      <c r="H194" s="110"/>
      <c r="I194" s="110"/>
      <c r="J194" s="110" t="s">
        <v>24</v>
      </c>
      <c r="K194" s="110"/>
      <c r="L194" s="25"/>
      <c r="M194" s="56"/>
      <c r="N194" s="25"/>
      <c r="O194" s="110"/>
      <c r="P194" s="4"/>
      <c r="Q194" s="110"/>
    </row>
    <row r="195" spans="1:17" s="46" customFormat="1" ht="23.45" customHeight="1">
      <c r="A195" s="75"/>
      <c r="B195" s="75"/>
      <c r="C195" s="56" t="s">
        <v>655</v>
      </c>
      <c r="G195" s="3"/>
      <c r="H195" s="345"/>
      <c r="I195" s="345"/>
      <c r="J195" s="345" t="s">
        <v>24</v>
      </c>
      <c r="K195" s="345"/>
      <c r="L195" s="25"/>
      <c r="M195" s="56"/>
      <c r="N195" s="25"/>
      <c r="O195" s="345"/>
      <c r="P195" s="4"/>
      <c r="Q195" s="345"/>
    </row>
    <row r="196" spans="1:17" s="46" customFormat="1" ht="23.45" customHeight="1">
      <c r="A196" s="3"/>
      <c r="B196" s="3"/>
      <c r="C196" s="46" t="s">
        <v>236</v>
      </c>
      <c r="E196" s="110"/>
      <c r="F196" s="110"/>
      <c r="G196" s="110"/>
      <c r="H196" s="75"/>
      <c r="I196" s="110"/>
      <c r="J196" s="110" t="s">
        <v>24</v>
      </c>
      <c r="K196" s="110"/>
      <c r="L196" s="247"/>
      <c r="M196" s="247"/>
      <c r="N196" s="247"/>
      <c r="O196" s="247"/>
      <c r="P196" s="4"/>
      <c r="Q196" s="110"/>
    </row>
    <row r="197" spans="1:17" s="46" customFormat="1" ht="23.45" customHeight="1">
      <c r="A197" s="75"/>
      <c r="B197" s="75"/>
      <c r="C197" s="294" t="s">
        <v>13</v>
      </c>
      <c r="G197" s="3"/>
      <c r="H197" s="294"/>
      <c r="I197" s="294"/>
      <c r="J197" s="294"/>
      <c r="K197" s="294"/>
      <c r="L197" s="25"/>
      <c r="M197" s="56"/>
      <c r="N197" s="25"/>
      <c r="O197" s="294"/>
      <c r="P197" s="4"/>
      <c r="Q197" s="294"/>
    </row>
    <row r="198" spans="1:17" s="46" customFormat="1" ht="23.45" customHeight="1">
      <c r="A198" s="75"/>
      <c r="B198" s="75"/>
      <c r="C198" s="56"/>
      <c r="D198" s="46" t="s">
        <v>528</v>
      </c>
      <c r="G198" s="3"/>
      <c r="H198" s="294"/>
      <c r="I198" s="294"/>
      <c r="J198" s="294" t="s">
        <v>26</v>
      </c>
      <c r="K198" s="294"/>
      <c r="L198" s="25"/>
      <c r="M198" s="56"/>
      <c r="N198" s="25"/>
      <c r="O198" s="294"/>
      <c r="P198" s="4"/>
      <c r="Q198" s="294"/>
    </row>
    <row r="199" spans="1:17" s="46" customFormat="1" ht="23.45" customHeight="1">
      <c r="A199" s="3"/>
      <c r="B199" s="3"/>
      <c r="C199" s="110" t="s">
        <v>15</v>
      </c>
      <c r="D199" s="110"/>
      <c r="E199" s="110"/>
      <c r="F199" s="110"/>
      <c r="G199" s="110"/>
      <c r="H199" s="75"/>
      <c r="I199" s="110"/>
      <c r="J199" s="110" t="s">
        <v>26</v>
      </c>
      <c r="K199" s="110"/>
      <c r="L199" s="247"/>
      <c r="M199" s="247"/>
      <c r="N199" s="247"/>
      <c r="O199" s="247"/>
      <c r="P199" s="4"/>
      <c r="Q199" s="110"/>
    </row>
    <row r="200" spans="1:17" s="46" customFormat="1" ht="23.45" customHeight="1">
      <c r="A200" s="3"/>
      <c r="B200" s="3"/>
      <c r="C200" s="110" t="s">
        <v>16</v>
      </c>
      <c r="D200" s="110"/>
      <c r="E200" s="110"/>
      <c r="F200" s="110"/>
      <c r="G200" s="110"/>
      <c r="H200" s="75"/>
      <c r="I200" s="110"/>
      <c r="J200" s="110" t="s">
        <v>25</v>
      </c>
      <c r="K200" s="110"/>
      <c r="L200" s="247"/>
      <c r="M200" s="247"/>
      <c r="N200" s="247"/>
      <c r="O200" s="247"/>
      <c r="P200" s="4"/>
      <c r="Q200" s="110"/>
    </row>
    <row r="201" spans="1:17" s="46" customFormat="1" ht="23.45" customHeight="1">
      <c r="A201" s="3"/>
      <c r="B201" s="3"/>
      <c r="C201" s="110" t="s">
        <v>18</v>
      </c>
      <c r="D201" s="110"/>
      <c r="E201" s="110"/>
      <c r="F201" s="110"/>
      <c r="G201" s="110"/>
      <c r="H201" s="75"/>
      <c r="I201" s="110"/>
      <c r="J201" s="110" t="s">
        <v>25</v>
      </c>
      <c r="K201" s="110"/>
      <c r="L201" s="247"/>
      <c r="M201" s="247"/>
      <c r="N201" s="247"/>
      <c r="O201" s="247"/>
      <c r="P201" s="4"/>
      <c r="Q201" s="110"/>
    </row>
    <row r="202" spans="1:17" s="46" customFormat="1" ht="23.45" customHeight="1">
      <c r="A202" s="3"/>
      <c r="B202" s="3"/>
      <c r="C202" s="46" t="s">
        <v>19</v>
      </c>
      <c r="E202" s="110"/>
      <c r="F202" s="110"/>
      <c r="G202" s="110"/>
      <c r="H202" s="75"/>
      <c r="I202" s="110"/>
      <c r="J202" s="110" t="s">
        <v>25</v>
      </c>
      <c r="K202" s="110"/>
      <c r="L202" s="247"/>
      <c r="M202" s="247"/>
      <c r="N202" s="247"/>
      <c r="O202" s="247"/>
      <c r="P202" s="4"/>
      <c r="Q202" s="110"/>
    </row>
    <row r="203" spans="1:17" s="46" customFormat="1" ht="23.45" customHeight="1">
      <c r="A203" s="3"/>
      <c r="B203" s="3"/>
      <c r="C203" s="46" t="s">
        <v>99</v>
      </c>
      <c r="E203" s="110"/>
      <c r="F203" s="110"/>
      <c r="G203" s="110"/>
      <c r="H203" s="75"/>
      <c r="I203" s="110"/>
      <c r="J203" s="110" t="s">
        <v>25</v>
      </c>
      <c r="K203" s="110"/>
      <c r="L203" s="247"/>
      <c r="M203" s="247"/>
      <c r="N203" s="247"/>
      <c r="O203" s="247"/>
      <c r="P203" s="4"/>
      <c r="Q203" s="110"/>
    </row>
    <row r="204" spans="1:17" s="46" customFormat="1" ht="23.45" customHeight="1">
      <c r="A204" s="3"/>
      <c r="B204" s="3"/>
      <c r="C204" s="46" t="s">
        <v>21</v>
      </c>
      <c r="E204" s="110"/>
      <c r="F204" s="110"/>
      <c r="G204" s="110"/>
      <c r="H204" s="75"/>
      <c r="I204" s="110"/>
      <c r="J204" s="110" t="s">
        <v>25</v>
      </c>
      <c r="K204" s="110"/>
      <c r="L204" s="247"/>
      <c r="M204" s="247"/>
      <c r="N204" s="247"/>
      <c r="O204" s="247"/>
      <c r="P204" s="4"/>
      <c r="Q204" s="110"/>
    </row>
    <row r="205" spans="1:17" s="46" customFormat="1" ht="23.45" customHeight="1">
      <c r="A205" s="3"/>
      <c r="B205" s="3"/>
      <c r="C205" s="46" t="s">
        <v>22</v>
      </c>
      <c r="E205" s="110"/>
      <c r="F205" s="110"/>
      <c r="G205" s="110"/>
      <c r="H205" s="75"/>
      <c r="I205" s="110"/>
      <c r="J205" s="110" t="s">
        <v>25</v>
      </c>
      <c r="K205" s="110"/>
      <c r="L205" s="247"/>
      <c r="M205" s="247"/>
      <c r="N205" s="247"/>
      <c r="O205" s="247"/>
      <c r="P205" s="4"/>
      <c r="Q205" s="110"/>
    </row>
    <row r="206" spans="1:17" s="46" customFormat="1" ht="23.45" customHeight="1">
      <c r="A206" s="3"/>
      <c r="B206" s="3"/>
      <c r="C206" s="56" t="s">
        <v>615</v>
      </c>
      <c r="E206" s="300"/>
      <c r="F206" s="300"/>
      <c r="G206" s="300"/>
      <c r="H206" s="75"/>
      <c r="I206" s="300"/>
      <c r="J206" s="300" t="s">
        <v>25</v>
      </c>
      <c r="K206" s="300"/>
      <c r="L206" s="302"/>
      <c r="M206" s="302"/>
      <c r="N206" s="302"/>
      <c r="O206" s="302"/>
      <c r="P206" s="4"/>
      <c r="Q206" s="300"/>
    </row>
    <row r="207" spans="1:17" s="46" customFormat="1" ht="23.45" customHeight="1">
      <c r="A207" s="3"/>
      <c r="B207" s="3"/>
      <c r="C207" s="212" t="s">
        <v>595</v>
      </c>
      <c r="D207" s="10"/>
      <c r="E207" s="10" t="s">
        <v>1663</v>
      </c>
      <c r="F207" s="290"/>
      <c r="G207" s="290"/>
      <c r="H207" s="75"/>
      <c r="I207" s="290"/>
      <c r="J207" s="290"/>
      <c r="K207" s="290"/>
      <c r="L207" s="291"/>
      <c r="M207" s="291"/>
      <c r="N207" s="291"/>
      <c r="O207" s="291"/>
      <c r="P207" s="4"/>
      <c r="Q207" s="290"/>
    </row>
    <row r="208" spans="1:17" s="46" customFormat="1" ht="23.45" customHeight="1">
      <c r="A208" s="3"/>
      <c r="B208" s="3"/>
      <c r="C208" s="110" t="s">
        <v>237</v>
      </c>
      <c r="D208" s="110"/>
      <c r="E208" s="110"/>
      <c r="F208" s="110"/>
      <c r="G208" s="110"/>
      <c r="H208" s="75"/>
      <c r="I208" s="110"/>
      <c r="J208" s="110" t="s">
        <v>26</v>
      </c>
      <c r="K208" s="110"/>
      <c r="L208" s="247"/>
      <c r="M208" s="247"/>
      <c r="N208" s="247"/>
      <c r="O208" s="247"/>
      <c r="P208" s="4"/>
      <c r="Q208" s="110"/>
    </row>
    <row r="209" spans="1:18" s="46" customFormat="1" ht="23.45" customHeight="1">
      <c r="A209" s="3"/>
      <c r="B209" s="3"/>
      <c r="C209" s="56" t="s">
        <v>848</v>
      </c>
      <c r="D209" s="487"/>
      <c r="E209" s="487"/>
      <c r="F209" s="487"/>
      <c r="G209" s="487"/>
      <c r="H209" s="75"/>
      <c r="I209" s="487"/>
      <c r="J209" s="487"/>
      <c r="K209" s="487"/>
      <c r="L209" s="488"/>
      <c r="M209" s="488"/>
      <c r="N209" s="488"/>
      <c r="O209" s="488"/>
      <c r="P209" s="4"/>
      <c r="Q209" s="487"/>
    </row>
    <row r="210" spans="1:18" s="46" customFormat="1" ht="23.45" customHeight="1">
      <c r="A210" s="3"/>
      <c r="B210" s="3"/>
      <c r="C210" s="46" t="s">
        <v>238</v>
      </c>
      <c r="E210" s="110"/>
      <c r="F210" s="110"/>
      <c r="G210" s="110"/>
      <c r="H210" s="75"/>
      <c r="I210" s="110"/>
      <c r="J210" s="110" t="s">
        <v>26</v>
      </c>
      <c r="K210" s="110"/>
      <c r="L210" s="247"/>
      <c r="M210" s="247"/>
      <c r="N210" s="247"/>
      <c r="O210" s="247"/>
      <c r="P210" s="4"/>
      <c r="Q210" s="110"/>
    </row>
    <row r="211" spans="1:18" ht="23.45" customHeight="1">
      <c r="B211" s="186"/>
      <c r="C211" s="168" t="s">
        <v>540</v>
      </c>
      <c r="D211" s="168"/>
      <c r="E211" s="168"/>
      <c r="F211" s="168"/>
      <c r="G211" s="168"/>
      <c r="J211" s="402" t="s">
        <v>24</v>
      </c>
      <c r="K211" s="168"/>
    </row>
    <row r="212" spans="1:18" s="46" customFormat="1" ht="23.45" customHeight="1">
      <c r="A212" s="558"/>
      <c r="B212" s="75"/>
      <c r="C212" s="56" t="s">
        <v>956</v>
      </c>
      <c r="D212" s="56"/>
      <c r="E212" s="56"/>
      <c r="F212" s="56"/>
      <c r="G212" s="56"/>
      <c r="H212" s="56"/>
      <c r="I212" s="558"/>
      <c r="J212" s="570" t="s">
        <v>25</v>
      </c>
      <c r="K212" s="292"/>
      <c r="L212" s="292"/>
      <c r="M212" s="292"/>
      <c r="N212" s="292"/>
      <c r="O212" s="292"/>
      <c r="P212" s="4"/>
      <c r="Q212" s="558"/>
    </row>
    <row r="213" spans="1:18" s="46" customFormat="1" ht="23.45" customHeight="1">
      <c r="A213" s="558"/>
      <c r="B213" s="75"/>
      <c r="C213" s="75" t="s">
        <v>957</v>
      </c>
      <c r="D213" s="56"/>
      <c r="E213" s="56"/>
      <c r="F213" s="56"/>
      <c r="G213" s="56"/>
      <c r="H213" s="56"/>
      <c r="I213" s="558"/>
      <c r="J213" s="570" t="s">
        <v>1475</v>
      </c>
      <c r="K213" s="292"/>
      <c r="L213" s="292"/>
      <c r="M213" s="292"/>
      <c r="N213" s="292"/>
      <c r="O213" s="292"/>
      <c r="P213" s="4"/>
      <c r="Q213" s="558"/>
    </row>
    <row r="214" spans="1:18" s="46" customFormat="1" ht="23.45" customHeight="1">
      <c r="A214" s="75"/>
      <c r="B214" s="75"/>
      <c r="C214" s="56"/>
      <c r="G214" s="3"/>
      <c r="H214" s="617"/>
      <c r="I214" s="617"/>
      <c r="J214" s="617"/>
      <c r="K214" s="617"/>
      <c r="L214" s="25"/>
      <c r="M214" s="56"/>
      <c r="N214" s="25"/>
      <c r="O214" s="617"/>
      <c r="P214" s="4"/>
      <c r="Q214" s="617"/>
    </row>
    <row r="215" spans="1:18" s="83" customFormat="1" ht="23.45" customHeight="1">
      <c r="A215" s="110"/>
      <c r="B215" s="110"/>
      <c r="C215" s="110"/>
      <c r="D215" s="110"/>
      <c r="E215" s="110"/>
      <c r="F215" s="110"/>
      <c r="G215" s="110"/>
      <c r="H215" s="110"/>
      <c r="I215" s="110"/>
      <c r="J215" s="110"/>
      <c r="K215" s="110"/>
      <c r="L215" s="46"/>
      <c r="M215" s="110"/>
      <c r="N215" s="110"/>
      <c r="O215" s="110"/>
      <c r="P215" s="110"/>
      <c r="Q215" s="110"/>
      <c r="R215"/>
    </row>
    <row r="216" spans="1:18" s="83" customFormat="1" ht="23.45" customHeight="1">
      <c r="A216" s="52"/>
      <c r="B216" s="110"/>
      <c r="C216" s="110"/>
      <c r="D216" s="110"/>
      <c r="E216" s="110" t="str">
        <f>+E106</f>
        <v>(Sign) ……………………………………...........……………………………...……………. Authorized Director</v>
      </c>
      <c r="F216" s="52"/>
      <c r="G216" s="110"/>
      <c r="H216" s="110"/>
      <c r="I216" s="110"/>
      <c r="J216" s="110"/>
      <c r="K216" s="110"/>
      <c r="L216" s="110"/>
      <c r="M216" s="110"/>
      <c r="N216" s="110"/>
      <c r="O216" s="110"/>
      <c r="P216" s="110"/>
      <c r="Q216" s="110"/>
      <c r="R216"/>
    </row>
    <row r="217" spans="1:18" s="83" customFormat="1" ht="23.45" customHeight="1">
      <c r="A217" s="110"/>
      <c r="B217" s="110"/>
      <c r="C217" s="110"/>
      <c r="D217" s="110"/>
      <c r="F217" s="110"/>
      <c r="G217" s="110" t="str">
        <f>+G107</f>
        <v xml:space="preserve"> (                                                                                                                                   )           </v>
      </c>
      <c r="H217" s="110"/>
      <c r="I217" s="110"/>
      <c r="J217" s="110"/>
      <c r="K217" s="110"/>
      <c r="L217" s="110"/>
      <c r="M217" s="110"/>
      <c r="N217" s="110"/>
      <c r="O217" s="110"/>
      <c r="P217" s="110"/>
      <c r="Q217" s="110"/>
      <c r="R217"/>
    </row>
    <row r="218" spans="1:18" s="46" customFormat="1" ht="23.1" customHeight="1">
      <c r="A218" s="824" t="s">
        <v>654</v>
      </c>
      <c r="B218" s="825"/>
      <c r="C218" s="825"/>
      <c r="D218" s="825"/>
      <c r="E218" s="825"/>
      <c r="F218" s="825"/>
      <c r="G218" s="825"/>
      <c r="H218" s="825"/>
      <c r="I218" s="825"/>
      <c r="J218" s="825"/>
      <c r="K218" s="825"/>
      <c r="L218" s="825"/>
      <c r="M218" s="825"/>
      <c r="N218" s="825"/>
      <c r="O218" s="825"/>
      <c r="P218" s="825"/>
    </row>
    <row r="219" spans="1:18" s="46" customFormat="1" ht="9.9499999999999993" customHeight="1">
      <c r="A219" s="75"/>
      <c r="B219" s="617"/>
      <c r="E219" s="617"/>
      <c r="F219" s="617"/>
      <c r="G219" s="617"/>
      <c r="H219" s="75"/>
      <c r="I219" s="617"/>
      <c r="J219" s="617"/>
      <c r="K219" s="617"/>
      <c r="L219" s="15"/>
      <c r="M219" s="617"/>
      <c r="N219" s="86"/>
      <c r="O219" s="615"/>
      <c r="P219" s="86"/>
      <c r="Q219" s="617"/>
    </row>
    <row r="220" spans="1:18" s="46" customFormat="1" ht="23.1" customHeight="1">
      <c r="A220" s="617"/>
      <c r="B220" s="75"/>
      <c r="C220" s="75"/>
      <c r="D220" s="75"/>
      <c r="E220" s="75"/>
      <c r="F220" s="75"/>
      <c r="G220" s="3"/>
      <c r="H220" s="617"/>
      <c r="I220" s="617"/>
      <c r="J220" s="827" t="s">
        <v>23</v>
      </c>
      <c r="K220" s="827"/>
      <c r="L220" s="827"/>
      <c r="M220" s="827"/>
      <c r="N220" s="827"/>
      <c r="O220" s="827"/>
      <c r="P220" s="86"/>
      <c r="Q220" s="617"/>
    </row>
    <row r="221" spans="1:18" s="46" customFormat="1" ht="23.1" customHeight="1">
      <c r="A221" s="735"/>
      <c r="B221" s="75"/>
      <c r="C221" s="212" t="s">
        <v>596</v>
      </c>
      <c r="D221" s="735"/>
      <c r="E221" s="296" t="s">
        <v>266</v>
      </c>
      <c r="F221" s="56"/>
      <c r="G221" s="56"/>
      <c r="H221" s="56"/>
      <c r="I221" s="735"/>
      <c r="J221" s="735"/>
      <c r="K221" s="292"/>
      <c r="L221" s="292"/>
      <c r="M221" s="292"/>
      <c r="N221" s="292"/>
      <c r="O221" s="292"/>
      <c r="P221" s="4"/>
      <c r="Q221" s="735"/>
    </row>
    <row r="222" spans="1:18" s="46" customFormat="1" ht="23.1" customHeight="1">
      <c r="A222" s="3"/>
      <c r="B222" s="3"/>
      <c r="C222" s="46" t="s">
        <v>239</v>
      </c>
      <c r="E222" s="110"/>
      <c r="F222" s="110"/>
      <c r="G222" s="110"/>
      <c r="H222" s="75"/>
      <c r="I222" s="110"/>
      <c r="J222" s="110" t="s">
        <v>25</v>
      </c>
      <c r="K222" s="110"/>
      <c r="L222" s="247"/>
      <c r="M222" s="247"/>
      <c r="N222" s="247"/>
      <c r="O222" s="247"/>
      <c r="P222" s="4"/>
      <c r="Q222" s="110"/>
    </row>
    <row r="223" spans="1:18" s="46" customFormat="1" ht="23.1" customHeight="1">
      <c r="A223" s="3"/>
      <c r="B223" s="3"/>
      <c r="C223" s="46" t="s">
        <v>240</v>
      </c>
      <c r="D223" s="16"/>
      <c r="E223" s="110"/>
      <c r="F223" s="110"/>
      <c r="G223" s="110"/>
      <c r="H223" s="75"/>
      <c r="I223" s="110"/>
      <c r="J223" s="110" t="s">
        <v>25</v>
      </c>
      <c r="K223" s="247"/>
      <c r="L223" s="247"/>
      <c r="M223" s="247"/>
      <c r="N223" s="247"/>
      <c r="O223" s="247"/>
      <c r="P223" s="4"/>
      <c r="Q223" s="110"/>
    </row>
    <row r="224" spans="1:18" s="46" customFormat="1" ht="23.1" customHeight="1">
      <c r="A224" s="3"/>
      <c r="B224" s="3"/>
      <c r="C224" s="46" t="s">
        <v>241</v>
      </c>
      <c r="D224" s="16"/>
      <c r="E224" s="110"/>
      <c r="F224" s="110"/>
      <c r="G224" s="110"/>
      <c r="H224" s="75"/>
      <c r="I224" s="110"/>
      <c r="J224" s="751" t="s">
        <v>25</v>
      </c>
      <c r="K224" s="247"/>
      <c r="L224" s="247"/>
      <c r="M224" s="247"/>
      <c r="N224" s="247"/>
      <c r="O224" s="247"/>
      <c r="P224" s="4"/>
      <c r="Q224" s="110"/>
    </row>
    <row r="225" spans="1:17" s="46" customFormat="1" ht="23.1" customHeight="1">
      <c r="A225" s="3"/>
      <c r="B225" s="3"/>
      <c r="C225" s="212" t="s">
        <v>1375</v>
      </c>
      <c r="D225" s="294"/>
      <c r="E225" s="296" t="s">
        <v>946</v>
      </c>
      <c r="F225" s="294"/>
      <c r="G225" s="294"/>
      <c r="H225" s="75"/>
      <c r="I225" s="294"/>
      <c r="J225" s="294"/>
      <c r="K225" s="294"/>
      <c r="L225" s="295"/>
      <c r="M225" s="295"/>
      <c r="N225" s="295"/>
      <c r="O225" s="295"/>
      <c r="P225" s="4"/>
      <c r="Q225" s="294"/>
    </row>
    <row r="226" spans="1:17" s="46" customFormat="1" ht="23.1" customHeight="1">
      <c r="A226" s="3"/>
      <c r="B226" s="3"/>
      <c r="C226" s="294" t="s">
        <v>242</v>
      </c>
      <c r="D226" s="294"/>
      <c r="E226" s="294"/>
      <c r="F226" s="294"/>
      <c r="G226" s="294"/>
      <c r="H226" s="75"/>
      <c r="I226" s="294"/>
      <c r="J226" s="294" t="s">
        <v>619</v>
      </c>
      <c r="K226" s="294"/>
      <c r="L226" s="295"/>
      <c r="M226" s="295"/>
      <c r="N226" s="295"/>
      <c r="O226" s="295"/>
      <c r="P226" s="4"/>
      <c r="Q226" s="294"/>
    </row>
    <row r="227" spans="1:17" s="46" customFormat="1" ht="23.1" customHeight="1">
      <c r="A227" s="3"/>
      <c r="B227" s="3"/>
      <c r="C227" s="294" t="s">
        <v>601</v>
      </c>
      <c r="D227" s="294"/>
      <c r="E227" s="294"/>
      <c r="F227" s="294"/>
      <c r="G227" s="294"/>
      <c r="H227" s="75"/>
      <c r="I227" s="294"/>
      <c r="J227" s="294" t="s">
        <v>606</v>
      </c>
      <c r="K227" s="294"/>
      <c r="L227" s="295"/>
      <c r="M227" s="295"/>
      <c r="N227" s="295"/>
      <c r="O227" s="295"/>
      <c r="P227" s="4"/>
      <c r="Q227" s="294"/>
    </row>
    <row r="228" spans="1:17" s="46" customFormat="1" ht="23.1" customHeight="1">
      <c r="A228" s="3"/>
      <c r="B228" s="3"/>
      <c r="C228" s="294"/>
      <c r="D228" s="294"/>
      <c r="E228" s="294"/>
      <c r="F228" s="294"/>
      <c r="G228" s="294"/>
      <c r="H228" s="75"/>
      <c r="I228" s="294"/>
      <c r="J228" s="294" t="s">
        <v>607</v>
      </c>
      <c r="K228" s="294"/>
      <c r="L228" s="295"/>
      <c r="M228" s="295"/>
      <c r="N228" s="295"/>
      <c r="O228" s="295"/>
      <c r="P228" s="4"/>
      <c r="Q228" s="294"/>
    </row>
    <row r="229" spans="1:17" s="46" customFormat="1" ht="23.1" customHeight="1">
      <c r="A229" s="3"/>
      <c r="B229" s="3"/>
      <c r="C229" s="294"/>
      <c r="D229" s="294"/>
      <c r="E229" s="294"/>
      <c r="F229" s="294"/>
      <c r="G229" s="294"/>
      <c r="H229" s="75"/>
      <c r="I229" s="294"/>
      <c r="J229" s="294" t="s">
        <v>608</v>
      </c>
      <c r="K229" s="294"/>
      <c r="L229" s="295"/>
      <c r="M229" s="295"/>
      <c r="N229" s="295"/>
      <c r="O229" s="295"/>
      <c r="P229" s="4"/>
      <c r="Q229" s="294"/>
    </row>
    <row r="230" spans="1:17" s="46" customFormat="1" ht="23.1" customHeight="1">
      <c r="A230" s="3"/>
      <c r="B230" s="3"/>
      <c r="C230" s="294" t="s">
        <v>602</v>
      </c>
      <c r="D230" s="294"/>
      <c r="E230" s="294"/>
      <c r="F230" s="294"/>
      <c r="G230" s="294"/>
      <c r="H230" s="75"/>
      <c r="I230" s="294"/>
      <c r="J230" s="294" t="s">
        <v>609</v>
      </c>
      <c r="K230" s="294"/>
      <c r="L230" s="295"/>
      <c r="M230" s="295"/>
      <c r="N230" s="295"/>
      <c r="O230" s="295"/>
      <c r="P230" s="4"/>
      <c r="Q230" s="294"/>
    </row>
    <row r="231" spans="1:17" s="46" customFormat="1" ht="23.1" customHeight="1">
      <c r="A231" s="3"/>
      <c r="B231" s="3"/>
      <c r="C231" s="294" t="s">
        <v>591</v>
      </c>
      <c r="D231" s="294"/>
      <c r="E231" s="294"/>
      <c r="F231" s="294"/>
      <c r="G231" s="294"/>
      <c r="H231" s="75"/>
      <c r="I231" s="294"/>
      <c r="J231" s="294" t="s">
        <v>620</v>
      </c>
      <c r="K231" s="294"/>
      <c r="L231" s="295"/>
      <c r="M231" s="295"/>
      <c r="N231" s="295"/>
      <c r="O231" s="295"/>
      <c r="P231" s="4"/>
      <c r="Q231" s="294"/>
    </row>
    <row r="232" spans="1:17" s="46" customFormat="1" ht="23.1" customHeight="1">
      <c r="A232" s="3"/>
      <c r="B232" s="3"/>
      <c r="C232" s="294" t="s">
        <v>603</v>
      </c>
      <c r="D232" s="294"/>
      <c r="E232" s="294"/>
      <c r="F232" s="294"/>
      <c r="G232" s="294"/>
      <c r="H232" s="75"/>
      <c r="I232" s="294"/>
      <c r="J232" s="294" t="s">
        <v>610</v>
      </c>
      <c r="K232" s="294"/>
      <c r="L232" s="295"/>
      <c r="M232" s="295"/>
      <c r="N232" s="295"/>
      <c r="O232" s="295"/>
      <c r="P232" s="4"/>
      <c r="Q232" s="294"/>
    </row>
    <row r="233" spans="1:17" s="46" customFormat="1" ht="23.1" customHeight="1">
      <c r="A233" s="3"/>
      <c r="B233" s="3"/>
      <c r="C233" s="294"/>
      <c r="D233" s="294"/>
      <c r="E233" s="294"/>
      <c r="F233" s="294"/>
      <c r="G233" s="294"/>
      <c r="H233" s="75"/>
      <c r="I233" s="294"/>
      <c r="J233" s="294" t="s">
        <v>886</v>
      </c>
      <c r="K233" s="294"/>
      <c r="L233" s="295"/>
      <c r="M233" s="295"/>
      <c r="N233" s="295"/>
      <c r="O233" s="295"/>
      <c r="P233" s="4"/>
      <c r="Q233" s="294"/>
    </row>
    <row r="234" spans="1:17" s="46" customFormat="1" ht="23.1" customHeight="1">
      <c r="A234" s="3"/>
      <c r="B234" s="3"/>
      <c r="C234" s="212"/>
      <c r="D234" s="10"/>
      <c r="E234" s="296"/>
      <c r="F234" s="10"/>
      <c r="G234" s="299"/>
      <c r="H234" s="75"/>
      <c r="I234" s="299"/>
      <c r="J234" s="299" t="s">
        <v>887</v>
      </c>
      <c r="K234" s="299"/>
      <c r="L234" s="298"/>
      <c r="M234" s="298"/>
      <c r="N234" s="298"/>
      <c r="O234" s="298"/>
      <c r="P234" s="4"/>
      <c r="Q234" s="299"/>
    </row>
    <row r="235" spans="1:17" s="46" customFormat="1" ht="23.1" customHeight="1">
      <c r="A235" s="3"/>
      <c r="B235" s="3"/>
      <c r="C235" s="294" t="s">
        <v>604</v>
      </c>
      <c r="D235" s="294"/>
      <c r="E235" s="294"/>
      <c r="F235" s="294"/>
      <c r="G235" s="294"/>
      <c r="H235" s="75"/>
      <c r="I235" s="294"/>
      <c r="J235" s="294" t="s">
        <v>631</v>
      </c>
      <c r="K235" s="294"/>
      <c r="L235" s="295"/>
      <c r="M235" s="295"/>
      <c r="N235" s="295"/>
      <c r="O235" s="295"/>
      <c r="P235" s="4"/>
      <c r="Q235" s="294"/>
    </row>
    <row r="236" spans="1:17" s="46" customFormat="1" ht="23.1" customHeight="1">
      <c r="A236" s="3"/>
      <c r="B236" s="3"/>
      <c r="C236" s="294"/>
      <c r="D236" s="294"/>
      <c r="E236" s="294"/>
      <c r="F236" s="294"/>
      <c r="G236" s="294"/>
      <c r="H236" s="75"/>
      <c r="I236" s="294"/>
      <c r="J236" s="294" t="s">
        <v>623</v>
      </c>
      <c r="K236" s="294"/>
      <c r="L236" s="295"/>
      <c r="M236" s="295"/>
      <c r="N236" s="295"/>
      <c r="O236" s="295"/>
      <c r="P236" s="4"/>
      <c r="Q236" s="294"/>
    </row>
    <row r="237" spans="1:17" s="46" customFormat="1" ht="23.1" customHeight="1">
      <c r="A237" s="3"/>
      <c r="B237" s="3"/>
      <c r="C237" s="294" t="s">
        <v>613</v>
      </c>
      <c r="D237" s="294"/>
      <c r="E237" s="294"/>
      <c r="F237" s="294"/>
      <c r="G237" s="294"/>
      <c r="H237" s="75"/>
      <c r="I237" s="294"/>
      <c r="J237" s="294" t="s">
        <v>624</v>
      </c>
      <c r="K237" s="294"/>
      <c r="L237" s="295"/>
      <c r="M237" s="295"/>
      <c r="N237" s="295"/>
      <c r="O237" s="295"/>
      <c r="P237" s="4"/>
      <c r="Q237" s="294"/>
    </row>
    <row r="238" spans="1:17" s="46" customFormat="1" ht="23.1" customHeight="1">
      <c r="A238" s="3"/>
      <c r="B238" s="3"/>
      <c r="C238" s="294"/>
      <c r="D238" s="294"/>
      <c r="E238" s="294"/>
      <c r="F238" s="294"/>
      <c r="G238" s="294"/>
      <c r="H238" s="75"/>
      <c r="I238" s="294"/>
      <c r="J238" s="294" t="s">
        <v>625</v>
      </c>
      <c r="K238" s="294"/>
      <c r="L238" s="295"/>
      <c r="M238" s="295"/>
      <c r="N238" s="295"/>
      <c r="O238" s="295"/>
      <c r="P238" s="4"/>
      <c r="Q238" s="294"/>
    </row>
    <row r="239" spans="1:17" s="46" customFormat="1" ht="23.1" customHeight="1">
      <c r="A239" s="3"/>
      <c r="B239" s="3"/>
      <c r="C239" s="294" t="s">
        <v>605</v>
      </c>
      <c r="D239" s="294"/>
      <c r="E239" s="294"/>
      <c r="F239" s="294"/>
      <c r="G239" s="294"/>
      <c r="H239" s="75"/>
      <c r="I239" s="294"/>
      <c r="J239" s="294" t="s">
        <v>611</v>
      </c>
      <c r="K239" s="294"/>
      <c r="L239" s="295"/>
      <c r="M239" s="295"/>
      <c r="N239" s="295"/>
      <c r="O239" s="295"/>
      <c r="P239" s="4"/>
      <c r="Q239" s="294"/>
    </row>
    <row r="240" spans="1:17" s="46" customFormat="1" ht="23.1" customHeight="1">
      <c r="A240" s="3"/>
      <c r="B240" s="3"/>
      <c r="C240" s="294"/>
      <c r="D240" s="294"/>
      <c r="E240" s="294"/>
      <c r="F240" s="294"/>
      <c r="G240" s="294"/>
      <c r="H240" s="75"/>
      <c r="I240" s="294"/>
      <c r="J240" s="294" t="s">
        <v>612</v>
      </c>
      <c r="K240" s="294"/>
      <c r="L240" s="295"/>
      <c r="M240" s="295"/>
      <c r="N240" s="295"/>
      <c r="O240" s="295"/>
      <c r="P240" s="4"/>
      <c r="Q240" s="294"/>
    </row>
    <row r="241" spans="1:17" s="46" customFormat="1" ht="23.1" customHeight="1">
      <c r="A241" s="3"/>
      <c r="B241" s="3"/>
      <c r="C241" s="294" t="s">
        <v>597</v>
      </c>
      <c r="D241" s="294"/>
      <c r="E241" s="294"/>
      <c r="F241" s="294"/>
      <c r="G241" s="294"/>
      <c r="H241" s="75"/>
      <c r="I241" s="294"/>
      <c r="J241" s="294" t="s">
        <v>621</v>
      </c>
      <c r="K241" s="294"/>
      <c r="L241" s="295"/>
      <c r="M241" s="295"/>
      <c r="N241" s="295"/>
      <c r="O241" s="295"/>
      <c r="P241" s="4"/>
      <c r="Q241" s="294"/>
    </row>
    <row r="242" spans="1:17" s="46" customFormat="1" ht="23.1" customHeight="1">
      <c r="A242" s="3"/>
      <c r="B242" s="3"/>
      <c r="C242" s="294"/>
      <c r="D242" s="294"/>
      <c r="E242" s="294"/>
      <c r="F242" s="294"/>
      <c r="G242" s="294"/>
      <c r="H242" s="75"/>
      <c r="I242" s="294"/>
      <c r="J242" s="294" t="s">
        <v>622</v>
      </c>
      <c r="K242" s="294"/>
      <c r="L242" s="295"/>
      <c r="M242" s="295"/>
      <c r="N242" s="295"/>
      <c r="O242" s="295"/>
      <c r="P242" s="4"/>
      <c r="Q242" s="294"/>
    </row>
    <row r="243" spans="1:17" s="46" customFormat="1" ht="23.1" customHeight="1">
      <c r="A243" s="3"/>
      <c r="B243" s="3"/>
      <c r="C243" s="294"/>
      <c r="D243" s="294"/>
      <c r="E243" s="294"/>
      <c r="F243" s="294"/>
      <c r="G243" s="294"/>
      <c r="H243" s="75"/>
      <c r="I243" s="294"/>
      <c r="J243" s="294" t="s">
        <v>598</v>
      </c>
      <c r="K243" s="294"/>
      <c r="L243" s="295"/>
      <c r="M243" s="295"/>
      <c r="N243" s="295"/>
      <c r="O243" s="295"/>
      <c r="P243" s="4"/>
      <c r="Q243" s="294"/>
    </row>
    <row r="244" spans="1:17" s="46" customFormat="1" ht="23.1" customHeight="1">
      <c r="A244" s="3"/>
      <c r="B244" s="3"/>
      <c r="C244" s="294"/>
      <c r="D244" s="294"/>
      <c r="E244" s="294"/>
      <c r="F244" s="294"/>
      <c r="G244" s="294"/>
      <c r="H244" s="75"/>
      <c r="I244" s="294"/>
      <c r="J244" s="294" t="s">
        <v>599</v>
      </c>
      <c r="K244" s="294"/>
      <c r="L244" s="295"/>
      <c r="M244" s="295"/>
      <c r="N244" s="295"/>
      <c r="O244" s="295"/>
      <c r="P244" s="4"/>
      <c r="Q244" s="294"/>
    </row>
    <row r="245" spans="1:17" s="46" customFormat="1" ht="23.1" customHeight="1">
      <c r="A245" s="3"/>
      <c r="B245" s="3"/>
      <c r="C245" s="294" t="s">
        <v>253</v>
      </c>
      <c r="D245" s="294"/>
      <c r="E245" s="294"/>
      <c r="F245" s="294"/>
      <c r="G245" s="294"/>
      <c r="H245" s="75"/>
      <c r="I245" s="294"/>
      <c r="J245" s="294" t="s">
        <v>600</v>
      </c>
      <c r="K245" s="294"/>
      <c r="L245" s="295"/>
      <c r="M245" s="295"/>
      <c r="N245" s="295"/>
      <c r="O245" s="295"/>
      <c r="P245" s="4"/>
      <c r="Q245" s="294"/>
    </row>
    <row r="246" spans="1:17" s="46" customFormat="1" ht="23.1" customHeight="1">
      <c r="A246" s="3"/>
      <c r="B246" s="3"/>
      <c r="C246" s="294" t="s">
        <v>442</v>
      </c>
      <c r="D246" s="294"/>
      <c r="E246" s="294"/>
      <c r="F246" s="294"/>
      <c r="G246" s="294"/>
      <c r="H246" s="75"/>
      <c r="I246" s="294"/>
      <c r="J246" s="294" t="s">
        <v>600</v>
      </c>
      <c r="K246" s="294"/>
      <c r="L246" s="295"/>
      <c r="M246" s="295"/>
      <c r="N246" s="295"/>
      <c r="O246" s="295"/>
      <c r="P246" s="4"/>
      <c r="Q246" s="294"/>
    </row>
    <row r="247" spans="1:17" s="46" customFormat="1" ht="23.1" customHeight="1">
      <c r="A247" s="3"/>
      <c r="B247" s="3"/>
      <c r="C247" s="294" t="s">
        <v>590</v>
      </c>
      <c r="D247" s="294"/>
      <c r="E247" s="294"/>
      <c r="F247" s="294"/>
      <c r="G247" s="294"/>
      <c r="H247" s="75"/>
      <c r="I247" s="294"/>
      <c r="J247" s="294" t="s">
        <v>600</v>
      </c>
      <c r="K247" s="294"/>
      <c r="L247" s="295"/>
      <c r="M247" s="295"/>
      <c r="N247" s="295"/>
      <c r="O247" s="295"/>
      <c r="P247" s="4"/>
      <c r="Q247" s="294"/>
    </row>
    <row r="248" spans="1:17" s="46" customFormat="1" ht="23.1" customHeight="1">
      <c r="A248" s="3"/>
      <c r="B248" s="3"/>
      <c r="C248" s="73" t="s">
        <v>243</v>
      </c>
      <c r="D248" s="73"/>
      <c r="E248" s="73"/>
      <c r="F248" s="3"/>
      <c r="G248" s="3"/>
      <c r="H248" s="3"/>
      <c r="I248" s="3"/>
      <c r="J248" s="46" t="s">
        <v>891</v>
      </c>
      <c r="L248" s="15"/>
      <c r="M248" s="75"/>
      <c r="N248" s="484"/>
      <c r="O248" s="484"/>
      <c r="P248" s="484"/>
      <c r="Q248" s="484"/>
    </row>
    <row r="249" spans="1:17" s="46" customFormat="1" ht="23.1" customHeight="1">
      <c r="A249" s="3"/>
      <c r="B249" s="485"/>
      <c r="C249" s="73"/>
      <c r="D249" s="73"/>
      <c r="E249" s="73"/>
      <c r="F249" s="3"/>
      <c r="G249" s="3"/>
      <c r="H249" s="3"/>
      <c r="I249" s="3"/>
      <c r="J249" s="46" t="s">
        <v>890</v>
      </c>
      <c r="L249" s="15"/>
      <c r="M249" s="75"/>
      <c r="N249" s="484"/>
      <c r="O249" s="484"/>
      <c r="P249" s="484"/>
      <c r="Q249" s="484"/>
    </row>
    <row r="250" spans="1:17" s="46" customFormat="1" ht="23.1" customHeight="1">
      <c r="A250" s="3"/>
      <c r="B250" s="3"/>
      <c r="C250" s="73"/>
      <c r="D250" s="73"/>
      <c r="E250" s="73"/>
      <c r="F250" s="3"/>
      <c r="G250" s="3"/>
      <c r="H250" s="3"/>
      <c r="I250" s="3"/>
      <c r="J250" s="46" t="s">
        <v>889</v>
      </c>
      <c r="L250" s="15"/>
      <c r="M250" s="75"/>
      <c r="N250" s="484"/>
      <c r="O250" s="484"/>
      <c r="P250" s="484"/>
      <c r="Q250" s="484"/>
    </row>
    <row r="251" spans="1:17" s="46" customFormat="1" ht="23.1" customHeight="1">
      <c r="A251" s="3"/>
      <c r="B251" s="3"/>
      <c r="C251" s="73"/>
      <c r="D251" s="73"/>
      <c r="E251" s="73"/>
      <c r="F251" s="3"/>
      <c r="G251" s="3"/>
      <c r="H251" s="3"/>
      <c r="I251" s="3"/>
      <c r="J251" s="46" t="s">
        <v>888</v>
      </c>
      <c r="L251" s="15"/>
      <c r="M251" s="75"/>
      <c r="N251" s="484"/>
      <c r="O251" s="484"/>
      <c r="P251" s="484"/>
      <c r="Q251" s="484"/>
    </row>
    <row r="252" spans="1:17" s="46" customFormat="1" ht="6.75" customHeight="1">
      <c r="A252" s="3"/>
      <c r="B252" s="521"/>
      <c r="D252" s="521"/>
      <c r="E252" s="521"/>
      <c r="F252" s="521"/>
      <c r="G252" s="521"/>
      <c r="H252" s="75"/>
      <c r="I252" s="521"/>
      <c r="J252" s="521"/>
      <c r="K252" s="521"/>
      <c r="L252" s="15"/>
      <c r="M252" s="521"/>
      <c r="N252" s="521"/>
      <c r="O252" s="4"/>
      <c r="P252" s="4"/>
      <c r="Q252" s="521"/>
    </row>
    <row r="253" spans="1:17" s="46" customFormat="1" ht="23.1" customHeight="1">
      <c r="A253" s="3"/>
      <c r="B253" s="521"/>
      <c r="D253" s="521"/>
      <c r="E253" s="521"/>
      <c r="F253" s="521"/>
      <c r="G253" s="521"/>
      <c r="H253" s="75"/>
      <c r="I253" s="521"/>
      <c r="J253" s="521"/>
      <c r="K253" s="521"/>
      <c r="L253" s="15"/>
      <c r="M253" s="521"/>
      <c r="N253" s="521"/>
      <c r="O253" s="4"/>
      <c r="P253" s="4"/>
      <c r="Q253" s="521"/>
    </row>
    <row r="254" spans="1:17" s="46" customFormat="1" ht="23.1" customHeight="1">
      <c r="A254" s="52"/>
      <c r="B254" s="516"/>
      <c r="C254" s="516"/>
      <c r="D254" s="516"/>
      <c r="E254" s="516" t="str">
        <f>+E216</f>
        <v>(Sign) ……………………………………...........……………………………...……………. Authorized Director</v>
      </c>
      <c r="F254" s="52"/>
      <c r="G254" s="516"/>
      <c r="H254" s="75"/>
      <c r="I254" s="516"/>
      <c r="J254" s="516"/>
      <c r="K254" s="516"/>
      <c r="L254" s="15"/>
      <c r="M254" s="516"/>
      <c r="N254" s="516"/>
      <c r="O254" s="4"/>
      <c r="P254" s="4"/>
      <c r="Q254" s="516"/>
    </row>
    <row r="255" spans="1:17" s="46" customFormat="1" ht="23.1" customHeight="1">
      <c r="A255" s="516"/>
      <c r="B255" s="516"/>
      <c r="C255" s="516"/>
      <c r="D255" s="516"/>
      <c r="E255" s="83"/>
      <c r="F255" s="516"/>
      <c r="G255" s="516" t="str">
        <f>+G217</f>
        <v xml:space="preserve"> (                                                                                                                                   )           </v>
      </c>
      <c r="H255" s="75"/>
      <c r="I255" s="516"/>
      <c r="J255" s="516"/>
      <c r="K255" s="516"/>
      <c r="L255" s="15"/>
      <c r="M255" s="516"/>
      <c r="N255" s="516"/>
      <c r="O255" s="4"/>
      <c r="P255" s="4"/>
      <c r="Q255" s="516"/>
    </row>
    <row r="256" spans="1:17" s="46" customFormat="1" ht="24" customHeight="1">
      <c r="A256" s="824" t="s">
        <v>1107</v>
      </c>
      <c r="B256" s="825"/>
      <c r="C256" s="825"/>
      <c r="D256" s="825"/>
      <c r="E256" s="825"/>
      <c r="F256" s="825"/>
      <c r="G256" s="825"/>
      <c r="H256" s="825"/>
      <c r="I256" s="825"/>
      <c r="J256" s="825"/>
      <c r="K256" s="825"/>
      <c r="L256" s="825"/>
      <c r="M256" s="825"/>
      <c r="N256" s="825"/>
      <c r="O256" s="825"/>
      <c r="P256" s="825"/>
      <c r="Q256" s="287"/>
    </row>
    <row r="257" spans="1:17" s="46" customFormat="1" ht="24" customHeight="1">
      <c r="A257" s="333"/>
      <c r="B257" s="334"/>
      <c r="C257" s="334"/>
      <c r="D257" s="334"/>
      <c r="E257" s="334"/>
      <c r="F257" s="334"/>
      <c r="G257" s="334"/>
      <c r="H257" s="334"/>
      <c r="I257" s="334"/>
      <c r="J257" s="334"/>
      <c r="K257" s="334"/>
      <c r="L257" s="334"/>
      <c r="M257" s="334"/>
      <c r="N257" s="334"/>
      <c r="O257" s="334"/>
      <c r="P257" s="334"/>
      <c r="Q257" s="332"/>
    </row>
    <row r="258" spans="1:17" s="46" customFormat="1" ht="24" customHeight="1">
      <c r="A258" s="338"/>
      <c r="B258" s="75"/>
      <c r="C258" s="75"/>
      <c r="D258" s="75"/>
      <c r="E258" s="75"/>
      <c r="F258" s="75"/>
      <c r="G258" s="3"/>
      <c r="H258" s="338"/>
      <c r="I258" s="338"/>
      <c r="J258" s="827" t="s">
        <v>23</v>
      </c>
      <c r="K258" s="827"/>
      <c r="L258" s="827"/>
      <c r="M258" s="827"/>
      <c r="N258" s="827"/>
      <c r="O258" s="827"/>
      <c r="P258" s="339"/>
    </row>
    <row r="259" spans="1:17" s="46" customFormat="1" ht="24" customHeight="1">
      <c r="A259" s="752"/>
      <c r="B259" s="75"/>
      <c r="C259" s="212" t="s">
        <v>1375</v>
      </c>
      <c r="D259" s="752"/>
      <c r="E259" s="296" t="s">
        <v>946</v>
      </c>
      <c r="F259" s="752"/>
      <c r="G259" s="3"/>
      <c r="H259" s="752"/>
      <c r="I259" s="752"/>
      <c r="J259" s="292"/>
      <c r="K259" s="292"/>
      <c r="L259" s="292"/>
      <c r="M259" s="292"/>
      <c r="N259" s="292"/>
      <c r="O259" s="292"/>
      <c r="P259" s="754"/>
    </row>
    <row r="260" spans="1:17" s="46" customFormat="1" ht="24" customHeight="1">
      <c r="A260" s="3"/>
      <c r="B260" s="3"/>
      <c r="C260" s="46" t="s">
        <v>244</v>
      </c>
      <c r="F260" s="3"/>
      <c r="G260" s="3"/>
      <c r="H260" s="3"/>
      <c r="I260" s="110"/>
      <c r="J260" s="46" t="s">
        <v>579</v>
      </c>
      <c r="L260" s="15"/>
      <c r="M260" s="75"/>
      <c r="N260" s="110"/>
      <c r="O260" s="110"/>
      <c r="P260" s="110"/>
      <c r="Q260" s="110"/>
    </row>
    <row r="261" spans="1:17" s="46" customFormat="1" ht="24" customHeight="1">
      <c r="A261" s="1"/>
      <c r="B261" s="245"/>
      <c r="C261" s="73"/>
      <c r="D261" s="73"/>
      <c r="E261" s="73"/>
      <c r="F261" s="3"/>
      <c r="G261" s="3"/>
      <c r="H261" s="3"/>
      <c r="I261" s="110"/>
      <c r="J261" s="46" t="s">
        <v>188</v>
      </c>
      <c r="L261" s="15"/>
      <c r="M261" s="75"/>
      <c r="N261" s="110"/>
      <c r="O261" s="110"/>
      <c r="P261" s="110"/>
      <c r="Q261" s="110"/>
    </row>
    <row r="262" spans="1:17" ht="24" customHeight="1">
      <c r="B262" s="3"/>
      <c r="C262" s="168" t="s">
        <v>541</v>
      </c>
      <c r="D262" s="168"/>
      <c r="E262" s="168"/>
      <c r="F262" s="168"/>
      <c r="G262" s="168"/>
      <c r="J262" s="56" t="s">
        <v>480</v>
      </c>
      <c r="K262" s="168"/>
    </row>
    <row r="263" spans="1:17" ht="24" customHeight="1">
      <c r="B263" s="3"/>
      <c r="C263" s="56" t="s">
        <v>616</v>
      </c>
      <c r="D263" s="168"/>
      <c r="E263" s="168"/>
      <c r="F263" s="168"/>
      <c r="G263" s="168"/>
      <c r="J263" s="56" t="s">
        <v>480</v>
      </c>
      <c r="K263" s="168"/>
    </row>
    <row r="264" spans="1:17" ht="24" customHeight="1">
      <c r="B264" s="3"/>
      <c r="C264" s="168" t="s">
        <v>509</v>
      </c>
      <c r="D264" s="168"/>
      <c r="E264" s="168"/>
      <c r="F264" s="168"/>
      <c r="G264" s="168"/>
      <c r="J264" s="56" t="s">
        <v>580</v>
      </c>
      <c r="K264" s="168"/>
    </row>
    <row r="265" spans="1:17" ht="24" customHeight="1">
      <c r="B265" s="3"/>
      <c r="C265" s="168"/>
      <c r="D265" s="168"/>
      <c r="E265" s="168"/>
      <c r="F265" s="168"/>
      <c r="G265" s="168"/>
      <c r="J265" s="56" t="s">
        <v>543</v>
      </c>
      <c r="K265" s="168"/>
    </row>
    <row r="266" spans="1:17" ht="24" customHeight="1">
      <c r="B266" s="3"/>
      <c r="C266" s="168" t="s">
        <v>527</v>
      </c>
      <c r="D266" s="168"/>
      <c r="E266" s="168"/>
      <c r="F266" s="168"/>
      <c r="G266" s="168"/>
      <c r="J266" s="56" t="s">
        <v>537</v>
      </c>
      <c r="K266" s="168"/>
    </row>
    <row r="267" spans="1:17" ht="24" customHeight="1">
      <c r="B267" s="3"/>
      <c r="C267" s="56" t="s">
        <v>804</v>
      </c>
      <c r="D267" s="168"/>
      <c r="E267" s="168"/>
      <c r="F267" s="168"/>
      <c r="G267" s="168"/>
      <c r="J267" s="446" t="s">
        <v>829</v>
      </c>
      <c r="K267" s="168"/>
    </row>
    <row r="268" spans="1:17" ht="24" customHeight="1">
      <c r="B268" s="3"/>
      <c r="C268" s="56" t="s">
        <v>862</v>
      </c>
      <c r="D268" s="168"/>
      <c r="E268" s="168"/>
      <c r="F268" s="168"/>
      <c r="G268" s="168"/>
      <c r="J268" s="56" t="s">
        <v>872</v>
      </c>
      <c r="K268" s="168"/>
    </row>
    <row r="269" spans="1:17" ht="24" customHeight="1">
      <c r="B269" s="3"/>
      <c r="C269" s="56" t="s">
        <v>861</v>
      </c>
      <c r="D269" s="168"/>
      <c r="E269" s="168"/>
      <c r="F269" s="168"/>
      <c r="G269" s="168"/>
      <c r="J269" s="328" t="s">
        <v>871</v>
      </c>
      <c r="K269" s="168"/>
    </row>
    <row r="270" spans="1:17" ht="24" customHeight="1">
      <c r="B270" s="3"/>
      <c r="D270" s="22"/>
      <c r="E270" s="22"/>
      <c r="F270" s="22"/>
      <c r="G270" s="22"/>
      <c r="J270" s="591" t="s">
        <v>989</v>
      </c>
      <c r="K270" s="168"/>
    </row>
    <row r="271" spans="1:17" ht="24" customHeight="1">
      <c r="B271" s="3"/>
      <c r="C271" s="75" t="s">
        <v>955</v>
      </c>
      <c r="D271" s="22"/>
      <c r="E271" s="22"/>
      <c r="F271" s="22"/>
      <c r="G271" s="22"/>
      <c r="J271" s="328" t="s">
        <v>974</v>
      </c>
      <c r="K271" s="168"/>
    </row>
    <row r="272" spans="1:17" ht="24" customHeight="1">
      <c r="B272" s="3"/>
      <c r="D272" s="22"/>
      <c r="E272" s="22"/>
      <c r="F272" s="22"/>
      <c r="G272" s="22"/>
      <c r="J272" s="570" t="s">
        <v>975</v>
      </c>
      <c r="K272" s="168"/>
    </row>
    <row r="273" spans="1:17" ht="24" customHeight="1">
      <c r="B273" s="3"/>
      <c r="C273" s="56" t="s">
        <v>883</v>
      </c>
      <c r="D273" s="22"/>
      <c r="E273" s="22"/>
      <c r="F273" s="22"/>
      <c r="G273" s="22"/>
      <c r="J273" s="506" t="s">
        <v>24</v>
      </c>
      <c r="K273" s="168"/>
    </row>
    <row r="274" spans="1:17" ht="24" customHeight="1">
      <c r="B274" s="245"/>
      <c r="C274" s="22" t="s">
        <v>870</v>
      </c>
      <c r="E274" s="3"/>
      <c r="F274" s="3"/>
      <c r="G274" s="3"/>
      <c r="H274" s="3"/>
      <c r="J274" s="110" t="s">
        <v>614</v>
      </c>
      <c r="K274" s="110"/>
    </row>
    <row r="275" spans="1:17" ht="24" customHeight="1">
      <c r="B275" s="3"/>
      <c r="C275" s="22" t="s">
        <v>870</v>
      </c>
      <c r="D275" s="3"/>
      <c r="F275" s="3"/>
      <c r="G275" s="3"/>
      <c r="H275" s="3"/>
      <c r="J275" s="110" t="s">
        <v>640</v>
      </c>
      <c r="K275" s="110"/>
    </row>
    <row r="276" spans="1:17" ht="24" customHeight="1">
      <c r="B276" s="3"/>
      <c r="C276" s="56" t="s">
        <v>884</v>
      </c>
      <c r="D276" s="3"/>
      <c r="F276" s="3"/>
      <c r="G276" s="3"/>
      <c r="H276" s="3"/>
      <c r="J276" s="56" t="s">
        <v>877</v>
      </c>
      <c r="K276" s="330"/>
    </row>
    <row r="277" spans="1:17" s="46" customFormat="1" ht="24" customHeight="1">
      <c r="A277" s="3"/>
      <c r="B277" s="3"/>
      <c r="C277" s="338"/>
      <c r="D277" s="338"/>
      <c r="E277" s="338"/>
      <c r="F277" s="338"/>
      <c r="G277" s="338"/>
      <c r="H277" s="75"/>
      <c r="I277" s="338"/>
      <c r="J277" s="338"/>
      <c r="K277" s="338"/>
      <c r="L277" s="339"/>
      <c r="M277" s="339"/>
      <c r="N277" s="339"/>
      <c r="O277" s="339"/>
      <c r="P277" s="4"/>
      <c r="Q277" s="338"/>
    </row>
    <row r="278" spans="1:17" ht="24" customHeight="1">
      <c r="B278" s="17"/>
      <c r="E278" s="3"/>
      <c r="F278" s="3"/>
      <c r="G278" s="3"/>
      <c r="H278" s="3"/>
      <c r="J278" s="827" t="s">
        <v>27</v>
      </c>
      <c r="K278" s="827"/>
      <c r="L278" s="827"/>
      <c r="M278" s="827"/>
      <c r="N278" s="827"/>
      <c r="O278" s="827"/>
    </row>
    <row r="279" spans="1:17" ht="24" customHeight="1">
      <c r="B279" s="17"/>
      <c r="C279" s="110" t="s">
        <v>486</v>
      </c>
      <c r="D279" s="110"/>
      <c r="E279" s="110"/>
      <c r="F279" s="3"/>
      <c r="G279" s="3"/>
      <c r="H279" s="3"/>
      <c r="J279" s="46" t="s">
        <v>1668</v>
      </c>
      <c r="K279" s="46"/>
      <c r="L279" s="46"/>
      <c r="M279" s="46"/>
      <c r="N279" s="46"/>
      <c r="O279" s="46"/>
    </row>
    <row r="280" spans="1:17" ht="24" customHeight="1">
      <c r="B280" s="110"/>
      <c r="C280" s="46" t="s">
        <v>103</v>
      </c>
      <c r="D280" s="46"/>
      <c r="E280" s="46"/>
      <c r="F280" s="3"/>
      <c r="G280" s="3"/>
      <c r="H280" s="3"/>
      <c r="J280" s="110" t="s">
        <v>175</v>
      </c>
      <c r="K280" s="110"/>
      <c r="L280" s="110"/>
      <c r="M280" s="110"/>
      <c r="N280" s="110"/>
      <c r="O280" s="110"/>
    </row>
    <row r="281" spans="1:17" ht="24" customHeight="1">
      <c r="B281" s="110"/>
      <c r="C281" s="46" t="s">
        <v>247</v>
      </c>
      <c r="D281" s="46"/>
      <c r="E281" s="46"/>
      <c r="F281" s="3"/>
      <c r="G281" s="3"/>
      <c r="H281" s="3"/>
      <c r="J281" s="110" t="s">
        <v>175</v>
      </c>
      <c r="K281" s="110"/>
      <c r="L281" s="110"/>
      <c r="M281" s="110"/>
      <c r="N281" s="110"/>
      <c r="O281" s="110"/>
    </row>
    <row r="282" spans="1:17" ht="24" customHeight="1">
      <c r="C282" s="46" t="s">
        <v>248</v>
      </c>
      <c r="D282" s="46"/>
      <c r="E282" s="46"/>
      <c r="J282" s="71"/>
      <c r="K282" s="71"/>
      <c r="L282" s="110"/>
      <c r="M282" s="110"/>
      <c r="N282" s="110"/>
      <c r="O282" s="110"/>
    </row>
    <row r="283" spans="1:17" ht="24" customHeight="1">
      <c r="B283" s="186"/>
      <c r="C283" s="71"/>
      <c r="D283" s="46" t="s">
        <v>249</v>
      </c>
      <c r="E283" s="46"/>
      <c r="J283" s="110" t="s">
        <v>175</v>
      </c>
      <c r="K283" s="110"/>
      <c r="L283" s="110"/>
      <c r="M283" s="110"/>
      <c r="N283" s="110"/>
      <c r="O283" s="110"/>
    </row>
    <row r="284" spans="1:17" ht="24" customHeight="1">
      <c r="B284" s="245"/>
      <c r="C284" s="46" t="s">
        <v>250</v>
      </c>
      <c r="D284" s="46"/>
      <c r="E284" s="46"/>
      <c r="F284" s="110"/>
      <c r="G284" s="110"/>
      <c r="J284" s="46" t="s">
        <v>29</v>
      </c>
      <c r="K284" s="46"/>
      <c r="N284" s="46"/>
      <c r="O284" s="46"/>
    </row>
    <row r="285" spans="1:17" ht="24" customHeight="1">
      <c r="B285" s="186"/>
      <c r="C285" s="110" t="s">
        <v>251</v>
      </c>
      <c r="D285" s="110"/>
      <c r="E285" s="110"/>
      <c r="F285"/>
      <c r="G285"/>
      <c r="J285" s="110" t="s">
        <v>28</v>
      </c>
      <c r="K285" s="110"/>
    </row>
    <row r="286" spans="1:17" ht="24" customHeight="1">
      <c r="B286" s="186"/>
      <c r="C286" s="46" t="s">
        <v>252</v>
      </c>
      <c r="D286" s="46"/>
      <c r="E286" s="46"/>
      <c r="F286" s="186"/>
      <c r="G286" s="186"/>
      <c r="J286" s="110" t="s">
        <v>175</v>
      </c>
      <c r="K286" s="110"/>
    </row>
    <row r="287" spans="1:17" ht="24" customHeight="1">
      <c r="B287" s="186"/>
      <c r="C287" s="56" t="s">
        <v>1678</v>
      </c>
      <c r="D287" s="46"/>
      <c r="E287" s="46"/>
      <c r="F287" s="186"/>
      <c r="G287" s="186"/>
      <c r="J287" s="56" t="s">
        <v>1679</v>
      </c>
      <c r="K287" s="752"/>
    </row>
    <row r="288" spans="1:17" ht="10.5" customHeight="1">
      <c r="B288" s="186"/>
      <c r="C288" s="46"/>
      <c r="D288" s="46"/>
      <c r="E288" s="46"/>
      <c r="F288" s="186"/>
      <c r="G288" s="186"/>
      <c r="J288" s="766"/>
      <c r="K288" s="766"/>
    </row>
    <row r="289" spans="1:17" s="46" customFormat="1" ht="24" customHeight="1">
      <c r="A289" s="75"/>
      <c r="B289" s="75"/>
      <c r="C289" s="56"/>
      <c r="G289" s="3"/>
      <c r="H289" s="110"/>
      <c r="I289" s="110"/>
      <c r="J289" s="110"/>
      <c r="K289" s="110"/>
      <c r="L289" s="25"/>
      <c r="M289" s="56"/>
      <c r="N289" s="25"/>
      <c r="O289" s="110"/>
      <c r="P289" s="4"/>
      <c r="Q289" s="110"/>
    </row>
    <row r="290" spans="1:17" s="46" customFormat="1" ht="24" customHeight="1">
      <c r="A290" s="52"/>
      <c r="B290" s="110"/>
      <c r="C290" s="110"/>
      <c r="D290" s="110"/>
      <c r="E290" s="271" t="str">
        <f>+E254</f>
        <v>(Sign) ……………………………………...........……………………………...……………. Authorized Director</v>
      </c>
      <c r="F290" s="52"/>
      <c r="G290" s="110"/>
      <c r="H290" s="110"/>
      <c r="I290" s="110"/>
      <c r="J290" s="110"/>
      <c r="K290" s="110"/>
      <c r="L290" s="25"/>
      <c r="M290" s="56"/>
      <c r="N290" s="25"/>
      <c r="O290" s="110"/>
      <c r="P290" s="4"/>
      <c r="Q290" s="110"/>
    </row>
    <row r="291" spans="1:17" s="46" customFormat="1" ht="24" customHeight="1">
      <c r="A291" s="110"/>
      <c r="B291" s="110"/>
      <c r="C291" s="110"/>
      <c r="D291" s="110"/>
      <c r="E291" s="83"/>
      <c r="F291" s="110"/>
      <c r="G291" s="110" t="str">
        <f>+G255</f>
        <v xml:space="preserve"> (                                                                                                                                   )           </v>
      </c>
      <c r="H291" s="110"/>
      <c r="I291" s="110"/>
      <c r="J291" s="110"/>
      <c r="K291" s="110"/>
      <c r="L291" s="25"/>
      <c r="M291" s="56"/>
      <c r="N291" s="25"/>
      <c r="O291" s="110"/>
      <c r="P291" s="4"/>
      <c r="Q291" s="110"/>
    </row>
  </sheetData>
  <sheetProtection formatCells="0" formatColumns="0" formatRows="0" insertColumns="0" insertRows="0" insertHyperlinks="0" deleteColumns="0" deleteRows="0" sort="0" autoFilter="0" pivotTables="0"/>
  <mergeCells count="40">
    <mergeCell ref="A143:P143"/>
    <mergeCell ref="A182:P182"/>
    <mergeCell ref="I120:J120"/>
    <mergeCell ref="I119:J119"/>
    <mergeCell ref="J258:O258"/>
    <mergeCell ref="A256:P256"/>
    <mergeCell ref="J186:O186"/>
    <mergeCell ref="A218:P218"/>
    <mergeCell ref="J220:O220"/>
    <mergeCell ref="J278:O278"/>
    <mergeCell ref="A1:P1"/>
    <mergeCell ref="A2:P2"/>
    <mergeCell ref="A3:P3"/>
    <mergeCell ref="A37:P37"/>
    <mergeCell ref="I84:J84"/>
    <mergeCell ref="N79:P79"/>
    <mergeCell ref="N80:P80"/>
    <mergeCell ref="B81:G81"/>
    <mergeCell ref="A72:P72"/>
    <mergeCell ref="C12:D12"/>
    <mergeCell ref="C13:D13"/>
    <mergeCell ref="C15:D15"/>
    <mergeCell ref="C16:D16"/>
    <mergeCell ref="C17:D17"/>
    <mergeCell ref="I118:J118"/>
    <mergeCell ref="A4:P4"/>
    <mergeCell ref="I89:J89"/>
    <mergeCell ref="I88:J88"/>
    <mergeCell ref="I86:J86"/>
    <mergeCell ref="I85:J85"/>
    <mergeCell ref="I81:J81"/>
    <mergeCell ref="I83:J83"/>
    <mergeCell ref="A108:P108"/>
    <mergeCell ref="I117:J117"/>
    <mergeCell ref="I115:J115"/>
    <mergeCell ref="I116:J116"/>
    <mergeCell ref="N110:P110"/>
    <mergeCell ref="N111:P111"/>
    <mergeCell ref="B112:G112"/>
    <mergeCell ref="I112:J112"/>
  </mergeCells>
  <phoneticPr fontId="105" type="noConversion"/>
  <pageMargins left="0.75" right="0.5" top="0.75" bottom="0.5" header="0.43307086614173201" footer="0.196850393700787"/>
  <pageSetup paperSize="9" scale="88" orientation="portrait" r:id="rId1"/>
  <headerFooter alignWithMargins="0">
    <oddHeader>&amp;L&amp;"Angsana New,ธรรมดา"&amp;8THAI POLYCONS PUBLIC COMPANY LIMITED</oddHeader>
  </headerFooter>
  <rowBreaks count="7" manualBreakCount="7">
    <brk id="36" max="16383" man="1"/>
    <brk id="71" max="16383" man="1"/>
    <brk id="107" max="16383" man="1"/>
    <brk id="142" max="16383" man="1"/>
    <brk id="181" max="16383" man="1"/>
    <brk id="217" max="16383" man="1"/>
    <brk id="2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32"/>
  <sheetViews>
    <sheetView showRuler="0" view="pageBreakPreview" topLeftCell="A316" zoomScale="98" zoomScaleNormal="95" zoomScaleSheetLayoutView="98" workbookViewId="0">
      <selection activeCell="H320" sqref="H320"/>
    </sheetView>
  </sheetViews>
  <sheetFormatPr defaultRowHeight="23.1" customHeight="1"/>
  <cols>
    <col min="1" max="1" width="3.25" style="22" customWidth="1"/>
    <col min="2" max="6" width="3.625" style="22" customWidth="1"/>
    <col min="7" max="7" width="4.375" style="22" customWidth="1"/>
    <col min="8" max="8" width="3.625" style="22" customWidth="1"/>
    <col min="9" max="9" width="7.375" style="22" customWidth="1"/>
    <col min="10" max="10" width="0.875" style="22" customWidth="1"/>
    <col min="11" max="11" width="1.125" style="22" customWidth="1"/>
    <col min="12" max="12" width="14.625" style="22" customWidth="1"/>
    <col min="13" max="13" width="0.875" style="22" customWidth="1"/>
    <col min="14" max="14" width="14.625" style="22" customWidth="1"/>
    <col min="15" max="15" width="0.875" style="22" customWidth="1"/>
    <col min="16" max="16" width="14.625" style="22" customWidth="1"/>
    <col min="17" max="17" width="0.875" style="22" customWidth="1"/>
    <col min="18" max="18" width="14.625" style="22" customWidth="1"/>
    <col min="19" max="20" width="15.625" style="22" customWidth="1"/>
    <col min="21" max="21" width="15.625" style="46" customWidth="1"/>
    <col min="22" max="22" width="15.125" style="46" customWidth="1"/>
    <col min="23" max="23" width="15.625" style="46" customWidth="1"/>
    <col min="24" max="16384" width="9" style="71"/>
  </cols>
  <sheetData>
    <row r="1" spans="1:18" ht="26.1" customHeight="1">
      <c r="A1" s="824" t="s">
        <v>1108</v>
      </c>
      <c r="B1" s="825"/>
      <c r="C1" s="825"/>
      <c r="D1" s="825"/>
      <c r="E1" s="825"/>
      <c r="F1" s="825"/>
      <c r="G1" s="825"/>
      <c r="H1" s="825"/>
      <c r="I1" s="825"/>
      <c r="J1" s="825"/>
      <c r="K1" s="825"/>
      <c r="L1" s="825"/>
      <c r="M1" s="825"/>
      <c r="N1" s="825"/>
      <c r="O1" s="825"/>
      <c r="P1" s="825"/>
      <c r="Q1" s="825"/>
      <c r="R1" s="825"/>
    </row>
    <row r="2" spans="1:18" ht="26.1" customHeight="1">
      <c r="A2" s="75"/>
      <c r="B2" s="75"/>
      <c r="C2" s="75"/>
      <c r="D2" s="75"/>
      <c r="E2" s="46"/>
      <c r="F2" s="46"/>
      <c r="G2" s="46"/>
      <c r="H2" s="46"/>
      <c r="I2" s="46"/>
      <c r="J2" s="46"/>
      <c r="K2" s="46"/>
      <c r="L2" s="46"/>
      <c r="M2" s="46"/>
      <c r="N2" s="46"/>
      <c r="O2" s="75"/>
      <c r="P2" s="75"/>
    </row>
    <row r="3" spans="1:18" ht="26.1" customHeight="1">
      <c r="A3" s="109" t="s">
        <v>254</v>
      </c>
      <c r="B3" s="22" t="s">
        <v>588</v>
      </c>
    </row>
    <row r="4" spans="1:18" ht="26.1" customHeight="1">
      <c r="B4" s="516" t="s">
        <v>1031</v>
      </c>
    </row>
    <row r="5" spans="1:18" ht="26.1" customHeight="1">
      <c r="A5" s="310"/>
    </row>
    <row r="6" spans="1:18" ht="26.1" customHeight="1">
      <c r="A6" s="310"/>
      <c r="L6" s="827" t="s">
        <v>30</v>
      </c>
      <c r="M6" s="827"/>
      <c r="N6" s="827"/>
      <c r="O6" s="827"/>
      <c r="P6" s="827"/>
      <c r="Q6" s="827"/>
      <c r="R6" s="827"/>
    </row>
    <row r="7" spans="1:18" ht="26.1" customHeight="1">
      <c r="A7" s="310"/>
      <c r="L7" s="831" t="s">
        <v>31</v>
      </c>
      <c r="M7" s="831"/>
      <c r="N7" s="831"/>
      <c r="O7" s="312"/>
      <c r="P7" s="831" t="s">
        <v>32</v>
      </c>
      <c r="Q7" s="831"/>
      <c r="R7" s="831"/>
    </row>
    <row r="8" spans="1:18" ht="26.1" customHeight="1">
      <c r="A8" s="310"/>
      <c r="L8" s="107" t="s">
        <v>1032</v>
      </c>
      <c r="M8" s="335"/>
      <c r="N8" s="107" t="s">
        <v>1033</v>
      </c>
      <c r="O8" s="335"/>
      <c r="P8" s="336" t="str">
        <f>+L8</f>
        <v>March 31, 2025</v>
      </c>
      <c r="Q8" s="335"/>
      <c r="R8" s="336" t="str">
        <f>+N8</f>
        <v>December 31, 2024</v>
      </c>
    </row>
    <row r="9" spans="1:18" ht="26.1" customHeight="1">
      <c r="A9" s="10" t="s">
        <v>139</v>
      </c>
      <c r="B9" s="839" t="s">
        <v>255</v>
      </c>
      <c r="C9" s="839"/>
      <c r="D9" s="839"/>
      <c r="E9" s="839"/>
      <c r="F9" s="839"/>
      <c r="G9" s="839"/>
      <c r="H9" s="839"/>
      <c r="I9" s="25"/>
      <c r="J9" s="25"/>
      <c r="L9" s="310"/>
      <c r="N9" s="310"/>
      <c r="P9" s="310"/>
      <c r="R9" s="34"/>
    </row>
    <row r="10" spans="1:18" ht="26.1" customHeight="1">
      <c r="B10" s="310" t="s">
        <v>13</v>
      </c>
      <c r="C10" s="310"/>
      <c r="L10" s="31"/>
      <c r="M10" s="31"/>
      <c r="N10" s="31"/>
      <c r="O10" s="31"/>
      <c r="P10" s="31"/>
      <c r="Q10" s="31"/>
      <c r="R10" s="31"/>
    </row>
    <row r="11" spans="1:18" ht="26.1" customHeight="1">
      <c r="B11" s="310"/>
      <c r="C11" s="310" t="s">
        <v>256</v>
      </c>
      <c r="L11" s="51">
        <v>0</v>
      </c>
      <c r="M11" s="51"/>
      <c r="N11" s="51">
        <v>0</v>
      </c>
      <c r="O11" s="19"/>
      <c r="P11" s="51">
        <v>2451356.4700000002</v>
      </c>
      <c r="Q11" s="19"/>
      <c r="R11" s="51">
        <v>2451356.4700000002</v>
      </c>
    </row>
    <row r="12" spans="1:18" ht="26.1" customHeight="1">
      <c r="B12" s="46" t="s">
        <v>443</v>
      </c>
      <c r="C12" s="558"/>
      <c r="L12" s="51">
        <v>0</v>
      </c>
      <c r="M12" s="51"/>
      <c r="N12" s="51">
        <v>0</v>
      </c>
      <c r="O12" s="21"/>
      <c r="P12" s="51">
        <v>127385.78</v>
      </c>
      <c r="Q12" s="21"/>
      <c r="R12" s="51">
        <v>708394.99</v>
      </c>
    </row>
    <row r="13" spans="1:18" ht="26.1" customHeight="1">
      <c r="B13" s="25" t="s">
        <v>241</v>
      </c>
      <c r="C13" s="70"/>
      <c r="D13" s="70"/>
      <c r="L13" s="51">
        <v>3176486.62</v>
      </c>
      <c r="M13" s="20"/>
      <c r="N13" s="51">
        <v>2724834</v>
      </c>
      <c r="O13" s="21"/>
      <c r="P13" s="51">
        <v>3176486.62</v>
      </c>
      <c r="Q13" s="21"/>
      <c r="R13" s="102">
        <v>2724834</v>
      </c>
    </row>
    <row r="14" spans="1:18" ht="26.1" customHeight="1">
      <c r="B14" s="168" t="s">
        <v>246</v>
      </c>
      <c r="C14" s="70"/>
      <c r="D14" s="70"/>
      <c r="L14" s="51">
        <v>176169433.52000001</v>
      </c>
      <c r="M14" s="20"/>
      <c r="N14" s="51">
        <v>184437232.91999999</v>
      </c>
      <c r="O14" s="21"/>
      <c r="P14" s="51">
        <v>176169433.52000001</v>
      </c>
      <c r="Q14" s="21"/>
      <c r="R14" s="102">
        <v>184437232.91999999</v>
      </c>
    </row>
    <row r="15" spans="1:18" ht="26.1" customHeight="1">
      <c r="B15" s="310" t="s">
        <v>33</v>
      </c>
      <c r="C15" s="310"/>
      <c r="L15" s="59">
        <f>SUM(L10:L14)</f>
        <v>179345920.14000002</v>
      </c>
      <c r="M15" s="310"/>
      <c r="N15" s="59">
        <f>SUM(N10:N14)</f>
        <v>187162066.91999999</v>
      </c>
      <c r="O15" s="19"/>
      <c r="P15" s="59">
        <f>SUM(P10:P14)</f>
        <v>181924662.39000002</v>
      </c>
      <c r="Q15" s="19"/>
      <c r="R15" s="59">
        <f>SUM(R10:R14)</f>
        <v>190321818.38</v>
      </c>
    </row>
    <row r="16" spans="1:18" ht="26.1" customHeight="1">
      <c r="B16" s="46" t="s">
        <v>257</v>
      </c>
      <c r="C16" s="46"/>
      <c r="D16" s="46"/>
      <c r="E16" s="46"/>
      <c r="F16" s="46"/>
      <c r="G16" s="46"/>
      <c r="H16" s="46"/>
      <c r="I16" s="46"/>
      <c r="L16" s="214">
        <v>-72906266.359999999</v>
      </c>
      <c r="M16" s="51"/>
      <c r="N16" s="214">
        <v>-72906266.359999999</v>
      </c>
      <c r="O16" s="19"/>
      <c r="P16" s="214">
        <v>-75357622.829999998</v>
      </c>
      <c r="Q16" s="19"/>
      <c r="R16" s="214">
        <v>-75357622.829999998</v>
      </c>
    </row>
    <row r="17" spans="2:22" ht="26.1" customHeight="1" thickBot="1">
      <c r="B17" s="310" t="s">
        <v>34</v>
      </c>
      <c r="C17" s="310"/>
      <c r="L17" s="60">
        <f>SUM(L15:L16)</f>
        <v>106439653.78000002</v>
      </c>
      <c r="M17" s="51"/>
      <c r="N17" s="60">
        <f>SUM(N15:N16)</f>
        <v>114255800.55999999</v>
      </c>
      <c r="O17" s="19"/>
      <c r="P17" s="60">
        <f>SUM(P15:P16)</f>
        <v>106567039.56000002</v>
      </c>
      <c r="Q17" s="19"/>
      <c r="R17" s="60">
        <f>SUM(R15:R16)</f>
        <v>114964195.55</v>
      </c>
      <c r="V17" s="80"/>
    </row>
    <row r="18" spans="2:22" ht="26.1" customHeight="1" thickTop="1">
      <c r="B18" s="10" t="s">
        <v>258</v>
      </c>
      <c r="C18" s="70"/>
      <c r="D18" s="70"/>
      <c r="L18" s="70"/>
      <c r="M18" s="70"/>
      <c r="N18" s="70"/>
      <c r="O18" s="70"/>
      <c r="P18" s="70"/>
      <c r="Q18" s="70"/>
      <c r="R18" s="70"/>
      <c r="V18" s="80"/>
    </row>
    <row r="19" spans="2:22" ht="26.1" customHeight="1">
      <c r="B19" s="70" t="s">
        <v>9</v>
      </c>
      <c r="C19" s="70"/>
      <c r="D19" s="70"/>
      <c r="L19" s="20">
        <v>0</v>
      </c>
      <c r="M19" s="20"/>
      <c r="N19" s="20">
        <v>0</v>
      </c>
      <c r="O19" s="21"/>
      <c r="P19" s="20">
        <v>7000</v>
      </c>
      <c r="Q19" s="21"/>
      <c r="R19" s="20">
        <v>7910.8</v>
      </c>
    </row>
    <row r="20" spans="2:22" ht="26.1" customHeight="1">
      <c r="B20" s="70" t="s">
        <v>10</v>
      </c>
      <c r="C20" s="70"/>
      <c r="D20" s="70"/>
      <c r="L20" s="20">
        <v>0</v>
      </c>
      <c r="M20" s="20"/>
      <c r="N20" s="20">
        <v>0</v>
      </c>
      <c r="O20" s="21"/>
      <c r="P20" s="20">
        <v>417300</v>
      </c>
      <c r="Q20" s="21"/>
      <c r="R20" s="20">
        <v>417300</v>
      </c>
    </row>
    <row r="21" spans="2:22" ht="26.1" customHeight="1">
      <c r="B21" s="46" t="s">
        <v>483</v>
      </c>
      <c r="C21" s="70"/>
      <c r="D21" s="70"/>
      <c r="L21" s="20">
        <v>0</v>
      </c>
      <c r="M21" s="20"/>
      <c r="N21" s="20">
        <v>0</v>
      </c>
      <c r="O21" s="21"/>
      <c r="P21" s="20">
        <v>307060</v>
      </c>
      <c r="Q21" s="21"/>
      <c r="R21" s="20">
        <v>353119</v>
      </c>
    </row>
    <row r="22" spans="2:22" ht="26.1" customHeight="1">
      <c r="B22" s="46" t="s">
        <v>443</v>
      </c>
      <c r="C22" s="70"/>
      <c r="D22" s="70"/>
      <c r="L22" s="20">
        <v>0</v>
      </c>
      <c r="M22" s="20"/>
      <c r="N22" s="20">
        <v>0</v>
      </c>
      <c r="O22" s="21"/>
      <c r="P22" s="20">
        <v>0</v>
      </c>
      <c r="Q22" s="21"/>
      <c r="R22" s="20">
        <v>11500</v>
      </c>
    </row>
    <row r="23" spans="2:22" ht="26.1" customHeight="1">
      <c r="B23" s="56" t="s">
        <v>523</v>
      </c>
      <c r="C23" s="70"/>
      <c r="D23" s="70"/>
      <c r="L23" s="20">
        <v>0</v>
      </c>
      <c r="M23" s="20"/>
      <c r="N23" s="20">
        <v>0</v>
      </c>
      <c r="O23" s="21"/>
      <c r="P23" s="20">
        <v>1041820.8</v>
      </c>
      <c r="Q23" s="21"/>
      <c r="R23" s="20">
        <v>1099532</v>
      </c>
    </row>
    <row r="24" spans="2:22" ht="26.1" customHeight="1">
      <c r="B24" s="56" t="s">
        <v>484</v>
      </c>
      <c r="C24" s="70"/>
      <c r="D24" s="70"/>
      <c r="L24" s="20">
        <v>0</v>
      </c>
      <c r="M24" s="20"/>
      <c r="N24" s="20">
        <v>0</v>
      </c>
      <c r="O24" s="21"/>
      <c r="P24" s="20">
        <v>884672.4</v>
      </c>
      <c r="Q24" s="21"/>
      <c r="R24" s="20">
        <v>57408.4</v>
      </c>
    </row>
    <row r="25" spans="2:22" ht="26.1" customHeight="1">
      <c r="B25" s="56" t="s">
        <v>655</v>
      </c>
      <c r="C25" s="70"/>
      <c r="D25" s="70"/>
      <c r="L25" s="20">
        <v>0</v>
      </c>
      <c r="M25" s="20"/>
      <c r="N25" s="20">
        <v>0</v>
      </c>
      <c r="O25" s="21"/>
      <c r="P25" s="20">
        <v>0</v>
      </c>
      <c r="Q25" s="21"/>
      <c r="R25" s="20">
        <v>75657.56</v>
      </c>
    </row>
    <row r="26" spans="2:22" ht="26.1" customHeight="1">
      <c r="B26" s="70" t="s">
        <v>236</v>
      </c>
      <c r="C26" s="70"/>
      <c r="D26" s="70"/>
      <c r="L26" s="20">
        <v>0</v>
      </c>
      <c r="M26" s="20"/>
      <c r="N26" s="20">
        <v>6647.51</v>
      </c>
      <c r="O26" s="21"/>
      <c r="P26" s="20">
        <v>16490.61</v>
      </c>
      <c r="Q26" s="21"/>
      <c r="R26" s="20">
        <v>6647.51</v>
      </c>
    </row>
    <row r="27" spans="2:22" ht="26.1" customHeight="1">
      <c r="B27" s="46" t="s">
        <v>241</v>
      </c>
      <c r="C27" s="70"/>
      <c r="D27" s="70"/>
      <c r="L27" s="20">
        <v>419208.22</v>
      </c>
      <c r="M27" s="20"/>
      <c r="N27" s="20">
        <v>128667.81</v>
      </c>
      <c r="O27" s="21"/>
      <c r="P27" s="20">
        <v>0</v>
      </c>
      <c r="Q27" s="21"/>
      <c r="R27" s="20">
        <v>0</v>
      </c>
    </row>
    <row r="28" spans="2:22" ht="26.1" customHeight="1">
      <c r="B28" s="310" t="s">
        <v>442</v>
      </c>
      <c r="C28" s="70"/>
      <c r="D28" s="70"/>
      <c r="L28" s="20">
        <v>0</v>
      </c>
      <c r="M28" s="20"/>
      <c r="N28" s="20">
        <v>718865.74</v>
      </c>
      <c r="O28" s="21"/>
      <c r="P28" s="20">
        <v>0</v>
      </c>
      <c r="Q28" s="21"/>
      <c r="R28" s="20">
        <v>0</v>
      </c>
    </row>
    <row r="29" spans="2:22" ht="26.1" customHeight="1">
      <c r="B29" s="565" t="s">
        <v>955</v>
      </c>
      <c r="C29" s="70"/>
      <c r="D29" s="70"/>
      <c r="L29" s="20">
        <v>74053128.640000001</v>
      </c>
      <c r="M29" s="20"/>
      <c r="N29" s="20">
        <v>74053128.640000001</v>
      </c>
      <c r="O29" s="21"/>
      <c r="P29" s="20">
        <v>0</v>
      </c>
      <c r="Q29" s="21"/>
      <c r="R29" s="20">
        <v>0</v>
      </c>
    </row>
    <row r="30" spans="2:22" ht="26.1" customHeight="1">
      <c r="B30" s="744" t="s">
        <v>1469</v>
      </c>
      <c r="C30" s="70"/>
      <c r="D30" s="70"/>
      <c r="L30" s="20">
        <v>3722811.83</v>
      </c>
      <c r="M30" s="20"/>
      <c r="N30" s="20">
        <v>0</v>
      </c>
      <c r="O30" s="21"/>
      <c r="P30" s="20">
        <v>0</v>
      </c>
      <c r="Q30" s="21"/>
      <c r="R30" s="20">
        <v>0</v>
      </c>
    </row>
    <row r="31" spans="2:22" ht="26.1" customHeight="1" thickBot="1">
      <c r="B31" s="310" t="s">
        <v>33</v>
      </c>
      <c r="D31" s="70"/>
      <c r="L31" s="30">
        <f>SUM(L19:L30)</f>
        <v>78195148.689999998</v>
      </c>
      <c r="M31" s="20"/>
      <c r="N31" s="30">
        <f>SUM(N19:N30)</f>
        <v>74907309.700000003</v>
      </c>
      <c r="O31" s="21"/>
      <c r="P31" s="30">
        <f>SUM(P19:P30)</f>
        <v>2674343.81</v>
      </c>
      <c r="Q31" s="20"/>
      <c r="R31" s="30">
        <f>SUM(R19:R30)</f>
        <v>2029075.27</v>
      </c>
    </row>
    <row r="32" spans="2:22" ht="26.1" customHeight="1" thickTop="1">
      <c r="B32" s="780"/>
      <c r="D32" s="70"/>
      <c r="L32" s="24"/>
      <c r="M32" s="20"/>
      <c r="N32" s="24"/>
      <c r="O32" s="21"/>
      <c r="P32" s="24"/>
      <c r="Q32" s="20"/>
      <c r="R32" s="24"/>
    </row>
    <row r="33" spans="1:23" ht="26.1" customHeight="1">
      <c r="B33" s="654"/>
      <c r="D33" s="70"/>
      <c r="L33" s="24"/>
      <c r="M33" s="20"/>
      <c r="N33" s="24"/>
      <c r="O33" s="21"/>
      <c r="P33" s="24"/>
      <c r="Q33" s="20"/>
      <c r="R33" s="24"/>
    </row>
    <row r="34" spans="1:23" ht="15" customHeight="1">
      <c r="A34" s="71"/>
      <c r="B34" s="71"/>
      <c r="C34" s="542"/>
      <c r="D34" s="542"/>
      <c r="L34" s="157"/>
      <c r="M34" s="161"/>
      <c r="N34" s="157"/>
      <c r="O34" s="162"/>
      <c r="P34" s="157"/>
      <c r="Q34" s="162"/>
      <c r="R34" s="157"/>
    </row>
    <row r="35" spans="1:23" ht="26.1" customHeight="1">
      <c r="A35" s="71"/>
      <c r="B35" s="310"/>
      <c r="C35" s="310"/>
      <c r="D35" s="310"/>
      <c r="E35" s="310" t="s">
        <v>142</v>
      </c>
      <c r="F35" s="71"/>
      <c r="G35" s="71"/>
      <c r="H35" s="310"/>
      <c r="I35" s="310"/>
      <c r="J35" s="310"/>
      <c r="K35" s="310"/>
      <c r="L35" s="310"/>
      <c r="M35" s="310"/>
      <c r="N35" s="310"/>
      <c r="O35" s="310"/>
      <c r="P35" s="310"/>
      <c r="Q35" s="310"/>
      <c r="R35" s="310"/>
      <c r="S35" s="71"/>
      <c r="T35" s="71"/>
      <c r="U35" s="71"/>
      <c r="V35" s="71"/>
      <c r="W35" s="71"/>
    </row>
    <row r="36" spans="1:23" ht="26.1" customHeight="1">
      <c r="A36" s="310"/>
      <c r="B36" s="310"/>
      <c r="C36" s="71"/>
      <c r="D36" s="310"/>
      <c r="E36" s="310"/>
      <c r="F36" s="310"/>
      <c r="G36" s="310" t="s">
        <v>259</v>
      </c>
      <c r="H36" s="310"/>
      <c r="I36" s="310"/>
      <c r="J36" s="310"/>
      <c r="K36" s="310"/>
      <c r="L36" s="310"/>
      <c r="M36" s="310"/>
      <c r="N36" s="310"/>
      <c r="O36" s="310"/>
      <c r="P36" s="46"/>
      <c r="Q36" s="46"/>
      <c r="R36" s="46"/>
      <c r="S36" s="71"/>
      <c r="T36" s="71"/>
      <c r="U36" s="71"/>
      <c r="V36" s="71"/>
      <c r="W36" s="71"/>
    </row>
    <row r="37" spans="1:23" ht="24" customHeight="1">
      <c r="A37" s="824" t="s">
        <v>1483</v>
      </c>
      <c r="B37" s="825"/>
      <c r="C37" s="825"/>
      <c r="D37" s="825"/>
      <c r="E37" s="825"/>
      <c r="F37" s="825"/>
      <c r="G37" s="825"/>
      <c r="H37" s="825"/>
      <c r="I37" s="825"/>
      <c r="J37" s="825"/>
      <c r="K37" s="825"/>
      <c r="L37" s="825"/>
      <c r="M37" s="825"/>
      <c r="N37" s="825"/>
      <c r="O37" s="825"/>
      <c r="P37" s="825"/>
      <c r="Q37" s="825"/>
      <c r="R37" s="825"/>
      <c r="S37" s="71"/>
      <c r="T37" s="71"/>
      <c r="U37" s="71"/>
      <c r="V37" s="71"/>
      <c r="W37" s="71"/>
    </row>
    <row r="38" spans="1:23" ht="24" customHeight="1">
      <c r="A38" s="310"/>
      <c r="C38" s="310"/>
      <c r="D38" s="70"/>
      <c r="L38" s="24"/>
      <c r="M38" s="20"/>
      <c r="N38" s="24"/>
      <c r="O38" s="21"/>
      <c r="P38" s="24"/>
      <c r="Q38" s="21"/>
      <c r="R38" s="24"/>
      <c r="S38" s="71"/>
      <c r="T38" s="71"/>
      <c r="U38" s="71"/>
      <c r="V38" s="71"/>
      <c r="W38" s="71"/>
    </row>
    <row r="39" spans="1:23" ht="24" customHeight="1">
      <c r="A39" s="310"/>
      <c r="C39" s="310"/>
      <c r="D39" s="70"/>
      <c r="L39" s="827" t="s">
        <v>30</v>
      </c>
      <c r="M39" s="827"/>
      <c r="N39" s="827"/>
      <c r="O39" s="827"/>
      <c r="P39" s="827"/>
      <c r="Q39" s="827"/>
      <c r="R39" s="827"/>
      <c r="S39" s="71"/>
      <c r="T39" s="71"/>
      <c r="U39" s="71"/>
      <c r="V39" s="71"/>
      <c r="W39" s="71"/>
    </row>
    <row r="40" spans="1:23" ht="24" customHeight="1">
      <c r="C40" s="46"/>
      <c r="D40" s="46"/>
      <c r="E40" s="46"/>
      <c r="F40" s="46"/>
      <c r="G40" s="46"/>
      <c r="H40" s="46"/>
      <c r="I40" s="46"/>
      <c r="J40" s="46"/>
      <c r="K40" s="46"/>
      <c r="L40" s="831" t="s">
        <v>31</v>
      </c>
      <c r="M40" s="831"/>
      <c r="N40" s="831"/>
      <c r="O40" s="312"/>
      <c r="P40" s="831" t="s">
        <v>32</v>
      </c>
      <c r="Q40" s="831"/>
      <c r="R40" s="831"/>
      <c r="S40" s="71"/>
      <c r="T40" s="71"/>
      <c r="U40" s="71"/>
      <c r="V40" s="71"/>
      <c r="W40" s="71"/>
    </row>
    <row r="41" spans="1:23" ht="24" customHeight="1">
      <c r="C41" s="310"/>
      <c r="L41" s="313" t="str">
        <f>+L8</f>
        <v>March 31, 2025</v>
      </c>
      <c r="M41" s="312"/>
      <c r="N41" s="313" t="str">
        <f>+N8</f>
        <v>December 31, 2024</v>
      </c>
      <c r="O41" s="312"/>
      <c r="P41" s="313" t="str">
        <f>+L41</f>
        <v>March 31, 2025</v>
      </c>
      <c r="Q41" s="312"/>
      <c r="R41" s="313" t="str">
        <f>+N41</f>
        <v>December 31, 2024</v>
      </c>
      <c r="S41" s="71"/>
      <c r="T41" s="71"/>
      <c r="U41" s="71"/>
      <c r="V41" s="71"/>
      <c r="W41" s="71"/>
    </row>
    <row r="42" spans="1:23" ht="24" customHeight="1">
      <c r="B42" s="10" t="s">
        <v>260</v>
      </c>
      <c r="C42" s="310"/>
      <c r="L42" s="312"/>
      <c r="M42" s="312"/>
      <c r="N42" s="312"/>
      <c r="O42" s="312"/>
      <c r="P42" s="312"/>
      <c r="Q42" s="312"/>
      <c r="R42" s="312"/>
      <c r="S42" s="71"/>
      <c r="T42" s="71"/>
      <c r="U42" s="71"/>
      <c r="V42" s="71"/>
      <c r="W42" s="71"/>
    </row>
    <row r="43" spans="1:23" ht="24" customHeight="1">
      <c r="A43" s="71"/>
      <c r="B43" s="310" t="s">
        <v>235</v>
      </c>
      <c r="C43" s="70"/>
      <c r="D43" s="70"/>
      <c r="L43" s="157">
        <v>0</v>
      </c>
      <c r="M43" s="161"/>
      <c r="N43" s="157">
        <v>0</v>
      </c>
      <c r="O43" s="25"/>
      <c r="P43" s="157">
        <v>31826460.030000001</v>
      </c>
      <c r="Q43" s="25"/>
      <c r="R43" s="157">
        <v>29126621.09</v>
      </c>
    </row>
    <row r="44" spans="1:23" ht="24" customHeight="1">
      <c r="A44" s="71"/>
      <c r="B44" s="310" t="s">
        <v>13</v>
      </c>
      <c r="C44" s="310"/>
      <c r="D44" s="310"/>
      <c r="L44" s="71"/>
      <c r="M44" s="71"/>
      <c r="N44" s="71"/>
      <c r="O44" s="71"/>
      <c r="P44" s="71"/>
      <c r="Q44" s="71"/>
      <c r="R44" s="71"/>
    </row>
    <row r="45" spans="1:23" ht="24" customHeight="1">
      <c r="A45" s="71"/>
      <c r="B45" s="71"/>
      <c r="C45" s="310" t="s">
        <v>256</v>
      </c>
      <c r="D45" s="310"/>
      <c r="L45" s="157">
        <v>0</v>
      </c>
      <c r="M45" s="161"/>
      <c r="N45" s="157">
        <v>0</v>
      </c>
      <c r="O45" s="162"/>
      <c r="P45" s="157">
        <v>19682633.960000001</v>
      </c>
      <c r="Q45" s="162"/>
      <c r="R45" s="157">
        <v>19180806.469999999</v>
      </c>
    </row>
    <row r="46" spans="1:23" ht="24" customHeight="1">
      <c r="A46" s="71"/>
      <c r="B46" s="310" t="s">
        <v>15</v>
      </c>
      <c r="D46" s="310"/>
      <c r="L46" s="157">
        <v>0</v>
      </c>
      <c r="M46" s="161"/>
      <c r="N46" s="157">
        <v>0</v>
      </c>
      <c r="O46" s="162"/>
      <c r="P46" s="157">
        <v>1482370.54</v>
      </c>
      <c r="Q46" s="162"/>
      <c r="R46" s="157">
        <v>1150247.25</v>
      </c>
      <c r="S46" s="71"/>
      <c r="T46" s="71"/>
      <c r="U46" s="71"/>
      <c r="V46" s="71"/>
      <c r="W46" s="71"/>
    </row>
    <row r="47" spans="1:23" ht="24" customHeight="1">
      <c r="A47" s="71"/>
      <c r="B47" s="46" t="s">
        <v>483</v>
      </c>
      <c r="C47" s="310"/>
      <c r="D47" s="310"/>
      <c r="L47" s="157">
        <v>0</v>
      </c>
      <c r="M47" s="746"/>
      <c r="N47" s="157">
        <v>0</v>
      </c>
      <c r="O47" s="161"/>
      <c r="P47" s="157">
        <v>575.34</v>
      </c>
      <c r="Q47" s="162"/>
      <c r="R47" s="157">
        <v>9677.26</v>
      </c>
    </row>
    <row r="48" spans="1:23" ht="24" customHeight="1">
      <c r="A48" s="71"/>
      <c r="B48" s="46" t="s">
        <v>236</v>
      </c>
      <c r="C48" s="310"/>
      <c r="D48" s="310"/>
      <c r="L48" s="157">
        <v>0</v>
      </c>
      <c r="M48" s="161"/>
      <c r="N48" s="157">
        <v>89316.94</v>
      </c>
      <c r="O48" s="162"/>
      <c r="P48" s="157">
        <v>0</v>
      </c>
      <c r="Q48" s="162"/>
      <c r="R48" s="157">
        <v>89316.94</v>
      </c>
    </row>
    <row r="49" spans="1:23" ht="24" customHeight="1">
      <c r="A49" s="71"/>
      <c r="B49" s="310" t="s">
        <v>241</v>
      </c>
      <c r="C49" s="310"/>
      <c r="D49" s="310"/>
      <c r="L49" s="157">
        <v>10057390.42</v>
      </c>
      <c r="M49" s="161"/>
      <c r="N49" s="157">
        <v>2623760.27</v>
      </c>
      <c r="O49" s="162"/>
      <c r="P49" s="157">
        <v>0</v>
      </c>
      <c r="Q49" s="162"/>
      <c r="R49" s="157">
        <v>0</v>
      </c>
    </row>
    <row r="50" spans="1:23" ht="24" customHeight="1">
      <c r="A50" s="71"/>
      <c r="B50" s="168" t="s">
        <v>253</v>
      </c>
      <c r="C50" s="310"/>
      <c r="D50" s="310"/>
      <c r="L50" s="157">
        <v>9558845.2300000004</v>
      </c>
      <c r="M50" s="746"/>
      <c r="N50" s="157">
        <v>7820612.3399999999</v>
      </c>
      <c r="O50" s="161"/>
      <c r="P50" s="157">
        <v>0</v>
      </c>
      <c r="Q50" s="162"/>
      <c r="R50" s="157">
        <v>0</v>
      </c>
    </row>
    <row r="51" spans="1:23" ht="24" customHeight="1">
      <c r="A51" s="71"/>
      <c r="B51" s="56" t="s">
        <v>442</v>
      </c>
      <c r="C51" s="310"/>
      <c r="D51" s="310"/>
      <c r="L51" s="157">
        <v>902671.22</v>
      </c>
      <c r="M51" s="746"/>
      <c r="N51" s="157">
        <v>3738498.6</v>
      </c>
      <c r="O51" s="161"/>
      <c r="P51" s="157">
        <v>0</v>
      </c>
      <c r="Q51" s="162"/>
      <c r="R51" s="157">
        <v>0</v>
      </c>
    </row>
    <row r="52" spans="1:23" ht="24" customHeight="1">
      <c r="A52" s="71"/>
      <c r="B52" s="56" t="s">
        <v>590</v>
      </c>
      <c r="C52" s="310"/>
      <c r="D52" s="310"/>
      <c r="L52" s="157">
        <v>2758904.13</v>
      </c>
      <c r="M52" s="25"/>
      <c r="N52" s="157">
        <v>2204109.61</v>
      </c>
      <c r="O52" s="25"/>
      <c r="P52" s="157">
        <v>0</v>
      </c>
      <c r="Q52" s="25"/>
      <c r="R52" s="157">
        <v>0</v>
      </c>
    </row>
    <row r="53" spans="1:23" ht="24" customHeight="1">
      <c r="A53" s="71"/>
      <c r="B53" s="744" t="s">
        <v>1469</v>
      </c>
      <c r="C53" s="744"/>
      <c r="D53" s="744"/>
      <c r="L53" s="158">
        <v>2930565.36</v>
      </c>
      <c r="M53" s="25"/>
      <c r="N53" s="158">
        <v>0</v>
      </c>
      <c r="O53" s="25"/>
      <c r="P53" s="158">
        <v>0</v>
      </c>
      <c r="Q53" s="25"/>
      <c r="R53" s="158">
        <v>0</v>
      </c>
    </row>
    <row r="54" spans="1:23" ht="24" customHeight="1">
      <c r="B54" s="310" t="s">
        <v>33</v>
      </c>
      <c r="C54" s="310"/>
      <c r="D54" s="70"/>
      <c r="L54" s="20">
        <f>SUM(L43:L53)</f>
        <v>26208376.359999996</v>
      </c>
      <c r="M54" s="20"/>
      <c r="N54" s="20">
        <f>SUM(N43:N53)</f>
        <v>16476297.76</v>
      </c>
      <c r="O54" s="21"/>
      <c r="P54" s="20">
        <f>SUM(P43:P53)</f>
        <v>52992039.870000005</v>
      </c>
      <c r="Q54" s="310"/>
      <c r="R54" s="20">
        <f>SUM(R43:R53)</f>
        <v>49556669.009999998</v>
      </c>
      <c r="S54" s="71"/>
      <c r="T54" s="71"/>
      <c r="U54" s="71"/>
      <c r="V54" s="71"/>
      <c r="W54" s="71"/>
    </row>
    <row r="55" spans="1:23" ht="24" customHeight="1">
      <c r="A55" s="71"/>
      <c r="B55" s="46" t="s">
        <v>261</v>
      </c>
      <c r="C55" s="310"/>
      <c r="L55" s="157">
        <v>0</v>
      </c>
      <c r="M55" s="51"/>
      <c r="N55" s="157">
        <v>0</v>
      </c>
      <c r="O55" s="19"/>
      <c r="P55" s="163">
        <v>-19682633.960000001</v>
      </c>
      <c r="Q55" s="19"/>
      <c r="R55" s="163">
        <v>-20331053.719999999</v>
      </c>
    </row>
    <row r="56" spans="1:23" ht="24" customHeight="1" thickBot="1">
      <c r="B56" s="310" t="s">
        <v>34</v>
      </c>
      <c r="C56" s="310"/>
      <c r="L56" s="30">
        <f>SUM(L54:L55)</f>
        <v>26208376.359999996</v>
      </c>
      <c r="M56" s="20"/>
      <c r="N56" s="30">
        <f>SUM(N54:N55)</f>
        <v>16476297.76</v>
      </c>
      <c r="O56" s="21"/>
      <c r="P56" s="30">
        <f>SUM(P54:P55)</f>
        <v>33309405.910000004</v>
      </c>
      <c r="Q56" s="21"/>
      <c r="R56" s="30">
        <f>SUM(R54:R55)</f>
        <v>29225615.289999999</v>
      </c>
    </row>
    <row r="57" spans="1:23" ht="24" customHeight="1" thickTop="1">
      <c r="A57" s="71"/>
      <c r="B57" s="10" t="s">
        <v>263</v>
      </c>
      <c r="C57" s="310"/>
      <c r="L57" s="183"/>
      <c r="M57" s="563"/>
      <c r="N57" s="183"/>
      <c r="O57" s="563"/>
      <c r="P57" s="183"/>
      <c r="Q57" s="563"/>
      <c r="R57" s="183"/>
      <c r="S57" s="71"/>
      <c r="T57" s="71"/>
      <c r="U57" s="71"/>
      <c r="V57" s="71"/>
      <c r="W57" s="71"/>
    </row>
    <row r="58" spans="1:23" ht="24" customHeight="1">
      <c r="A58" s="71"/>
      <c r="B58" s="46" t="s">
        <v>443</v>
      </c>
      <c r="C58" s="310"/>
      <c r="L58" s="157">
        <v>0</v>
      </c>
      <c r="M58" s="25"/>
      <c r="N58" s="157">
        <v>0</v>
      </c>
      <c r="O58" s="25"/>
      <c r="P58" s="157">
        <v>256800</v>
      </c>
      <c r="Q58" s="25"/>
      <c r="R58" s="157">
        <v>32100</v>
      </c>
      <c r="S58" s="71"/>
      <c r="T58" s="71"/>
      <c r="U58" s="71"/>
      <c r="V58" s="71"/>
      <c r="W58" s="71"/>
    </row>
    <row r="59" spans="1:23" ht="24" customHeight="1">
      <c r="A59" s="71"/>
      <c r="B59" s="10" t="s">
        <v>264</v>
      </c>
      <c r="L59" s="20"/>
      <c r="N59" s="20"/>
      <c r="P59" s="20"/>
      <c r="R59" s="20"/>
      <c r="S59" s="71"/>
      <c r="T59" s="71"/>
      <c r="U59" s="71"/>
      <c r="V59" s="71"/>
      <c r="W59" s="71"/>
    </row>
    <row r="60" spans="1:23" ht="24" customHeight="1">
      <c r="A60" s="71"/>
      <c r="B60" s="310" t="s">
        <v>235</v>
      </c>
      <c r="C60" s="310"/>
      <c r="L60" s="20">
        <v>0</v>
      </c>
      <c r="M60" s="20"/>
      <c r="N60" s="20">
        <v>0</v>
      </c>
      <c r="O60" s="20">
        <v>0</v>
      </c>
      <c r="P60" s="20">
        <v>261175856.34999999</v>
      </c>
      <c r="Q60" s="20"/>
      <c r="R60" s="20">
        <v>261175856.34999999</v>
      </c>
      <c r="S60" s="71"/>
      <c r="T60" s="71"/>
      <c r="U60" s="71"/>
      <c r="V60" s="71"/>
      <c r="W60" s="71"/>
    </row>
    <row r="61" spans="1:23" ht="24" customHeight="1">
      <c r="A61" s="71"/>
      <c r="B61" s="310" t="s">
        <v>265</v>
      </c>
      <c r="C61" s="310"/>
      <c r="L61" s="71"/>
      <c r="M61" s="71"/>
      <c r="N61" s="71"/>
      <c r="O61" s="71"/>
      <c r="P61" s="71"/>
      <c r="Q61" s="71"/>
      <c r="R61" s="71"/>
      <c r="S61" s="71"/>
      <c r="T61" s="71"/>
      <c r="U61" s="71"/>
      <c r="V61" s="71"/>
      <c r="W61" s="71"/>
    </row>
    <row r="62" spans="1:23" ht="24" customHeight="1">
      <c r="A62" s="71"/>
      <c r="B62" s="71"/>
      <c r="C62" s="310" t="s">
        <v>266</v>
      </c>
      <c r="L62" s="20">
        <v>0</v>
      </c>
      <c r="M62" s="20"/>
      <c r="N62" s="20">
        <v>0</v>
      </c>
      <c r="O62" s="20"/>
      <c r="P62" s="20">
        <v>40703784.630000003</v>
      </c>
      <c r="Q62" s="20"/>
      <c r="R62" s="20">
        <v>40703784.630000003</v>
      </c>
      <c r="S62" s="71"/>
      <c r="T62" s="71"/>
      <c r="U62" s="71"/>
      <c r="V62" s="71"/>
      <c r="W62" s="71"/>
    </row>
    <row r="63" spans="1:23" ht="24" customHeight="1">
      <c r="A63" s="71"/>
      <c r="B63" s="310" t="s">
        <v>15</v>
      </c>
      <c r="C63" s="310"/>
      <c r="L63" s="20">
        <v>0</v>
      </c>
      <c r="M63" s="20"/>
      <c r="N63" s="20">
        <v>0</v>
      </c>
      <c r="O63" s="20"/>
      <c r="P63" s="20">
        <v>27550000</v>
      </c>
      <c r="Q63" s="20"/>
      <c r="R63" s="20">
        <v>26550000</v>
      </c>
      <c r="S63" s="71"/>
      <c r="T63" s="71"/>
      <c r="U63" s="71"/>
      <c r="V63" s="71"/>
      <c r="W63" s="71"/>
    </row>
    <row r="64" spans="1:23" ht="24" customHeight="1">
      <c r="A64" s="71"/>
      <c r="B64" s="46" t="s">
        <v>483</v>
      </c>
      <c r="L64" s="20">
        <v>0</v>
      </c>
      <c r="M64" s="20"/>
      <c r="N64" s="20">
        <v>0</v>
      </c>
      <c r="O64" s="20"/>
      <c r="P64" s="20">
        <v>600000</v>
      </c>
      <c r="Q64" s="20"/>
      <c r="R64" s="20">
        <v>1410000</v>
      </c>
      <c r="S64" s="71"/>
      <c r="T64" s="71"/>
      <c r="U64" s="71"/>
      <c r="V64" s="71"/>
      <c r="W64" s="71"/>
    </row>
    <row r="65" spans="1:23" ht="24" customHeight="1">
      <c r="A65" s="71"/>
      <c r="B65" s="46" t="s">
        <v>236</v>
      </c>
      <c r="L65" s="20">
        <v>0</v>
      </c>
      <c r="M65" s="20"/>
      <c r="N65" s="20">
        <v>1600000</v>
      </c>
      <c r="O65" s="20"/>
      <c r="P65" s="20">
        <v>4242830.33</v>
      </c>
      <c r="Q65" s="20"/>
      <c r="R65" s="20">
        <v>1600000</v>
      </c>
      <c r="S65" s="71"/>
      <c r="T65" s="71"/>
      <c r="U65" s="71"/>
      <c r="V65" s="71"/>
      <c r="W65" s="71"/>
    </row>
    <row r="66" spans="1:23" ht="24" customHeight="1">
      <c r="A66" s="71"/>
      <c r="B66" s="46" t="s">
        <v>239</v>
      </c>
      <c r="L66" s="20">
        <v>0</v>
      </c>
      <c r="M66" s="20"/>
      <c r="N66" s="20">
        <v>50000000</v>
      </c>
      <c r="O66" s="20"/>
      <c r="P66" s="20">
        <v>0</v>
      </c>
      <c r="Q66" s="20"/>
      <c r="R66" s="20">
        <v>0</v>
      </c>
      <c r="S66" s="71"/>
      <c r="T66" s="71"/>
      <c r="U66" s="71"/>
      <c r="V66" s="71"/>
      <c r="W66" s="71"/>
    </row>
    <row r="67" spans="1:23" ht="24" customHeight="1">
      <c r="A67" s="71"/>
      <c r="B67" s="310" t="s">
        <v>242</v>
      </c>
      <c r="L67" s="20">
        <v>11750000</v>
      </c>
      <c r="M67" s="20"/>
      <c r="N67" s="20">
        <v>16250000</v>
      </c>
      <c r="O67" s="20"/>
      <c r="P67" s="20">
        <v>0</v>
      </c>
      <c r="Q67" s="20"/>
      <c r="R67" s="20">
        <v>0</v>
      </c>
      <c r="S67" s="71"/>
      <c r="T67" s="71"/>
      <c r="U67" s="71"/>
      <c r="V67" s="71"/>
      <c r="W67" s="71"/>
    </row>
    <row r="68" spans="1:23" ht="24" customHeight="1">
      <c r="A68" s="71"/>
      <c r="B68" s="25" t="s">
        <v>241</v>
      </c>
      <c r="L68" s="20">
        <v>551750000</v>
      </c>
      <c r="M68" s="20"/>
      <c r="N68" s="20">
        <v>551750000</v>
      </c>
      <c r="O68" s="20"/>
      <c r="P68" s="20">
        <v>0</v>
      </c>
      <c r="Q68" s="20"/>
      <c r="R68" s="20">
        <v>0</v>
      </c>
      <c r="S68" s="71"/>
      <c r="T68" s="71"/>
      <c r="U68" s="71"/>
      <c r="V68" s="71"/>
      <c r="W68" s="71"/>
    </row>
    <row r="69" spans="1:23" ht="24" customHeight="1">
      <c r="A69" s="71"/>
      <c r="B69" s="168" t="s">
        <v>253</v>
      </c>
      <c r="J69" s="71"/>
      <c r="L69" s="20">
        <v>136450000</v>
      </c>
      <c r="M69" s="20"/>
      <c r="N69" s="20">
        <v>136450000</v>
      </c>
      <c r="O69" s="20"/>
      <c r="P69" s="20">
        <v>0</v>
      </c>
      <c r="Q69" s="20"/>
      <c r="R69" s="20">
        <v>0</v>
      </c>
      <c r="S69" s="71"/>
      <c r="T69" s="71"/>
      <c r="U69" s="71"/>
      <c r="V69" s="71"/>
      <c r="W69" s="71"/>
    </row>
    <row r="70" spans="1:23" ht="24" customHeight="1">
      <c r="A70" s="71"/>
      <c r="B70" s="25"/>
      <c r="L70" s="20"/>
      <c r="M70" s="20"/>
      <c r="N70" s="20"/>
      <c r="O70" s="20"/>
      <c r="P70" s="20"/>
      <c r="Q70" s="20"/>
      <c r="R70" s="20"/>
      <c r="S70" s="71"/>
      <c r="T70" s="71"/>
      <c r="U70" s="71"/>
      <c r="V70" s="71"/>
      <c r="W70" s="71"/>
    </row>
    <row r="71" spans="1:23" ht="24" customHeight="1">
      <c r="A71" s="71"/>
      <c r="B71" s="56"/>
      <c r="S71" s="71"/>
      <c r="T71" s="71"/>
      <c r="U71" s="71"/>
      <c r="V71" s="71"/>
      <c r="W71" s="71"/>
    </row>
    <row r="72" spans="1:23" ht="24" customHeight="1">
      <c r="B72" s="345"/>
      <c r="C72" s="345"/>
      <c r="L72" s="71"/>
      <c r="M72" s="71"/>
      <c r="N72" s="71"/>
      <c r="O72" s="71"/>
      <c r="P72" s="71"/>
      <c r="Q72" s="71"/>
      <c r="R72" s="71"/>
      <c r="S72" s="71"/>
      <c r="T72" s="71"/>
      <c r="U72" s="71"/>
      <c r="V72" s="71"/>
      <c r="W72" s="71"/>
    </row>
    <row r="73" spans="1:23" ht="24" customHeight="1">
      <c r="A73" s="71"/>
      <c r="B73" s="310"/>
      <c r="C73" s="310"/>
      <c r="D73" s="310"/>
      <c r="E73" s="310" t="str">
        <f>+E35</f>
        <v>(Sign) ……………………………………...........……………………………...……………. Authorized Director</v>
      </c>
      <c r="F73" s="71"/>
      <c r="G73" s="71"/>
      <c r="H73" s="310"/>
      <c r="I73" s="310"/>
      <c r="J73" s="310"/>
      <c r="K73" s="310"/>
      <c r="L73" s="310"/>
      <c r="M73" s="310"/>
      <c r="N73" s="310"/>
      <c r="O73" s="310"/>
      <c r="P73" s="310"/>
      <c r="Q73" s="310"/>
      <c r="R73" s="310"/>
      <c r="S73" s="71"/>
      <c r="T73" s="71"/>
      <c r="U73" s="71"/>
      <c r="V73" s="71"/>
      <c r="W73" s="71"/>
    </row>
    <row r="74" spans="1:23" ht="24" customHeight="1">
      <c r="A74" s="310"/>
      <c r="B74" s="310"/>
      <c r="C74" s="71"/>
      <c r="D74" s="310"/>
      <c r="E74" s="310"/>
      <c r="F74" s="310"/>
      <c r="G74" s="310" t="str">
        <f>+G36</f>
        <v xml:space="preserve">(                                                                                                                                )           </v>
      </c>
      <c r="H74" s="310"/>
      <c r="I74" s="310"/>
      <c r="J74" s="310"/>
      <c r="K74" s="310"/>
      <c r="L74" s="310"/>
      <c r="M74" s="310"/>
      <c r="N74" s="310"/>
      <c r="O74" s="310"/>
      <c r="P74" s="46"/>
      <c r="Q74" s="46"/>
      <c r="R74" s="46"/>
      <c r="S74" s="71"/>
      <c r="T74" s="71"/>
      <c r="U74" s="71"/>
      <c r="V74" s="71"/>
      <c r="W74" s="71"/>
    </row>
    <row r="75" spans="1:23" ht="24" customHeight="1">
      <c r="A75" s="825" t="s">
        <v>1484</v>
      </c>
      <c r="B75" s="825"/>
      <c r="C75" s="825"/>
      <c r="D75" s="825"/>
      <c r="E75" s="825"/>
      <c r="F75" s="825"/>
      <c r="G75" s="825"/>
      <c r="H75" s="825"/>
      <c r="I75" s="825"/>
      <c r="J75" s="825"/>
      <c r="K75" s="825"/>
      <c r="L75" s="825"/>
      <c r="M75" s="825"/>
      <c r="N75" s="825"/>
      <c r="O75" s="825"/>
      <c r="P75" s="825"/>
      <c r="Q75" s="825"/>
      <c r="R75" s="825"/>
      <c r="S75" s="71"/>
      <c r="T75" s="71"/>
      <c r="U75" s="71"/>
      <c r="V75" s="71"/>
      <c r="W75" s="71"/>
    </row>
    <row r="76" spans="1:23" ht="24" customHeight="1">
      <c r="A76" s="310"/>
      <c r="L76" s="310"/>
      <c r="N76" s="310"/>
      <c r="P76" s="310"/>
      <c r="Q76" s="310"/>
      <c r="R76" s="310"/>
      <c r="S76" s="71"/>
      <c r="T76" s="71"/>
      <c r="U76" s="71"/>
      <c r="V76" s="71"/>
      <c r="W76" s="71"/>
    </row>
    <row r="77" spans="1:23" ht="24" customHeight="1">
      <c r="A77" s="310"/>
      <c r="C77" s="310"/>
      <c r="D77" s="70"/>
      <c r="L77" s="827" t="s">
        <v>30</v>
      </c>
      <c r="M77" s="827"/>
      <c r="N77" s="827"/>
      <c r="O77" s="827"/>
      <c r="P77" s="827"/>
      <c r="Q77" s="827"/>
      <c r="R77" s="827"/>
      <c r="S77" s="71"/>
      <c r="T77" s="71"/>
      <c r="U77" s="71"/>
      <c r="V77" s="71"/>
      <c r="W77" s="71"/>
    </row>
    <row r="78" spans="1:23" ht="24" customHeight="1">
      <c r="C78" s="46"/>
      <c r="D78" s="46"/>
      <c r="E78" s="46"/>
      <c r="F78" s="46"/>
      <c r="G78" s="46"/>
      <c r="H78" s="46"/>
      <c r="I78" s="46"/>
      <c r="J78" s="46"/>
      <c r="K78" s="46"/>
      <c r="L78" s="831" t="s">
        <v>31</v>
      </c>
      <c r="M78" s="831"/>
      <c r="N78" s="831"/>
      <c r="O78" s="312"/>
      <c r="P78" s="831" t="s">
        <v>32</v>
      </c>
      <c r="Q78" s="831"/>
      <c r="R78" s="831"/>
      <c r="S78" s="71"/>
      <c r="T78" s="71"/>
      <c r="U78" s="71"/>
      <c r="V78" s="71"/>
      <c r="W78" s="71"/>
    </row>
    <row r="79" spans="1:23" ht="24" customHeight="1">
      <c r="C79" s="310"/>
      <c r="L79" s="313" t="str">
        <f>+L41</f>
        <v>March 31, 2025</v>
      </c>
      <c r="M79" s="312"/>
      <c r="N79" s="313" t="str">
        <f>+N41</f>
        <v>December 31, 2024</v>
      </c>
      <c r="O79" s="312"/>
      <c r="P79" s="313" t="str">
        <f>+L79</f>
        <v>March 31, 2025</v>
      </c>
      <c r="Q79" s="312"/>
      <c r="R79" s="313" t="str">
        <f>+N79</f>
        <v>December 31, 2024</v>
      </c>
      <c r="S79" s="71"/>
      <c r="T79" s="71"/>
      <c r="U79" s="71"/>
      <c r="V79" s="71"/>
      <c r="W79" s="71"/>
    </row>
    <row r="80" spans="1:23" ht="24" customHeight="1">
      <c r="B80" s="10" t="s">
        <v>856</v>
      </c>
      <c r="C80" s="345"/>
      <c r="L80" s="292"/>
      <c r="M80" s="346"/>
      <c r="N80" s="292"/>
      <c r="O80" s="346"/>
      <c r="P80" s="292"/>
      <c r="Q80" s="346"/>
      <c r="R80" s="292"/>
      <c r="S80" s="71"/>
      <c r="T80" s="71"/>
      <c r="U80" s="71"/>
      <c r="V80" s="71"/>
      <c r="W80" s="71"/>
    </row>
    <row r="81" spans="1:23" ht="24" customHeight="1">
      <c r="A81" s="71"/>
      <c r="B81" s="56" t="s">
        <v>442</v>
      </c>
      <c r="J81" s="71"/>
      <c r="L81" s="20">
        <v>72500000</v>
      </c>
      <c r="M81" s="20"/>
      <c r="N81" s="20">
        <v>52500000</v>
      </c>
      <c r="O81" s="20"/>
      <c r="P81" s="20">
        <v>0</v>
      </c>
      <c r="Q81" s="20"/>
      <c r="R81" s="20">
        <v>0</v>
      </c>
      <c r="S81" s="71"/>
      <c r="T81" s="71"/>
      <c r="U81" s="71"/>
      <c r="V81" s="71"/>
      <c r="W81" s="71"/>
    </row>
    <row r="82" spans="1:23" ht="24" customHeight="1">
      <c r="A82" s="71"/>
      <c r="B82" s="56" t="s">
        <v>590</v>
      </c>
      <c r="L82" s="20">
        <v>42500000</v>
      </c>
      <c r="M82" s="20"/>
      <c r="N82" s="20">
        <v>42500000</v>
      </c>
      <c r="O82" s="20"/>
      <c r="P82" s="20">
        <v>0</v>
      </c>
      <c r="Q82" s="20"/>
      <c r="R82" s="20">
        <v>0</v>
      </c>
      <c r="S82" s="71"/>
      <c r="T82" s="71"/>
      <c r="U82" s="71"/>
      <c r="V82" s="71"/>
      <c r="W82" s="71"/>
    </row>
    <row r="83" spans="1:23" ht="24" customHeight="1">
      <c r="A83" s="71"/>
      <c r="B83" s="56" t="s">
        <v>1169</v>
      </c>
      <c r="L83" s="85">
        <v>369055878.60000002</v>
      </c>
      <c r="M83" s="20"/>
      <c r="N83" s="85">
        <v>0</v>
      </c>
      <c r="O83" s="20"/>
      <c r="P83" s="85">
        <v>0</v>
      </c>
      <c r="Q83" s="20"/>
      <c r="R83" s="85">
        <v>0</v>
      </c>
      <c r="S83" s="71"/>
      <c r="T83" s="71"/>
      <c r="U83" s="71"/>
      <c r="V83" s="71"/>
      <c r="W83" s="71"/>
    </row>
    <row r="84" spans="1:23" ht="24" customHeight="1">
      <c r="B84" s="830" t="s">
        <v>33</v>
      </c>
      <c r="C84" s="830"/>
      <c r="L84" s="20">
        <f>SUM(L60:L83)</f>
        <v>1184005878.5999999</v>
      </c>
      <c r="M84" s="20"/>
      <c r="N84" s="20">
        <f>SUM(N60:N83)</f>
        <v>851050000</v>
      </c>
      <c r="O84" s="21"/>
      <c r="P84" s="20">
        <f>SUM(P60:P83)</f>
        <v>334272471.31</v>
      </c>
      <c r="Q84" s="20"/>
      <c r="R84" s="20">
        <f>SUM(R60:R83)</f>
        <v>331439640.98000002</v>
      </c>
      <c r="S84" s="71"/>
      <c r="T84" s="71"/>
      <c r="U84" s="71"/>
      <c r="V84" s="71"/>
      <c r="W84" s="71"/>
    </row>
    <row r="85" spans="1:23" customFormat="1" ht="24" customHeight="1">
      <c r="B85" s="46" t="s">
        <v>261</v>
      </c>
      <c r="C85" s="310"/>
      <c r="D85" s="22"/>
      <c r="E85" s="22"/>
      <c r="F85" s="22"/>
      <c r="G85" s="22"/>
      <c r="H85" s="22"/>
      <c r="I85" s="22"/>
      <c r="J85" s="22"/>
      <c r="K85" s="22"/>
      <c r="L85" s="85">
        <v>0</v>
      </c>
      <c r="M85" s="51"/>
      <c r="N85" s="85">
        <v>0</v>
      </c>
      <c r="O85" s="19"/>
      <c r="P85" s="120">
        <v>-68253784.629999995</v>
      </c>
      <c r="Q85" s="19"/>
      <c r="R85" s="120">
        <v>-67253784.629999995</v>
      </c>
    </row>
    <row r="86" spans="1:23" ht="24" customHeight="1" thickBot="1">
      <c r="B86" s="310" t="s">
        <v>34</v>
      </c>
      <c r="C86" s="310"/>
      <c r="L86" s="30">
        <f>SUM(L84:L85)</f>
        <v>1184005878.5999999</v>
      </c>
      <c r="M86" s="51"/>
      <c r="N86" s="30">
        <f>SUM(N84:N85)</f>
        <v>851050000</v>
      </c>
      <c r="O86" s="20"/>
      <c r="P86" s="30">
        <f>SUM(P84:P85)</f>
        <v>266018686.68000001</v>
      </c>
      <c r="Q86" s="20"/>
      <c r="R86" s="784">
        <f>SUM(R84:R85)</f>
        <v>264185856.35000002</v>
      </c>
      <c r="S86" s="71"/>
      <c r="T86" s="71"/>
      <c r="U86" s="71"/>
      <c r="V86" s="71"/>
      <c r="W86" s="71"/>
    </row>
    <row r="87" spans="1:23" ht="24" customHeight="1" thickTop="1">
      <c r="A87" s="310"/>
      <c r="C87" s="310"/>
      <c r="L87" s="24"/>
      <c r="M87" s="51"/>
      <c r="N87" s="24"/>
      <c r="O87" s="20"/>
      <c r="P87" s="24"/>
      <c r="Q87" s="20"/>
      <c r="R87" s="24"/>
      <c r="S87" s="71"/>
      <c r="T87" s="71"/>
      <c r="U87" s="71"/>
      <c r="V87" s="71"/>
      <c r="W87" s="71"/>
    </row>
    <row r="88" spans="1:23" ht="24" customHeight="1">
      <c r="A88" s="71"/>
      <c r="B88" s="310" t="s">
        <v>1203</v>
      </c>
      <c r="S88" s="71"/>
      <c r="T88" s="71"/>
      <c r="U88" s="71"/>
      <c r="V88" s="71"/>
      <c r="W88" s="71"/>
    </row>
    <row r="89" spans="1:23" ht="24" customHeight="1">
      <c r="A89" s="310"/>
      <c r="L89" s="71"/>
      <c r="M89" s="71"/>
      <c r="N89" s="71"/>
      <c r="O89" s="71"/>
      <c r="P89" s="71"/>
      <c r="Q89" s="71"/>
      <c r="R89" s="71"/>
      <c r="S89" s="71"/>
      <c r="T89" s="71"/>
      <c r="U89" s="71"/>
      <c r="V89" s="71"/>
      <c r="W89" s="71"/>
    </row>
    <row r="90" spans="1:23" ht="24" customHeight="1">
      <c r="A90" s="310"/>
      <c r="L90" s="827" t="s">
        <v>30</v>
      </c>
      <c r="M90" s="827"/>
      <c r="N90" s="827"/>
      <c r="O90" s="827"/>
      <c r="P90" s="827"/>
      <c r="Q90" s="827"/>
      <c r="R90" s="827"/>
      <c r="S90" s="71"/>
      <c r="T90" s="71"/>
      <c r="U90" s="71"/>
      <c r="V90" s="71"/>
      <c r="W90" s="71"/>
    </row>
    <row r="91" spans="1:23" ht="24" customHeight="1">
      <c r="A91" s="310"/>
      <c r="E91" s="310"/>
      <c r="F91" s="310"/>
      <c r="G91" s="310"/>
      <c r="H91" s="310"/>
      <c r="I91" s="310"/>
      <c r="J91" s="310"/>
      <c r="K91" s="310"/>
      <c r="L91" s="312" t="s">
        <v>35</v>
      </c>
      <c r="M91" s="312"/>
      <c r="N91" s="831" t="s">
        <v>36</v>
      </c>
      <c r="O91" s="831"/>
      <c r="P91" s="831"/>
      <c r="Q91" s="312"/>
      <c r="R91" s="312" t="s">
        <v>35</v>
      </c>
      <c r="S91" s="71"/>
      <c r="T91" s="71"/>
      <c r="U91" s="71"/>
      <c r="V91" s="71"/>
      <c r="W91" s="71"/>
    </row>
    <row r="92" spans="1:23" ht="24" customHeight="1">
      <c r="A92" s="310"/>
      <c r="L92" s="309" t="str">
        <f>+N41</f>
        <v>December 31, 2024</v>
      </c>
      <c r="M92" s="312"/>
      <c r="N92" s="309" t="s">
        <v>37</v>
      </c>
      <c r="O92" s="312"/>
      <c r="P92" s="309" t="s">
        <v>38</v>
      </c>
      <c r="Q92" s="312"/>
      <c r="R92" s="309" t="str">
        <f>+L41</f>
        <v>March 31, 2025</v>
      </c>
      <c r="S92" s="71"/>
      <c r="T92" s="71"/>
      <c r="U92" s="71"/>
      <c r="V92" s="71"/>
      <c r="W92" s="71"/>
    </row>
    <row r="93" spans="1:23" ht="24" customHeight="1">
      <c r="A93" s="71"/>
      <c r="B93" s="171" t="s">
        <v>31</v>
      </c>
      <c r="C93" s="34"/>
      <c r="D93" s="34"/>
      <c r="E93" s="34"/>
      <c r="F93" s="34"/>
      <c r="G93" s="34"/>
      <c r="H93" s="34"/>
      <c r="I93" s="34"/>
      <c r="J93" s="34"/>
      <c r="K93" s="34"/>
      <c r="L93" s="34"/>
      <c r="S93" s="71"/>
      <c r="T93" s="71"/>
      <c r="U93" s="71"/>
      <c r="V93" s="71"/>
      <c r="W93" s="71"/>
    </row>
    <row r="94" spans="1:23" ht="24" customHeight="1">
      <c r="A94" s="71"/>
      <c r="B94" s="46" t="s">
        <v>236</v>
      </c>
      <c r="C94" s="34"/>
      <c r="D94" s="34"/>
      <c r="E94" s="34"/>
      <c r="F94" s="34"/>
      <c r="G94" s="34"/>
      <c r="H94" s="34"/>
      <c r="I94" s="34"/>
      <c r="J94" s="34"/>
      <c r="L94" s="157">
        <v>1600000</v>
      </c>
      <c r="M94" s="121"/>
      <c r="N94" s="157">
        <v>0</v>
      </c>
      <c r="O94" s="157"/>
      <c r="P94" s="714">
        <v>-1600000</v>
      </c>
      <c r="Q94" s="23"/>
      <c r="R94" s="157">
        <f>SUM(L94:P94)</f>
        <v>0</v>
      </c>
      <c r="S94" s="71"/>
      <c r="T94" s="71"/>
      <c r="U94" s="71"/>
      <c r="V94" s="71"/>
      <c r="W94" s="71"/>
    </row>
    <row r="95" spans="1:23" ht="24" customHeight="1">
      <c r="A95" s="71"/>
      <c r="B95" s="46" t="s">
        <v>239</v>
      </c>
      <c r="C95" s="34"/>
      <c r="D95" s="34"/>
      <c r="E95" s="34"/>
      <c r="F95" s="34"/>
      <c r="G95" s="34"/>
      <c r="H95" s="34"/>
      <c r="I95" s="34"/>
      <c r="J95" s="34"/>
      <c r="L95" s="157">
        <v>50000000</v>
      </c>
      <c r="M95" s="121"/>
      <c r="N95" s="157">
        <v>0</v>
      </c>
      <c r="O95" s="157"/>
      <c r="P95" s="714">
        <v>-50000000</v>
      </c>
      <c r="Q95" s="23"/>
      <c r="R95" s="157">
        <f t="shared" ref="R95:R101" si="0">SUM(L95:P95)</f>
        <v>0</v>
      </c>
      <c r="S95" s="71"/>
      <c r="T95" s="71"/>
      <c r="U95" s="71"/>
      <c r="V95" s="71"/>
      <c r="W95" s="71"/>
    </row>
    <row r="96" spans="1:23" ht="24" customHeight="1">
      <c r="A96" s="71"/>
      <c r="B96" s="310" t="s">
        <v>242</v>
      </c>
      <c r="C96" s="34"/>
      <c r="D96" s="34"/>
      <c r="E96" s="34"/>
      <c r="F96" s="34"/>
      <c r="G96" s="34"/>
      <c r="H96" s="34"/>
      <c r="I96" s="34"/>
      <c r="J96" s="34"/>
      <c r="L96" s="157">
        <v>16250000</v>
      </c>
      <c r="M96" s="121"/>
      <c r="N96" s="157">
        <v>0</v>
      </c>
      <c r="O96" s="157"/>
      <c r="P96" s="714">
        <v>-4500000</v>
      </c>
      <c r="Q96" s="23"/>
      <c r="R96" s="157">
        <f t="shared" si="0"/>
        <v>11750000</v>
      </c>
      <c r="S96" s="71"/>
      <c r="T96" s="71"/>
      <c r="U96" s="71"/>
      <c r="V96" s="71"/>
      <c r="W96" s="71"/>
    </row>
    <row r="97" spans="1:23" ht="24" customHeight="1">
      <c r="A97" s="71"/>
      <c r="B97" s="25" t="s">
        <v>241</v>
      </c>
      <c r="C97" s="34"/>
      <c r="D97" s="34"/>
      <c r="E97" s="34"/>
      <c r="F97" s="34"/>
      <c r="G97" s="34"/>
      <c r="H97" s="34"/>
      <c r="I97" s="34"/>
      <c r="J97" s="34"/>
      <c r="L97" s="20">
        <v>551750000</v>
      </c>
      <c r="M97" s="121"/>
      <c r="N97" s="157">
        <v>0</v>
      </c>
      <c r="O97" s="157"/>
      <c r="P97" s="157">
        <v>0</v>
      </c>
      <c r="Q97" s="23"/>
      <c r="R97" s="157">
        <f t="shared" si="0"/>
        <v>551750000</v>
      </c>
      <c r="S97" s="71"/>
      <c r="T97" s="71"/>
      <c r="U97" s="71"/>
      <c r="V97" s="71"/>
      <c r="W97" s="71"/>
    </row>
    <row r="98" spans="1:23" ht="24" customHeight="1">
      <c r="A98" s="71"/>
      <c r="B98" s="168" t="s">
        <v>253</v>
      </c>
      <c r="C98" s="34"/>
      <c r="D98" s="34"/>
      <c r="E98" s="34"/>
      <c r="F98" s="34"/>
      <c r="G98" s="34"/>
      <c r="H98" s="34"/>
      <c r="I98" s="34"/>
      <c r="J98" s="34"/>
      <c r="L98" s="157">
        <v>136450000</v>
      </c>
      <c r="M98" s="121"/>
      <c r="N98" s="157">
        <v>0</v>
      </c>
      <c r="O98" s="157"/>
      <c r="P98" s="157">
        <v>0</v>
      </c>
      <c r="Q98" s="23"/>
      <c r="R98" s="157">
        <f t="shared" si="0"/>
        <v>136450000</v>
      </c>
      <c r="S98" s="71"/>
      <c r="T98" s="71"/>
      <c r="U98" s="71"/>
      <c r="V98" s="71"/>
      <c r="W98" s="71"/>
    </row>
    <row r="99" spans="1:23" ht="24" customHeight="1">
      <c r="A99" s="71"/>
      <c r="B99" s="310" t="s">
        <v>442</v>
      </c>
      <c r="C99" s="34"/>
      <c r="D99" s="34"/>
      <c r="E99" s="34"/>
      <c r="F99" s="34"/>
      <c r="G99" s="34"/>
      <c r="H99" s="34"/>
      <c r="I99" s="34"/>
      <c r="J99" s="34"/>
      <c r="L99" s="157">
        <v>52500000</v>
      </c>
      <c r="M99" s="121"/>
      <c r="N99" s="157">
        <v>20000000</v>
      </c>
      <c r="O99" s="157"/>
      <c r="P99" s="157">
        <v>0</v>
      </c>
      <c r="Q99" s="23"/>
      <c r="R99" s="157">
        <f t="shared" si="0"/>
        <v>72500000</v>
      </c>
      <c r="S99" s="71"/>
      <c r="T99" s="71"/>
      <c r="U99" s="71"/>
      <c r="V99" s="71"/>
      <c r="W99" s="71"/>
    </row>
    <row r="100" spans="1:23" ht="24" customHeight="1">
      <c r="A100" s="71"/>
      <c r="B100" s="56" t="s">
        <v>590</v>
      </c>
      <c r="C100" s="34"/>
      <c r="D100" s="34"/>
      <c r="E100" s="34"/>
      <c r="F100" s="34"/>
      <c r="G100" s="34"/>
      <c r="H100" s="34"/>
      <c r="I100" s="34"/>
      <c r="J100" s="34"/>
      <c r="L100" s="157">
        <v>42500000</v>
      </c>
      <c r="M100" s="121"/>
      <c r="N100" s="157">
        <v>0</v>
      </c>
      <c r="O100" s="157"/>
      <c r="P100" s="157">
        <v>0</v>
      </c>
      <c r="Q100" s="23"/>
      <c r="R100" s="157">
        <f t="shared" si="0"/>
        <v>42500000</v>
      </c>
      <c r="S100" s="71"/>
      <c r="T100" s="71"/>
      <c r="U100" s="71"/>
      <c r="V100" s="71"/>
      <c r="W100" s="71"/>
    </row>
    <row r="101" spans="1:23" ht="24" customHeight="1">
      <c r="A101" s="71"/>
      <c r="B101" s="56" t="s">
        <v>1169</v>
      </c>
      <c r="C101" s="34"/>
      <c r="D101" s="34"/>
      <c r="E101" s="34"/>
      <c r="F101" s="34"/>
      <c r="G101" s="34"/>
      <c r="H101" s="34"/>
      <c r="I101" s="34"/>
      <c r="J101" s="34"/>
      <c r="L101" s="85">
        <v>0</v>
      </c>
      <c r="M101" s="20"/>
      <c r="N101" s="85">
        <v>369055878.60000002</v>
      </c>
      <c r="O101" s="20"/>
      <c r="P101" s="85">
        <v>0</v>
      </c>
      <c r="Q101" s="20"/>
      <c r="R101" s="158">
        <f t="shared" si="0"/>
        <v>369055878.60000002</v>
      </c>
      <c r="S101" s="71"/>
      <c r="T101" s="71"/>
      <c r="U101" s="71"/>
      <c r="V101" s="71"/>
      <c r="W101" s="71"/>
    </row>
    <row r="102" spans="1:23" ht="24" customHeight="1" thickBot="1">
      <c r="B102" s="310" t="s">
        <v>33</v>
      </c>
      <c r="C102" s="34"/>
      <c r="D102" s="34"/>
      <c r="E102" s="34"/>
      <c r="F102" s="34"/>
      <c r="G102" s="34"/>
      <c r="H102" s="34"/>
      <c r="I102" s="34"/>
      <c r="J102" s="34"/>
      <c r="L102" s="30">
        <f>SUM(L94:L101)</f>
        <v>851050000</v>
      </c>
      <c r="M102" s="20"/>
      <c r="N102" s="30">
        <f>SUM(N94:N101)</f>
        <v>389055878.60000002</v>
      </c>
      <c r="O102" s="20"/>
      <c r="P102" s="627">
        <f>SUM(P94:P101)</f>
        <v>-56100000</v>
      </c>
      <c r="Q102" s="20"/>
      <c r="R102" s="29">
        <f>SUM(R94:R101)</f>
        <v>1184005878.5999999</v>
      </c>
      <c r="S102" s="71"/>
      <c r="T102" s="71"/>
      <c r="U102" s="71"/>
      <c r="V102" s="71"/>
      <c r="W102" s="71"/>
    </row>
    <row r="103" spans="1:23" ht="24" customHeight="1" thickTop="1">
      <c r="A103" s="71"/>
      <c r="B103" s="171" t="s">
        <v>32</v>
      </c>
      <c r="C103" s="34"/>
      <c r="D103" s="34"/>
      <c r="E103" s="34"/>
      <c r="F103" s="34"/>
      <c r="G103" s="34"/>
      <c r="H103" s="34"/>
      <c r="I103" s="34"/>
      <c r="J103" s="34"/>
      <c r="L103" s="34"/>
      <c r="P103" s="34"/>
      <c r="S103" s="71"/>
      <c r="T103" s="71"/>
      <c r="U103" s="71"/>
      <c r="V103" s="71"/>
      <c r="W103" s="71"/>
    </row>
    <row r="104" spans="1:23" ht="24" customHeight="1">
      <c r="A104" s="71"/>
      <c r="B104" s="310" t="s">
        <v>529</v>
      </c>
      <c r="C104" s="34"/>
      <c r="D104" s="34"/>
      <c r="E104" s="34"/>
      <c r="F104" s="34"/>
      <c r="G104" s="34"/>
      <c r="H104" s="34"/>
      <c r="I104" s="34"/>
      <c r="J104" s="34"/>
      <c r="L104" s="20">
        <v>261175856.34999999</v>
      </c>
      <c r="M104" s="20"/>
      <c r="N104" s="157">
        <v>0</v>
      </c>
      <c r="O104" s="157"/>
      <c r="P104" s="157">
        <v>0</v>
      </c>
      <c r="Q104" s="20"/>
      <c r="R104" s="20">
        <f>SUM(L104:P104)</f>
        <v>261175856.34999999</v>
      </c>
      <c r="S104" s="71"/>
      <c r="T104" s="71"/>
      <c r="U104" s="71"/>
      <c r="V104" s="71"/>
      <c r="W104" s="71"/>
    </row>
    <row r="105" spans="1:23" ht="24" customHeight="1">
      <c r="A105" s="71"/>
      <c r="B105" s="22" t="s">
        <v>265</v>
      </c>
      <c r="C105" s="34"/>
      <c r="D105" s="34"/>
      <c r="E105" s="34"/>
      <c r="F105" s="34"/>
      <c r="G105" s="34"/>
      <c r="H105" s="34"/>
      <c r="I105" s="34"/>
      <c r="J105" s="34"/>
      <c r="L105" s="71"/>
      <c r="M105" s="71"/>
      <c r="N105" s="71"/>
      <c r="O105" s="71"/>
      <c r="P105" s="71"/>
      <c r="Q105" s="71"/>
      <c r="R105" s="71"/>
      <c r="S105" s="71"/>
      <c r="T105" s="71"/>
      <c r="U105" s="71"/>
      <c r="V105" s="71"/>
      <c r="W105" s="71"/>
    </row>
    <row r="106" spans="1:23" ht="24" customHeight="1">
      <c r="A106" s="71"/>
      <c r="B106" s="71"/>
      <c r="C106" s="310" t="s">
        <v>266</v>
      </c>
      <c r="D106" s="34"/>
      <c r="E106" s="34"/>
      <c r="F106" s="34"/>
      <c r="G106" s="34"/>
      <c r="H106" s="34"/>
      <c r="I106" s="34"/>
      <c r="J106" s="34"/>
      <c r="L106" s="24">
        <v>40703784.630000003</v>
      </c>
      <c r="M106" s="20"/>
      <c r="N106" s="157">
        <v>0</v>
      </c>
      <c r="O106" s="157"/>
      <c r="P106" s="157">
        <v>0</v>
      </c>
      <c r="Q106" s="20"/>
      <c r="R106" s="20">
        <f>SUM(L106:P106)</f>
        <v>40703784.630000003</v>
      </c>
      <c r="S106" s="71"/>
      <c r="T106" s="71"/>
      <c r="U106" s="71"/>
      <c r="V106" s="71"/>
      <c r="W106" s="71"/>
    </row>
    <row r="107" spans="1:23" ht="24" customHeight="1">
      <c r="A107" s="71"/>
      <c r="B107" s="71"/>
      <c r="C107" s="780"/>
      <c r="D107" s="34"/>
      <c r="E107" s="34"/>
      <c r="F107" s="34"/>
      <c r="G107" s="34"/>
      <c r="H107" s="34"/>
      <c r="I107" s="34"/>
      <c r="J107" s="34"/>
      <c r="L107" s="24"/>
      <c r="M107" s="20"/>
      <c r="N107" s="157"/>
      <c r="O107" s="157"/>
      <c r="P107" s="157"/>
      <c r="Q107" s="20"/>
      <c r="R107" s="20"/>
      <c r="S107" s="71"/>
      <c r="T107" s="71"/>
      <c r="U107" s="71"/>
      <c r="V107" s="71"/>
      <c r="W107" s="71"/>
    </row>
    <row r="108" spans="1:23" ht="24" customHeight="1">
      <c r="A108" s="71"/>
      <c r="B108" s="345"/>
      <c r="C108" s="34"/>
      <c r="D108" s="34"/>
      <c r="E108" s="34"/>
      <c r="F108" s="34"/>
      <c r="G108" s="34"/>
      <c r="H108" s="34"/>
      <c r="I108" s="34"/>
      <c r="J108" s="34"/>
      <c r="L108" s="157"/>
      <c r="M108" s="121"/>
      <c r="N108" s="157"/>
      <c r="O108" s="157"/>
      <c r="P108" s="157"/>
      <c r="Q108" s="23"/>
      <c r="R108" s="157"/>
      <c r="S108" s="71"/>
      <c r="T108" s="71"/>
      <c r="U108" s="71"/>
      <c r="V108" s="71"/>
      <c r="W108" s="71"/>
    </row>
    <row r="109" spans="1:23" ht="24" customHeight="1">
      <c r="A109" s="310"/>
      <c r="C109" s="310"/>
      <c r="L109" s="24"/>
      <c r="M109" s="51"/>
      <c r="N109" s="24"/>
      <c r="O109" s="20"/>
      <c r="P109" s="24"/>
      <c r="Q109" s="20"/>
      <c r="R109" s="24"/>
      <c r="S109" s="71"/>
      <c r="T109" s="71"/>
      <c r="U109" s="71"/>
      <c r="V109" s="71"/>
      <c r="W109" s="71"/>
    </row>
    <row r="110" spans="1:23" ht="24" customHeight="1">
      <c r="A110" s="71"/>
      <c r="B110" s="310"/>
      <c r="C110" s="310"/>
      <c r="D110" s="310"/>
      <c r="E110" s="310" t="str">
        <f>+E73</f>
        <v>(Sign) ……………………………………...........……………………………...……………. Authorized Director</v>
      </c>
      <c r="F110" s="71"/>
      <c r="G110" s="71"/>
      <c r="H110" s="310"/>
      <c r="I110" s="310"/>
      <c r="J110" s="310"/>
      <c r="K110" s="310"/>
      <c r="L110" s="310"/>
      <c r="M110" s="310"/>
      <c r="N110" s="310"/>
      <c r="O110" s="310"/>
      <c r="P110" s="310"/>
      <c r="Q110" s="310"/>
      <c r="R110" s="310"/>
      <c r="S110" s="81"/>
      <c r="T110" s="71"/>
      <c r="U110" s="71"/>
      <c r="V110" s="71"/>
      <c r="W110" s="71"/>
    </row>
    <row r="111" spans="1:23" ht="24" customHeight="1">
      <c r="A111" s="310"/>
      <c r="B111" s="310"/>
      <c r="C111" s="71"/>
      <c r="D111" s="310"/>
      <c r="E111" s="310"/>
      <c r="F111" s="310"/>
      <c r="G111" s="310" t="str">
        <f>+G74</f>
        <v xml:space="preserve">(                                                                                                                                )           </v>
      </c>
      <c r="H111" s="310"/>
      <c r="I111" s="310"/>
      <c r="J111" s="310"/>
      <c r="K111" s="310"/>
      <c r="L111" s="310"/>
      <c r="M111" s="310"/>
      <c r="N111" s="310"/>
      <c r="O111" s="310"/>
      <c r="P111" s="46"/>
      <c r="Q111" s="46"/>
      <c r="R111" s="46"/>
      <c r="S111" s="81"/>
      <c r="T111" s="71"/>
      <c r="U111" s="71"/>
      <c r="V111" s="71"/>
      <c r="W111" s="71"/>
    </row>
    <row r="112" spans="1:23" ht="24" customHeight="1">
      <c r="A112" s="824" t="s">
        <v>1109</v>
      </c>
      <c r="B112" s="825"/>
      <c r="C112" s="825"/>
      <c r="D112" s="825"/>
      <c r="E112" s="825"/>
      <c r="F112" s="825"/>
      <c r="G112" s="825"/>
      <c r="H112" s="825"/>
      <c r="I112" s="825"/>
      <c r="J112" s="825"/>
      <c r="K112" s="825"/>
      <c r="L112" s="825"/>
      <c r="M112" s="825"/>
      <c r="N112" s="825"/>
      <c r="O112" s="825"/>
      <c r="P112" s="825"/>
      <c r="Q112" s="825"/>
      <c r="R112" s="825"/>
      <c r="S112" s="81"/>
      <c r="T112" s="71"/>
      <c r="U112" s="71"/>
      <c r="V112" s="71"/>
      <c r="W112" s="71"/>
    </row>
    <row r="113" spans="1:23" ht="15" customHeight="1">
      <c r="A113" s="311"/>
      <c r="B113" s="312"/>
      <c r="C113" s="312"/>
      <c r="D113" s="312"/>
      <c r="E113" s="312"/>
      <c r="F113" s="312"/>
      <c r="G113" s="312"/>
      <c r="H113" s="312"/>
      <c r="I113" s="312"/>
      <c r="J113" s="312"/>
      <c r="K113" s="312"/>
      <c r="L113" s="312"/>
      <c r="M113" s="312"/>
      <c r="N113" s="312"/>
      <c r="O113" s="312"/>
      <c r="P113" s="312"/>
      <c r="Q113" s="312"/>
      <c r="R113" s="312"/>
      <c r="S113" s="81"/>
      <c r="T113" s="71"/>
      <c r="U113" s="71"/>
      <c r="V113" s="71"/>
      <c r="W113" s="71"/>
    </row>
    <row r="114" spans="1:23" ht="24" customHeight="1">
      <c r="B114" s="345"/>
      <c r="C114" s="34"/>
      <c r="D114" s="34"/>
      <c r="E114" s="34"/>
      <c r="F114" s="34"/>
      <c r="G114" s="34"/>
      <c r="H114" s="34"/>
      <c r="I114" s="34"/>
      <c r="J114" s="34"/>
      <c r="L114" s="827" t="s">
        <v>30</v>
      </c>
      <c r="M114" s="827"/>
      <c r="N114" s="827"/>
      <c r="O114" s="827"/>
      <c r="P114" s="827"/>
      <c r="Q114" s="827"/>
      <c r="R114" s="827"/>
      <c r="S114" s="71"/>
      <c r="T114" s="71"/>
      <c r="U114" s="71"/>
      <c r="V114" s="71"/>
      <c r="W114" s="71"/>
    </row>
    <row r="115" spans="1:23" ht="24" customHeight="1">
      <c r="B115" s="345"/>
      <c r="C115" s="34"/>
      <c r="D115" s="34"/>
      <c r="E115" s="34"/>
      <c r="F115" s="34"/>
      <c r="G115" s="34"/>
      <c r="H115" s="34"/>
      <c r="I115" s="34"/>
      <c r="J115" s="34"/>
      <c r="L115" s="346" t="s">
        <v>35</v>
      </c>
      <c r="M115" s="346"/>
      <c r="N115" s="831" t="s">
        <v>36</v>
      </c>
      <c r="O115" s="831"/>
      <c r="P115" s="831"/>
      <c r="Q115" s="346"/>
      <c r="R115" s="346" t="s">
        <v>35</v>
      </c>
      <c r="S115" s="71"/>
      <c r="T115" s="71"/>
      <c r="U115" s="71"/>
      <c r="V115" s="71"/>
      <c r="W115" s="71"/>
    </row>
    <row r="116" spans="1:23" ht="24" customHeight="1">
      <c r="B116" s="345"/>
      <c r="C116" s="34"/>
      <c r="D116" s="34"/>
      <c r="E116" s="34"/>
      <c r="F116" s="34"/>
      <c r="G116" s="34"/>
      <c r="H116" s="34"/>
      <c r="I116" s="34"/>
      <c r="J116" s="34"/>
      <c r="L116" s="344" t="str">
        <f>+L92</f>
        <v>December 31, 2024</v>
      </c>
      <c r="M116" s="346"/>
      <c r="N116" s="344" t="s">
        <v>37</v>
      </c>
      <c r="O116" s="346"/>
      <c r="P116" s="344" t="s">
        <v>38</v>
      </c>
      <c r="Q116" s="346"/>
      <c r="R116" s="344" t="str">
        <f>+R92</f>
        <v>March 31, 2025</v>
      </c>
      <c r="S116" s="71"/>
      <c r="T116" s="71"/>
      <c r="U116" s="71"/>
      <c r="V116" s="71"/>
      <c r="W116" s="71"/>
    </row>
    <row r="117" spans="1:23" ht="24" customHeight="1">
      <c r="B117" s="171" t="s">
        <v>32</v>
      </c>
      <c r="C117" s="34"/>
      <c r="D117" s="34"/>
      <c r="E117" s="34"/>
      <c r="F117" s="34"/>
      <c r="G117" s="34"/>
      <c r="H117" s="34"/>
      <c r="I117" s="34"/>
      <c r="J117" s="34"/>
      <c r="L117" s="292"/>
      <c r="M117" s="415"/>
      <c r="N117" s="292"/>
      <c r="O117" s="415"/>
      <c r="P117" s="292"/>
      <c r="Q117" s="415"/>
      <c r="R117" s="292"/>
      <c r="S117" s="71"/>
      <c r="T117" s="71"/>
      <c r="U117" s="71"/>
      <c r="V117" s="71"/>
      <c r="W117" s="71"/>
    </row>
    <row r="118" spans="1:23" ht="24" customHeight="1">
      <c r="A118" s="71"/>
      <c r="B118" s="22" t="s">
        <v>15</v>
      </c>
      <c r="C118" s="34"/>
      <c r="D118" s="34"/>
      <c r="E118" s="34"/>
      <c r="F118" s="34"/>
      <c r="G118" s="34"/>
      <c r="H118" s="34"/>
      <c r="I118" s="34"/>
      <c r="J118" s="34"/>
      <c r="L118" s="157">
        <v>26550000</v>
      </c>
      <c r="M118" s="121"/>
      <c r="N118" s="157">
        <v>1000000</v>
      </c>
      <c r="O118" s="157"/>
      <c r="P118" s="157">
        <v>0</v>
      </c>
      <c r="Q118" s="20"/>
      <c r="R118" s="20">
        <f>SUM(L118:P118)</f>
        <v>27550000</v>
      </c>
      <c r="S118" s="71"/>
      <c r="T118" s="71"/>
      <c r="U118" s="71"/>
      <c r="V118" s="71"/>
      <c r="W118" s="71"/>
    </row>
    <row r="119" spans="1:23" ht="24" customHeight="1">
      <c r="A119" s="71"/>
      <c r="B119" s="56" t="s">
        <v>483</v>
      </c>
      <c r="C119" s="34"/>
      <c r="D119" s="34"/>
      <c r="E119" s="34"/>
      <c r="F119" s="34"/>
      <c r="G119" s="34"/>
      <c r="H119" s="34"/>
      <c r="I119" s="34"/>
      <c r="J119" s="34"/>
      <c r="L119" s="24">
        <v>1410000</v>
      </c>
      <c r="M119" s="20"/>
      <c r="N119" s="157">
        <v>1150000</v>
      </c>
      <c r="O119" s="157"/>
      <c r="P119" s="128">
        <v>-1960000</v>
      </c>
      <c r="Q119" s="20"/>
      <c r="R119" s="20">
        <f>SUM(L119:P119)</f>
        <v>600000</v>
      </c>
      <c r="S119" s="71"/>
      <c r="T119" s="71"/>
      <c r="U119" s="71"/>
      <c r="V119" s="71"/>
      <c r="W119" s="71"/>
    </row>
    <row r="120" spans="1:23" ht="24" customHeight="1">
      <c r="A120" s="71"/>
      <c r="B120" s="46" t="s">
        <v>236</v>
      </c>
      <c r="C120" s="34"/>
      <c r="D120" s="34"/>
      <c r="E120" s="34"/>
      <c r="F120" s="34"/>
      <c r="G120" s="34"/>
      <c r="H120" s="34"/>
      <c r="I120" s="34"/>
      <c r="J120" s="34"/>
      <c r="L120" s="158">
        <v>1600000</v>
      </c>
      <c r="M120" s="20"/>
      <c r="N120" s="158">
        <v>4851000</v>
      </c>
      <c r="O120" s="157"/>
      <c r="P120" s="36">
        <v>-2208169.67</v>
      </c>
      <c r="Q120" s="20"/>
      <c r="R120" s="158">
        <f>SUM(L120:P120)</f>
        <v>4242830.33</v>
      </c>
      <c r="S120" s="71"/>
      <c r="T120" s="71"/>
      <c r="U120" s="71"/>
      <c r="V120" s="71"/>
      <c r="W120" s="71"/>
    </row>
    <row r="121" spans="1:23" ht="24" customHeight="1">
      <c r="A121" s="71"/>
      <c r="C121" s="310" t="s">
        <v>33</v>
      </c>
      <c r="D121" s="34"/>
      <c r="E121" s="34"/>
      <c r="F121" s="34"/>
      <c r="G121" s="34"/>
      <c r="H121" s="34"/>
      <c r="I121" s="34"/>
      <c r="J121" s="34"/>
      <c r="L121" s="20">
        <f>SUM(L104:L120)</f>
        <v>331439640.98000002</v>
      </c>
      <c r="M121" s="20"/>
      <c r="N121" s="20">
        <f>SUM(N104:N120)</f>
        <v>7001000</v>
      </c>
      <c r="O121" s="20"/>
      <c r="P121" s="23">
        <f>SUM(P104:P120)</f>
        <v>-4168169.67</v>
      </c>
      <c r="Q121" s="20"/>
      <c r="R121" s="20">
        <f>SUM(R104:R120)</f>
        <v>334272471.31</v>
      </c>
      <c r="S121" s="71"/>
      <c r="T121" s="71"/>
      <c r="U121" s="71"/>
      <c r="V121" s="71"/>
      <c r="W121" s="71"/>
    </row>
    <row r="122" spans="1:23" ht="24" customHeight="1">
      <c r="A122" s="71"/>
      <c r="B122" s="46" t="s">
        <v>261</v>
      </c>
      <c r="C122" s="34"/>
      <c r="D122" s="34"/>
      <c r="E122" s="34"/>
      <c r="F122" s="34"/>
      <c r="G122" s="34"/>
      <c r="H122" s="34"/>
      <c r="I122" s="34"/>
      <c r="J122" s="34"/>
      <c r="L122" s="128">
        <v>-67253784.63000001</v>
      </c>
      <c r="M122" s="139"/>
      <c r="N122" s="128">
        <v>-1000000</v>
      </c>
      <c r="O122" s="157"/>
      <c r="P122" s="158">
        <v>0</v>
      </c>
      <c r="Q122" s="24"/>
      <c r="R122" s="128">
        <f>SUM(L122:P122)</f>
        <v>-68253784.63000001</v>
      </c>
      <c r="S122" s="71"/>
      <c r="T122" s="71"/>
      <c r="U122" s="71"/>
      <c r="V122" s="71"/>
      <c r="W122" s="71"/>
    </row>
    <row r="123" spans="1:23" ht="24" customHeight="1" thickBot="1">
      <c r="A123" s="71"/>
      <c r="B123" s="310" t="s">
        <v>34</v>
      </c>
      <c r="C123" s="34"/>
      <c r="D123" s="34"/>
      <c r="E123" s="34"/>
      <c r="F123" s="34"/>
      <c r="G123" s="34"/>
      <c r="H123" s="34"/>
      <c r="I123" s="34"/>
      <c r="J123" s="34"/>
      <c r="L123" s="29">
        <f>SUM(L121:L122)</f>
        <v>264185856.35000002</v>
      </c>
      <c r="M123" s="20"/>
      <c r="N123" s="30">
        <f>SUM(N121:N122)</f>
        <v>6001000</v>
      </c>
      <c r="O123" s="20"/>
      <c r="P123" s="29">
        <f>SUM(P121:P122)</f>
        <v>-4168169.67</v>
      </c>
      <c r="Q123" s="20"/>
      <c r="R123" s="29">
        <f>SUM(R121:R122)</f>
        <v>266018686.68000001</v>
      </c>
      <c r="S123" s="71"/>
      <c r="T123" s="71"/>
      <c r="U123" s="71"/>
      <c r="V123" s="71"/>
      <c r="W123" s="71"/>
    </row>
    <row r="124" spans="1:23" ht="9.9499999999999993" customHeight="1" thickTop="1">
      <c r="A124" s="385"/>
      <c r="B124" s="34"/>
      <c r="C124" s="34"/>
      <c r="D124" s="34"/>
      <c r="E124" s="34"/>
      <c r="F124" s="34"/>
      <c r="G124" s="34"/>
      <c r="H124" s="34"/>
      <c r="I124" s="34"/>
      <c r="J124" s="34"/>
      <c r="L124" s="23"/>
      <c r="M124" s="20"/>
      <c r="N124" s="24"/>
      <c r="O124" s="20"/>
      <c r="P124" s="35"/>
      <c r="Q124" s="20"/>
      <c r="R124" s="23"/>
      <c r="S124" s="71"/>
      <c r="T124" s="71"/>
      <c r="U124" s="71"/>
      <c r="V124" s="71"/>
      <c r="W124" s="71"/>
    </row>
    <row r="125" spans="1:23" ht="24" customHeight="1">
      <c r="A125" s="25"/>
      <c r="B125" s="141" t="s">
        <v>766</v>
      </c>
      <c r="C125" s="216"/>
      <c r="D125" s="25"/>
      <c r="E125" s="25"/>
      <c r="F125" s="25"/>
      <c r="G125" s="25"/>
      <c r="H125" s="25"/>
      <c r="I125" s="25"/>
      <c r="J125" s="25"/>
      <c r="L125" s="23"/>
      <c r="M125" s="20"/>
      <c r="N125" s="24"/>
      <c r="O125" s="20"/>
      <c r="P125" s="35"/>
      <c r="Q125" s="20"/>
      <c r="R125" s="23"/>
      <c r="S125" s="71"/>
      <c r="T125" s="71"/>
      <c r="U125" s="71"/>
      <c r="V125" s="71"/>
      <c r="W125" s="71"/>
    </row>
    <row r="126" spans="1:23" ht="9.9499999999999993" customHeight="1">
      <c r="A126" s="25"/>
      <c r="B126" s="25"/>
      <c r="C126" s="216"/>
      <c r="D126" s="25"/>
      <c r="E126" s="25"/>
      <c r="F126" s="25"/>
      <c r="G126" s="25"/>
      <c r="H126" s="25"/>
      <c r="I126" s="25"/>
      <c r="J126" s="25"/>
      <c r="L126" s="23"/>
      <c r="M126" s="20"/>
      <c r="N126" s="24"/>
      <c r="O126" s="20"/>
      <c r="P126" s="35"/>
      <c r="Q126" s="20"/>
      <c r="R126" s="23"/>
      <c r="S126" s="71"/>
      <c r="T126" s="71"/>
      <c r="U126" s="71"/>
      <c r="V126" s="71"/>
      <c r="W126" s="71"/>
    </row>
    <row r="127" spans="1:23" ht="24" customHeight="1">
      <c r="A127" s="25"/>
      <c r="B127" s="834" t="s">
        <v>95</v>
      </c>
      <c r="C127" s="834"/>
      <c r="D127" s="834"/>
      <c r="E127" s="834"/>
      <c r="F127" s="834"/>
      <c r="G127" s="834"/>
      <c r="H127" s="834"/>
      <c r="I127" s="834"/>
      <c r="J127" s="834"/>
      <c r="L127" s="835" t="s">
        <v>675</v>
      </c>
      <c r="M127" s="835"/>
      <c r="N127" s="835"/>
      <c r="O127" s="24"/>
      <c r="P127" s="834" t="s">
        <v>759</v>
      </c>
      <c r="Q127" s="834"/>
      <c r="R127" s="834"/>
      <c r="S127" s="71"/>
      <c r="T127" s="71"/>
      <c r="U127" s="71"/>
      <c r="V127" s="71"/>
      <c r="W127" s="71"/>
    </row>
    <row r="128" spans="1:23" ht="24" customHeight="1">
      <c r="A128" s="25"/>
      <c r="B128" s="391" t="s">
        <v>235</v>
      </c>
      <c r="C128" s="392"/>
      <c r="D128" s="392"/>
      <c r="E128" s="392"/>
      <c r="F128" s="392"/>
      <c r="G128" s="392"/>
      <c r="H128" s="392"/>
      <c r="I128" s="392"/>
      <c r="J128" s="392"/>
      <c r="K128" s="25"/>
      <c r="L128" s="393" t="s">
        <v>761</v>
      </c>
      <c r="M128" s="394"/>
      <c r="N128" s="394"/>
      <c r="O128" s="24"/>
      <c r="P128" s="180" t="s">
        <v>763</v>
      </c>
      <c r="Q128" s="390"/>
      <c r="R128" s="390"/>
      <c r="S128" s="71"/>
      <c r="T128" s="71"/>
      <c r="U128" s="71"/>
      <c r="V128" s="71"/>
      <c r="W128" s="71"/>
    </row>
    <row r="129" spans="1:23" ht="24" customHeight="1">
      <c r="A129" s="25"/>
      <c r="B129" s="46" t="s">
        <v>483</v>
      </c>
      <c r="C129" s="392"/>
      <c r="D129" s="392"/>
      <c r="E129" s="392"/>
      <c r="F129" s="392"/>
      <c r="G129" s="392"/>
      <c r="H129" s="392"/>
      <c r="I129" s="392"/>
      <c r="J129" s="392"/>
      <c r="K129" s="25"/>
      <c r="L129" s="393" t="s">
        <v>762</v>
      </c>
      <c r="M129" s="394"/>
      <c r="N129" s="394"/>
      <c r="O129" s="24"/>
      <c r="P129" s="180" t="s">
        <v>763</v>
      </c>
      <c r="Q129" s="390"/>
      <c r="R129" s="390"/>
      <c r="S129" s="71"/>
      <c r="T129" s="71"/>
      <c r="U129" s="71"/>
      <c r="V129" s="71"/>
      <c r="W129" s="71"/>
    </row>
    <row r="130" spans="1:23" ht="24" customHeight="1">
      <c r="A130" s="25"/>
      <c r="B130" s="391" t="s">
        <v>265</v>
      </c>
      <c r="C130" s="216"/>
      <c r="D130" s="25"/>
      <c r="E130" s="25"/>
      <c r="F130" s="25"/>
      <c r="G130" s="25"/>
      <c r="H130" s="25"/>
      <c r="I130" s="25"/>
      <c r="J130" s="25"/>
      <c r="K130" s="25"/>
      <c r="L130" s="393" t="s">
        <v>765</v>
      </c>
      <c r="M130" s="20"/>
      <c r="O130" s="46"/>
      <c r="P130" s="71"/>
      <c r="Q130" s="20"/>
      <c r="R130" s="24"/>
      <c r="S130" s="71"/>
      <c r="T130" s="71"/>
      <c r="U130" s="71"/>
      <c r="V130" s="71"/>
      <c r="W130" s="71"/>
    </row>
    <row r="131" spans="1:23" ht="24" customHeight="1">
      <c r="A131" s="25"/>
      <c r="B131" s="391"/>
      <c r="C131" s="216" t="s">
        <v>760</v>
      </c>
      <c r="D131" s="25"/>
      <c r="E131" s="25"/>
      <c r="F131" s="25"/>
      <c r="G131" s="25"/>
      <c r="H131" s="25"/>
      <c r="I131" s="25"/>
      <c r="J131" s="25"/>
      <c r="K131" s="25"/>
      <c r="L131" s="393"/>
      <c r="M131" s="20"/>
      <c r="O131" s="46"/>
      <c r="P131" s="180" t="s">
        <v>763</v>
      </c>
      <c r="Q131" s="20"/>
      <c r="R131" s="24"/>
      <c r="S131" s="71"/>
      <c r="T131" s="71"/>
      <c r="U131" s="71"/>
      <c r="V131" s="71"/>
      <c r="W131" s="71"/>
    </row>
    <row r="132" spans="1:23" ht="24" customHeight="1">
      <c r="A132" s="25"/>
      <c r="B132" s="391" t="s">
        <v>15</v>
      </c>
      <c r="C132" s="216"/>
      <c r="D132" s="25"/>
      <c r="E132" s="25"/>
      <c r="F132" s="25"/>
      <c r="G132" s="25"/>
      <c r="H132" s="25"/>
      <c r="I132" s="25"/>
      <c r="J132" s="25"/>
      <c r="K132" s="25"/>
      <c r="L132" s="393" t="s">
        <v>761</v>
      </c>
      <c r="M132" s="20"/>
      <c r="N132" s="56"/>
      <c r="O132" s="46"/>
      <c r="P132" s="180" t="s">
        <v>763</v>
      </c>
      <c r="Q132" s="20"/>
      <c r="R132" s="24"/>
      <c r="S132" s="71"/>
      <c r="T132" s="71"/>
      <c r="U132" s="71"/>
      <c r="V132" s="71"/>
      <c r="W132" s="71"/>
    </row>
    <row r="133" spans="1:23" ht="24" customHeight="1">
      <c r="A133" s="25"/>
      <c r="B133" s="46" t="s">
        <v>236</v>
      </c>
      <c r="C133" s="216"/>
      <c r="D133" s="25"/>
      <c r="E133" s="25"/>
      <c r="F133" s="25"/>
      <c r="G133" s="25"/>
      <c r="H133" s="25"/>
      <c r="I133" s="25"/>
      <c r="J133" s="25"/>
      <c r="K133" s="25"/>
      <c r="L133" s="393" t="s">
        <v>761</v>
      </c>
      <c r="M133" s="20"/>
      <c r="N133" s="24"/>
      <c r="O133" s="24"/>
      <c r="P133" s="180" t="s">
        <v>763</v>
      </c>
      <c r="Q133" s="20"/>
      <c r="R133" s="24"/>
      <c r="S133" s="71"/>
      <c r="T133" s="71"/>
      <c r="U133" s="71"/>
      <c r="V133" s="71"/>
      <c r="W133" s="71"/>
    </row>
    <row r="134" spans="1:23" ht="24" customHeight="1">
      <c r="A134" s="25"/>
      <c r="B134" s="46" t="s">
        <v>239</v>
      </c>
      <c r="C134" s="216"/>
      <c r="D134" s="25"/>
      <c r="E134" s="25"/>
      <c r="F134" s="25"/>
      <c r="G134" s="25"/>
      <c r="H134" s="25"/>
      <c r="I134" s="25"/>
      <c r="J134" s="25"/>
      <c r="K134" s="25"/>
      <c r="L134" s="393" t="s">
        <v>906</v>
      </c>
      <c r="M134" s="20"/>
      <c r="N134" s="24"/>
      <c r="O134" s="24"/>
      <c r="P134" s="180" t="s">
        <v>763</v>
      </c>
      <c r="Q134" s="20"/>
      <c r="R134" s="24"/>
      <c r="S134" s="71"/>
      <c r="T134" s="71"/>
      <c r="U134" s="71"/>
      <c r="V134" s="71"/>
      <c r="W134" s="71"/>
    </row>
    <row r="135" spans="1:23" ht="24" customHeight="1">
      <c r="A135" s="25"/>
      <c r="B135" s="476" t="s">
        <v>242</v>
      </c>
      <c r="C135" s="216"/>
      <c r="D135" s="25"/>
      <c r="E135" s="25"/>
      <c r="F135" s="25"/>
      <c r="G135" s="25"/>
      <c r="H135" s="25"/>
      <c r="I135" s="25"/>
      <c r="J135" s="25"/>
      <c r="K135" s="25"/>
      <c r="L135" s="393" t="s">
        <v>873</v>
      </c>
      <c r="M135" s="20"/>
      <c r="N135" s="71"/>
      <c r="O135" s="24"/>
      <c r="P135" s="180" t="s">
        <v>1490</v>
      </c>
      <c r="Q135" s="20"/>
      <c r="R135" s="24"/>
      <c r="S135" s="71"/>
      <c r="T135" s="71"/>
      <c r="U135" s="71"/>
      <c r="V135" s="71"/>
      <c r="W135" s="71"/>
    </row>
    <row r="136" spans="1:23" ht="24" customHeight="1">
      <c r="A136" s="25"/>
      <c r="B136" s="46" t="s">
        <v>241</v>
      </c>
      <c r="C136" s="216"/>
      <c r="D136" s="25"/>
      <c r="E136" s="25"/>
      <c r="F136" s="25"/>
      <c r="G136" s="25"/>
      <c r="H136" s="25"/>
      <c r="I136" s="25"/>
      <c r="J136" s="25"/>
      <c r="K136" s="25"/>
      <c r="L136" s="393" t="s">
        <v>830</v>
      </c>
      <c r="M136" s="20"/>
      <c r="N136" s="24"/>
      <c r="O136" s="24"/>
      <c r="P136" s="180" t="s">
        <v>763</v>
      </c>
      <c r="Q136" s="20"/>
      <c r="R136" s="24"/>
      <c r="S136" s="71"/>
      <c r="T136" s="71"/>
      <c r="U136" s="71"/>
      <c r="V136" s="71"/>
      <c r="W136" s="71"/>
    </row>
    <row r="137" spans="1:23" ht="24" customHeight="1">
      <c r="A137" s="25"/>
      <c r="B137" s="476" t="s">
        <v>253</v>
      </c>
      <c r="C137" s="216"/>
      <c r="D137" s="25"/>
      <c r="E137" s="25"/>
      <c r="F137" s="25"/>
      <c r="G137" s="25"/>
      <c r="H137" s="25"/>
      <c r="I137" s="25"/>
      <c r="J137" s="25"/>
      <c r="K137" s="25"/>
      <c r="L137" s="393" t="s">
        <v>830</v>
      </c>
      <c r="M137" s="20"/>
      <c r="N137" s="24"/>
      <c r="O137" s="24"/>
      <c r="P137" s="180" t="s">
        <v>763</v>
      </c>
      <c r="Q137" s="20"/>
      <c r="R137" s="24"/>
      <c r="S137" s="71"/>
      <c r="T137" s="71"/>
      <c r="U137" s="71"/>
      <c r="V137" s="71"/>
      <c r="W137" s="71"/>
    </row>
    <row r="138" spans="1:23" ht="24" customHeight="1">
      <c r="A138" s="71"/>
      <c r="B138" s="777" t="s">
        <v>442</v>
      </c>
      <c r="C138" s="216"/>
      <c r="D138" s="25"/>
      <c r="E138" s="25"/>
      <c r="F138" s="25"/>
      <c r="G138" s="25"/>
      <c r="H138" s="25"/>
      <c r="I138" s="25"/>
      <c r="J138" s="25"/>
      <c r="K138" s="25"/>
      <c r="L138" s="393" t="s">
        <v>830</v>
      </c>
      <c r="M138" s="20"/>
      <c r="N138" s="24"/>
      <c r="O138" s="24"/>
      <c r="P138" s="180" t="s">
        <v>1520</v>
      </c>
      <c r="Q138" s="20"/>
      <c r="R138" s="24"/>
      <c r="S138" s="71"/>
      <c r="T138" s="71"/>
      <c r="U138" s="71"/>
      <c r="V138" s="71"/>
      <c r="W138" s="71"/>
    </row>
    <row r="139" spans="1:23" ht="24" customHeight="1">
      <c r="A139" s="25"/>
      <c r="B139" s="777"/>
      <c r="C139" s="216"/>
      <c r="D139" s="25"/>
      <c r="E139" s="25"/>
      <c r="F139" s="25"/>
      <c r="G139" s="25"/>
      <c r="H139" s="25"/>
      <c r="I139" s="25"/>
      <c r="J139" s="25"/>
      <c r="K139" s="25"/>
      <c r="L139" s="393"/>
      <c r="M139" s="20"/>
      <c r="N139" s="24"/>
      <c r="O139" s="24"/>
      <c r="P139" s="180" t="s">
        <v>1519</v>
      </c>
      <c r="Q139" s="20"/>
      <c r="R139" s="24"/>
      <c r="S139" s="71"/>
      <c r="T139" s="71"/>
      <c r="U139" s="71"/>
      <c r="V139" s="71"/>
      <c r="W139" s="71"/>
    </row>
    <row r="140" spans="1:23" ht="24" customHeight="1">
      <c r="B140" s="777" t="s">
        <v>850</v>
      </c>
      <c r="C140" s="216"/>
      <c r="D140" s="25"/>
      <c r="E140" s="25"/>
      <c r="F140" s="25"/>
      <c r="G140" s="25"/>
      <c r="H140" s="25"/>
      <c r="I140" s="25"/>
      <c r="J140" s="25"/>
      <c r="K140" s="25"/>
      <c r="L140" s="393" t="s">
        <v>1014</v>
      </c>
      <c r="M140" s="20"/>
      <c r="N140" s="24"/>
      <c r="O140" s="24"/>
      <c r="P140" s="180" t="s">
        <v>763</v>
      </c>
      <c r="Q140" s="20"/>
      <c r="R140" s="24"/>
      <c r="S140" s="71"/>
      <c r="T140" s="71"/>
      <c r="U140" s="71"/>
      <c r="V140" s="71"/>
      <c r="W140" s="71"/>
    </row>
    <row r="141" spans="1:23" ht="24" customHeight="1">
      <c r="A141" s="25"/>
      <c r="B141" s="766" t="s">
        <v>1469</v>
      </c>
      <c r="C141" s="216"/>
      <c r="D141" s="25"/>
      <c r="E141" s="25"/>
      <c r="F141" s="25"/>
      <c r="G141" s="25"/>
      <c r="H141" s="25"/>
      <c r="I141" s="25"/>
      <c r="J141" s="25"/>
      <c r="K141" s="25"/>
      <c r="L141" s="393" t="s">
        <v>762</v>
      </c>
      <c r="M141" s="20"/>
      <c r="N141" s="24"/>
      <c r="O141" s="24"/>
      <c r="P141" s="180" t="s">
        <v>1521</v>
      </c>
      <c r="Q141" s="20"/>
      <c r="R141" s="24"/>
      <c r="S141" s="71"/>
      <c r="T141" s="71"/>
      <c r="U141" s="71"/>
      <c r="V141" s="71"/>
      <c r="W141" s="71"/>
    </row>
    <row r="142" spans="1:23" ht="24" customHeight="1">
      <c r="A142" s="25"/>
      <c r="B142" s="458"/>
      <c r="C142" s="216"/>
      <c r="D142" s="25"/>
      <c r="E142" s="25"/>
      <c r="F142" s="25"/>
      <c r="G142" s="25"/>
      <c r="H142" s="25"/>
      <c r="I142" s="25"/>
      <c r="J142" s="25"/>
      <c r="K142" s="25"/>
      <c r="L142" s="393"/>
      <c r="M142" s="20"/>
      <c r="N142" s="71"/>
      <c r="O142" s="24"/>
      <c r="P142" s="448" t="s">
        <v>1522</v>
      </c>
      <c r="Q142" s="20"/>
      <c r="R142" s="24"/>
      <c r="S142" s="71"/>
      <c r="T142" s="71"/>
      <c r="U142" s="71"/>
      <c r="V142" s="71"/>
      <c r="W142" s="71"/>
    </row>
    <row r="143" spans="1:23" ht="24" customHeight="1">
      <c r="A143" s="25"/>
      <c r="B143" s="777"/>
      <c r="C143" s="216"/>
      <c r="D143" s="25"/>
      <c r="E143" s="25"/>
      <c r="F143" s="25"/>
      <c r="G143" s="25"/>
      <c r="H143" s="25"/>
      <c r="I143" s="25"/>
      <c r="J143" s="25"/>
      <c r="K143" s="25"/>
      <c r="L143" s="393"/>
      <c r="M143" s="20"/>
      <c r="N143" s="71"/>
      <c r="O143" s="24"/>
      <c r="P143" s="448" t="s">
        <v>1523</v>
      </c>
      <c r="Q143" s="20"/>
      <c r="R143" s="24"/>
      <c r="S143" s="71"/>
      <c r="T143" s="71"/>
      <c r="U143" s="71"/>
      <c r="V143" s="71"/>
      <c r="W143" s="71"/>
    </row>
    <row r="144" spans="1:23" ht="9.9499999999999993" customHeight="1">
      <c r="A144" s="25"/>
      <c r="B144" s="777"/>
      <c r="C144" s="216"/>
      <c r="D144" s="25"/>
      <c r="E144" s="25"/>
      <c r="F144" s="25"/>
      <c r="G144" s="25"/>
      <c r="H144" s="25"/>
      <c r="I144" s="25"/>
      <c r="J144" s="25"/>
      <c r="K144" s="25"/>
      <c r="L144" s="393"/>
      <c r="M144" s="20"/>
      <c r="N144" s="71"/>
      <c r="O144" s="24"/>
      <c r="P144" s="448"/>
      <c r="Q144" s="20"/>
      <c r="R144" s="24"/>
      <c r="S144" s="71"/>
      <c r="T144" s="71"/>
      <c r="U144" s="71"/>
      <c r="V144" s="71"/>
      <c r="W144" s="71"/>
    </row>
    <row r="145" spans="1:23" ht="24" customHeight="1">
      <c r="A145" s="25"/>
      <c r="B145" s="337" t="s">
        <v>764</v>
      </c>
      <c r="C145" s="216"/>
      <c r="D145" s="25"/>
      <c r="E145" s="25"/>
      <c r="F145" s="25"/>
      <c r="G145" s="25"/>
      <c r="H145" s="25"/>
      <c r="I145" s="25"/>
      <c r="J145" s="25"/>
      <c r="K145" s="25"/>
      <c r="L145" s="393"/>
      <c r="M145" s="20"/>
      <c r="N145" s="24"/>
      <c r="O145" s="24"/>
      <c r="P145" s="180"/>
      <c r="Q145" s="20"/>
      <c r="R145" s="24"/>
      <c r="S145" s="71"/>
      <c r="T145" s="71"/>
      <c r="U145" s="71"/>
      <c r="V145" s="71"/>
      <c r="W145" s="71"/>
    </row>
    <row r="146" spans="1:23" ht="9.9499999999999993" customHeight="1">
      <c r="A146" s="25"/>
      <c r="B146" s="337"/>
      <c r="C146" s="216"/>
      <c r="D146" s="25"/>
      <c r="E146" s="25"/>
      <c r="F146" s="25"/>
      <c r="G146" s="25"/>
      <c r="H146" s="25"/>
      <c r="I146" s="25"/>
      <c r="J146" s="25"/>
      <c r="K146" s="25"/>
      <c r="L146" s="393"/>
      <c r="M146" s="20"/>
      <c r="N146" s="24"/>
      <c r="O146" s="24"/>
      <c r="P146" s="180"/>
      <c r="Q146" s="20"/>
      <c r="R146" s="24"/>
      <c r="S146" s="71"/>
      <c r="T146" s="71"/>
      <c r="U146" s="71"/>
      <c r="V146" s="71"/>
      <c r="W146" s="71"/>
    </row>
    <row r="147" spans="1:23" ht="24" customHeight="1">
      <c r="A147" s="25"/>
      <c r="B147" s="836" t="s">
        <v>667</v>
      </c>
      <c r="C147" s="836"/>
      <c r="D147" s="836"/>
      <c r="E147" s="836"/>
      <c r="F147" s="836"/>
      <c r="G147" s="836"/>
      <c r="H147" s="836"/>
      <c r="I147" s="836"/>
      <c r="J147" s="836"/>
      <c r="K147" s="25"/>
      <c r="L147" s="835" t="s">
        <v>767</v>
      </c>
      <c r="M147" s="835"/>
      <c r="N147" s="835"/>
      <c r="O147" s="24"/>
      <c r="P147" s="180"/>
      <c r="Q147" s="20"/>
      <c r="R147" s="24"/>
      <c r="S147" s="71"/>
      <c r="T147" s="71"/>
      <c r="U147" s="71"/>
      <c r="V147" s="71"/>
      <c r="W147" s="71"/>
    </row>
    <row r="148" spans="1:23" ht="24" customHeight="1">
      <c r="A148" s="25"/>
      <c r="B148" s="46" t="s">
        <v>241</v>
      </c>
      <c r="C148" s="216"/>
      <c r="D148" s="25"/>
      <c r="E148" s="25"/>
      <c r="F148" s="25"/>
      <c r="G148" s="25"/>
      <c r="H148" s="25"/>
      <c r="I148" s="25"/>
      <c r="J148" s="25"/>
      <c r="K148" s="25"/>
      <c r="L148" s="393" t="s">
        <v>765</v>
      </c>
      <c r="M148" s="20"/>
      <c r="N148" s="24"/>
      <c r="O148" s="24"/>
      <c r="P148" s="180"/>
      <c r="Q148" s="20"/>
      <c r="R148" s="24"/>
      <c r="S148" s="71"/>
      <c r="T148" s="71"/>
      <c r="U148" s="71"/>
      <c r="V148" s="71"/>
      <c r="W148" s="71"/>
    </row>
    <row r="149" spans="1:23" ht="24" customHeight="1">
      <c r="A149" s="25"/>
      <c r="B149" s="744"/>
      <c r="C149" s="392"/>
      <c r="D149" s="392"/>
      <c r="E149" s="392"/>
      <c r="F149" s="392"/>
      <c r="G149" s="392"/>
      <c r="H149" s="392"/>
      <c r="I149" s="392"/>
      <c r="J149" s="392"/>
      <c r="K149" s="25"/>
      <c r="L149" s="393"/>
      <c r="M149" s="392"/>
      <c r="N149" s="392"/>
      <c r="O149" s="24"/>
      <c r="P149" s="180"/>
      <c r="Q149" s="20"/>
      <c r="R149" s="24"/>
      <c r="S149" s="71"/>
      <c r="T149" s="71"/>
      <c r="U149" s="71"/>
      <c r="V149" s="71"/>
      <c r="W149" s="71"/>
    </row>
    <row r="150" spans="1:23" ht="24" customHeight="1">
      <c r="A150" s="25"/>
      <c r="B150" s="507"/>
      <c r="C150" s="509"/>
      <c r="D150" s="509"/>
      <c r="E150" s="509"/>
      <c r="F150" s="509"/>
      <c r="G150" s="509"/>
      <c r="H150" s="509"/>
      <c r="I150" s="509"/>
      <c r="J150" s="509"/>
      <c r="K150" s="25"/>
      <c r="L150" s="393"/>
      <c r="M150" s="509"/>
      <c r="N150" s="509"/>
      <c r="O150" s="24"/>
      <c r="P150" s="180"/>
      <c r="Q150" s="20"/>
      <c r="R150" s="24"/>
      <c r="S150" s="71"/>
      <c r="T150" s="71"/>
      <c r="U150" s="71"/>
      <c r="V150" s="71"/>
      <c r="W150" s="71"/>
    </row>
    <row r="151" spans="1:23" s="70" customFormat="1" ht="24" customHeight="1">
      <c r="A151" s="71"/>
      <c r="B151" s="310"/>
      <c r="D151" s="310"/>
      <c r="E151" s="310" t="str">
        <f>+E110</f>
        <v>(Sign) ……………………………………...........……………………………...……………. Authorized Director</v>
      </c>
      <c r="F151" s="71"/>
      <c r="G151" s="71"/>
      <c r="H151" s="310"/>
      <c r="I151" s="310"/>
      <c r="J151" s="310"/>
      <c r="K151" s="310"/>
      <c r="L151" s="310"/>
      <c r="M151" s="310"/>
      <c r="N151" s="310"/>
      <c r="O151" s="310"/>
      <c r="P151" s="310"/>
      <c r="Q151" s="310"/>
      <c r="R151" s="310"/>
    </row>
    <row r="152" spans="1:23" s="70" customFormat="1" ht="24" customHeight="1">
      <c r="A152" s="310"/>
      <c r="B152" s="310"/>
      <c r="C152" s="71"/>
      <c r="D152" s="310"/>
      <c r="E152" s="310"/>
      <c r="F152" s="310"/>
      <c r="G152" s="310" t="str">
        <f>+G111</f>
        <v xml:space="preserve">(                                                                                                                                )           </v>
      </c>
      <c r="H152" s="310"/>
      <c r="I152" s="310"/>
      <c r="J152" s="310"/>
      <c r="K152" s="310"/>
      <c r="L152" s="310"/>
      <c r="M152" s="310"/>
      <c r="N152" s="310"/>
      <c r="O152" s="310"/>
      <c r="P152" s="46"/>
      <c r="Q152" s="46"/>
      <c r="R152" s="46"/>
    </row>
    <row r="153" spans="1:23" s="70" customFormat="1" ht="23.1" customHeight="1">
      <c r="A153" s="824" t="s">
        <v>1110</v>
      </c>
      <c r="B153" s="825"/>
      <c r="C153" s="825"/>
      <c r="D153" s="825"/>
      <c r="E153" s="825"/>
      <c r="F153" s="825"/>
      <c r="G153" s="825"/>
      <c r="H153" s="825"/>
      <c r="I153" s="825"/>
      <c r="J153" s="825"/>
      <c r="K153" s="825"/>
      <c r="L153" s="825"/>
      <c r="M153" s="825"/>
      <c r="N153" s="825"/>
      <c r="O153" s="825"/>
      <c r="P153" s="825"/>
      <c r="Q153" s="825"/>
      <c r="R153" s="825"/>
    </row>
    <row r="154" spans="1:23" s="70" customFormat="1" ht="23.1" customHeight="1">
      <c r="A154" s="474"/>
      <c r="B154" s="475"/>
      <c r="C154" s="475"/>
      <c r="D154" s="475"/>
      <c r="E154" s="475"/>
      <c r="F154" s="475"/>
      <c r="G154" s="475"/>
      <c r="H154" s="475"/>
      <c r="I154" s="475"/>
      <c r="J154" s="475"/>
      <c r="K154" s="475"/>
      <c r="L154" s="475"/>
      <c r="M154" s="475"/>
      <c r="N154" s="475"/>
      <c r="O154" s="475"/>
      <c r="P154" s="475"/>
      <c r="Q154" s="475"/>
      <c r="R154" s="475"/>
    </row>
    <row r="155" spans="1:23" ht="23.1" customHeight="1">
      <c r="A155" s="310"/>
      <c r="L155" s="827" t="s">
        <v>30</v>
      </c>
      <c r="M155" s="827"/>
      <c r="N155" s="827"/>
      <c r="O155" s="827"/>
      <c r="P155" s="827"/>
      <c r="Q155" s="827"/>
      <c r="R155" s="827"/>
      <c r="S155" s="71"/>
      <c r="T155" s="71"/>
      <c r="U155" s="71"/>
      <c r="V155" s="71"/>
      <c r="W155" s="71"/>
    </row>
    <row r="156" spans="1:23" ht="23.1" customHeight="1">
      <c r="A156" s="310"/>
      <c r="L156" s="831" t="s">
        <v>31</v>
      </c>
      <c r="M156" s="831"/>
      <c r="N156" s="831"/>
      <c r="O156" s="312"/>
      <c r="P156" s="831" t="s">
        <v>32</v>
      </c>
      <c r="Q156" s="831"/>
      <c r="R156" s="831"/>
      <c r="S156" s="71"/>
      <c r="T156" s="71"/>
      <c r="U156" s="71"/>
      <c r="V156" s="71"/>
      <c r="W156" s="71"/>
    </row>
    <row r="157" spans="1:23" ht="23.1" customHeight="1">
      <c r="A157" s="310"/>
      <c r="L157" s="313" t="str">
        <f>+L41</f>
        <v>March 31, 2025</v>
      </c>
      <c r="M157" s="312"/>
      <c r="N157" s="313" t="str">
        <f>+N41</f>
        <v>December 31, 2024</v>
      </c>
      <c r="O157" s="312"/>
      <c r="P157" s="313" t="str">
        <f>+L157</f>
        <v>March 31, 2025</v>
      </c>
      <c r="Q157" s="312"/>
      <c r="R157" s="313" t="str">
        <f>+N157</f>
        <v>December 31, 2024</v>
      </c>
      <c r="S157" s="71"/>
      <c r="T157" s="71"/>
      <c r="U157" s="71"/>
      <c r="V157" s="71"/>
      <c r="W157" s="71"/>
    </row>
    <row r="158" spans="1:23" ht="23.1" customHeight="1">
      <c r="A158" s="71"/>
      <c r="B158" s="10" t="s">
        <v>1480</v>
      </c>
      <c r="L158" s="28"/>
      <c r="N158" s="310"/>
      <c r="O158" s="28"/>
      <c r="P158" s="28"/>
      <c r="Q158" s="28"/>
      <c r="R158" s="28"/>
      <c r="S158" s="81"/>
      <c r="T158" s="71"/>
      <c r="U158" s="71"/>
      <c r="V158" s="71"/>
      <c r="W158" s="71"/>
    </row>
    <row r="159" spans="1:23" ht="23.1" customHeight="1">
      <c r="A159" s="71"/>
      <c r="B159" s="310" t="s">
        <v>242</v>
      </c>
      <c r="L159" s="20">
        <v>37000000</v>
      </c>
      <c r="M159" s="21"/>
      <c r="N159" s="20">
        <v>37000000</v>
      </c>
      <c r="O159" s="21"/>
      <c r="P159" s="20">
        <v>0</v>
      </c>
      <c r="Q159" s="21"/>
      <c r="R159" s="20">
        <v>0</v>
      </c>
      <c r="S159" s="81"/>
      <c r="T159" s="71"/>
      <c r="U159" s="71"/>
      <c r="V159" s="71"/>
      <c r="W159" s="71"/>
    </row>
    <row r="160" spans="1:23" s="70" customFormat="1" ht="23.1" customHeight="1">
      <c r="A160" s="46"/>
      <c r="B160" s="310"/>
      <c r="C160" s="310"/>
      <c r="D160" s="310"/>
      <c r="E160" s="310"/>
      <c r="F160" s="310"/>
      <c r="G160" s="310"/>
      <c r="H160" s="310"/>
      <c r="I160" s="310"/>
      <c r="J160" s="310"/>
      <c r="K160" s="310"/>
      <c r="L160" s="310"/>
      <c r="M160" s="310"/>
      <c r="N160" s="310"/>
      <c r="O160" s="310"/>
      <c r="P160" s="310"/>
    </row>
    <row r="161" spans="1:23" ht="23.1" customHeight="1">
      <c r="B161" s="82"/>
      <c r="C161" s="310" t="s">
        <v>536</v>
      </c>
      <c r="D161" s="310"/>
      <c r="E161" s="310"/>
      <c r="L161" s="102"/>
      <c r="M161" s="51"/>
      <c r="N161" s="102"/>
      <c r="O161" s="19"/>
      <c r="P161" s="102"/>
      <c r="Q161" s="19"/>
      <c r="R161" s="102"/>
      <c r="T161" s="71"/>
      <c r="U161" s="71"/>
      <c r="V161" s="71"/>
      <c r="W161" s="71"/>
    </row>
    <row r="162" spans="1:23" ht="23.1" customHeight="1">
      <c r="B162" s="310" t="s">
        <v>534</v>
      </c>
      <c r="C162" s="310"/>
      <c r="D162" s="310"/>
      <c r="E162" s="310"/>
      <c r="L162" s="102"/>
      <c r="M162" s="51"/>
      <c r="N162" s="102"/>
      <c r="O162" s="19"/>
      <c r="P162" s="102"/>
      <c r="Q162" s="19"/>
      <c r="R162" s="102"/>
      <c r="T162" s="71"/>
      <c r="U162" s="71"/>
      <c r="V162" s="71"/>
      <c r="W162" s="71"/>
    </row>
    <row r="163" spans="1:23" ht="23.1" customHeight="1">
      <c r="B163" s="310" t="s">
        <v>535</v>
      </c>
      <c r="C163" s="310"/>
      <c r="D163" s="310"/>
      <c r="E163" s="310"/>
      <c r="L163" s="102"/>
      <c r="M163" s="51"/>
      <c r="N163" s="102"/>
      <c r="O163" s="19"/>
      <c r="P163" s="102"/>
      <c r="Q163" s="19"/>
      <c r="R163" s="102"/>
      <c r="T163" s="71"/>
      <c r="U163" s="71"/>
      <c r="V163" s="71"/>
      <c r="W163" s="71"/>
    </row>
    <row r="164" spans="1:23" ht="23.1" customHeight="1">
      <c r="B164" s="82"/>
      <c r="C164" s="310" t="s">
        <v>1486</v>
      </c>
      <c r="D164" s="310"/>
      <c r="E164" s="310"/>
      <c r="F164" s="310"/>
      <c r="G164" s="310"/>
      <c r="H164" s="310"/>
      <c r="I164" s="310"/>
      <c r="J164" s="310"/>
      <c r="L164" s="102"/>
      <c r="M164" s="51"/>
      <c r="N164" s="102"/>
      <c r="O164" s="19"/>
      <c r="P164" s="102"/>
      <c r="Q164" s="19"/>
      <c r="R164" s="102"/>
      <c r="T164" s="71"/>
      <c r="U164" s="71"/>
      <c r="V164" s="71"/>
      <c r="W164" s="71"/>
    </row>
    <row r="165" spans="1:23" ht="23.1" customHeight="1">
      <c r="B165" s="310" t="s">
        <v>1487</v>
      </c>
      <c r="C165" s="310"/>
      <c r="D165" s="310"/>
      <c r="E165" s="310"/>
      <c r="F165" s="310"/>
      <c r="G165" s="310"/>
      <c r="H165" s="310"/>
      <c r="I165" s="310"/>
      <c r="J165" s="310"/>
      <c r="L165" s="102"/>
      <c r="M165" s="51"/>
      <c r="N165" s="102"/>
      <c r="O165" s="19"/>
      <c r="P165" s="102"/>
      <c r="Q165" s="19"/>
      <c r="R165" s="102"/>
      <c r="T165" s="71"/>
      <c r="U165" s="71"/>
      <c r="V165" s="71"/>
      <c r="W165" s="71"/>
    </row>
    <row r="166" spans="1:23" ht="23.1" customHeight="1">
      <c r="B166" s="82"/>
      <c r="C166" s="311" t="s">
        <v>435</v>
      </c>
      <c r="D166" s="180" t="s">
        <v>448</v>
      </c>
      <c r="E166" s="314"/>
      <c r="F166" s="314"/>
      <c r="G166" s="314"/>
      <c r="H166" s="314"/>
      <c r="I166" s="314"/>
      <c r="J166" s="314"/>
      <c r="L166" s="102"/>
      <c r="M166" s="51"/>
      <c r="N166" s="102"/>
      <c r="O166" s="19"/>
      <c r="P166" s="102"/>
      <c r="Q166" s="19"/>
      <c r="R166" s="102"/>
      <c r="T166" s="71"/>
      <c r="U166" s="71"/>
      <c r="V166" s="71"/>
      <c r="W166" s="71"/>
    </row>
    <row r="167" spans="1:23" ht="23.1" customHeight="1">
      <c r="B167" s="82"/>
      <c r="C167" s="311" t="s">
        <v>436</v>
      </c>
      <c r="D167" s="180" t="s">
        <v>464</v>
      </c>
      <c r="E167" s="314"/>
      <c r="F167" s="314"/>
      <c r="G167" s="314"/>
      <c r="H167" s="314"/>
      <c r="I167" s="314"/>
      <c r="J167" s="314"/>
      <c r="L167" s="102"/>
      <c r="M167" s="51"/>
      <c r="N167" s="102"/>
      <c r="O167" s="19"/>
      <c r="P167" s="102"/>
      <c r="Q167" s="19"/>
      <c r="R167" s="102"/>
      <c r="T167" s="71"/>
      <c r="U167" s="71"/>
      <c r="V167" s="71"/>
      <c r="W167" s="71"/>
    </row>
    <row r="168" spans="1:23" ht="23.1" customHeight="1">
      <c r="B168" s="310" t="s">
        <v>452</v>
      </c>
      <c r="E168" s="25"/>
      <c r="F168" s="25"/>
      <c r="G168" s="25"/>
      <c r="H168" s="25"/>
      <c r="I168" s="25"/>
      <c r="J168" s="25"/>
      <c r="K168" s="25"/>
      <c r="L168" s="24"/>
      <c r="M168" s="314"/>
      <c r="N168" s="24"/>
      <c r="O168" s="310"/>
      <c r="P168" s="24"/>
      <c r="Q168" s="310"/>
      <c r="R168" s="24"/>
      <c r="S168" s="71"/>
      <c r="T168" s="71"/>
      <c r="U168" s="71"/>
      <c r="V168" s="71"/>
      <c r="W168" s="71"/>
    </row>
    <row r="169" spans="1:23" ht="23.1" customHeight="1">
      <c r="A169" s="310"/>
      <c r="B169" s="25"/>
      <c r="C169" s="310" t="s">
        <v>1471</v>
      </c>
      <c r="D169" s="71"/>
      <c r="E169" s="25"/>
      <c r="F169" s="25"/>
      <c r="G169" s="25"/>
      <c r="H169" s="25"/>
      <c r="I169" s="25"/>
      <c r="J169" s="25"/>
      <c r="K169" s="25"/>
      <c r="L169" s="24"/>
      <c r="M169" s="314"/>
      <c r="N169" s="24"/>
      <c r="O169" s="310"/>
      <c r="P169" s="24"/>
      <c r="Q169" s="310"/>
      <c r="R169" s="24"/>
      <c r="S169" s="71"/>
      <c r="T169" s="71"/>
      <c r="U169" s="71"/>
      <c r="V169" s="71"/>
      <c r="W169" s="71"/>
    </row>
    <row r="170" spans="1:23" ht="23.1" customHeight="1">
      <c r="A170" s="310"/>
      <c r="B170" s="310" t="s">
        <v>1470</v>
      </c>
      <c r="D170" s="310"/>
      <c r="E170" s="25"/>
      <c r="F170" s="25"/>
      <c r="G170" s="25"/>
      <c r="H170" s="25"/>
      <c r="I170" s="25"/>
      <c r="J170" s="25"/>
      <c r="K170" s="25"/>
      <c r="L170" s="24"/>
      <c r="M170" s="314"/>
      <c r="N170" s="24"/>
      <c r="O170" s="310"/>
      <c r="P170" s="24"/>
      <c r="Q170" s="310"/>
      <c r="R170" s="24"/>
      <c r="S170" s="71"/>
      <c r="T170" s="71"/>
      <c r="U170" s="71"/>
      <c r="V170" s="71"/>
      <c r="W170" s="71"/>
    </row>
    <row r="171" spans="1:23" ht="23.1" customHeight="1">
      <c r="A171" s="46"/>
      <c r="B171" s="310"/>
      <c r="C171" s="310"/>
      <c r="D171" s="310"/>
      <c r="E171" s="310"/>
      <c r="F171" s="310"/>
      <c r="G171" s="310"/>
      <c r="H171" s="310"/>
      <c r="I171" s="310"/>
      <c r="J171" s="310"/>
      <c r="K171" s="310"/>
      <c r="L171" s="827" t="s">
        <v>30</v>
      </c>
      <c r="M171" s="827"/>
      <c r="N171" s="827"/>
      <c r="O171" s="827"/>
      <c r="P171" s="827"/>
      <c r="Q171" s="827"/>
      <c r="R171" s="827"/>
      <c r="S171" s="81"/>
      <c r="T171" s="71"/>
      <c r="U171" s="71"/>
      <c r="V171" s="71"/>
      <c r="W171" s="71"/>
    </row>
    <row r="172" spans="1:23" ht="23.1" customHeight="1">
      <c r="A172" s="46"/>
      <c r="B172" s="310"/>
      <c r="C172" s="310"/>
      <c r="D172" s="310"/>
      <c r="E172" s="310"/>
      <c r="F172" s="310"/>
      <c r="G172" s="310"/>
      <c r="H172" s="310"/>
      <c r="I172" s="310"/>
      <c r="J172" s="310"/>
      <c r="K172" s="310"/>
      <c r="L172" s="831" t="s">
        <v>31</v>
      </c>
      <c r="M172" s="831"/>
      <c r="N172" s="831"/>
      <c r="O172" s="312"/>
      <c r="P172" s="831" t="s">
        <v>32</v>
      </c>
      <c r="Q172" s="831"/>
      <c r="R172" s="831"/>
      <c r="S172" s="81"/>
      <c r="T172" s="71"/>
      <c r="U172" s="71"/>
      <c r="V172" s="71"/>
      <c r="W172" s="71"/>
    </row>
    <row r="173" spans="1:23" ht="23.1" customHeight="1">
      <c r="A173" s="46"/>
      <c r="B173" s="310"/>
      <c r="C173" s="310"/>
      <c r="D173" s="310"/>
      <c r="E173" s="310"/>
      <c r="F173" s="310"/>
      <c r="G173" s="310"/>
      <c r="H173" s="310"/>
      <c r="I173" s="310"/>
      <c r="J173" s="310"/>
      <c r="K173" s="310"/>
      <c r="L173" s="313" t="str">
        <f>+L157</f>
        <v>March 31, 2025</v>
      </c>
      <c r="M173" s="312"/>
      <c r="N173" s="313" t="str">
        <f>+N157</f>
        <v>December 31, 2024</v>
      </c>
      <c r="O173" s="312"/>
      <c r="P173" s="313" t="str">
        <f>+L173</f>
        <v>March 31, 2025</v>
      </c>
      <c r="Q173" s="312"/>
      <c r="R173" s="313" t="str">
        <f>+N173</f>
        <v>December 31, 2024</v>
      </c>
      <c r="S173" s="81"/>
      <c r="T173" s="71"/>
      <c r="U173" s="71"/>
      <c r="V173" s="71"/>
      <c r="W173" s="71"/>
    </row>
    <row r="174" spans="1:23" ht="23.1" customHeight="1">
      <c r="A174" s="71"/>
      <c r="B174" s="10" t="s">
        <v>267</v>
      </c>
      <c r="L174" s="20"/>
      <c r="N174" s="20"/>
      <c r="P174" s="20"/>
      <c r="R174" s="20"/>
      <c r="S174" s="81"/>
      <c r="T174" s="71"/>
      <c r="U174" s="71"/>
      <c r="V174" s="71"/>
      <c r="W174" s="71"/>
    </row>
    <row r="175" spans="1:23" s="70" customFormat="1" ht="23.1" customHeight="1">
      <c r="B175" s="70" t="s">
        <v>9</v>
      </c>
      <c r="C175" s="22"/>
      <c r="D175" s="22"/>
      <c r="E175" s="22"/>
      <c r="F175" s="22"/>
      <c r="G175" s="22"/>
      <c r="H175" s="22"/>
      <c r="I175" s="22"/>
      <c r="J175" s="22"/>
      <c r="K175" s="22"/>
      <c r="L175" s="24">
        <v>0</v>
      </c>
      <c r="M175" s="19"/>
      <c r="N175" s="24">
        <v>0</v>
      </c>
      <c r="O175" s="19"/>
      <c r="P175" s="24">
        <v>39557699.270000003</v>
      </c>
      <c r="Q175" s="19"/>
      <c r="R175" s="24">
        <v>42487933.060000002</v>
      </c>
    </row>
    <row r="176" spans="1:23" s="70" customFormat="1" ht="23.1" customHeight="1">
      <c r="B176" s="25" t="s">
        <v>236</v>
      </c>
      <c r="C176" s="25"/>
      <c r="D176" s="22"/>
      <c r="E176" s="22"/>
      <c r="F176" s="22"/>
      <c r="G176" s="22"/>
      <c r="H176" s="22"/>
      <c r="I176" s="22"/>
      <c r="J176" s="22"/>
      <c r="K176" s="22"/>
      <c r="L176" s="24">
        <v>0</v>
      </c>
      <c r="M176" s="178"/>
      <c r="N176" s="24">
        <v>557155.82999999996</v>
      </c>
      <c r="O176" s="178"/>
      <c r="P176" s="24">
        <v>18454849.66</v>
      </c>
      <c r="Q176" s="178"/>
      <c r="R176" s="24">
        <v>557155.82999999996</v>
      </c>
    </row>
    <row r="177" spans="1:23" s="70" customFormat="1" ht="23.1" customHeight="1">
      <c r="B177" s="798" t="s">
        <v>242</v>
      </c>
      <c r="C177" s="25"/>
      <c r="D177" s="22"/>
      <c r="E177" s="22"/>
      <c r="F177" s="22"/>
      <c r="G177" s="22"/>
      <c r="H177" s="22"/>
      <c r="I177" s="22"/>
      <c r="J177" s="22"/>
      <c r="K177" s="22"/>
      <c r="L177" s="24">
        <v>49510150.710000001</v>
      </c>
      <c r="M177" s="21"/>
      <c r="N177" s="24">
        <v>52441179.960000001</v>
      </c>
      <c r="O177" s="20"/>
      <c r="P177" s="24">
        <v>0</v>
      </c>
      <c r="Q177" s="20"/>
      <c r="R177" s="24">
        <v>0</v>
      </c>
    </row>
    <row r="178" spans="1:23" ht="23.1" customHeight="1">
      <c r="A178" s="71"/>
      <c r="B178" s="46" t="s">
        <v>527</v>
      </c>
      <c r="C178" s="25"/>
      <c r="L178" s="24">
        <v>1588.9</v>
      </c>
      <c r="M178" s="24"/>
      <c r="N178" s="24">
        <v>994.3</v>
      </c>
      <c r="O178" s="24"/>
      <c r="P178" s="24">
        <v>0</v>
      </c>
      <c r="Q178" s="24"/>
      <c r="R178" s="24">
        <v>0</v>
      </c>
      <c r="S178" s="71"/>
      <c r="T178" s="71"/>
      <c r="U178" s="71"/>
      <c r="V178" s="71"/>
      <c r="W178" s="71"/>
    </row>
    <row r="179" spans="1:23" ht="23.1" customHeight="1">
      <c r="A179" s="71"/>
      <c r="B179" s="56" t="s">
        <v>804</v>
      </c>
      <c r="C179" s="25"/>
      <c r="L179" s="24">
        <v>258054.85</v>
      </c>
      <c r="M179" s="24"/>
      <c r="N179" s="24">
        <v>103221.94</v>
      </c>
      <c r="O179" s="24"/>
      <c r="P179" s="24">
        <v>0</v>
      </c>
      <c r="Q179" s="24"/>
      <c r="R179" s="24">
        <v>0</v>
      </c>
      <c r="S179" s="71"/>
      <c r="T179" s="71"/>
      <c r="U179" s="71"/>
      <c r="V179" s="71"/>
      <c r="W179" s="71"/>
    </row>
    <row r="180" spans="1:23" ht="23.1" customHeight="1">
      <c r="A180" s="71"/>
      <c r="B180" s="56" t="s">
        <v>861</v>
      </c>
      <c r="C180" s="25"/>
      <c r="L180" s="24">
        <v>11477221.4</v>
      </c>
      <c r="M180" s="24"/>
      <c r="N180" s="24">
        <v>21031883.050000001</v>
      </c>
      <c r="O180" s="24"/>
      <c r="P180" s="24">
        <v>0</v>
      </c>
      <c r="Q180" s="24"/>
      <c r="R180" s="24">
        <v>0</v>
      </c>
      <c r="S180" s="71"/>
      <c r="T180" s="71"/>
      <c r="U180" s="71"/>
      <c r="V180" s="71"/>
      <c r="W180" s="71"/>
    </row>
    <row r="181" spans="1:23" ht="23.1" customHeight="1">
      <c r="A181" s="71"/>
      <c r="B181" s="56" t="s">
        <v>1171</v>
      </c>
      <c r="C181" s="25"/>
      <c r="L181" s="24">
        <v>16050</v>
      </c>
      <c r="M181" s="24"/>
      <c r="N181" s="24">
        <v>0</v>
      </c>
      <c r="O181" s="24"/>
      <c r="P181" s="24">
        <v>0</v>
      </c>
      <c r="Q181" s="24"/>
      <c r="R181" s="24">
        <v>0</v>
      </c>
      <c r="S181" s="71"/>
      <c r="T181" s="71"/>
      <c r="U181" s="71"/>
      <c r="V181" s="71"/>
      <c r="W181" s="71"/>
    </row>
    <row r="182" spans="1:23" ht="23.1" customHeight="1">
      <c r="A182" s="71"/>
      <c r="B182" s="75" t="s">
        <v>955</v>
      </c>
      <c r="C182" s="25"/>
      <c r="L182" s="24">
        <v>27963118.809999999</v>
      </c>
      <c r="M182" s="24"/>
      <c r="N182" s="24">
        <v>27963118.809999999</v>
      </c>
      <c r="O182" s="24"/>
      <c r="P182" s="24">
        <v>0</v>
      </c>
      <c r="Q182" s="24"/>
      <c r="R182" s="24">
        <v>0</v>
      </c>
      <c r="S182" s="71"/>
      <c r="T182" s="71"/>
      <c r="U182" s="71"/>
      <c r="V182" s="71"/>
      <c r="W182" s="71"/>
    </row>
    <row r="183" spans="1:23" ht="23.1" customHeight="1" thickBot="1">
      <c r="A183" s="71"/>
      <c r="C183" s="310" t="s">
        <v>33</v>
      </c>
      <c r="L183" s="30">
        <f>SUM(L175:L182)</f>
        <v>89226184.670000002</v>
      </c>
      <c r="M183" s="21"/>
      <c r="N183" s="30">
        <f>SUM(N175:N182)</f>
        <v>102097553.89</v>
      </c>
      <c r="O183" s="20"/>
      <c r="P183" s="30">
        <f>SUM(P175:P182)</f>
        <v>58012548.930000007</v>
      </c>
      <c r="Q183" s="21"/>
      <c r="R183" s="30">
        <f>SUM(R175:R182)</f>
        <v>43045088.890000001</v>
      </c>
      <c r="S183" s="71"/>
      <c r="T183" s="71"/>
      <c r="U183" s="71"/>
      <c r="V183" s="71"/>
      <c r="W183" s="71"/>
    </row>
    <row r="184" spans="1:23" ht="23.1" customHeight="1" thickTop="1">
      <c r="A184" s="490"/>
      <c r="B184" s="141" t="s">
        <v>284</v>
      </c>
      <c r="C184" s="216"/>
      <c r="D184" s="491"/>
      <c r="E184" s="491"/>
      <c r="F184" s="491"/>
      <c r="G184" s="491"/>
      <c r="H184" s="491"/>
      <c r="I184" s="491"/>
      <c r="J184" s="491"/>
      <c r="K184" s="491"/>
      <c r="L184" s="292"/>
      <c r="M184" s="491"/>
      <c r="N184" s="292"/>
      <c r="O184" s="491"/>
      <c r="P184" s="292"/>
      <c r="Q184" s="491"/>
      <c r="R184" s="292"/>
      <c r="S184" s="71"/>
      <c r="T184" s="71"/>
      <c r="U184" s="71"/>
      <c r="V184" s="71"/>
      <c r="W184" s="71"/>
    </row>
    <row r="185" spans="1:23" ht="23.1" customHeight="1">
      <c r="A185" s="753"/>
      <c r="B185" s="46" t="s">
        <v>241</v>
      </c>
      <c r="C185" s="216"/>
      <c r="D185" s="754"/>
      <c r="E185" s="754"/>
      <c r="F185" s="754"/>
      <c r="G185" s="754"/>
      <c r="H185" s="754"/>
      <c r="I185" s="754"/>
      <c r="J185" s="754"/>
      <c r="K185" s="754"/>
      <c r="L185" s="102">
        <v>15974568.529999999</v>
      </c>
      <c r="M185" s="21"/>
      <c r="N185" s="102">
        <v>15974568.529999999</v>
      </c>
      <c r="O185" s="20"/>
      <c r="P185" s="102">
        <v>0</v>
      </c>
      <c r="Q185" s="21"/>
      <c r="R185" s="102">
        <v>0</v>
      </c>
      <c r="S185" s="71"/>
      <c r="T185" s="71"/>
      <c r="U185" s="71"/>
      <c r="V185" s="71"/>
      <c r="W185" s="71"/>
    </row>
    <row r="186" spans="1:23" ht="23.1" customHeight="1">
      <c r="A186" s="476"/>
      <c r="B186" s="56" t="s">
        <v>883</v>
      </c>
      <c r="C186" s="216"/>
      <c r="D186" s="25"/>
      <c r="E186" s="25"/>
      <c r="F186" s="25"/>
      <c r="G186" s="25"/>
      <c r="H186" s="25"/>
      <c r="I186" s="25"/>
      <c r="J186" s="25"/>
      <c r="K186" s="25"/>
      <c r="L186" s="24">
        <v>206756.74</v>
      </c>
      <c r="M186" s="21"/>
      <c r="N186" s="24">
        <v>206756.74</v>
      </c>
      <c r="O186" s="24"/>
      <c r="P186" s="24">
        <v>0</v>
      </c>
      <c r="Q186" s="24"/>
      <c r="R186" s="24">
        <v>0</v>
      </c>
      <c r="S186" s="71"/>
      <c r="T186" s="71"/>
      <c r="U186" s="71"/>
      <c r="V186" s="71"/>
      <c r="W186" s="71"/>
    </row>
    <row r="187" spans="1:23" ht="23.1" customHeight="1" thickBot="1">
      <c r="A187" s="71"/>
      <c r="C187" s="476" t="s">
        <v>33</v>
      </c>
      <c r="D187" s="25"/>
      <c r="E187" s="25"/>
      <c r="F187" s="25"/>
      <c r="G187" s="25"/>
      <c r="H187" s="25"/>
      <c r="I187" s="25"/>
      <c r="J187" s="25"/>
      <c r="K187" s="25"/>
      <c r="L187" s="30">
        <f>SUM(L185:L186)</f>
        <v>16181325.27</v>
      </c>
      <c r="M187" s="478"/>
      <c r="N187" s="30">
        <f>SUM(N185:N186)</f>
        <v>16181325.27</v>
      </c>
      <c r="O187" s="478"/>
      <c r="P187" s="30">
        <f>SUM(P185:P186)</f>
        <v>0</v>
      </c>
      <c r="Q187" s="755"/>
      <c r="R187" s="30">
        <f>SUM(R185:R186)</f>
        <v>0</v>
      </c>
      <c r="S187" s="71"/>
      <c r="T187" s="71"/>
      <c r="U187" s="71"/>
      <c r="V187" s="71"/>
      <c r="W187" s="71"/>
    </row>
    <row r="188" spans="1:23" ht="23.1" customHeight="1" thickTop="1">
      <c r="A188" s="71"/>
      <c r="C188" s="766"/>
      <c r="L188" s="24"/>
      <c r="M188" s="21"/>
      <c r="N188" s="24"/>
      <c r="O188" s="20"/>
      <c r="P188" s="24"/>
      <c r="Q188" s="21"/>
      <c r="R188" s="24"/>
      <c r="S188" s="71"/>
      <c r="T188" s="71"/>
      <c r="U188" s="71"/>
      <c r="V188" s="71"/>
      <c r="W188" s="71"/>
    </row>
    <row r="189" spans="1:23" ht="23.1" customHeight="1">
      <c r="A189" s="310"/>
      <c r="B189" s="25"/>
      <c r="C189" s="25"/>
      <c r="D189" s="25"/>
      <c r="E189" s="25"/>
      <c r="F189" s="25"/>
      <c r="G189" s="25"/>
      <c r="H189" s="25"/>
      <c r="I189" s="25"/>
      <c r="J189" s="25"/>
      <c r="K189" s="310"/>
      <c r="L189" s="71"/>
      <c r="M189" s="71"/>
      <c r="N189" s="71"/>
      <c r="O189" s="71"/>
      <c r="P189" s="71"/>
      <c r="Q189" s="71"/>
      <c r="R189" s="71"/>
      <c r="S189" s="71"/>
      <c r="T189" s="71"/>
      <c r="U189" s="71"/>
      <c r="V189" s="71"/>
      <c r="W189" s="71"/>
    </row>
    <row r="190" spans="1:23" ht="23.1" customHeight="1">
      <c r="A190" s="71"/>
      <c r="B190" s="310"/>
      <c r="C190" s="310"/>
      <c r="D190" s="310"/>
      <c r="E190" s="310" t="str">
        <f>+E151</f>
        <v>(Sign) ……………………………………...........……………………………...……………. Authorized Director</v>
      </c>
      <c r="F190" s="71"/>
      <c r="G190" s="71"/>
      <c r="H190" s="310"/>
      <c r="I190" s="310"/>
      <c r="J190" s="310"/>
      <c r="K190" s="310"/>
      <c r="L190" s="310"/>
      <c r="M190" s="310"/>
      <c r="N190" s="310"/>
      <c r="O190" s="310"/>
      <c r="P190" s="310"/>
      <c r="Q190" s="310"/>
      <c r="R190" s="310"/>
      <c r="S190" s="71"/>
      <c r="T190" s="71"/>
      <c r="U190" s="71"/>
      <c r="V190" s="71"/>
      <c r="W190" s="71"/>
    </row>
    <row r="191" spans="1:23" ht="23.1" customHeight="1">
      <c r="A191" s="310"/>
      <c r="B191" s="310"/>
      <c r="C191" s="71"/>
      <c r="D191" s="310"/>
      <c r="E191" s="310"/>
      <c r="F191" s="310"/>
      <c r="G191" s="310" t="str">
        <f>+G152</f>
        <v xml:space="preserve">(                                                                                                                                )           </v>
      </c>
      <c r="H191" s="310"/>
      <c r="I191" s="310"/>
      <c r="J191" s="310"/>
      <c r="K191" s="310"/>
      <c r="L191" s="310"/>
      <c r="M191" s="310"/>
      <c r="N191" s="310"/>
      <c r="O191" s="310"/>
      <c r="P191" s="46"/>
      <c r="Q191" s="46"/>
      <c r="R191" s="46"/>
      <c r="S191" s="71"/>
      <c r="T191" s="71"/>
      <c r="U191" s="71"/>
      <c r="V191" s="71"/>
      <c r="W191" s="71"/>
    </row>
    <row r="192" spans="1:23" ht="24" customHeight="1">
      <c r="A192" s="824" t="s">
        <v>1111</v>
      </c>
      <c r="B192" s="825"/>
      <c r="C192" s="825"/>
      <c r="D192" s="825"/>
      <c r="E192" s="825"/>
      <c r="F192" s="825"/>
      <c r="G192" s="825"/>
      <c r="H192" s="825"/>
      <c r="I192" s="825"/>
      <c r="J192" s="825"/>
      <c r="K192" s="825"/>
      <c r="L192" s="825"/>
      <c r="M192" s="825"/>
      <c r="N192" s="825"/>
      <c r="O192" s="825"/>
      <c r="P192" s="825"/>
      <c r="Q192" s="825"/>
      <c r="R192" s="825"/>
      <c r="S192" s="71"/>
      <c r="T192" s="71"/>
      <c r="U192" s="71"/>
      <c r="V192" s="71"/>
      <c r="W192" s="71"/>
    </row>
    <row r="193" spans="1:23" ht="24" customHeight="1">
      <c r="A193" s="474"/>
      <c r="B193" s="475"/>
      <c r="C193" s="475"/>
      <c r="D193" s="475"/>
      <c r="E193" s="475"/>
      <c r="F193" s="475"/>
      <c r="G193" s="475"/>
      <c r="H193" s="475"/>
      <c r="I193" s="475"/>
      <c r="J193" s="475"/>
      <c r="K193" s="475"/>
      <c r="L193" s="475"/>
      <c r="M193" s="475"/>
      <c r="N193" s="475"/>
      <c r="O193" s="475"/>
      <c r="P193" s="475"/>
      <c r="Q193" s="475"/>
      <c r="R193" s="475"/>
      <c r="S193" s="71"/>
      <c r="T193" s="71"/>
      <c r="U193" s="71"/>
      <c r="V193" s="71"/>
      <c r="W193" s="71"/>
    </row>
    <row r="194" spans="1:23" ht="24" customHeight="1">
      <c r="A194" s="474"/>
      <c r="B194" s="475"/>
      <c r="C194" s="475"/>
      <c r="D194" s="475"/>
      <c r="E194" s="475"/>
      <c r="F194" s="475"/>
      <c r="G194" s="475"/>
      <c r="H194" s="475"/>
      <c r="I194" s="475"/>
      <c r="J194" s="475"/>
      <c r="K194" s="475"/>
      <c r="L194" s="827" t="s">
        <v>30</v>
      </c>
      <c r="M194" s="827"/>
      <c r="N194" s="827"/>
      <c r="O194" s="827"/>
      <c r="P194" s="827"/>
      <c r="Q194" s="827"/>
      <c r="R194" s="827"/>
      <c r="S194" s="71"/>
      <c r="T194" s="71"/>
      <c r="U194" s="71"/>
      <c r="V194" s="71"/>
      <c r="W194" s="71"/>
    </row>
    <row r="195" spans="1:23" ht="24" customHeight="1">
      <c r="A195" s="474"/>
      <c r="B195" s="475"/>
      <c r="C195" s="475"/>
      <c r="D195" s="475"/>
      <c r="E195" s="475"/>
      <c r="F195" s="475"/>
      <c r="G195" s="475"/>
      <c r="H195" s="475"/>
      <c r="I195" s="475"/>
      <c r="J195" s="475"/>
      <c r="K195" s="475"/>
      <c r="L195" s="831" t="s">
        <v>31</v>
      </c>
      <c r="M195" s="831"/>
      <c r="N195" s="831"/>
      <c r="O195" s="475"/>
      <c r="P195" s="831" t="s">
        <v>32</v>
      </c>
      <c r="Q195" s="831"/>
      <c r="R195" s="831"/>
      <c r="S195" s="71"/>
      <c r="T195" s="71"/>
      <c r="U195" s="71"/>
      <c r="V195" s="71"/>
      <c r="W195" s="71"/>
    </row>
    <row r="196" spans="1:23" ht="24" customHeight="1">
      <c r="A196" s="474"/>
      <c r="B196" s="475"/>
      <c r="C196" s="475"/>
      <c r="D196" s="475"/>
      <c r="E196" s="475"/>
      <c r="F196" s="475"/>
      <c r="G196" s="475"/>
      <c r="H196" s="475"/>
      <c r="I196" s="475"/>
      <c r="J196" s="475"/>
      <c r="K196" s="475"/>
      <c r="L196" s="477" t="str">
        <f>+L173</f>
        <v>March 31, 2025</v>
      </c>
      <c r="M196" s="475"/>
      <c r="N196" s="477" t="str">
        <f>+N173</f>
        <v>December 31, 2024</v>
      </c>
      <c r="O196" s="475"/>
      <c r="P196" s="477" t="str">
        <f>+L196</f>
        <v>March 31, 2025</v>
      </c>
      <c r="Q196" s="475"/>
      <c r="R196" s="477" t="str">
        <f>+N196</f>
        <v>December 31, 2024</v>
      </c>
      <c r="S196" s="71"/>
      <c r="T196" s="71"/>
      <c r="U196" s="71"/>
      <c r="V196" s="71"/>
      <c r="W196" s="71"/>
    </row>
    <row r="197" spans="1:23" ht="24" customHeight="1">
      <c r="A197" s="71"/>
      <c r="B197" s="10" t="s">
        <v>65</v>
      </c>
      <c r="C197" s="25"/>
      <c r="L197" s="25"/>
      <c r="M197" s="56"/>
      <c r="N197" s="24"/>
      <c r="O197" s="24"/>
      <c r="P197" s="56"/>
      <c r="Q197" s="24"/>
      <c r="R197" s="24"/>
      <c r="S197" s="71"/>
      <c r="T197" s="71"/>
      <c r="U197" s="71"/>
      <c r="V197" s="71"/>
      <c r="W197" s="71"/>
    </row>
    <row r="198" spans="1:23" ht="24" customHeight="1">
      <c r="A198" s="71"/>
      <c r="B198" s="476" t="s">
        <v>9</v>
      </c>
      <c r="C198" s="25"/>
      <c r="L198" s="24">
        <v>0</v>
      </c>
      <c r="M198" s="56"/>
      <c r="N198" s="24">
        <v>0</v>
      </c>
      <c r="O198" s="24"/>
      <c r="P198" s="24">
        <v>1614260</v>
      </c>
      <c r="Q198" s="24"/>
      <c r="R198" s="24">
        <v>1625379.78</v>
      </c>
      <c r="S198" s="71"/>
      <c r="T198" s="71"/>
      <c r="U198" s="71"/>
      <c r="V198" s="71"/>
      <c r="W198" s="71"/>
    </row>
    <row r="199" spans="1:23" ht="24" customHeight="1">
      <c r="A199" s="71"/>
      <c r="B199" s="46" t="s">
        <v>10</v>
      </c>
      <c r="C199" s="25"/>
      <c r="L199" s="24">
        <v>0</v>
      </c>
      <c r="M199" s="56"/>
      <c r="N199" s="24">
        <v>0</v>
      </c>
      <c r="O199" s="24"/>
      <c r="P199" s="24">
        <v>10121219.140000001</v>
      </c>
      <c r="Q199" s="24"/>
      <c r="R199" s="24">
        <v>8715739.6799999997</v>
      </c>
      <c r="S199" s="71"/>
      <c r="T199" s="71"/>
      <c r="U199" s="71"/>
      <c r="V199" s="71"/>
      <c r="W199" s="71"/>
    </row>
    <row r="200" spans="1:23" ht="24" customHeight="1">
      <c r="A200" s="71"/>
      <c r="B200" s="46" t="s">
        <v>483</v>
      </c>
      <c r="C200" s="25"/>
      <c r="L200" s="24">
        <v>0</v>
      </c>
      <c r="M200" s="56"/>
      <c r="N200" s="24">
        <v>0</v>
      </c>
      <c r="O200" s="24"/>
      <c r="P200" s="24">
        <v>872.6</v>
      </c>
      <c r="Q200" s="24"/>
      <c r="R200" s="24">
        <v>0</v>
      </c>
      <c r="S200" s="71"/>
      <c r="T200" s="71"/>
      <c r="U200" s="71"/>
      <c r="V200" s="71"/>
      <c r="W200" s="71"/>
    </row>
    <row r="201" spans="1:23" ht="24" customHeight="1">
      <c r="A201" s="71"/>
      <c r="B201" s="56" t="s">
        <v>523</v>
      </c>
      <c r="C201" s="25"/>
      <c r="L201" s="24">
        <v>0</v>
      </c>
      <c r="M201" s="56"/>
      <c r="N201" s="24">
        <v>0</v>
      </c>
      <c r="O201" s="24"/>
      <c r="P201" s="24">
        <v>163790.15</v>
      </c>
      <c r="Q201" s="24"/>
      <c r="R201" s="24">
        <v>99132.81</v>
      </c>
      <c r="S201" s="71"/>
      <c r="T201" s="71"/>
      <c r="U201" s="71"/>
      <c r="V201" s="71"/>
      <c r="W201" s="71"/>
    </row>
    <row r="202" spans="1:23" ht="24" customHeight="1">
      <c r="A202" s="71"/>
      <c r="B202" s="56" t="s">
        <v>484</v>
      </c>
      <c r="C202" s="25"/>
      <c r="L202" s="24">
        <v>0</v>
      </c>
      <c r="M202" s="56"/>
      <c r="N202" s="24">
        <v>0</v>
      </c>
      <c r="O202" s="24"/>
      <c r="P202" s="24">
        <v>71524.899999999994</v>
      </c>
      <c r="Q202" s="24"/>
      <c r="R202" s="24">
        <v>67879.179999999993</v>
      </c>
      <c r="S202" s="71"/>
      <c r="T202" s="71"/>
      <c r="U202" s="71"/>
      <c r="V202" s="71"/>
      <c r="W202" s="71"/>
    </row>
    <row r="203" spans="1:23" ht="24" customHeight="1">
      <c r="A203" s="71"/>
      <c r="B203" s="56" t="s">
        <v>655</v>
      </c>
      <c r="C203" s="25"/>
      <c r="L203" s="24">
        <v>0</v>
      </c>
      <c r="M203" s="56"/>
      <c r="N203" s="24">
        <v>0</v>
      </c>
      <c r="O203" s="24"/>
      <c r="P203" s="24">
        <v>1664.38</v>
      </c>
      <c r="Q203" s="24"/>
      <c r="R203" s="24">
        <v>0</v>
      </c>
      <c r="S203" s="71"/>
      <c r="T203" s="71"/>
      <c r="U203" s="71"/>
      <c r="V203" s="71"/>
      <c r="W203" s="71"/>
    </row>
    <row r="204" spans="1:23" ht="24" customHeight="1">
      <c r="A204" s="71"/>
      <c r="B204" s="56" t="s">
        <v>18</v>
      </c>
      <c r="C204" s="25"/>
      <c r="L204" s="24">
        <v>0</v>
      </c>
      <c r="M204" s="56"/>
      <c r="N204" s="24">
        <v>0</v>
      </c>
      <c r="O204" s="24"/>
      <c r="P204" s="24">
        <v>607397.19999999995</v>
      </c>
      <c r="Q204" s="24"/>
      <c r="R204" s="24">
        <v>390410.91</v>
      </c>
      <c r="S204" s="71"/>
      <c r="T204" s="71"/>
      <c r="U204" s="71"/>
      <c r="V204" s="71"/>
      <c r="W204" s="71"/>
    </row>
    <row r="205" spans="1:23" ht="24" customHeight="1">
      <c r="A205" s="71"/>
      <c r="B205" s="46" t="s">
        <v>99</v>
      </c>
      <c r="C205" s="216"/>
      <c r="L205" s="24">
        <v>0</v>
      </c>
      <c r="M205" s="56"/>
      <c r="N205" s="24">
        <v>0</v>
      </c>
      <c r="O205" s="24"/>
      <c r="P205" s="24">
        <v>7432602.8700000001</v>
      </c>
      <c r="Q205" s="24"/>
      <c r="R205" s="24">
        <v>5686849.4199999999</v>
      </c>
      <c r="S205" s="71"/>
      <c r="T205" s="71"/>
      <c r="U205" s="71"/>
      <c r="V205" s="71"/>
      <c r="W205" s="71"/>
    </row>
    <row r="206" spans="1:23" ht="24" customHeight="1">
      <c r="A206" s="71"/>
      <c r="B206" s="46" t="s">
        <v>21</v>
      </c>
      <c r="C206" s="216"/>
      <c r="L206" s="24">
        <v>0</v>
      </c>
      <c r="M206" s="56"/>
      <c r="N206" s="24">
        <v>0</v>
      </c>
      <c r="O206" s="24"/>
      <c r="P206" s="24">
        <v>1890410.96</v>
      </c>
      <c r="Q206" s="24"/>
      <c r="R206" s="24">
        <v>1150684.93</v>
      </c>
      <c r="S206" s="71"/>
      <c r="T206" s="71"/>
      <c r="U206" s="71"/>
      <c r="V206" s="71"/>
      <c r="W206" s="71"/>
    </row>
    <row r="207" spans="1:23" ht="24" customHeight="1">
      <c r="A207" s="71"/>
      <c r="B207" s="46" t="s">
        <v>239</v>
      </c>
      <c r="C207" s="25"/>
      <c r="L207" s="24">
        <v>5096712.2699999996</v>
      </c>
      <c r="M207" s="56"/>
      <c r="N207" s="24">
        <v>2685698.58</v>
      </c>
      <c r="O207" s="24"/>
      <c r="P207" s="24">
        <v>5096712.2699999996</v>
      </c>
      <c r="Q207" s="24"/>
      <c r="R207" s="24">
        <v>2685698.58</v>
      </c>
      <c r="S207" s="71"/>
      <c r="T207" s="71"/>
      <c r="U207" s="71"/>
      <c r="V207" s="71"/>
      <c r="W207" s="71"/>
    </row>
    <row r="208" spans="1:23" ht="24" customHeight="1">
      <c r="A208" s="71"/>
      <c r="B208" s="56" t="s">
        <v>883</v>
      </c>
      <c r="C208" s="25"/>
      <c r="L208" s="24">
        <v>93546.84</v>
      </c>
      <c r="M208" s="56"/>
      <c r="N208" s="24">
        <v>50396.160000000003</v>
      </c>
      <c r="O208" s="24"/>
      <c r="P208" s="24">
        <v>93546.84</v>
      </c>
      <c r="Q208" s="24"/>
      <c r="R208" s="24">
        <v>50396.160000000003</v>
      </c>
      <c r="S208" s="71"/>
      <c r="T208" s="71"/>
      <c r="U208" s="71"/>
      <c r="V208" s="71"/>
      <c r="W208" s="71"/>
    </row>
    <row r="209" spans="1:23" ht="24" customHeight="1">
      <c r="A209" s="71"/>
      <c r="B209" s="22" t="s">
        <v>870</v>
      </c>
      <c r="C209" s="25"/>
      <c r="L209" s="24">
        <v>179346.86</v>
      </c>
      <c r="M209" s="56"/>
      <c r="N209" s="24">
        <v>90658.85</v>
      </c>
      <c r="O209" s="24"/>
      <c r="P209" s="24">
        <v>0</v>
      </c>
      <c r="Q209" s="24"/>
      <c r="R209" s="24">
        <v>0</v>
      </c>
      <c r="S209" s="71"/>
      <c r="T209" s="71"/>
      <c r="U209" s="71"/>
      <c r="V209" s="71"/>
      <c r="W209" s="71"/>
    </row>
    <row r="210" spans="1:23" ht="24" customHeight="1" thickBot="1">
      <c r="A210" s="71"/>
      <c r="C210" s="476" t="s">
        <v>33</v>
      </c>
      <c r="L210" s="129">
        <f>SUM(L198:L209)</f>
        <v>5369605.9699999997</v>
      </c>
      <c r="M210" s="56"/>
      <c r="N210" s="129">
        <f>SUM(N198:N209)</f>
        <v>2826753.5900000003</v>
      </c>
      <c r="O210" s="24"/>
      <c r="P210" s="129">
        <f>SUM(P198:P209)</f>
        <v>27094001.310000002</v>
      </c>
      <c r="Q210" s="24"/>
      <c r="R210" s="129">
        <f>SUM(R198:R209)</f>
        <v>20472171.449999999</v>
      </c>
      <c r="S210" s="71"/>
      <c r="T210" s="71"/>
      <c r="U210" s="71"/>
      <c r="V210" s="71"/>
      <c r="W210" s="71"/>
    </row>
    <row r="211" spans="1:23" ht="24" customHeight="1" thickTop="1">
      <c r="A211" s="71"/>
      <c r="B211" s="10" t="s">
        <v>64</v>
      </c>
      <c r="C211" s="25"/>
      <c r="D211" s="25"/>
      <c r="E211" s="25"/>
      <c r="F211" s="25"/>
      <c r="G211" s="25"/>
      <c r="H211" s="25"/>
      <c r="I211" s="25"/>
      <c r="J211" s="25"/>
      <c r="K211" s="25"/>
      <c r="L211" s="122"/>
      <c r="M211" s="478"/>
      <c r="N211" s="122"/>
      <c r="O211" s="478"/>
      <c r="P211" s="122"/>
      <c r="Q211" s="122"/>
      <c r="R211" s="122"/>
      <c r="S211" s="71"/>
      <c r="T211" s="71"/>
      <c r="U211" s="71"/>
      <c r="V211" s="71"/>
      <c r="W211" s="71"/>
    </row>
    <row r="212" spans="1:23" ht="24" customHeight="1">
      <c r="A212" s="71"/>
      <c r="B212" s="476" t="s">
        <v>242</v>
      </c>
      <c r="C212" s="25"/>
      <c r="D212" s="25"/>
      <c r="E212" s="25"/>
      <c r="F212" s="25"/>
      <c r="G212" s="25"/>
      <c r="H212" s="25"/>
      <c r="I212" s="25"/>
      <c r="J212" s="25"/>
      <c r="K212" s="25"/>
      <c r="L212" s="24">
        <v>2152773</v>
      </c>
      <c r="M212" s="559"/>
      <c r="N212" s="24">
        <v>5144699</v>
      </c>
      <c r="O212" s="559"/>
      <c r="P212" s="24">
        <v>0</v>
      </c>
      <c r="Q212" s="102"/>
      <c r="R212" s="102">
        <v>0</v>
      </c>
      <c r="S212" s="71"/>
      <c r="T212" s="71"/>
      <c r="U212" s="71"/>
      <c r="V212" s="71"/>
      <c r="W212" s="71"/>
    </row>
    <row r="213" spans="1:23" ht="24" customHeight="1">
      <c r="A213" s="474"/>
      <c r="B213" s="10" t="s">
        <v>264</v>
      </c>
      <c r="C213" s="25"/>
      <c r="D213" s="475"/>
      <c r="E213" s="475"/>
      <c r="F213" s="475"/>
      <c r="G213" s="475"/>
      <c r="H213" s="475"/>
      <c r="I213" s="475"/>
      <c r="J213" s="475"/>
      <c r="K213" s="475"/>
      <c r="L213" s="475"/>
      <c r="M213" s="475"/>
      <c r="N213" s="475"/>
      <c r="O213" s="475"/>
      <c r="P213" s="475"/>
      <c r="Q213" s="475"/>
      <c r="R213" s="475"/>
      <c r="S213" s="71"/>
      <c r="T213" s="71"/>
      <c r="U213" s="71"/>
      <c r="V213" s="71"/>
      <c r="W213" s="71"/>
    </row>
    <row r="214" spans="1:23" ht="24" customHeight="1">
      <c r="A214" s="474"/>
      <c r="B214" s="71"/>
      <c r="C214" s="141" t="s">
        <v>465</v>
      </c>
      <c r="D214" s="475"/>
      <c r="E214" s="475"/>
      <c r="F214" s="475"/>
      <c r="G214" s="475"/>
      <c r="H214" s="475"/>
      <c r="I214" s="475"/>
      <c r="J214" s="475"/>
      <c r="K214" s="475"/>
      <c r="L214" s="475"/>
      <c r="M214" s="475"/>
      <c r="N214" s="475"/>
      <c r="O214" s="475"/>
      <c r="P214" s="475"/>
      <c r="Q214" s="475"/>
      <c r="R214" s="475"/>
      <c r="S214" s="71"/>
      <c r="T214" s="71"/>
      <c r="U214" s="71"/>
      <c r="V214" s="71"/>
      <c r="W214" s="71"/>
    </row>
    <row r="215" spans="1:23" ht="24" customHeight="1">
      <c r="A215" s="474"/>
      <c r="B215" s="4" t="s">
        <v>9</v>
      </c>
      <c r="C215" s="141"/>
      <c r="D215" s="475"/>
      <c r="E215" s="475"/>
      <c r="F215" s="475"/>
      <c r="G215" s="475"/>
      <c r="H215" s="475"/>
      <c r="I215" s="475"/>
      <c r="J215" s="475"/>
      <c r="K215" s="475"/>
      <c r="L215" s="20">
        <v>0</v>
      </c>
      <c r="M215" s="746"/>
      <c r="N215" s="20">
        <v>0</v>
      </c>
      <c r="O215" s="746"/>
      <c r="P215" s="20">
        <v>36100000</v>
      </c>
      <c r="Q215" s="746"/>
      <c r="R215" s="20">
        <v>35600000</v>
      </c>
      <c r="S215" s="71"/>
      <c r="T215" s="71"/>
      <c r="U215" s="71"/>
      <c r="V215" s="71"/>
      <c r="W215" s="71"/>
    </row>
    <row r="216" spans="1:23" ht="24" customHeight="1">
      <c r="A216" s="474"/>
      <c r="B216" s="476" t="s">
        <v>10</v>
      </c>
      <c r="C216" s="141"/>
      <c r="D216" s="475"/>
      <c r="E216" s="475"/>
      <c r="F216" s="475"/>
      <c r="G216" s="475"/>
      <c r="H216" s="475"/>
      <c r="I216" s="475"/>
      <c r="J216" s="475"/>
      <c r="K216" s="475"/>
      <c r="L216" s="20">
        <v>0</v>
      </c>
      <c r="M216" s="746"/>
      <c r="N216" s="20">
        <v>0</v>
      </c>
      <c r="O216" s="746"/>
      <c r="P216" s="20">
        <v>95000000</v>
      </c>
      <c r="Q216" s="746"/>
      <c r="R216" s="20">
        <v>95000000</v>
      </c>
      <c r="S216" s="71"/>
      <c r="T216" s="71"/>
      <c r="U216" s="71"/>
      <c r="V216" s="71"/>
      <c r="W216" s="71"/>
    </row>
    <row r="217" spans="1:23" ht="24" customHeight="1">
      <c r="A217" s="474"/>
      <c r="B217" s="56" t="s">
        <v>523</v>
      </c>
      <c r="C217" s="141"/>
      <c r="D217" s="475"/>
      <c r="E217" s="475"/>
      <c r="F217" s="475"/>
      <c r="G217" s="475"/>
      <c r="H217" s="475"/>
      <c r="I217" s="475"/>
      <c r="J217" s="475"/>
      <c r="K217" s="475"/>
      <c r="L217" s="20">
        <v>0</v>
      </c>
      <c r="M217" s="746"/>
      <c r="N217" s="20">
        <v>0</v>
      </c>
      <c r="O217" s="746"/>
      <c r="P217" s="20">
        <v>4784834.2300000004</v>
      </c>
      <c r="Q217" s="746"/>
      <c r="R217" s="20">
        <v>4046218.21</v>
      </c>
      <c r="S217" s="71"/>
      <c r="T217" s="71"/>
      <c r="U217" s="71"/>
      <c r="V217" s="71"/>
      <c r="W217" s="71"/>
    </row>
    <row r="218" spans="1:23" ht="24" customHeight="1">
      <c r="A218" s="400"/>
      <c r="B218" s="56" t="s">
        <v>484</v>
      </c>
      <c r="C218" s="141"/>
      <c r="D218" s="401"/>
      <c r="E218" s="401"/>
      <c r="F218" s="401"/>
      <c r="G218" s="401"/>
      <c r="H218" s="401"/>
      <c r="I218" s="401"/>
      <c r="J218" s="401"/>
      <c r="K218" s="401"/>
      <c r="L218" s="20">
        <v>0</v>
      </c>
      <c r="M218" s="746"/>
      <c r="N218" s="20">
        <v>0</v>
      </c>
      <c r="O218" s="746"/>
      <c r="P218" s="20">
        <v>10022701.210000001</v>
      </c>
      <c r="Q218" s="746"/>
      <c r="R218" s="20">
        <v>6873000.6200000001</v>
      </c>
      <c r="S218" s="71"/>
      <c r="T218" s="71"/>
      <c r="U218" s="71"/>
      <c r="V218" s="71"/>
      <c r="W218" s="71"/>
    </row>
    <row r="219" spans="1:23" ht="24" customHeight="1">
      <c r="A219" s="71"/>
      <c r="B219" s="56" t="s">
        <v>655</v>
      </c>
      <c r="C219" s="476"/>
      <c r="D219" s="25"/>
      <c r="E219" s="25"/>
      <c r="F219" s="25"/>
      <c r="G219" s="25"/>
      <c r="H219" s="25"/>
      <c r="I219" s="25"/>
      <c r="J219" s="25"/>
      <c r="K219" s="25"/>
      <c r="L219" s="20">
        <v>0</v>
      </c>
      <c r="M219" s="746"/>
      <c r="N219" s="20">
        <v>0</v>
      </c>
      <c r="O219" s="746"/>
      <c r="P219" s="20">
        <v>450000</v>
      </c>
      <c r="Q219" s="746"/>
      <c r="R219" s="20">
        <v>0</v>
      </c>
      <c r="S219" s="71"/>
      <c r="T219" s="71"/>
      <c r="U219" s="71"/>
      <c r="V219" s="71"/>
      <c r="W219" s="71"/>
    </row>
    <row r="220" spans="1:23" ht="24" customHeight="1">
      <c r="A220" s="71"/>
      <c r="B220" s="56" t="s">
        <v>18</v>
      </c>
      <c r="C220" s="216"/>
      <c r="D220" s="25"/>
      <c r="E220" s="25"/>
      <c r="F220" s="25"/>
      <c r="G220" s="25"/>
      <c r="H220" s="25"/>
      <c r="I220" s="25"/>
      <c r="J220" s="25"/>
      <c r="K220" s="402"/>
      <c r="L220" s="20">
        <v>0</v>
      </c>
      <c r="M220" s="178"/>
      <c r="N220" s="20">
        <v>0</v>
      </c>
      <c r="O220" s="178"/>
      <c r="P220" s="20">
        <v>10000000</v>
      </c>
      <c r="Q220" s="178"/>
      <c r="R220" s="20">
        <v>20000000</v>
      </c>
      <c r="S220" s="71"/>
      <c r="T220" s="71"/>
      <c r="U220" s="71"/>
      <c r="V220" s="71"/>
      <c r="W220" s="71"/>
    </row>
    <row r="221" spans="1:23" ht="24" customHeight="1">
      <c r="A221" s="71"/>
      <c r="B221" s="46" t="s">
        <v>99</v>
      </c>
      <c r="C221" s="216"/>
      <c r="D221" s="25"/>
      <c r="E221" s="25"/>
      <c r="F221" s="25"/>
      <c r="G221" s="25"/>
      <c r="H221" s="25"/>
      <c r="I221" s="25"/>
      <c r="J221" s="25"/>
      <c r="K221" s="402"/>
      <c r="L221" s="20">
        <v>0</v>
      </c>
      <c r="M221" s="178"/>
      <c r="N221" s="20">
        <v>0</v>
      </c>
      <c r="O221" s="178"/>
      <c r="P221" s="20">
        <v>0</v>
      </c>
      <c r="Q221" s="178"/>
      <c r="R221" s="20">
        <v>118000000</v>
      </c>
      <c r="S221" s="71"/>
      <c r="T221" s="71"/>
      <c r="U221" s="71"/>
      <c r="V221" s="71"/>
      <c r="W221" s="71"/>
    </row>
    <row r="222" spans="1:23" ht="24" customHeight="1">
      <c r="A222" s="497"/>
      <c r="B222" s="46" t="s">
        <v>21</v>
      </c>
      <c r="C222" s="141"/>
      <c r="D222" s="498"/>
      <c r="E222" s="498"/>
      <c r="F222" s="498"/>
      <c r="G222" s="498"/>
      <c r="H222" s="498"/>
      <c r="I222" s="498"/>
      <c r="J222" s="498"/>
      <c r="K222" s="498"/>
      <c r="L222" s="20">
        <v>0</v>
      </c>
      <c r="M222" s="178"/>
      <c r="N222" s="20">
        <v>0</v>
      </c>
      <c r="O222" s="746"/>
      <c r="P222" s="20">
        <v>0</v>
      </c>
      <c r="Q222" s="746"/>
      <c r="R222" s="20">
        <v>50000000</v>
      </c>
      <c r="S222" s="71"/>
      <c r="T222" s="71"/>
      <c r="U222" s="71"/>
      <c r="V222" s="71"/>
      <c r="W222" s="71"/>
    </row>
    <row r="223" spans="1:23" ht="24" customHeight="1">
      <c r="A223" s="773"/>
      <c r="B223" s="46"/>
      <c r="C223" s="141"/>
      <c r="D223" s="774"/>
      <c r="E223" s="774"/>
      <c r="F223" s="774"/>
      <c r="G223" s="774"/>
      <c r="H223" s="774"/>
      <c r="I223" s="774"/>
      <c r="J223" s="774"/>
      <c r="K223" s="774"/>
      <c r="L223" s="20"/>
      <c r="M223" s="178"/>
      <c r="N223" s="20"/>
      <c r="O223" s="775"/>
      <c r="P223" s="20"/>
      <c r="Q223" s="775"/>
      <c r="R223" s="20"/>
      <c r="S223" s="71"/>
      <c r="T223" s="71"/>
      <c r="U223" s="71"/>
      <c r="V223" s="71"/>
      <c r="W223" s="71"/>
    </row>
    <row r="224" spans="1:23" ht="24" customHeight="1">
      <c r="A224" s="773"/>
      <c r="B224" s="46"/>
      <c r="C224" s="141"/>
      <c r="D224" s="774"/>
      <c r="E224" s="774"/>
      <c r="F224" s="774"/>
      <c r="G224" s="774"/>
      <c r="H224" s="774"/>
      <c r="I224" s="774"/>
      <c r="J224" s="774"/>
      <c r="K224" s="774"/>
      <c r="L224" s="20"/>
      <c r="M224" s="178"/>
      <c r="N224" s="20"/>
      <c r="O224" s="775"/>
      <c r="P224" s="20"/>
      <c r="Q224" s="775"/>
      <c r="R224" s="20"/>
      <c r="S224" s="71"/>
      <c r="T224" s="71"/>
      <c r="U224" s="71"/>
      <c r="V224" s="71"/>
      <c r="W224" s="71"/>
    </row>
    <row r="225" spans="1:23" ht="24" customHeight="1">
      <c r="A225" s="773"/>
      <c r="B225" s="46"/>
      <c r="C225" s="141"/>
      <c r="D225" s="774"/>
      <c r="E225" s="774"/>
      <c r="F225" s="774"/>
      <c r="G225" s="774"/>
      <c r="H225" s="774"/>
      <c r="I225" s="774"/>
      <c r="J225" s="774"/>
      <c r="K225" s="774"/>
      <c r="L225" s="20"/>
      <c r="M225" s="178"/>
      <c r="N225" s="20"/>
      <c r="O225" s="775"/>
      <c r="P225" s="20"/>
      <c r="Q225" s="775"/>
      <c r="R225" s="20"/>
      <c r="S225" s="71"/>
      <c r="T225" s="71"/>
      <c r="U225" s="71"/>
      <c r="V225" s="71"/>
      <c r="W225" s="71"/>
    </row>
    <row r="226" spans="1:23" ht="24" customHeight="1">
      <c r="A226" s="71"/>
      <c r="B226" s="56"/>
      <c r="C226" s="766"/>
      <c r="D226" s="25"/>
      <c r="E226" s="25"/>
      <c r="F226" s="25"/>
      <c r="G226" s="25"/>
      <c r="H226" s="25"/>
      <c r="I226" s="25"/>
      <c r="J226" s="25"/>
      <c r="K226" s="25"/>
      <c r="L226" s="20"/>
      <c r="M226" s="768"/>
      <c r="N226" s="20"/>
      <c r="O226" s="768"/>
      <c r="P226" s="20"/>
      <c r="Q226" s="768"/>
      <c r="R226" s="20"/>
      <c r="S226" s="71"/>
      <c r="T226" s="71"/>
      <c r="U226" s="71"/>
      <c r="V226" s="71"/>
      <c r="W226" s="71"/>
    </row>
    <row r="227" spans="1:23" ht="24" customHeight="1">
      <c r="A227" s="474"/>
      <c r="B227" s="475"/>
      <c r="C227" s="475"/>
      <c r="D227" s="475"/>
      <c r="E227" s="475"/>
      <c r="F227" s="475"/>
      <c r="G227" s="475"/>
      <c r="H227" s="475"/>
      <c r="I227" s="475"/>
      <c r="J227" s="475"/>
      <c r="K227" s="475"/>
      <c r="L227" s="475"/>
      <c r="M227" s="475"/>
      <c r="N227" s="475"/>
      <c r="O227" s="475"/>
      <c r="P227" s="475"/>
      <c r="Q227" s="475"/>
      <c r="R227" s="475"/>
      <c r="S227" s="71"/>
      <c r="T227" s="25"/>
      <c r="U227" s="71"/>
      <c r="V227" s="71"/>
      <c r="W227" s="71"/>
    </row>
    <row r="228" spans="1:23" ht="24" customHeight="1">
      <c r="A228" s="71"/>
      <c r="B228" s="476"/>
      <c r="C228" s="476"/>
      <c r="D228" s="476"/>
      <c r="E228" s="476" t="str">
        <f>+E190</f>
        <v>(Sign) ……………………………………...........……………………………...……………. Authorized Director</v>
      </c>
      <c r="F228" s="71"/>
      <c r="G228" s="71"/>
      <c r="H228" s="476"/>
      <c r="I228" s="476"/>
      <c r="J228" s="476"/>
      <c r="K228" s="476"/>
      <c r="L228" s="476"/>
      <c r="M228" s="476"/>
      <c r="N228" s="476"/>
      <c r="O228" s="476"/>
      <c r="P228" s="476"/>
      <c r="Q228" s="476"/>
      <c r="R228" s="476"/>
      <c r="S228" s="71"/>
      <c r="T228" s="71"/>
      <c r="U228" s="71"/>
      <c r="V228" s="71"/>
      <c r="W228" s="71"/>
    </row>
    <row r="229" spans="1:23" ht="24" customHeight="1">
      <c r="A229" s="310"/>
      <c r="B229" s="310"/>
      <c r="C229" s="71"/>
      <c r="D229" s="310"/>
      <c r="E229" s="310"/>
      <c r="F229" s="310"/>
      <c r="G229" s="310" t="str">
        <f>+G191</f>
        <v xml:space="preserve">(                                                                                                                                )           </v>
      </c>
      <c r="H229" s="310"/>
      <c r="I229" s="310"/>
      <c r="J229" s="310"/>
      <c r="K229" s="310"/>
      <c r="L229" s="310"/>
      <c r="M229" s="310"/>
      <c r="N229" s="310"/>
      <c r="O229" s="310"/>
      <c r="P229" s="46"/>
      <c r="Q229" s="46"/>
      <c r="R229" s="46"/>
      <c r="S229" s="71"/>
      <c r="T229" s="71"/>
      <c r="U229" s="71"/>
      <c r="V229" s="71"/>
      <c r="W229" s="71"/>
    </row>
    <row r="230" spans="1:23" ht="24" customHeight="1">
      <c r="A230" s="824" t="s">
        <v>1112</v>
      </c>
      <c r="B230" s="825"/>
      <c r="C230" s="825"/>
      <c r="D230" s="825"/>
      <c r="E230" s="825"/>
      <c r="F230" s="825"/>
      <c r="G230" s="825"/>
      <c r="H230" s="825"/>
      <c r="I230" s="825"/>
      <c r="J230" s="825"/>
      <c r="K230" s="825"/>
      <c r="L230" s="825"/>
      <c r="M230" s="825"/>
      <c r="N230" s="825"/>
      <c r="O230" s="825"/>
      <c r="P230" s="825"/>
      <c r="Q230" s="825"/>
      <c r="R230" s="825"/>
      <c r="S230" s="71"/>
      <c r="T230" s="71"/>
      <c r="U230" s="71"/>
      <c r="V230" s="71"/>
      <c r="W230" s="71"/>
    </row>
    <row r="231" spans="1:23" ht="24" customHeight="1">
      <c r="A231" s="400"/>
      <c r="B231" s="401"/>
      <c r="C231" s="401"/>
      <c r="D231" s="401"/>
      <c r="E231" s="401"/>
      <c r="F231" s="401"/>
      <c r="G231" s="401"/>
      <c r="H231" s="401"/>
      <c r="I231" s="401"/>
      <c r="J231" s="401"/>
      <c r="K231" s="401"/>
      <c r="L231" s="401"/>
      <c r="M231" s="401"/>
      <c r="N231" s="401"/>
      <c r="O231" s="401"/>
      <c r="P231" s="401"/>
      <c r="Q231" s="401"/>
      <c r="R231" s="401"/>
      <c r="S231" s="71"/>
      <c r="T231" s="71"/>
      <c r="U231" s="71"/>
      <c r="V231" s="71"/>
      <c r="W231" s="71"/>
    </row>
    <row r="232" spans="1:23" ht="24" customHeight="1">
      <c r="A232" s="400"/>
      <c r="B232" s="401"/>
      <c r="C232" s="401"/>
      <c r="D232" s="401"/>
      <c r="E232" s="401"/>
      <c r="F232" s="401"/>
      <c r="G232" s="401"/>
      <c r="H232" s="401"/>
      <c r="I232" s="401"/>
      <c r="J232" s="401"/>
      <c r="K232" s="401"/>
      <c r="L232" s="827" t="s">
        <v>30</v>
      </c>
      <c r="M232" s="827"/>
      <c r="N232" s="827"/>
      <c r="O232" s="827"/>
      <c r="P232" s="827"/>
      <c r="Q232" s="827"/>
      <c r="R232" s="827"/>
      <c r="S232" s="71"/>
      <c r="T232" s="71"/>
      <c r="U232" s="71"/>
      <c r="V232" s="71"/>
      <c r="W232" s="71"/>
    </row>
    <row r="233" spans="1:23" ht="24" customHeight="1">
      <c r="A233" s="400"/>
      <c r="B233" s="401"/>
      <c r="C233" s="401"/>
      <c r="D233" s="401"/>
      <c r="E233" s="401"/>
      <c r="F233" s="401"/>
      <c r="G233" s="401"/>
      <c r="H233" s="401"/>
      <c r="I233" s="401"/>
      <c r="J233" s="401"/>
      <c r="K233" s="401"/>
      <c r="L233" s="831" t="s">
        <v>31</v>
      </c>
      <c r="M233" s="831"/>
      <c r="N233" s="831"/>
      <c r="O233" s="401"/>
      <c r="P233" s="831" t="s">
        <v>32</v>
      </c>
      <c r="Q233" s="831"/>
      <c r="R233" s="831"/>
      <c r="S233" s="71"/>
      <c r="T233" s="71"/>
      <c r="U233" s="71"/>
      <c r="V233" s="71"/>
      <c r="W233" s="71"/>
    </row>
    <row r="234" spans="1:23" ht="24" customHeight="1">
      <c r="A234" s="400"/>
      <c r="B234" s="401"/>
      <c r="C234" s="401"/>
      <c r="D234" s="401"/>
      <c r="E234" s="401"/>
      <c r="F234" s="401"/>
      <c r="G234" s="401"/>
      <c r="H234" s="401"/>
      <c r="I234" s="401"/>
      <c r="J234" s="401"/>
      <c r="K234" s="401"/>
      <c r="L234" s="403" t="str">
        <f>+L196</f>
        <v>March 31, 2025</v>
      </c>
      <c r="M234" s="401"/>
      <c r="N234" s="403" t="str">
        <f>+N196</f>
        <v>December 31, 2024</v>
      </c>
      <c r="O234" s="401"/>
      <c r="P234" s="403" t="str">
        <f>+L234</f>
        <v>March 31, 2025</v>
      </c>
      <c r="Q234" s="401"/>
      <c r="R234" s="403" t="str">
        <f>+N234</f>
        <v>December 31, 2024</v>
      </c>
      <c r="S234" s="71"/>
      <c r="T234" s="71"/>
      <c r="U234" s="71"/>
      <c r="V234" s="71"/>
      <c r="W234" s="71"/>
    </row>
    <row r="235" spans="1:23" ht="24" customHeight="1">
      <c r="A235" s="519"/>
      <c r="B235" s="10" t="s">
        <v>264</v>
      </c>
      <c r="C235" s="25"/>
      <c r="D235" s="520"/>
      <c r="E235" s="520"/>
      <c r="F235" s="520"/>
      <c r="G235" s="520"/>
      <c r="H235" s="520"/>
      <c r="I235" s="520"/>
      <c r="J235" s="520"/>
      <c r="K235" s="520"/>
      <c r="L235" s="292"/>
      <c r="M235" s="520"/>
      <c r="N235" s="292"/>
      <c r="O235" s="520"/>
      <c r="P235" s="292"/>
      <c r="Q235" s="520"/>
      <c r="R235" s="292"/>
      <c r="S235" s="71"/>
      <c r="T235" s="71"/>
      <c r="U235" s="71"/>
      <c r="V235" s="71"/>
      <c r="W235" s="71"/>
    </row>
    <row r="236" spans="1:23" ht="24" customHeight="1">
      <c r="A236" s="519"/>
      <c r="B236" s="71"/>
      <c r="C236" s="141" t="s">
        <v>465</v>
      </c>
      <c r="D236" s="520"/>
      <c r="E236" s="520"/>
      <c r="F236" s="520"/>
      <c r="G236" s="520"/>
      <c r="H236" s="520"/>
      <c r="I236" s="520"/>
      <c r="J236" s="520"/>
      <c r="K236" s="520"/>
      <c r="L236" s="292"/>
      <c r="M236" s="520"/>
      <c r="N236" s="292"/>
      <c r="O236" s="520"/>
      <c r="P236" s="292"/>
      <c r="Q236" s="520"/>
      <c r="R236" s="292"/>
      <c r="S236" s="71"/>
      <c r="T236" s="71"/>
      <c r="U236" s="71"/>
      <c r="V236" s="71"/>
      <c r="W236" s="71"/>
    </row>
    <row r="237" spans="1:23" ht="24" customHeight="1">
      <c r="A237" s="400"/>
      <c r="B237" s="46" t="s">
        <v>239</v>
      </c>
      <c r="C237" s="141"/>
      <c r="D237" s="401"/>
      <c r="E237" s="401"/>
      <c r="F237" s="401"/>
      <c r="G237" s="401"/>
      <c r="H237" s="401"/>
      <c r="I237" s="401"/>
      <c r="J237" s="401"/>
      <c r="K237" s="401"/>
      <c r="L237" s="20">
        <v>120000000</v>
      </c>
      <c r="M237" s="746"/>
      <c r="N237" s="20">
        <v>130000000</v>
      </c>
      <c r="O237" s="746"/>
      <c r="P237" s="20">
        <v>120000000</v>
      </c>
      <c r="Q237" s="746"/>
      <c r="R237" s="20">
        <v>130000000</v>
      </c>
      <c r="S237" s="71"/>
      <c r="T237" s="71"/>
      <c r="U237" s="71"/>
      <c r="V237" s="71"/>
      <c r="W237" s="71"/>
    </row>
    <row r="238" spans="1:23" ht="24" customHeight="1">
      <c r="A238" s="71"/>
      <c r="B238" s="489" t="s">
        <v>601</v>
      </c>
      <c r="C238" s="216"/>
      <c r="D238" s="25"/>
      <c r="E238" s="25"/>
      <c r="F238" s="25"/>
      <c r="G238" s="25"/>
      <c r="H238" s="25"/>
      <c r="I238" s="25"/>
      <c r="J238" s="25"/>
      <c r="K238" s="489"/>
      <c r="L238" s="20">
        <v>56750000</v>
      </c>
      <c r="M238" s="178"/>
      <c r="N238" s="20">
        <v>71250000</v>
      </c>
      <c r="O238" s="746"/>
      <c r="P238" s="20">
        <v>0</v>
      </c>
      <c r="Q238" s="746"/>
      <c r="R238" s="20">
        <v>0</v>
      </c>
      <c r="S238" s="71"/>
      <c r="T238" s="71"/>
      <c r="U238" s="71"/>
      <c r="V238" s="71"/>
      <c r="W238" s="71"/>
    </row>
    <row r="239" spans="1:23" ht="24" customHeight="1" thickBot="1">
      <c r="A239" s="71"/>
      <c r="C239" s="402" t="s">
        <v>33</v>
      </c>
      <c r="D239" s="25"/>
      <c r="E239" s="25"/>
      <c r="F239" s="25"/>
      <c r="G239" s="25"/>
      <c r="H239" s="25"/>
      <c r="I239" s="25"/>
      <c r="J239" s="25"/>
      <c r="K239" s="402"/>
      <c r="L239" s="30">
        <f>SUM(L215:L238)</f>
        <v>176750000</v>
      </c>
      <c r="M239" s="121"/>
      <c r="N239" s="30">
        <f>SUM(N215:N238)</f>
        <v>201250000</v>
      </c>
      <c r="O239" s="121"/>
      <c r="P239" s="30">
        <f>SUM(P215:P238)</f>
        <v>276357535.44</v>
      </c>
      <c r="Q239" s="121"/>
      <c r="R239" s="30">
        <f>SUM(R215:R238)</f>
        <v>459519218.83000004</v>
      </c>
      <c r="S239" s="71"/>
      <c r="T239" s="71"/>
      <c r="U239" s="71"/>
      <c r="V239" s="71"/>
      <c r="W239" s="71"/>
    </row>
    <row r="240" spans="1:23" ht="24" customHeight="1" thickTop="1">
      <c r="A240" s="71"/>
      <c r="C240" s="402"/>
      <c r="D240" s="25"/>
      <c r="E240" s="25"/>
      <c r="F240" s="25"/>
      <c r="G240" s="25"/>
      <c r="H240" s="25"/>
      <c r="I240" s="25"/>
      <c r="J240" s="25"/>
      <c r="K240" s="25"/>
      <c r="L240" s="24"/>
      <c r="M240" s="404"/>
      <c r="N240" s="102"/>
      <c r="O240" s="404"/>
      <c r="P240" s="102"/>
      <c r="Q240" s="102"/>
      <c r="R240" s="102"/>
      <c r="S240" s="71"/>
      <c r="T240" s="71"/>
      <c r="U240" s="71"/>
      <c r="V240" s="71"/>
      <c r="W240" s="71"/>
    </row>
    <row r="241" spans="1:23" ht="24" customHeight="1">
      <c r="A241" s="25"/>
      <c r="B241" s="402" t="s">
        <v>1172</v>
      </c>
      <c r="C241" s="25"/>
      <c r="D241" s="25"/>
      <c r="E241" s="25"/>
      <c r="F241" s="25"/>
      <c r="G241" s="25"/>
      <c r="H241" s="25"/>
      <c r="L241" s="122"/>
      <c r="M241" s="178"/>
      <c r="N241" s="122"/>
      <c r="O241" s="19"/>
      <c r="P241" s="122"/>
      <c r="Q241" s="178"/>
      <c r="R241" s="122"/>
      <c r="S241" s="71"/>
      <c r="T241" s="25"/>
      <c r="U241" s="71"/>
      <c r="V241" s="71"/>
      <c r="W241" s="71"/>
    </row>
    <row r="242" spans="1:23" ht="24" customHeight="1">
      <c r="A242" s="25"/>
      <c r="B242" s="25"/>
      <c r="C242" s="25"/>
      <c r="D242" s="25"/>
      <c r="E242" s="25"/>
      <c r="F242" s="25"/>
      <c r="G242" s="25"/>
      <c r="H242" s="25"/>
      <c r="L242" s="122"/>
      <c r="M242" s="178"/>
      <c r="N242" s="122"/>
      <c r="O242" s="19"/>
      <c r="P242" s="122"/>
      <c r="Q242" s="178"/>
      <c r="R242" s="122"/>
      <c r="S242" s="71"/>
      <c r="T242" s="25"/>
      <c r="U242" s="71"/>
      <c r="V242" s="71"/>
      <c r="W242" s="71"/>
    </row>
    <row r="243" spans="1:23" ht="24" customHeight="1">
      <c r="A243" s="25"/>
      <c r="B243" s="25"/>
      <c r="C243" s="25"/>
      <c r="D243" s="25"/>
      <c r="E243" s="25"/>
      <c r="F243" s="25"/>
      <c r="G243" s="25"/>
      <c r="H243" s="25"/>
      <c r="L243" s="838" t="str">
        <f>+L194</f>
        <v>Baht</v>
      </c>
      <c r="M243" s="834"/>
      <c r="N243" s="834"/>
      <c r="O243" s="834"/>
      <c r="P243" s="834"/>
      <c r="Q243" s="834"/>
      <c r="R243" s="838"/>
      <c r="S243" s="71"/>
      <c r="T243" s="25"/>
      <c r="U243" s="71"/>
      <c r="V243" s="71"/>
      <c r="W243" s="71"/>
    </row>
    <row r="244" spans="1:23" ht="24" customHeight="1">
      <c r="A244" s="25"/>
      <c r="B244" s="25"/>
      <c r="C244" s="25"/>
      <c r="D244" s="25"/>
      <c r="E244" s="25"/>
      <c r="F244" s="25"/>
      <c r="G244" s="25"/>
      <c r="H244" s="25"/>
      <c r="L244" s="307" t="str">
        <f>+L91</f>
        <v>Balance</v>
      </c>
      <c r="M244" s="307"/>
      <c r="N244" s="837" t="str">
        <f>+N91</f>
        <v>Movement</v>
      </c>
      <c r="O244" s="837"/>
      <c r="P244" s="837"/>
      <c r="Q244" s="307"/>
      <c r="R244" s="307" t="str">
        <f>+L244</f>
        <v>Balance</v>
      </c>
      <c r="S244" s="71"/>
      <c r="T244" s="25"/>
      <c r="U244" s="71"/>
      <c r="V244" s="71"/>
      <c r="W244" s="71"/>
    </row>
    <row r="245" spans="1:23" ht="24" customHeight="1">
      <c r="A245" s="25"/>
      <c r="B245" s="25"/>
      <c r="C245" s="25"/>
      <c r="D245" s="25"/>
      <c r="E245" s="25"/>
      <c r="F245" s="25"/>
      <c r="G245" s="25"/>
      <c r="H245" s="25"/>
      <c r="L245" s="308" t="str">
        <f>+N196</f>
        <v>December 31, 2024</v>
      </c>
      <c r="M245" s="405"/>
      <c r="N245" s="406" t="str">
        <f>+N116</f>
        <v>Increase</v>
      </c>
      <c r="O245" s="405"/>
      <c r="P245" s="406" t="str">
        <f>+P116</f>
        <v>Decrease</v>
      </c>
      <c r="Q245" s="405"/>
      <c r="R245" s="308" t="str">
        <f>+L196</f>
        <v>March 31, 2025</v>
      </c>
      <c r="S245" s="71"/>
      <c r="T245" s="25"/>
      <c r="U245" s="71"/>
      <c r="V245" s="71"/>
      <c r="W245" s="71"/>
    </row>
    <row r="246" spans="1:23" ht="24" customHeight="1">
      <c r="A246" s="25"/>
      <c r="B246" s="171" t="s">
        <v>31</v>
      </c>
      <c r="C246" s="25"/>
      <c r="D246" s="25"/>
      <c r="E246" s="25"/>
      <c r="F246" s="25"/>
      <c r="G246" s="25"/>
      <c r="H246" s="25"/>
      <c r="L246" s="126"/>
      <c r="M246" s="178"/>
      <c r="N246" s="178"/>
      <c r="O246" s="178"/>
      <c r="P246" s="178"/>
      <c r="Q246" s="178"/>
      <c r="R246" s="127"/>
      <c r="S246" s="71"/>
      <c r="T246" s="25"/>
      <c r="U246" s="71"/>
      <c r="V246" s="71"/>
      <c r="W246" s="71"/>
    </row>
    <row r="247" spans="1:23" ht="24" customHeight="1">
      <c r="A247" s="25"/>
      <c r="B247" s="46" t="s">
        <v>239</v>
      </c>
      <c r="C247" s="25"/>
      <c r="D247" s="25"/>
      <c r="E247" s="25"/>
      <c r="F247" s="25"/>
      <c r="G247" s="25"/>
      <c r="H247" s="25"/>
      <c r="L247" s="20">
        <v>130000000</v>
      </c>
      <c r="M247" s="178"/>
      <c r="N247" s="20">
        <v>0</v>
      </c>
      <c r="O247" s="178"/>
      <c r="P247" s="115">
        <v>-10000000</v>
      </c>
      <c r="Q247" s="178"/>
      <c r="R247" s="20">
        <f>SUM(L247:P247)</f>
        <v>120000000</v>
      </c>
      <c r="S247" s="71"/>
      <c r="T247" s="25"/>
      <c r="U247" s="71"/>
      <c r="V247" s="71"/>
      <c r="W247" s="71"/>
    </row>
    <row r="248" spans="1:23" ht="24" customHeight="1">
      <c r="A248" s="25"/>
      <c r="B248" s="492" t="s">
        <v>485</v>
      </c>
      <c r="C248" s="25"/>
      <c r="D248" s="25"/>
      <c r="E248" s="25"/>
      <c r="F248" s="25"/>
      <c r="G248" s="25"/>
      <c r="H248" s="25"/>
      <c r="L248" s="20">
        <v>71250000</v>
      </c>
      <c r="M248" s="178"/>
      <c r="N248" s="20">
        <v>0</v>
      </c>
      <c r="O248" s="178"/>
      <c r="P248" s="115">
        <v>-14500000</v>
      </c>
      <c r="Q248" s="178"/>
      <c r="R248" s="20">
        <f>SUM(L248:P248)</f>
        <v>56750000</v>
      </c>
      <c r="S248" s="71"/>
      <c r="T248" s="25"/>
      <c r="U248" s="71"/>
      <c r="V248" s="71"/>
      <c r="W248" s="71"/>
    </row>
    <row r="249" spans="1:23" ht="24" customHeight="1" thickBot="1">
      <c r="A249" s="25"/>
      <c r="B249" s="56"/>
      <c r="C249" s="402" t="s">
        <v>33</v>
      </c>
      <c r="D249" s="25"/>
      <c r="E249" s="25"/>
      <c r="F249" s="25"/>
      <c r="G249" s="25"/>
      <c r="H249" s="25"/>
      <c r="L249" s="60">
        <f>SUM(L246:L248)</f>
        <v>201250000</v>
      </c>
      <c r="M249" s="51"/>
      <c r="N249" s="60">
        <f>SUM(N246:N248)</f>
        <v>0</v>
      </c>
      <c r="O249" s="19"/>
      <c r="P249" s="566">
        <f>SUM(P246:P248)</f>
        <v>-24500000</v>
      </c>
      <c r="Q249" s="19"/>
      <c r="R249" s="60">
        <f>SUM(R246:R248)</f>
        <v>176750000</v>
      </c>
      <c r="S249" s="71"/>
      <c r="T249" s="25"/>
      <c r="U249" s="71"/>
      <c r="V249" s="71"/>
      <c r="W249" s="71"/>
    </row>
    <row r="250" spans="1:23" ht="24" customHeight="1" thickTop="1">
      <c r="A250" s="402"/>
      <c r="B250" s="171" t="s">
        <v>32</v>
      </c>
      <c r="C250" s="34"/>
      <c r="D250" s="34"/>
      <c r="E250" s="34"/>
      <c r="F250" s="34"/>
      <c r="G250" s="34"/>
      <c r="H250" s="34"/>
      <c r="I250" s="34"/>
      <c r="J250" s="34"/>
      <c r="L250" s="122"/>
      <c r="M250" s="119"/>
      <c r="N250" s="122"/>
      <c r="O250" s="19"/>
      <c r="P250" s="35"/>
      <c r="Q250" s="19"/>
      <c r="R250" s="122"/>
      <c r="S250" s="71"/>
      <c r="T250" s="71"/>
      <c r="U250" s="71"/>
      <c r="V250" s="71"/>
      <c r="W250" s="71"/>
    </row>
    <row r="251" spans="1:23" ht="24" customHeight="1">
      <c r="A251" s="71"/>
      <c r="B251" s="402" t="s">
        <v>9</v>
      </c>
      <c r="C251" s="34"/>
      <c r="D251" s="34"/>
      <c r="E251" s="34"/>
      <c r="F251" s="34"/>
      <c r="G251" s="34"/>
      <c r="H251" s="34"/>
      <c r="I251" s="34"/>
      <c r="J251" s="34"/>
      <c r="L251" s="20">
        <v>35600000</v>
      </c>
      <c r="M251" s="51"/>
      <c r="N251" s="20">
        <v>1200000</v>
      </c>
      <c r="O251" s="20"/>
      <c r="P251" s="115">
        <v>-700000</v>
      </c>
      <c r="Q251" s="19"/>
      <c r="R251" s="102">
        <f t="shared" ref="R251:R257" si="1">+L251+N251+P251</f>
        <v>36100000</v>
      </c>
      <c r="S251" s="71"/>
      <c r="T251" s="71"/>
      <c r="U251" s="71"/>
      <c r="V251" s="71"/>
      <c r="W251" s="71"/>
    </row>
    <row r="252" spans="1:23" ht="24" customHeight="1">
      <c r="A252" s="71"/>
      <c r="B252" s="402" t="s">
        <v>10</v>
      </c>
      <c r="C252" s="34"/>
      <c r="D252" s="34"/>
      <c r="E252" s="34"/>
      <c r="F252" s="34"/>
      <c r="G252" s="34"/>
      <c r="H252" s="34"/>
      <c r="I252" s="34"/>
      <c r="J252" s="34"/>
      <c r="L252" s="20">
        <v>95000000</v>
      </c>
      <c r="M252" s="51"/>
      <c r="N252" s="20">
        <v>0</v>
      </c>
      <c r="O252" s="20">
        <v>0</v>
      </c>
      <c r="P252" s="20">
        <v>0</v>
      </c>
      <c r="Q252" s="19"/>
      <c r="R252" s="102">
        <f t="shared" si="1"/>
        <v>95000000</v>
      </c>
      <c r="S252" s="71"/>
      <c r="T252" s="71"/>
      <c r="U252" s="71"/>
      <c r="V252" s="71"/>
      <c r="W252" s="71"/>
    </row>
    <row r="253" spans="1:23" ht="24" customHeight="1">
      <c r="A253" s="71"/>
      <c r="B253" s="46" t="s">
        <v>483</v>
      </c>
      <c r="C253" s="34"/>
      <c r="D253" s="34"/>
      <c r="E253" s="34"/>
      <c r="F253" s="34"/>
      <c r="G253" s="34"/>
      <c r="H253" s="34"/>
      <c r="I253" s="34"/>
      <c r="J253" s="34"/>
      <c r="L253" s="20">
        <v>0</v>
      </c>
      <c r="M253" s="51"/>
      <c r="N253" s="20">
        <v>1500000</v>
      </c>
      <c r="O253" s="20">
        <v>0</v>
      </c>
      <c r="P253" s="115">
        <v>-1500000</v>
      </c>
      <c r="Q253" s="19"/>
      <c r="R253" s="102">
        <f t="shared" si="1"/>
        <v>0</v>
      </c>
      <c r="S253" s="71"/>
      <c r="T253" s="71"/>
      <c r="U253" s="71"/>
      <c r="V253" s="71"/>
      <c r="W253" s="71"/>
    </row>
    <row r="254" spans="1:23" ht="24" customHeight="1">
      <c r="A254" s="71"/>
      <c r="B254" s="56" t="s">
        <v>523</v>
      </c>
      <c r="C254" s="34"/>
      <c r="D254" s="34"/>
      <c r="E254" s="34"/>
      <c r="F254" s="34"/>
      <c r="G254" s="34"/>
      <c r="H254" s="34"/>
      <c r="I254" s="34"/>
      <c r="J254" s="34"/>
      <c r="L254" s="20">
        <v>4046218.2100000009</v>
      </c>
      <c r="M254" s="51"/>
      <c r="N254" s="20">
        <v>5550000</v>
      </c>
      <c r="O254" s="20">
        <v>0</v>
      </c>
      <c r="P254" s="115">
        <v>-4811383.9800000004</v>
      </c>
      <c r="Q254" s="19"/>
      <c r="R254" s="102">
        <f t="shared" si="1"/>
        <v>4784834.2300000004</v>
      </c>
      <c r="S254" s="71"/>
      <c r="T254" s="71"/>
      <c r="U254" s="71"/>
      <c r="V254" s="71"/>
      <c r="W254" s="71"/>
    </row>
    <row r="255" spans="1:23" ht="24" customHeight="1">
      <c r="A255" s="71"/>
      <c r="B255" s="56" t="s">
        <v>484</v>
      </c>
      <c r="C255" s="34"/>
      <c r="D255" s="34"/>
      <c r="E255" s="34"/>
      <c r="F255" s="34"/>
      <c r="G255" s="34"/>
      <c r="H255" s="34"/>
      <c r="I255" s="34"/>
      <c r="J255" s="34"/>
      <c r="L255" s="20">
        <v>6873000.6199999973</v>
      </c>
      <c r="M255" s="51"/>
      <c r="N255" s="20">
        <v>17700000</v>
      </c>
      <c r="O255" s="20"/>
      <c r="P255" s="115">
        <v>-14550299.41</v>
      </c>
      <c r="Q255" s="19"/>
      <c r="R255" s="102">
        <f t="shared" si="1"/>
        <v>10022701.209999997</v>
      </c>
      <c r="S255" s="71"/>
      <c r="T255" s="71"/>
      <c r="U255" s="71"/>
      <c r="V255" s="71"/>
      <c r="W255" s="71"/>
    </row>
    <row r="256" spans="1:23" ht="24" customHeight="1">
      <c r="A256" s="71"/>
      <c r="B256" s="56" t="s">
        <v>655</v>
      </c>
      <c r="C256" s="34"/>
      <c r="D256" s="34"/>
      <c r="E256" s="34"/>
      <c r="F256" s="34"/>
      <c r="G256" s="34"/>
      <c r="H256" s="34"/>
      <c r="I256" s="34"/>
      <c r="J256" s="34"/>
      <c r="L256" s="20">
        <v>0</v>
      </c>
      <c r="M256" s="51"/>
      <c r="N256" s="20">
        <v>450000</v>
      </c>
      <c r="O256" s="20"/>
      <c r="P256" s="115">
        <v>0</v>
      </c>
      <c r="Q256" s="19"/>
      <c r="R256" s="115">
        <f t="shared" si="1"/>
        <v>450000</v>
      </c>
      <c r="S256" s="71"/>
      <c r="T256" s="71"/>
      <c r="U256" s="71"/>
      <c r="V256" s="71"/>
      <c r="W256" s="71"/>
    </row>
    <row r="257" spans="1:23" ht="24" customHeight="1">
      <c r="A257" s="71"/>
      <c r="B257" s="310" t="s">
        <v>18</v>
      </c>
      <c r="C257" s="34"/>
      <c r="D257" s="34"/>
      <c r="E257" s="34"/>
      <c r="F257" s="34"/>
      <c r="G257" s="34"/>
      <c r="H257" s="34"/>
      <c r="I257" s="34"/>
      <c r="J257" s="34"/>
      <c r="L257" s="20">
        <v>20000000</v>
      </c>
      <c r="M257" s="51"/>
      <c r="N257" s="20">
        <v>0</v>
      </c>
      <c r="O257" s="20"/>
      <c r="P257" s="115">
        <v>-10000000</v>
      </c>
      <c r="Q257" s="19"/>
      <c r="R257" s="115">
        <f t="shared" si="1"/>
        <v>10000000</v>
      </c>
      <c r="S257" s="71"/>
      <c r="T257" s="71"/>
      <c r="U257" s="71"/>
      <c r="V257" s="71"/>
      <c r="W257" s="71"/>
    </row>
    <row r="258" spans="1:23" ht="24" customHeight="1">
      <c r="A258" s="71"/>
      <c r="B258" s="46" t="s">
        <v>99</v>
      </c>
      <c r="C258" s="34"/>
      <c r="D258" s="34"/>
      <c r="E258" s="34"/>
      <c r="F258" s="34"/>
      <c r="G258" s="34"/>
      <c r="H258" s="34"/>
      <c r="I258" s="34"/>
      <c r="J258" s="34"/>
      <c r="L258" s="20">
        <v>118000000</v>
      </c>
      <c r="M258" s="51"/>
      <c r="N258" s="20">
        <v>0</v>
      </c>
      <c r="O258" s="20"/>
      <c r="P258" s="115">
        <v>-118000000</v>
      </c>
      <c r="Q258" s="19"/>
      <c r="R258" s="115">
        <f>+L258+N258+P258</f>
        <v>0</v>
      </c>
      <c r="S258" s="71"/>
      <c r="T258" s="71"/>
      <c r="U258" s="71"/>
      <c r="V258" s="71"/>
      <c r="W258" s="71"/>
    </row>
    <row r="259" spans="1:23" ht="24" customHeight="1">
      <c r="A259" s="71"/>
      <c r="B259" s="46" t="s">
        <v>21</v>
      </c>
      <c r="C259" s="34"/>
      <c r="D259" s="34"/>
      <c r="E259" s="34"/>
      <c r="F259" s="34"/>
      <c r="G259" s="34"/>
      <c r="H259" s="34"/>
      <c r="I259" s="34"/>
      <c r="J259" s="34"/>
      <c r="L259" s="20">
        <v>50000000</v>
      </c>
      <c r="M259" s="51"/>
      <c r="N259" s="20">
        <v>0</v>
      </c>
      <c r="O259" s="20"/>
      <c r="P259" s="115">
        <v>-50000000</v>
      </c>
      <c r="Q259" s="19"/>
      <c r="R259" s="102">
        <f>+L259+N259+P259</f>
        <v>0</v>
      </c>
      <c r="S259" s="71"/>
      <c r="T259" s="71"/>
      <c r="U259" s="71"/>
      <c r="V259" s="71"/>
      <c r="W259" s="71"/>
    </row>
    <row r="260" spans="1:23" ht="24" customHeight="1">
      <c r="A260" s="71"/>
      <c r="B260" s="46" t="s">
        <v>19</v>
      </c>
      <c r="C260" s="34"/>
      <c r="D260" s="34"/>
      <c r="E260" s="34"/>
      <c r="F260" s="34"/>
      <c r="G260" s="34"/>
      <c r="H260" s="34"/>
      <c r="I260" s="34"/>
      <c r="J260" s="34"/>
      <c r="L260" s="20">
        <v>0</v>
      </c>
      <c r="M260" s="51"/>
      <c r="N260" s="20">
        <v>10000000</v>
      </c>
      <c r="O260" s="20"/>
      <c r="P260" s="115">
        <v>-10000000</v>
      </c>
      <c r="Q260" s="19"/>
      <c r="R260" s="102">
        <f>+L260+N260+P260</f>
        <v>0</v>
      </c>
      <c r="S260" s="71"/>
      <c r="T260" s="71"/>
      <c r="U260" s="71"/>
      <c r="V260" s="71"/>
      <c r="W260" s="71"/>
    </row>
    <row r="261" spans="1:23" ht="24" customHeight="1">
      <c r="A261" s="71"/>
      <c r="B261" s="46" t="s">
        <v>239</v>
      </c>
      <c r="C261" s="34"/>
      <c r="D261" s="34"/>
      <c r="E261" s="34"/>
      <c r="F261" s="34"/>
      <c r="G261" s="34"/>
      <c r="H261" s="34"/>
      <c r="I261" s="34"/>
      <c r="J261" s="34"/>
      <c r="L261" s="20">
        <v>130000000</v>
      </c>
      <c r="M261" s="51"/>
      <c r="N261" s="20">
        <v>0</v>
      </c>
      <c r="O261" s="20"/>
      <c r="P261" s="115">
        <v>-10000000</v>
      </c>
      <c r="Q261" s="19"/>
      <c r="R261" s="102">
        <f t="shared" ref="R261" si="2">+L261+N261+P261</f>
        <v>120000000</v>
      </c>
      <c r="S261" s="71"/>
      <c r="T261" s="71"/>
      <c r="U261" s="71"/>
      <c r="V261" s="71"/>
      <c r="W261" s="71"/>
    </row>
    <row r="262" spans="1:23" ht="24" customHeight="1" thickBot="1">
      <c r="A262" s="71"/>
      <c r="C262" s="310" t="s">
        <v>33</v>
      </c>
      <c r="D262" s="34"/>
      <c r="E262" s="34"/>
      <c r="F262" s="34"/>
      <c r="G262" s="34"/>
      <c r="H262" s="34"/>
      <c r="I262" s="34"/>
      <c r="J262" s="34"/>
      <c r="L262" s="129">
        <f>SUM(L251:L261)</f>
        <v>459519218.83000004</v>
      </c>
      <c r="M262" s="119"/>
      <c r="N262" s="129">
        <f>SUM(N251:N261)</f>
        <v>36400000</v>
      </c>
      <c r="O262" s="19"/>
      <c r="P262" s="566">
        <f>SUM(P251:P261)</f>
        <v>-219561683.38999999</v>
      </c>
      <c r="Q262" s="19"/>
      <c r="R262" s="262">
        <f>SUM(R251:R261)</f>
        <v>276357535.44</v>
      </c>
      <c r="S262" s="71"/>
      <c r="T262" s="71"/>
      <c r="U262" s="71"/>
      <c r="V262" s="71"/>
      <c r="W262" s="71"/>
    </row>
    <row r="263" spans="1:23" ht="24" customHeight="1" thickTop="1">
      <c r="A263" s="71"/>
      <c r="B263" s="46"/>
      <c r="C263" s="34"/>
      <c r="D263" s="34"/>
      <c r="E263" s="34"/>
      <c r="F263" s="34"/>
      <c r="G263" s="34"/>
      <c r="H263" s="34"/>
      <c r="I263" s="34"/>
      <c r="J263" s="34"/>
      <c r="L263" s="20"/>
      <c r="M263" s="51"/>
      <c r="N263" s="20"/>
      <c r="O263" s="20"/>
      <c r="P263" s="115"/>
      <c r="Q263" s="19"/>
      <c r="R263" s="115"/>
      <c r="S263" s="71"/>
      <c r="T263" s="71"/>
      <c r="U263" s="71"/>
      <c r="V263" s="71"/>
      <c r="W263" s="71"/>
    </row>
    <row r="264" spans="1:23" ht="24" customHeight="1">
      <c r="A264" s="71"/>
      <c r="B264" s="766"/>
      <c r="C264" s="34"/>
      <c r="D264" s="34"/>
      <c r="E264" s="34"/>
      <c r="F264" s="34"/>
      <c r="G264" s="34"/>
      <c r="H264" s="34"/>
      <c r="I264" s="34"/>
      <c r="J264" s="34"/>
      <c r="L264" s="20"/>
      <c r="M264" s="51"/>
      <c r="N264" s="20"/>
      <c r="O264" s="20"/>
      <c r="P264" s="115"/>
      <c r="Q264" s="19"/>
      <c r="R264" s="115"/>
      <c r="S264" s="71"/>
      <c r="T264" s="71"/>
      <c r="U264" s="71"/>
      <c r="V264" s="71"/>
      <c r="W264" s="71"/>
    </row>
    <row r="265" spans="1:23" ht="24" customHeight="1">
      <c r="L265" s="20"/>
      <c r="M265" s="20"/>
      <c r="N265" s="20"/>
      <c r="O265" s="20"/>
      <c r="P265" s="20"/>
      <c r="Q265" s="20"/>
      <c r="R265" s="20"/>
      <c r="S265" s="71"/>
      <c r="T265" s="71"/>
      <c r="U265" s="71"/>
      <c r="V265" s="71"/>
      <c r="W265" s="71"/>
    </row>
    <row r="266" spans="1:23" ht="24" customHeight="1">
      <c r="A266" s="71"/>
      <c r="B266" s="402"/>
      <c r="C266" s="402"/>
      <c r="D266" s="402"/>
      <c r="E266" s="402" t="str">
        <f>+E228</f>
        <v>(Sign) ……………………………………...........……………………………...……………. Authorized Director</v>
      </c>
      <c r="F266" s="71"/>
      <c r="G266" s="71"/>
      <c r="H266" s="402"/>
      <c r="I266" s="402"/>
      <c r="J266" s="402"/>
      <c r="K266" s="402"/>
      <c r="L266" s="402"/>
      <c r="M266" s="402"/>
      <c r="N266" s="402"/>
      <c r="O266" s="402"/>
      <c r="P266" s="402"/>
      <c r="Q266" s="402"/>
      <c r="R266" s="402"/>
      <c r="S266" s="71"/>
      <c r="T266" s="71"/>
      <c r="U266" s="71"/>
      <c r="V266" s="71"/>
      <c r="W266" s="71"/>
    </row>
    <row r="267" spans="1:23" ht="24" customHeight="1">
      <c r="A267" s="402"/>
      <c r="B267" s="402"/>
      <c r="C267" s="71"/>
      <c r="D267" s="402"/>
      <c r="E267" s="402"/>
      <c r="F267" s="402"/>
      <c r="G267" s="402" t="str">
        <f>+G229</f>
        <v xml:space="preserve">(                                                                                                                                )           </v>
      </c>
      <c r="H267" s="402"/>
      <c r="I267" s="402"/>
      <c r="J267" s="402"/>
      <c r="K267" s="402"/>
      <c r="L267" s="402"/>
      <c r="M267" s="402"/>
      <c r="N267" s="402"/>
      <c r="O267" s="402"/>
      <c r="P267" s="46"/>
      <c r="Q267" s="46"/>
      <c r="R267" s="46"/>
      <c r="S267" s="71"/>
      <c r="T267" s="71"/>
      <c r="U267" s="71"/>
      <c r="V267" s="71"/>
      <c r="W267" s="71"/>
    </row>
    <row r="268" spans="1:23" ht="23.45" customHeight="1">
      <c r="A268" s="824" t="s">
        <v>1113</v>
      </c>
      <c r="B268" s="825"/>
      <c r="C268" s="825"/>
      <c r="D268" s="825"/>
      <c r="E268" s="825"/>
      <c r="F268" s="825"/>
      <c r="G268" s="825"/>
      <c r="H268" s="825"/>
      <c r="I268" s="825"/>
      <c r="J268" s="825"/>
      <c r="K268" s="825"/>
      <c r="L268" s="825"/>
      <c r="M268" s="825"/>
      <c r="N268" s="825"/>
      <c r="O268" s="825"/>
      <c r="P268" s="825"/>
      <c r="Q268" s="825"/>
      <c r="R268" s="825"/>
      <c r="S268" s="71"/>
      <c r="T268" s="71"/>
      <c r="U268" s="71"/>
      <c r="V268" s="71"/>
      <c r="W268" s="71"/>
    </row>
    <row r="269" spans="1:23" ht="23.45" customHeight="1">
      <c r="A269" s="482"/>
      <c r="B269" s="483"/>
      <c r="C269" s="483"/>
      <c r="D269" s="483"/>
      <c r="E269" s="483"/>
      <c r="F269" s="483"/>
      <c r="G269" s="483"/>
      <c r="H269" s="483"/>
      <c r="I269" s="483"/>
      <c r="J269" s="483"/>
      <c r="K269" s="483"/>
      <c r="L269" s="483"/>
      <c r="M269" s="483"/>
      <c r="N269" s="483"/>
      <c r="O269" s="483"/>
      <c r="P269" s="483"/>
      <c r="Q269" s="483"/>
      <c r="R269" s="483"/>
      <c r="S269" s="71"/>
      <c r="T269" s="71"/>
      <c r="U269" s="71"/>
      <c r="V269" s="71"/>
      <c r="W269" s="71"/>
    </row>
    <row r="270" spans="1:23" ht="23.45" customHeight="1">
      <c r="A270" s="25"/>
      <c r="B270" s="141" t="s">
        <v>758</v>
      </c>
      <c r="C270" s="216"/>
      <c r="D270" s="25"/>
      <c r="E270" s="25"/>
      <c r="F270" s="25"/>
      <c r="G270" s="25"/>
      <c r="H270" s="25"/>
      <c r="I270" s="25"/>
      <c r="J270" s="25"/>
      <c r="L270" s="23"/>
      <c r="M270" s="20"/>
      <c r="N270" s="24"/>
      <c r="O270" s="20"/>
      <c r="P270" s="25"/>
      <c r="Q270" s="71"/>
      <c r="R270" s="23"/>
      <c r="S270" s="71"/>
      <c r="T270" s="71"/>
      <c r="U270" s="71"/>
      <c r="V270" s="71"/>
      <c r="W270" s="71"/>
    </row>
    <row r="271" spans="1:23" ht="23.45" customHeight="1">
      <c r="A271" s="25"/>
      <c r="B271" s="25"/>
      <c r="C271" s="216"/>
      <c r="D271" s="25"/>
      <c r="E271" s="25"/>
      <c r="F271" s="25"/>
      <c r="G271" s="25"/>
      <c r="H271" s="25"/>
      <c r="I271" s="25"/>
      <c r="J271" s="25"/>
      <c r="L271" s="23"/>
      <c r="M271" s="20"/>
      <c r="N271" s="24"/>
      <c r="O271" s="20"/>
      <c r="P271" s="71"/>
      <c r="Q271" s="25"/>
      <c r="R271" s="23"/>
      <c r="S271" s="71"/>
      <c r="T271" s="71"/>
      <c r="U271" s="71"/>
      <c r="V271" s="71"/>
      <c r="W271" s="71"/>
    </row>
    <row r="272" spans="1:23" ht="23.45" customHeight="1">
      <c r="A272" s="25"/>
      <c r="B272" s="834" t="s">
        <v>95</v>
      </c>
      <c r="C272" s="834"/>
      <c r="D272" s="834"/>
      <c r="E272" s="834"/>
      <c r="F272" s="834"/>
      <c r="G272" s="834"/>
      <c r="H272" s="834"/>
      <c r="I272" s="834"/>
      <c r="J272" s="834"/>
      <c r="L272" s="835" t="s">
        <v>675</v>
      </c>
      <c r="M272" s="835"/>
      <c r="N272" s="835"/>
      <c r="O272" s="24"/>
      <c r="P272" s="834" t="s">
        <v>759</v>
      </c>
      <c r="Q272" s="834"/>
      <c r="R272" s="834"/>
      <c r="S272" s="71"/>
      <c r="T272" s="71"/>
      <c r="U272" s="71"/>
      <c r="V272" s="71"/>
      <c r="W272" s="71"/>
    </row>
    <row r="273" spans="1:23" ht="23.45" customHeight="1">
      <c r="A273" s="25"/>
      <c r="B273" s="391" t="s">
        <v>9</v>
      </c>
      <c r="C273" s="25"/>
      <c r="D273" s="25"/>
      <c r="E273" s="25"/>
      <c r="F273" s="25"/>
      <c r="G273" s="25"/>
      <c r="H273" s="25"/>
      <c r="I273" s="25"/>
      <c r="J273" s="25"/>
      <c r="K273" s="25"/>
      <c r="L273" s="393" t="s">
        <v>819</v>
      </c>
      <c r="M273" s="394"/>
      <c r="N273" s="394"/>
      <c r="O273" s="24"/>
      <c r="P273" s="180" t="s">
        <v>763</v>
      </c>
      <c r="Q273" s="19"/>
      <c r="R273" s="102"/>
      <c r="S273" s="71"/>
      <c r="T273" s="71"/>
      <c r="U273" s="71"/>
      <c r="V273" s="71"/>
      <c r="W273" s="71"/>
    </row>
    <row r="274" spans="1:23" ht="23.45" customHeight="1">
      <c r="A274" s="25"/>
      <c r="B274" s="46" t="s">
        <v>10</v>
      </c>
      <c r="C274" s="25"/>
      <c r="D274" s="25"/>
      <c r="E274" s="25"/>
      <c r="F274" s="25"/>
      <c r="G274" s="25"/>
      <c r="H274" s="25"/>
      <c r="I274" s="25"/>
      <c r="J274" s="25"/>
      <c r="K274" s="25"/>
      <c r="L274" s="393" t="s">
        <v>765</v>
      </c>
      <c r="M274" s="51"/>
      <c r="N274" s="102"/>
      <c r="O274" s="19"/>
      <c r="P274" s="395" t="s">
        <v>1491</v>
      </c>
      <c r="Q274" s="19"/>
      <c r="R274" s="102"/>
      <c r="S274" s="71"/>
      <c r="T274" s="71"/>
      <c r="U274" s="71"/>
      <c r="V274" s="71"/>
      <c r="W274" s="71"/>
    </row>
    <row r="275" spans="1:23" ht="23.45" customHeight="1">
      <c r="A275" s="25"/>
      <c r="B275" s="46"/>
      <c r="C275" s="25"/>
      <c r="D275" s="25"/>
      <c r="E275" s="25"/>
      <c r="F275" s="25"/>
      <c r="G275" s="25"/>
      <c r="H275" s="25"/>
      <c r="I275" s="25"/>
      <c r="J275" s="25"/>
      <c r="K275" s="25"/>
      <c r="L275" s="393"/>
      <c r="M275" s="51"/>
      <c r="N275" s="102"/>
      <c r="O275" s="19"/>
      <c r="P275" s="395" t="s">
        <v>763</v>
      </c>
      <c r="Q275" s="19"/>
      <c r="R275" s="102"/>
      <c r="S275" s="71"/>
      <c r="T275" s="71"/>
      <c r="U275" s="71"/>
      <c r="V275" s="71"/>
      <c r="W275" s="71"/>
    </row>
    <row r="276" spans="1:23" ht="23.45" customHeight="1">
      <c r="A276" s="25"/>
      <c r="B276" s="56" t="s">
        <v>523</v>
      </c>
      <c r="C276" s="25"/>
      <c r="D276" s="25"/>
      <c r="E276" s="25"/>
      <c r="F276" s="25"/>
      <c r="G276" s="25"/>
      <c r="H276" s="25"/>
      <c r="I276" s="25"/>
      <c r="J276" s="25"/>
      <c r="K276" s="25"/>
      <c r="L276" s="393" t="s">
        <v>761</v>
      </c>
      <c r="M276" s="51"/>
      <c r="N276" s="102"/>
      <c r="O276" s="19"/>
      <c r="P276" s="395" t="s">
        <v>763</v>
      </c>
      <c r="Q276" s="19"/>
      <c r="R276" s="102"/>
      <c r="S276" s="71"/>
      <c r="T276" s="71"/>
      <c r="U276" s="71"/>
      <c r="V276" s="71"/>
      <c r="W276" s="71"/>
    </row>
    <row r="277" spans="1:23" ht="23.45" customHeight="1">
      <c r="A277" s="25"/>
      <c r="B277" s="56" t="s">
        <v>484</v>
      </c>
      <c r="C277" s="25"/>
      <c r="D277" s="25"/>
      <c r="E277" s="25"/>
      <c r="F277" s="25"/>
      <c r="G277" s="25"/>
      <c r="H277" s="25"/>
      <c r="I277" s="25"/>
      <c r="J277" s="25"/>
      <c r="K277" s="25"/>
      <c r="L277" s="393" t="s">
        <v>765</v>
      </c>
      <c r="M277" s="51"/>
      <c r="N277" s="102"/>
      <c r="O277" s="19"/>
      <c r="P277" s="395" t="s">
        <v>763</v>
      </c>
      <c r="Q277" s="19"/>
      <c r="R277" s="102"/>
      <c r="S277" s="71"/>
      <c r="T277" s="71"/>
      <c r="U277" s="71"/>
      <c r="V277" s="71"/>
      <c r="W277" s="71"/>
    </row>
    <row r="278" spans="1:23" ht="23.45" customHeight="1">
      <c r="A278" s="25"/>
      <c r="B278" s="56" t="s">
        <v>655</v>
      </c>
      <c r="C278" s="25"/>
      <c r="D278" s="25"/>
      <c r="E278" s="25"/>
      <c r="F278" s="25"/>
      <c r="G278" s="25"/>
      <c r="H278" s="25"/>
      <c r="I278" s="25"/>
      <c r="J278" s="25"/>
      <c r="K278" s="25"/>
      <c r="L278" s="393" t="s">
        <v>761</v>
      </c>
      <c r="M278" s="51"/>
      <c r="N278" s="102"/>
      <c r="O278" s="19"/>
      <c r="P278" s="395" t="s">
        <v>763</v>
      </c>
      <c r="Q278" s="19"/>
      <c r="R278" s="102"/>
      <c r="S278" s="71"/>
      <c r="T278" s="71"/>
      <c r="U278" s="71"/>
      <c r="V278" s="71"/>
      <c r="W278" s="71"/>
    </row>
    <row r="279" spans="1:23" ht="23.45" customHeight="1">
      <c r="A279" s="25"/>
      <c r="B279" s="391" t="s">
        <v>18</v>
      </c>
      <c r="C279" s="25"/>
      <c r="D279" s="25"/>
      <c r="E279" s="25"/>
      <c r="F279" s="25"/>
      <c r="G279" s="25"/>
      <c r="H279" s="25"/>
      <c r="I279" s="25"/>
      <c r="J279" s="25"/>
      <c r="K279" s="25"/>
      <c r="L279" s="393" t="s">
        <v>765</v>
      </c>
      <c r="M279" s="51"/>
      <c r="N279" s="102"/>
      <c r="O279" s="19"/>
      <c r="P279" s="395" t="s">
        <v>1492</v>
      </c>
      <c r="Q279" s="19"/>
      <c r="R279" s="102"/>
      <c r="S279" s="71"/>
      <c r="T279" s="71"/>
      <c r="U279" s="71"/>
      <c r="V279" s="71"/>
      <c r="W279" s="71"/>
    </row>
    <row r="280" spans="1:23" ht="23.45" customHeight="1">
      <c r="A280" s="25"/>
      <c r="B280" s="507"/>
      <c r="C280" s="25"/>
      <c r="D280" s="25"/>
      <c r="E280" s="25"/>
      <c r="F280" s="25"/>
      <c r="G280" s="25"/>
      <c r="H280" s="25"/>
      <c r="I280" s="25"/>
      <c r="J280" s="25"/>
      <c r="K280" s="25"/>
      <c r="L280" s="393"/>
      <c r="M280" s="51"/>
      <c r="N280" s="102"/>
      <c r="O280" s="19"/>
      <c r="P280" s="395" t="s">
        <v>763</v>
      </c>
      <c r="Q280" s="19"/>
      <c r="R280" s="102"/>
      <c r="S280" s="71"/>
      <c r="T280" s="71"/>
      <c r="U280" s="71"/>
      <c r="V280" s="71"/>
      <c r="W280" s="71"/>
    </row>
    <row r="281" spans="1:23" ht="23.45" customHeight="1">
      <c r="A281" s="25"/>
      <c r="B281" s="46" t="s">
        <v>239</v>
      </c>
      <c r="C281" s="25"/>
      <c r="D281" s="25"/>
      <c r="E281" s="25"/>
      <c r="F281" s="25"/>
      <c r="G281" s="25"/>
      <c r="H281" s="25"/>
      <c r="I281" s="25"/>
      <c r="J281" s="25"/>
      <c r="K281" s="25"/>
      <c r="L281" s="393" t="s">
        <v>765</v>
      </c>
      <c r="M281" s="51"/>
      <c r="N281" s="102"/>
      <c r="O281" s="19"/>
      <c r="P281" s="395" t="s">
        <v>1507</v>
      </c>
      <c r="Q281" s="19"/>
      <c r="R281" s="102"/>
      <c r="S281" s="71"/>
      <c r="T281" s="71"/>
      <c r="U281" s="71"/>
      <c r="V281" s="71"/>
      <c r="W281" s="71"/>
    </row>
    <row r="282" spans="1:23" ht="23.45" customHeight="1">
      <c r="A282" s="354"/>
      <c r="B282" s="56"/>
      <c r="C282" s="25"/>
      <c r="D282" s="25"/>
      <c r="E282" s="25"/>
      <c r="F282" s="25"/>
      <c r="G282" s="25"/>
      <c r="H282" s="25"/>
      <c r="I282" s="25"/>
      <c r="J282" s="25"/>
      <c r="K282" s="25"/>
      <c r="L282" s="102"/>
      <c r="M282" s="51"/>
      <c r="N282" s="102"/>
      <c r="O282" s="19"/>
      <c r="P282" s="395" t="s">
        <v>943</v>
      </c>
      <c r="Q282" s="19"/>
      <c r="R282" s="96"/>
      <c r="S282" s="71"/>
      <c r="T282" s="71"/>
      <c r="U282" s="71"/>
      <c r="V282" s="71"/>
      <c r="W282" s="71"/>
    </row>
    <row r="283" spans="1:23" ht="23.45" customHeight="1">
      <c r="A283" s="499"/>
      <c r="B283" s="501" t="s">
        <v>601</v>
      </c>
      <c r="C283" s="25"/>
      <c r="D283" s="25"/>
      <c r="E283" s="25"/>
      <c r="F283" s="25"/>
      <c r="G283" s="25"/>
      <c r="H283" s="25"/>
      <c r="I283" s="25"/>
      <c r="J283" s="25"/>
      <c r="K283" s="25"/>
      <c r="L283" s="393" t="s">
        <v>863</v>
      </c>
      <c r="M283" s="51"/>
      <c r="N283" s="102"/>
      <c r="O283" s="19"/>
      <c r="P283" s="395" t="s">
        <v>1494</v>
      </c>
      <c r="Q283" s="19"/>
      <c r="R283" s="96"/>
      <c r="S283" s="71"/>
      <c r="T283" s="71"/>
      <c r="U283" s="71"/>
      <c r="V283" s="71"/>
      <c r="W283" s="71"/>
    </row>
    <row r="284" spans="1:23" ht="23.45" customHeight="1">
      <c r="A284" s="497"/>
      <c r="B284" s="498"/>
      <c r="C284" s="498"/>
      <c r="D284" s="498"/>
      <c r="E284" s="498"/>
      <c r="F284" s="498"/>
      <c r="G284" s="498"/>
      <c r="H284" s="498"/>
      <c r="I284" s="498"/>
      <c r="J284" s="498"/>
      <c r="K284" s="498"/>
      <c r="L284" s="508" t="s">
        <v>874</v>
      </c>
      <c r="M284" s="498"/>
      <c r="N284" s="498"/>
      <c r="O284" s="498"/>
      <c r="P284" s="395" t="s">
        <v>1493</v>
      </c>
      <c r="Q284" s="498"/>
      <c r="R284" s="498"/>
      <c r="S284" s="71"/>
      <c r="T284" s="25"/>
      <c r="U284" s="71"/>
      <c r="V284" s="71"/>
      <c r="W284" s="71"/>
    </row>
    <row r="285" spans="1:23" ht="23.45" customHeight="1">
      <c r="A285" s="708"/>
      <c r="B285" s="709"/>
      <c r="C285" s="709"/>
      <c r="D285" s="709"/>
      <c r="E285" s="709"/>
      <c r="F285" s="709"/>
      <c r="G285" s="709"/>
      <c r="H285" s="709"/>
      <c r="I285" s="709"/>
      <c r="J285" s="709"/>
      <c r="K285" s="709"/>
      <c r="L285" s="711"/>
      <c r="M285" s="709"/>
      <c r="N285" s="709"/>
      <c r="O285" s="709"/>
      <c r="P285" s="395"/>
      <c r="Q285" s="709"/>
      <c r="R285" s="709"/>
      <c r="S285" s="71"/>
      <c r="T285" s="25"/>
      <c r="U285" s="71"/>
      <c r="V285" s="71"/>
      <c r="W285" s="71"/>
    </row>
    <row r="286" spans="1:23" ht="23.45" customHeight="1">
      <c r="A286" s="310"/>
      <c r="B286" s="34"/>
      <c r="C286" s="34"/>
      <c r="D286" s="34"/>
      <c r="E286" s="34"/>
      <c r="F286" s="34"/>
      <c r="G286" s="34"/>
      <c r="H286" s="34"/>
      <c r="I286" s="34"/>
      <c r="J286" s="34"/>
      <c r="L286" s="827" t="s">
        <v>30</v>
      </c>
      <c r="M286" s="827"/>
      <c r="N286" s="827"/>
      <c r="O286" s="827"/>
      <c r="P286" s="827"/>
      <c r="Q286" s="827"/>
      <c r="R286" s="827"/>
      <c r="S286" s="71"/>
      <c r="T286" s="71"/>
      <c r="U286" s="71"/>
      <c r="V286" s="71"/>
      <c r="W286" s="71"/>
    </row>
    <row r="287" spans="1:23" ht="23.45" customHeight="1">
      <c r="A287" s="310"/>
      <c r="B287" s="34"/>
      <c r="C287" s="34"/>
      <c r="D287" s="34"/>
      <c r="E287" s="34"/>
      <c r="F287" s="34"/>
      <c r="G287" s="34"/>
      <c r="H287" s="34"/>
      <c r="I287" s="34"/>
      <c r="J287" s="34"/>
      <c r="L287" s="831" t="s">
        <v>31</v>
      </c>
      <c r="M287" s="831"/>
      <c r="N287" s="831"/>
      <c r="O287" s="312"/>
      <c r="P287" s="831" t="s">
        <v>32</v>
      </c>
      <c r="Q287" s="831"/>
      <c r="R287" s="831"/>
      <c r="S287" s="71"/>
      <c r="T287" s="71"/>
      <c r="U287" s="71"/>
      <c r="V287" s="71"/>
      <c r="W287" s="71"/>
    </row>
    <row r="288" spans="1:23" ht="23.45" customHeight="1">
      <c r="A288" s="310"/>
      <c r="B288" s="34"/>
      <c r="C288" s="34"/>
      <c r="D288" s="34"/>
      <c r="E288" s="34"/>
      <c r="F288" s="34"/>
      <c r="G288" s="34"/>
      <c r="H288" s="34"/>
      <c r="I288" s="34"/>
      <c r="J288" s="34"/>
      <c r="L288" s="313" t="str">
        <f>+L173</f>
        <v>March 31, 2025</v>
      </c>
      <c r="M288" s="312"/>
      <c r="N288" s="313" t="str">
        <f>+N173</f>
        <v>December 31, 2024</v>
      </c>
      <c r="O288" s="312"/>
      <c r="P288" s="313" t="str">
        <f>+L288</f>
        <v>March 31, 2025</v>
      </c>
      <c r="Q288" s="312"/>
      <c r="R288" s="313" t="str">
        <f>+N288</f>
        <v>December 31, 2024</v>
      </c>
      <c r="S288" s="71"/>
      <c r="T288" s="71"/>
      <c r="U288" s="71"/>
      <c r="V288" s="71"/>
      <c r="W288" s="71"/>
    </row>
    <row r="289" spans="1:23" ht="23.45" customHeight="1">
      <c r="A289" s="71"/>
      <c r="B289" s="10" t="s">
        <v>981</v>
      </c>
      <c r="C289" s="70"/>
      <c r="D289" s="70"/>
      <c r="L289" s="71"/>
      <c r="M289" s="71"/>
      <c r="N289" s="71"/>
      <c r="O289" s="71"/>
      <c r="P289" s="71"/>
      <c r="Q289" s="71"/>
      <c r="R289" s="71"/>
      <c r="S289" s="71"/>
      <c r="T289" s="71"/>
      <c r="U289" s="71"/>
      <c r="V289" s="71"/>
      <c r="W289" s="71"/>
    </row>
    <row r="290" spans="1:23" ht="23.45" customHeight="1">
      <c r="A290" s="71"/>
      <c r="B290" s="56" t="s">
        <v>883</v>
      </c>
      <c r="L290" s="20">
        <v>3500000</v>
      </c>
      <c r="M290" s="20"/>
      <c r="N290" s="20">
        <v>3500000</v>
      </c>
      <c r="O290" s="21"/>
      <c r="P290" s="20">
        <v>3500000</v>
      </c>
      <c r="Q290" s="21"/>
      <c r="R290" s="20">
        <v>3500000</v>
      </c>
      <c r="S290" s="71"/>
      <c r="T290" s="71"/>
      <c r="U290" s="71"/>
      <c r="V290" s="71"/>
      <c r="W290" s="71"/>
    </row>
    <row r="291" spans="1:23" ht="23.45" customHeight="1">
      <c r="A291" s="71"/>
      <c r="B291" s="56" t="s">
        <v>947</v>
      </c>
      <c r="L291" s="20">
        <v>51343582.780000001</v>
      </c>
      <c r="M291" s="51"/>
      <c r="N291" s="20">
        <v>7193582.7800000003</v>
      </c>
      <c r="O291" s="19"/>
      <c r="P291" s="522">
        <v>0</v>
      </c>
      <c r="Q291" s="19"/>
      <c r="R291" s="20">
        <v>0</v>
      </c>
      <c r="S291" s="71"/>
      <c r="T291" s="71"/>
      <c r="U291" s="71"/>
      <c r="V291" s="71"/>
      <c r="W291" s="71"/>
    </row>
    <row r="292" spans="1:23" ht="23.45" customHeight="1" thickBot="1">
      <c r="A292" s="71"/>
      <c r="B292" s="56"/>
      <c r="C292" s="570" t="s">
        <v>33</v>
      </c>
      <c r="L292" s="30">
        <f>SUM(L290:L291)</f>
        <v>54843582.780000001</v>
      </c>
      <c r="M292" s="20"/>
      <c r="N292" s="30">
        <f>SUM(N290:N291)</f>
        <v>10693582.780000001</v>
      </c>
      <c r="O292" s="21"/>
      <c r="P292" s="30">
        <f>SUM(P290:P291)</f>
        <v>3500000</v>
      </c>
      <c r="Q292" s="20"/>
      <c r="R292" s="30">
        <f>SUM(R290:R291)</f>
        <v>3500000</v>
      </c>
      <c r="S292" s="71"/>
      <c r="T292" s="71"/>
      <c r="U292" s="71"/>
      <c r="V292" s="71"/>
      <c r="W292" s="71"/>
    </row>
    <row r="293" spans="1:23" ht="23.45" customHeight="1" thickTop="1">
      <c r="A293" s="71"/>
      <c r="B293" s="56"/>
      <c r="C293" s="766"/>
      <c r="L293" s="24"/>
      <c r="M293" s="20"/>
      <c r="N293" s="24"/>
      <c r="O293" s="21"/>
      <c r="P293" s="24"/>
      <c r="Q293" s="20"/>
      <c r="R293" s="24"/>
      <c r="S293" s="71"/>
      <c r="T293" s="71"/>
      <c r="U293" s="71"/>
      <c r="V293" s="71"/>
      <c r="W293" s="71"/>
    </row>
    <row r="294" spans="1:23" ht="23.45" customHeight="1">
      <c r="A294" s="310" t="s">
        <v>223</v>
      </c>
      <c r="B294" s="310" t="s">
        <v>1173</v>
      </c>
      <c r="C294" s="312"/>
      <c r="D294" s="312"/>
      <c r="E294" s="312"/>
      <c r="F294" s="312"/>
      <c r="G294" s="312"/>
      <c r="H294" s="312"/>
      <c r="I294" s="312"/>
      <c r="J294" s="312"/>
      <c r="K294" s="312"/>
      <c r="L294" s="312"/>
      <c r="M294" s="312"/>
      <c r="N294" s="312"/>
      <c r="O294" s="312"/>
      <c r="P294" s="312"/>
      <c r="Q294" s="312"/>
      <c r="R294" s="312"/>
      <c r="S294" s="71"/>
      <c r="T294" s="71"/>
      <c r="U294" s="71"/>
      <c r="V294" s="71"/>
      <c r="W294" s="71"/>
    </row>
    <row r="295" spans="1:23" ht="23.45" customHeight="1">
      <c r="A295" s="310"/>
      <c r="B295" s="312"/>
      <c r="C295" s="312"/>
      <c r="D295" s="312"/>
      <c r="E295" s="312"/>
      <c r="F295" s="312"/>
      <c r="G295" s="312"/>
      <c r="H295" s="312"/>
      <c r="I295" s="312"/>
      <c r="J295" s="312"/>
      <c r="K295" s="312"/>
      <c r="L295" s="312"/>
      <c r="M295" s="312"/>
      <c r="N295" s="312"/>
      <c r="O295" s="312"/>
      <c r="P295" s="312"/>
      <c r="Q295" s="312"/>
      <c r="R295" s="312"/>
      <c r="S295" s="71"/>
      <c r="T295" s="71"/>
      <c r="U295" s="71"/>
      <c r="V295" s="71"/>
      <c r="W295" s="71"/>
    </row>
    <row r="296" spans="1:23" ht="23.45" customHeight="1">
      <c r="A296" s="310"/>
      <c r="B296" s="25"/>
      <c r="C296" s="25"/>
      <c r="D296" s="25"/>
      <c r="E296" s="25"/>
      <c r="F296" s="25"/>
      <c r="G296" s="25"/>
      <c r="H296" s="25"/>
      <c r="I296" s="25"/>
      <c r="J296" s="25"/>
      <c r="K296" s="310"/>
      <c r="L296" s="827" t="s">
        <v>30</v>
      </c>
      <c r="M296" s="827"/>
      <c r="N296" s="827"/>
      <c r="O296" s="827"/>
      <c r="P296" s="827"/>
      <c r="Q296" s="827"/>
      <c r="R296" s="827"/>
      <c r="S296" s="71"/>
      <c r="T296" s="25"/>
      <c r="U296" s="71"/>
      <c r="V296" s="71"/>
      <c r="W296" s="71"/>
    </row>
    <row r="297" spans="1:23" ht="23.45" customHeight="1">
      <c r="A297" s="310"/>
      <c r="B297" s="25"/>
      <c r="C297" s="25"/>
      <c r="D297" s="25"/>
      <c r="E297" s="25"/>
      <c r="F297" s="25"/>
      <c r="G297" s="25"/>
      <c r="H297" s="25"/>
      <c r="I297" s="25"/>
      <c r="J297" s="25"/>
      <c r="K297" s="310"/>
      <c r="L297" s="312" t="s">
        <v>35</v>
      </c>
      <c r="M297" s="312"/>
      <c r="N297" s="831" t="s">
        <v>36</v>
      </c>
      <c r="O297" s="831"/>
      <c r="P297" s="831"/>
      <c r="Q297" s="312"/>
      <c r="R297" s="312" t="s">
        <v>35</v>
      </c>
      <c r="S297" s="71"/>
      <c r="T297" s="25"/>
      <c r="U297" s="71"/>
      <c r="V297" s="71"/>
      <c r="W297" s="71"/>
    </row>
    <row r="298" spans="1:23" ht="23.45" customHeight="1">
      <c r="A298" s="310"/>
      <c r="B298" s="10"/>
      <c r="C298" s="25"/>
      <c r="D298" s="25"/>
      <c r="E298" s="25"/>
      <c r="F298" s="25"/>
      <c r="G298" s="25"/>
      <c r="H298" s="25"/>
      <c r="I298" s="25"/>
      <c r="J298" s="25"/>
      <c r="K298" s="310"/>
      <c r="L298" s="309" t="str">
        <f>+N288</f>
        <v>December 31, 2024</v>
      </c>
      <c r="M298" s="312"/>
      <c r="N298" s="309" t="s">
        <v>37</v>
      </c>
      <c r="O298" s="312"/>
      <c r="P298" s="309" t="s">
        <v>38</v>
      </c>
      <c r="Q298" s="312"/>
      <c r="R298" s="309" t="str">
        <f>+L288</f>
        <v>March 31, 2025</v>
      </c>
      <c r="S298" s="71"/>
      <c r="T298" s="25"/>
      <c r="U298" s="71"/>
      <c r="V298" s="71"/>
      <c r="W298" s="71"/>
    </row>
    <row r="299" spans="1:23" ht="23.45" customHeight="1">
      <c r="A299" s="71"/>
      <c r="B299" s="171" t="s">
        <v>31</v>
      </c>
      <c r="C299" s="34"/>
      <c r="D299" s="25"/>
      <c r="E299" s="25"/>
      <c r="F299" s="25"/>
      <c r="G299" s="25"/>
      <c r="H299" s="25"/>
      <c r="I299" s="25"/>
      <c r="J299" s="25"/>
      <c r="K299" s="310"/>
      <c r="L299" s="126"/>
      <c r="M299" s="178"/>
      <c r="N299" s="178"/>
      <c r="O299" s="178"/>
      <c r="P299" s="178"/>
      <c r="Q299" s="178"/>
      <c r="R299" s="127"/>
      <c r="S299" s="71"/>
      <c r="T299" s="25"/>
      <c r="U299" s="71"/>
      <c r="V299" s="71"/>
      <c r="W299" s="71"/>
    </row>
    <row r="300" spans="1:23" ht="23.45" customHeight="1">
      <c r="A300" s="71"/>
      <c r="B300" s="56" t="s">
        <v>883</v>
      </c>
      <c r="C300" s="34"/>
      <c r="D300" s="25"/>
      <c r="H300" s="25"/>
      <c r="I300" s="25"/>
      <c r="J300" s="25"/>
      <c r="K300" s="310"/>
      <c r="L300" s="20">
        <v>3500000</v>
      </c>
      <c r="M300" s="51"/>
      <c r="N300" s="102">
        <v>0</v>
      </c>
      <c r="O300" s="19"/>
      <c r="P300" s="522">
        <v>0</v>
      </c>
      <c r="Q300" s="19"/>
      <c r="R300" s="20">
        <f>SUM(L300:P300)</f>
        <v>3500000</v>
      </c>
      <c r="S300" s="71"/>
      <c r="T300" s="25"/>
      <c r="U300" s="71"/>
      <c r="V300" s="71"/>
      <c r="W300" s="71"/>
    </row>
    <row r="301" spans="1:23" ht="23.45" customHeight="1">
      <c r="A301" s="71"/>
      <c r="B301" s="56" t="s">
        <v>947</v>
      </c>
      <c r="C301" s="34"/>
      <c r="D301" s="25"/>
      <c r="H301" s="25"/>
      <c r="I301" s="25"/>
      <c r="J301" s="25"/>
      <c r="K301" s="558"/>
      <c r="L301" s="20">
        <v>7193582.7800000003</v>
      </c>
      <c r="M301" s="51"/>
      <c r="N301" s="20">
        <v>44150000</v>
      </c>
      <c r="O301" s="19"/>
      <c r="P301" s="522">
        <v>0</v>
      </c>
      <c r="Q301" s="19"/>
      <c r="R301" s="20">
        <f>SUM(L301:P301)</f>
        <v>51343582.780000001</v>
      </c>
      <c r="S301" s="71"/>
      <c r="T301" s="25"/>
      <c r="U301" s="71"/>
      <c r="V301" s="71"/>
      <c r="W301" s="71"/>
    </row>
    <row r="302" spans="1:23" ht="23.45" customHeight="1" thickBot="1">
      <c r="A302" s="71"/>
      <c r="B302" s="56"/>
      <c r="C302" s="570" t="s">
        <v>33</v>
      </c>
      <c r="D302" s="25"/>
      <c r="H302" s="25"/>
      <c r="I302" s="25"/>
      <c r="J302" s="25"/>
      <c r="K302" s="570"/>
      <c r="L302" s="30">
        <f>SUM(L300:L301)</f>
        <v>10693582.780000001</v>
      </c>
      <c r="M302" s="20"/>
      <c r="N302" s="30">
        <f>SUM(N300:N301)</f>
        <v>44150000</v>
      </c>
      <c r="O302" s="21"/>
      <c r="P302" s="566">
        <f>SUM(P300:P301)</f>
        <v>0</v>
      </c>
      <c r="Q302" s="20"/>
      <c r="R302" s="30">
        <f>SUM(R300:R301)</f>
        <v>54843582.780000001</v>
      </c>
      <c r="S302" s="71"/>
      <c r="T302" s="25"/>
      <c r="U302" s="71"/>
      <c r="V302" s="71"/>
      <c r="W302" s="71"/>
    </row>
    <row r="303" spans="1:23" ht="23.45" customHeight="1" thickTop="1">
      <c r="A303" s="708"/>
      <c r="B303" s="709"/>
      <c r="C303" s="709"/>
      <c r="D303" s="709"/>
      <c r="E303" s="709"/>
      <c r="F303" s="709"/>
      <c r="G303" s="709"/>
      <c r="H303" s="709"/>
      <c r="I303" s="709"/>
      <c r="J303" s="709"/>
      <c r="K303" s="709"/>
      <c r="L303" s="711"/>
      <c r="M303" s="709"/>
      <c r="N303" s="709"/>
      <c r="O303" s="709"/>
      <c r="P303" s="395"/>
      <c r="Q303" s="709"/>
      <c r="R303" s="709"/>
      <c r="S303" s="71"/>
      <c r="T303" s="25"/>
      <c r="U303" s="71"/>
      <c r="V303" s="71"/>
      <c r="W303" s="71"/>
    </row>
    <row r="304" spans="1:23" ht="23.45" customHeight="1">
      <c r="A304" s="71"/>
      <c r="C304" s="34"/>
      <c r="D304" s="25"/>
      <c r="L304" s="20"/>
      <c r="M304" s="20"/>
      <c r="N304" s="20"/>
      <c r="O304" s="21"/>
      <c r="P304" s="20"/>
      <c r="Q304" s="21"/>
      <c r="R304" s="20"/>
      <c r="S304" s="71"/>
      <c r="T304" s="71"/>
      <c r="U304" s="71"/>
      <c r="V304" s="71"/>
      <c r="W304" s="71"/>
    </row>
    <row r="305" spans="1:23" ht="23.45" customHeight="1">
      <c r="A305" s="71"/>
      <c r="B305" s="310"/>
      <c r="C305" s="310"/>
      <c r="D305" s="310"/>
      <c r="E305" s="310" t="str">
        <f>+E266</f>
        <v>(Sign) ……………………………………...........……………………………...……………. Authorized Director</v>
      </c>
      <c r="F305" s="71"/>
      <c r="G305" s="71"/>
      <c r="H305" s="310"/>
      <c r="I305" s="310"/>
      <c r="J305" s="310"/>
      <c r="K305" s="310"/>
      <c r="L305" s="310"/>
      <c r="M305" s="310"/>
      <c r="N305" s="310"/>
      <c r="O305" s="310"/>
      <c r="P305" s="310"/>
      <c r="Q305" s="310"/>
      <c r="R305" s="310"/>
      <c r="S305" s="71"/>
      <c r="T305" s="25"/>
      <c r="U305" s="71"/>
      <c r="V305" s="71"/>
      <c r="W305" s="71"/>
    </row>
    <row r="306" spans="1:23" ht="23.45" customHeight="1">
      <c r="A306" s="310"/>
      <c r="B306" s="310"/>
      <c r="C306" s="71"/>
      <c r="D306" s="310"/>
      <c r="E306" s="310"/>
      <c r="F306" s="310"/>
      <c r="G306" s="310" t="str">
        <f>+G267</f>
        <v xml:space="preserve">(                                                                                                                                )           </v>
      </c>
      <c r="H306" s="310"/>
      <c r="I306" s="310"/>
      <c r="J306" s="310"/>
      <c r="K306" s="310"/>
      <c r="L306" s="310"/>
      <c r="M306" s="310"/>
      <c r="N306" s="310"/>
      <c r="O306" s="310"/>
      <c r="P306" s="46"/>
      <c r="Q306" s="46"/>
      <c r="R306" s="46"/>
      <c r="S306" s="71"/>
      <c r="T306" s="25"/>
      <c r="U306" s="71"/>
      <c r="V306" s="71"/>
      <c r="W306" s="71"/>
    </row>
    <row r="307" spans="1:23" ht="24" customHeight="1">
      <c r="A307" s="824" t="s">
        <v>1114</v>
      </c>
      <c r="B307" s="825"/>
      <c r="C307" s="825"/>
      <c r="D307" s="825"/>
      <c r="E307" s="825"/>
      <c r="F307" s="825"/>
      <c r="G307" s="825"/>
      <c r="H307" s="825"/>
      <c r="I307" s="825"/>
      <c r="J307" s="825"/>
      <c r="K307" s="825"/>
      <c r="L307" s="825"/>
      <c r="M307" s="825"/>
      <c r="N307" s="825"/>
      <c r="O307" s="825"/>
      <c r="P307" s="825"/>
      <c r="Q307" s="825"/>
      <c r="R307" s="825"/>
      <c r="S307" s="71"/>
      <c r="T307" s="25"/>
      <c r="U307" s="71"/>
      <c r="V307" s="71"/>
      <c r="W307" s="71"/>
    </row>
    <row r="308" spans="1:23" ht="24" customHeight="1">
      <c r="A308" s="71"/>
      <c r="C308" s="501"/>
      <c r="D308" s="25"/>
      <c r="E308" s="25"/>
      <c r="F308" s="25"/>
      <c r="G308" s="25"/>
      <c r="H308" s="25"/>
      <c r="I308" s="25"/>
      <c r="J308" s="25"/>
      <c r="K308" s="501"/>
      <c r="L308" s="24"/>
      <c r="M308" s="121"/>
      <c r="N308" s="24"/>
      <c r="O308" s="121"/>
      <c r="P308" s="398"/>
      <c r="Q308" s="20"/>
      <c r="R308" s="24"/>
      <c r="S308" s="71"/>
      <c r="T308" s="25"/>
      <c r="U308" s="71"/>
      <c r="V308" s="71"/>
      <c r="W308" s="71"/>
    </row>
    <row r="309" spans="1:23" ht="24" customHeight="1">
      <c r="A309" s="588"/>
      <c r="B309" s="25"/>
      <c r="C309" s="25"/>
      <c r="D309" s="25"/>
      <c r="E309" s="25"/>
      <c r="F309" s="25"/>
      <c r="G309" s="25"/>
      <c r="H309" s="25"/>
      <c r="I309" s="25"/>
      <c r="J309" s="25"/>
      <c r="K309" s="588"/>
      <c r="L309" s="827" t="s">
        <v>30</v>
      </c>
      <c r="M309" s="827"/>
      <c r="N309" s="827"/>
      <c r="O309" s="827"/>
      <c r="P309" s="827"/>
      <c r="Q309" s="827"/>
      <c r="R309" s="827"/>
      <c r="S309" s="71"/>
      <c r="T309" s="25"/>
      <c r="U309" s="71"/>
      <c r="V309" s="71"/>
      <c r="W309" s="71"/>
    </row>
    <row r="310" spans="1:23" ht="24" customHeight="1">
      <c r="A310" s="588"/>
      <c r="B310" s="25"/>
      <c r="C310" s="25"/>
      <c r="D310" s="25"/>
      <c r="E310" s="25"/>
      <c r="F310" s="25"/>
      <c r="G310" s="25"/>
      <c r="H310" s="25"/>
      <c r="I310" s="25"/>
      <c r="J310" s="25"/>
      <c r="K310" s="588"/>
      <c r="L310" s="587" t="s">
        <v>35</v>
      </c>
      <c r="M310" s="587"/>
      <c r="N310" s="831" t="s">
        <v>36</v>
      </c>
      <c r="O310" s="831"/>
      <c r="P310" s="831"/>
      <c r="Q310" s="587"/>
      <c r="R310" s="587" t="s">
        <v>35</v>
      </c>
      <c r="S310" s="71"/>
      <c r="T310" s="25"/>
      <c r="U310" s="71"/>
      <c r="V310" s="71"/>
      <c r="W310" s="71"/>
    </row>
    <row r="311" spans="1:23" ht="24" customHeight="1">
      <c r="A311" s="588"/>
      <c r="B311" s="10"/>
      <c r="C311" s="25"/>
      <c r="D311" s="25"/>
      <c r="E311" s="25"/>
      <c r="F311" s="25"/>
      <c r="G311" s="25"/>
      <c r="H311" s="25"/>
      <c r="I311" s="25"/>
      <c r="J311" s="25"/>
      <c r="K311" s="588"/>
      <c r="L311" s="586" t="str">
        <f>+L298</f>
        <v>December 31, 2024</v>
      </c>
      <c r="M311" s="587"/>
      <c r="N311" s="586" t="s">
        <v>37</v>
      </c>
      <c r="O311" s="587"/>
      <c r="P311" s="586" t="s">
        <v>38</v>
      </c>
      <c r="Q311" s="587"/>
      <c r="R311" s="586" t="str">
        <f>+R298</f>
        <v>March 31, 2025</v>
      </c>
      <c r="S311" s="71"/>
      <c r="T311" s="25"/>
      <c r="U311" s="71"/>
      <c r="V311" s="71"/>
      <c r="W311" s="71"/>
    </row>
    <row r="312" spans="1:23" ht="24" customHeight="1">
      <c r="A312" s="71"/>
      <c r="B312" s="171" t="s">
        <v>32</v>
      </c>
      <c r="C312" s="34"/>
      <c r="D312" s="25"/>
      <c r="E312" s="25"/>
      <c r="F312" s="25"/>
      <c r="G312" s="25"/>
      <c r="H312" s="25"/>
      <c r="I312" s="25"/>
      <c r="J312" s="25"/>
      <c r="K312" s="588"/>
      <c r="L312" s="126"/>
      <c r="M312" s="178"/>
      <c r="N312" s="178"/>
      <c r="O312" s="178"/>
      <c r="P312" s="178"/>
      <c r="Q312" s="178"/>
      <c r="R312" s="127"/>
      <c r="S312" s="71"/>
      <c r="T312" s="25"/>
      <c r="U312" s="71"/>
      <c r="V312" s="71"/>
      <c r="W312" s="71"/>
    </row>
    <row r="313" spans="1:23" ht="24" customHeight="1">
      <c r="A313" s="71"/>
      <c r="B313" s="56" t="s">
        <v>883</v>
      </c>
      <c r="C313" s="34"/>
      <c r="D313" s="25"/>
      <c r="H313" s="25"/>
      <c r="I313" s="25"/>
      <c r="J313" s="25"/>
      <c r="K313" s="588"/>
      <c r="L313" s="20">
        <v>3500000</v>
      </c>
      <c r="M313" s="51"/>
      <c r="N313" s="102">
        <v>0</v>
      </c>
      <c r="O313" s="19"/>
      <c r="P313" s="522">
        <v>0</v>
      </c>
      <c r="Q313" s="19"/>
      <c r="R313" s="20">
        <f>SUM(L313:P313)</f>
        <v>3500000</v>
      </c>
      <c r="S313" s="71"/>
      <c r="T313" s="25"/>
      <c r="U313" s="71"/>
      <c r="V313" s="71"/>
      <c r="W313" s="71"/>
    </row>
    <row r="314" spans="1:23" ht="24" customHeight="1">
      <c r="A314" s="71"/>
      <c r="C314" s="588"/>
      <c r="D314" s="25"/>
      <c r="E314" s="25"/>
      <c r="F314" s="25"/>
      <c r="G314" s="25"/>
      <c r="H314" s="25"/>
      <c r="I314" s="25"/>
      <c r="J314" s="25"/>
      <c r="K314" s="588"/>
      <c r="L314" s="24"/>
      <c r="M314" s="121"/>
      <c r="N314" s="24"/>
      <c r="O314" s="121"/>
      <c r="P314" s="398"/>
      <c r="Q314" s="20"/>
      <c r="R314" s="24"/>
      <c r="S314" s="71"/>
      <c r="T314" s="25"/>
      <c r="U314" s="71"/>
      <c r="V314" s="71"/>
      <c r="W314" s="71"/>
    </row>
    <row r="315" spans="1:23" ht="24" customHeight="1">
      <c r="A315" s="71"/>
      <c r="B315" s="141" t="s">
        <v>1363</v>
      </c>
      <c r="C315" s="216"/>
      <c r="D315" s="25"/>
      <c r="E315" s="25"/>
      <c r="F315" s="25"/>
      <c r="G315" s="25"/>
      <c r="H315" s="25"/>
      <c r="I315" s="25"/>
      <c r="J315" s="25"/>
      <c r="L315" s="23"/>
      <c r="M315" s="20"/>
      <c r="N315" s="24"/>
      <c r="O315" s="20"/>
      <c r="P315" s="25"/>
      <c r="Q315" s="71"/>
      <c r="R315" s="23"/>
      <c r="S315" s="71"/>
      <c r="T315" s="25"/>
      <c r="U315" s="71"/>
      <c r="V315" s="71"/>
      <c r="W315" s="71"/>
    </row>
    <row r="316" spans="1:23" ht="24" customHeight="1">
      <c r="A316" s="71"/>
      <c r="B316" s="25"/>
      <c r="C316" s="216"/>
      <c r="D316" s="25"/>
      <c r="E316" s="25"/>
      <c r="F316" s="25"/>
      <c r="G316" s="25"/>
      <c r="H316" s="25"/>
      <c r="I316" s="25"/>
      <c r="J316" s="25"/>
      <c r="L316" s="23"/>
      <c r="M316" s="20"/>
      <c r="N316" s="24"/>
      <c r="O316" s="20"/>
      <c r="P316" s="71"/>
      <c r="Q316" s="25"/>
      <c r="R316" s="23"/>
      <c r="S316" s="71"/>
      <c r="T316" s="25"/>
      <c r="U316" s="71"/>
      <c r="V316" s="71"/>
      <c r="W316" s="71"/>
    </row>
    <row r="317" spans="1:23" ht="24" customHeight="1">
      <c r="A317" s="71"/>
      <c r="B317" s="834" t="s">
        <v>95</v>
      </c>
      <c r="C317" s="834"/>
      <c r="D317" s="834"/>
      <c r="E317" s="834"/>
      <c r="F317" s="834"/>
      <c r="G317" s="834"/>
      <c r="H317" s="834"/>
      <c r="I317" s="834"/>
      <c r="J317" s="834"/>
      <c r="L317" s="835" t="s">
        <v>675</v>
      </c>
      <c r="M317" s="835"/>
      <c r="N317" s="835"/>
      <c r="O317" s="24"/>
      <c r="P317" s="834" t="s">
        <v>759</v>
      </c>
      <c r="Q317" s="834"/>
      <c r="R317" s="834"/>
      <c r="S317" s="71"/>
      <c r="T317" s="25"/>
      <c r="U317" s="71"/>
      <c r="V317" s="71"/>
      <c r="W317" s="71"/>
    </row>
    <row r="318" spans="1:23" ht="24" customHeight="1">
      <c r="A318" s="71"/>
      <c r="B318" s="56" t="s">
        <v>883</v>
      </c>
      <c r="C318" s="34"/>
      <c r="D318" s="25"/>
      <c r="E318" s="25"/>
      <c r="F318" s="25"/>
      <c r="G318" s="25"/>
      <c r="H318" s="25"/>
      <c r="I318" s="25"/>
      <c r="J318" s="25"/>
      <c r="K318" s="25"/>
      <c r="L318" s="393" t="s">
        <v>761</v>
      </c>
      <c r="M318" s="394"/>
      <c r="N318" s="394"/>
      <c r="O318" s="24"/>
      <c r="P318" s="180" t="s">
        <v>763</v>
      </c>
      <c r="Q318" s="19"/>
      <c r="R318" s="102"/>
      <c r="S318" s="71"/>
      <c r="T318" s="25"/>
      <c r="U318" s="71"/>
      <c r="V318" s="71"/>
      <c r="W318" s="71"/>
    </row>
    <row r="319" spans="1:23" ht="24" customHeight="1">
      <c r="A319" s="71"/>
      <c r="B319" s="56" t="s">
        <v>947</v>
      </c>
      <c r="C319" s="34"/>
      <c r="D319" s="25"/>
      <c r="E319" s="25"/>
      <c r="F319" s="25"/>
      <c r="G319" s="25"/>
      <c r="H319" s="25"/>
      <c r="I319" s="25"/>
      <c r="J319" s="25"/>
      <c r="K319" s="25"/>
      <c r="L319" s="393" t="s">
        <v>761</v>
      </c>
      <c r="M319" s="51"/>
      <c r="N319" s="102"/>
      <c r="O319" s="19"/>
      <c r="P319" s="395" t="s">
        <v>1495</v>
      </c>
      <c r="Q319" s="19"/>
      <c r="R319" s="102"/>
      <c r="S319" s="71"/>
      <c r="T319" s="25"/>
      <c r="U319" s="71"/>
      <c r="V319" s="71"/>
      <c r="W319" s="71"/>
    </row>
    <row r="320" spans="1:23" ht="24" customHeight="1">
      <c r="A320" s="71"/>
      <c r="B320" s="56" t="s">
        <v>1678</v>
      </c>
      <c r="C320" s="216"/>
      <c r="D320" s="25"/>
      <c r="E320" s="25"/>
      <c r="F320" s="25"/>
      <c r="G320" s="25"/>
      <c r="H320" s="25"/>
      <c r="I320" s="25"/>
      <c r="J320" s="25"/>
      <c r="K320" s="25"/>
      <c r="L320" s="393" t="s">
        <v>1677</v>
      </c>
      <c r="M320" s="51"/>
      <c r="N320" s="102"/>
      <c r="O320" s="19"/>
      <c r="P320" s="180" t="s">
        <v>763</v>
      </c>
      <c r="Q320" s="19"/>
      <c r="R320" s="102"/>
      <c r="S320" s="71"/>
      <c r="T320" s="25"/>
      <c r="U320" s="71"/>
      <c r="V320" s="71"/>
      <c r="W320" s="71"/>
    </row>
    <row r="321" spans="1:23" ht="24" customHeight="1">
      <c r="A321" s="71"/>
      <c r="B321" s="56"/>
      <c r="C321" s="710"/>
      <c r="D321" s="25"/>
      <c r="E321" s="25"/>
      <c r="F321" s="25"/>
      <c r="G321" s="25"/>
      <c r="H321" s="25"/>
      <c r="I321" s="25"/>
      <c r="J321" s="25"/>
      <c r="K321" s="25"/>
      <c r="L321" s="393"/>
      <c r="M321" s="51"/>
      <c r="N321" s="102"/>
      <c r="O321" s="19"/>
      <c r="P321" s="395"/>
      <c r="Q321" s="19"/>
      <c r="R321" s="102"/>
      <c r="S321" s="71"/>
      <c r="T321" s="25"/>
      <c r="U321" s="71"/>
      <c r="V321" s="71"/>
      <c r="W321" s="71"/>
    </row>
    <row r="322" spans="1:23" ht="24" customHeight="1">
      <c r="A322" s="71"/>
      <c r="C322" s="588"/>
      <c r="D322" s="25"/>
      <c r="E322" s="25"/>
      <c r="F322" s="25"/>
      <c r="G322" s="25"/>
      <c r="H322" s="25"/>
      <c r="I322" s="25"/>
      <c r="J322" s="25"/>
      <c r="K322" s="25"/>
      <c r="L322" s="827" t="s">
        <v>30</v>
      </c>
      <c r="M322" s="827"/>
      <c r="N322" s="827"/>
      <c r="O322" s="827"/>
      <c r="P322" s="827"/>
      <c r="Q322" s="827"/>
      <c r="R322" s="827"/>
      <c r="S322" s="71"/>
      <c r="T322" s="71"/>
      <c r="U322" s="71"/>
      <c r="V322" s="71"/>
      <c r="W322" s="71"/>
    </row>
    <row r="323" spans="1:23" ht="24" customHeight="1">
      <c r="A323" s="71"/>
      <c r="C323" s="310"/>
      <c r="D323" s="25"/>
      <c r="E323" s="25"/>
      <c r="F323" s="25"/>
      <c r="G323" s="25"/>
      <c r="H323" s="25"/>
      <c r="I323" s="25"/>
      <c r="J323" s="25"/>
      <c r="K323" s="25"/>
      <c r="L323" s="831" t="s">
        <v>31</v>
      </c>
      <c r="M323" s="831"/>
      <c r="N323" s="831"/>
      <c r="O323" s="312"/>
      <c r="P323" s="831" t="s">
        <v>32</v>
      </c>
      <c r="Q323" s="831"/>
      <c r="R323" s="831"/>
      <c r="S323" s="71"/>
      <c r="T323" s="71"/>
      <c r="U323" s="71"/>
      <c r="V323" s="71"/>
      <c r="W323" s="71"/>
    </row>
    <row r="324" spans="1:23" ht="24" customHeight="1">
      <c r="A324" s="71"/>
      <c r="C324" s="310"/>
      <c r="D324" s="25"/>
      <c r="E324" s="25"/>
      <c r="F324" s="25"/>
      <c r="G324" s="25"/>
      <c r="H324" s="25"/>
      <c r="I324" s="25"/>
      <c r="J324" s="25"/>
      <c r="K324" s="25"/>
      <c r="L324" s="313" t="str">
        <f>+L288</f>
        <v>March 31, 2025</v>
      </c>
      <c r="M324" s="312"/>
      <c r="N324" s="313" t="str">
        <f>+N288</f>
        <v>December 31, 2024</v>
      </c>
      <c r="O324" s="312"/>
      <c r="P324" s="313" t="str">
        <f>+L324</f>
        <v>March 31, 2025</v>
      </c>
      <c r="Q324" s="312"/>
      <c r="R324" s="313" t="str">
        <f>+N324</f>
        <v>December 31, 2024</v>
      </c>
      <c r="S324" s="71"/>
      <c r="T324" s="71"/>
      <c r="U324" s="71"/>
      <c r="V324" s="71"/>
      <c r="W324" s="71"/>
    </row>
    <row r="325" spans="1:23" ht="24" customHeight="1">
      <c r="A325" s="310"/>
      <c r="B325" s="306" t="s">
        <v>629</v>
      </c>
      <c r="C325" s="141"/>
      <c r="D325" s="25"/>
      <c r="E325" s="25"/>
      <c r="F325" s="25"/>
      <c r="G325" s="25"/>
      <c r="H325" s="25"/>
      <c r="I325" s="25"/>
      <c r="J325" s="25"/>
      <c r="K325" s="310"/>
      <c r="L325" s="183"/>
      <c r="M325" s="430"/>
      <c r="N325" s="183"/>
      <c r="O325" s="430"/>
      <c r="P325" s="183"/>
      <c r="Q325" s="430"/>
      <c r="R325" s="183"/>
      <c r="S325" s="71"/>
      <c r="T325" s="71"/>
      <c r="U325" s="71"/>
      <c r="V325" s="71"/>
      <c r="W325" s="71"/>
    </row>
    <row r="326" spans="1:23" ht="24" customHeight="1">
      <c r="A326" s="710"/>
      <c r="B326" s="46" t="s">
        <v>99</v>
      </c>
      <c r="C326" s="141"/>
      <c r="D326" s="25"/>
      <c r="E326" s="25"/>
      <c r="F326" s="25"/>
      <c r="G326" s="25"/>
      <c r="H326" s="25"/>
      <c r="I326" s="25"/>
      <c r="J326" s="25"/>
      <c r="K326" s="710"/>
      <c r="L326" s="20">
        <v>0</v>
      </c>
      <c r="M326" s="178"/>
      <c r="N326" s="20">
        <v>0</v>
      </c>
      <c r="O326" s="178"/>
      <c r="P326" s="20">
        <v>118000000</v>
      </c>
      <c r="Q326" s="178"/>
      <c r="R326" s="20">
        <v>0</v>
      </c>
      <c r="S326" s="71"/>
      <c r="T326" s="71"/>
      <c r="U326" s="71"/>
      <c r="V326" s="71"/>
      <c r="W326" s="71"/>
    </row>
    <row r="327" spans="1:23" ht="24" customHeight="1">
      <c r="A327" s="710"/>
      <c r="B327" s="46" t="s">
        <v>21</v>
      </c>
      <c r="C327" s="141"/>
      <c r="D327" s="25"/>
      <c r="E327" s="25"/>
      <c r="F327" s="25"/>
      <c r="G327" s="25"/>
      <c r="H327" s="25"/>
      <c r="I327" s="25"/>
      <c r="J327" s="25"/>
      <c r="K327" s="710"/>
      <c r="L327" s="20">
        <v>0</v>
      </c>
      <c r="M327" s="178"/>
      <c r="N327" s="20">
        <v>0</v>
      </c>
      <c r="O327" s="178"/>
      <c r="P327" s="20">
        <v>50000000</v>
      </c>
      <c r="Q327" s="178"/>
      <c r="R327" s="20">
        <v>0</v>
      </c>
      <c r="S327" s="71"/>
      <c r="T327" s="71"/>
      <c r="U327" s="71"/>
      <c r="V327" s="71"/>
      <c r="W327" s="71"/>
    </row>
    <row r="328" spans="1:23" ht="24" customHeight="1">
      <c r="A328" s="464"/>
      <c r="B328" s="46" t="s">
        <v>239</v>
      </c>
      <c r="C328" s="141"/>
      <c r="D328" s="25"/>
      <c r="E328" s="25"/>
      <c r="F328" s="25"/>
      <c r="G328" s="25"/>
      <c r="H328" s="25"/>
      <c r="I328" s="25"/>
      <c r="J328" s="25"/>
      <c r="K328" s="464"/>
      <c r="L328" s="51">
        <v>38000000</v>
      </c>
      <c r="M328" s="713"/>
      <c r="N328" s="51">
        <v>39000000</v>
      </c>
      <c r="O328" s="713"/>
      <c r="P328" s="51">
        <v>38000000</v>
      </c>
      <c r="Q328" s="713"/>
      <c r="R328" s="51">
        <v>39000000</v>
      </c>
      <c r="S328" s="71"/>
      <c r="T328" s="71"/>
      <c r="U328" s="71"/>
      <c r="V328" s="71"/>
      <c r="W328" s="71"/>
    </row>
    <row r="329" spans="1:23" ht="24" customHeight="1">
      <c r="A329" s="752"/>
      <c r="B329" s="752" t="s">
        <v>601</v>
      </c>
      <c r="C329" s="141"/>
      <c r="D329" s="25"/>
      <c r="E329" s="25"/>
      <c r="F329" s="25"/>
      <c r="G329" s="25"/>
      <c r="H329" s="25"/>
      <c r="I329" s="25"/>
      <c r="J329" s="25"/>
      <c r="K329" s="752"/>
      <c r="L329" s="51">
        <v>56750000</v>
      </c>
      <c r="M329" s="756"/>
      <c r="N329" s="51">
        <v>71250000</v>
      </c>
      <c r="O329" s="756"/>
      <c r="P329" s="51">
        <v>0</v>
      </c>
      <c r="Q329" s="19"/>
      <c r="R329" s="51">
        <v>0</v>
      </c>
      <c r="S329" s="71"/>
      <c r="T329" s="71"/>
      <c r="U329" s="71"/>
      <c r="V329" s="71"/>
      <c r="W329" s="71"/>
    </row>
    <row r="330" spans="1:23" ht="24" customHeight="1" thickBot="1">
      <c r="A330" s="464"/>
      <c r="B330" s="464"/>
      <c r="C330" s="464" t="s">
        <v>33</v>
      </c>
      <c r="D330" s="25"/>
      <c r="E330" s="25"/>
      <c r="F330" s="25"/>
      <c r="G330" s="25"/>
      <c r="H330" s="25"/>
      <c r="I330" s="25"/>
      <c r="J330" s="25"/>
      <c r="K330" s="464"/>
      <c r="L330" s="30">
        <f>SUM(L326:L329)</f>
        <v>94750000</v>
      </c>
      <c r="M330" s="121"/>
      <c r="N330" s="30">
        <f>SUM(N326:N329)</f>
        <v>110250000</v>
      </c>
      <c r="O330" s="121"/>
      <c r="P330" s="30">
        <f>SUM(P326:P329)</f>
        <v>206000000</v>
      </c>
      <c r="Q330" s="121"/>
      <c r="R330" s="30">
        <f>SUM(R326:R329)</f>
        <v>39000000</v>
      </c>
      <c r="S330" s="71"/>
      <c r="T330" s="71"/>
      <c r="U330" s="71"/>
      <c r="V330" s="71"/>
      <c r="W330" s="71"/>
    </row>
    <row r="331" spans="1:23" ht="24" customHeight="1" thickTop="1">
      <c r="A331" s="71"/>
      <c r="C331" s="501"/>
      <c r="D331" s="25"/>
      <c r="E331" s="25"/>
      <c r="F331" s="25"/>
      <c r="G331" s="25"/>
      <c r="H331" s="25"/>
      <c r="I331" s="25"/>
      <c r="J331" s="25"/>
      <c r="K331" s="501"/>
      <c r="L331" s="24"/>
      <c r="M331" s="121"/>
      <c r="N331" s="24"/>
      <c r="O331" s="121"/>
      <c r="P331" s="398"/>
      <c r="Q331" s="20"/>
      <c r="R331" s="24"/>
      <c r="S331" s="71"/>
      <c r="T331" s="25"/>
      <c r="U331" s="71"/>
      <c r="V331" s="71"/>
      <c r="W331" s="71"/>
    </row>
    <row r="332" spans="1:23" ht="24" customHeight="1">
      <c r="A332" s="319"/>
      <c r="B332" s="319" t="s">
        <v>1174</v>
      </c>
      <c r="C332" s="319"/>
      <c r="L332" s="122"/>
      <c r="M332" s="178"/>
      <c r="N332" s="122"/>
      <c r="O332" s="19"/>
      <c r="P332" s="122"/>
      <c r="Q332" s="178"/>
      <c r="R332" s="122"/>
      <c r="S332" s="71"/>
      <c r="T332" s="71"/>
      <c r="U332" s="71"/>
      <c r="V332" s="71"/>
      <c r="W332" s="71"/>
    </row>
    <row r="333" spans="1:23" ht="24" customHeight="1">
      <c r="A333" s="319"/>
      <c r="B333" s="319"/>
      <c r="C333" s="319"/>
      <c r="L333" s="122"/>
      <c r="M333" s="178"/>
      <c r="N333" s="122"/>
      <c r="O333" s="19"/>
      <c r="P333" s="122"/>
      <c r="Q333" s="178"/>
      <c r="R333" s="122"/>
      <c r="S333" s="71"/>
      <c r="T333" s="71"/>
      <c r="U333" s="71"/>
      <c r="V333" s="71"/>
      <c r="W333" s="71"/>
    </row>
    <row r="334" spans="1:23" ht="24" customHeight="1">
      <c r="A334" s="319"/>
      <c r="C334" s="319"/>
      <c r="L334" s="827" t="s">
        <v>30</v>
      </c>
      <c r="M334" s="827"/>
      <c r="N334" s="827"/>
      <c r="O334" s="827"/>
      <c r="P334" s="827"/>
      <c r="Q334" s="827"/>
      <c r="R334" s="827"/>
      <c r="S334" s="71"/>
      <c r="T334" s="71"/>
      <c r="U334" s="71"/>
      <c r="V334" s="71"/>
      <c r="W334" s="71"/>
    </row>
    <row r="335" spans="1:23" ht="24" customHeight="1">
      <c r="A335" s="319"/>
      <c r="C335" s="319"/>
      <c r="L335" s="318" t="s">
        <v>35</v>
      </c>
      <c r="M335" s="318"/>
      <c r="N335" s="831" t="s">
        <v>36</v>
      </c>
      <c r="O335" s="831"/>
      <c r="P335" s="831"/>
      <c r="Q335" s="318"/>
      <c r="R335" s="318" t="s">
        <v>35</v>
      </c>
      <c r="S335" s="71"/>
      <c r="T335" s="71"/>
      <c r="U335" s="71"/>
      <c r="V335" s="71"/>
      <c r="W335" s="71"/>
    </row>
    <row r="336" spans="1:23" ht="24" customHeight="1">
      <c r="A336" s="319"/>
      <c r="C336" s="319"/>
      <c r="L336" s="107" t="str">
        <f>+N324</f>
        <v>December 31, 2024</v>
      </c>
      <c r="M336" s="318"/>
      <c r="N336" s="317" t="s">
        <v>37</v>
      </c>
      <c r="O336" s="318"/>
      <c r="P336" s="317" t="s">
        <v>38</v>
      </c>
      <c r="Q336" s="318"/>
      <c r="R336" s="107" t="str">
        <f>+L324</f>
        <v>March 31, 2025</v>
      </c>
      <c r="S336" s="71"/>
      <c r="T336" s="71"/>
      <c r="U336" s="71"/>
      <c r="V336" s="71"/>
      <c r="W336" s="71"/>
    </row>
    <row r="337" spans="1:23" ht="24" customHeight="1">
      <c r="A337" s="319"/>
      <c r="B337" s="171" t="s">
        <v>31</v>
      </c>
      <c r="C337" s="34"/>
      <c r="D337" s="25"/>
      <c r="E337" s="25"/>
      <c r="F337" s="25"/>
      <c r="G337" s="25"/>
      <c r="H337" s="25"/>
      <c r="I337" s="25"/>
      <c r="J337" s="25"/>
      <c r="K337" s="319"/>
      <c r="L337" s="126"/>
      <c r="M337" s="178"/>
      <c r="N337" s="178"/>
      <c r="O337" s="178"/>
      <c r="P337" s="178"/>
      <c r="Q337" s="178"/>
      <c r="R337" s="127"/>
      <c r="S337" s="71"/>
      <c r="T337" s="71"/>
      <c r="U337" s="71"/>
      <c r="V337" s="71"/>
      <c r="W337" s="71"/>
    </row>
    <row r="338" spans="1:23" ht="24" customHeight="1">
      <c r="A338" s="464"/>
      <c r="B338" s="46" t="s">
        <v>239</v>
      </c>
      <c r="C338" s="34"/>
      <c r="D338" s="25"/>
      <c r="E338" s="25"/>
      <c r="F338" s="25"/>
      <c r="G338" s="25"/>
      <c r="H338" s="25"/>
      <c r="I338" s="25"/>
      <c r="J338" s="25"/>
      <c r="K338" s="464"/>
      <c r="L338" s="51">
        <v>39000000</v>
      </c>
      <c r="M338" s="178"/>
      <c r="N338" s="51">
        <v>0</v>
      </c>
      <c r="O338" s="178"/>
      <c r="P338" s="128">
        <v>-1000000</v>
      </c>
      <c r="Q338" s="469"/>
      <c r="R338" s="102">
        <f>+L338+N338+P338</f>
        <v>38000000</v>
      </c>
      <c r="S338" s="71"/>
      <c r="T338" s="71"/>
      <c r="U338" s="71"/>
      <c r="V338" s="71"/>
      <c r="W338" s="71"/>
    </row>
    <row r="339" spans="1:23" ht="24" customHeight="1">
      <c r="A339" s="752"/>
      <c r="B339" s="752" t="s">
        <v>601</v>
      </c>
      <c r="C339" s="34"/>
      <c r="D339" s="25"/>
      <c r="E339" s="25"/>
      <c r="F339" s="25"/>
      <c r="G339" s="25"/>
      <c r="H339" s="25"/>
      <c r="I339" s="25"/>
      <c r="J339" s="25"/>
      <c r="K339" s="752"/>
      <c r="L339" s="51">
        <v>71250000</v>
      </c>
      <c r="M339" s="178"/>
      <c r="N339" s="51">
        <v>0</v>
      </c>
      <c r="O339" s="178"/>
      <c r="P339" s="128">
        <v>-14500000</v>
      </c>
      <c r="Q339" s="178"/>
      <c r="R339" s="102">
        <f>+L339+N339+P339</f>
        <v>56750000</v>
      </c>
      <c r="S339" s="71"/>
      <c r="T339" s="71"/>
      <c r="U339" s="71"/>
      <c r="V339" s="71"/>
      <c r="W339" s="71"/>
    </row>
    <row r="340" spans="1:23" ht="24" customHeight="1" thickBot="1">
      <c r="A340" s="319"/>
      <c r="B340" s="46"/>
      <c r="C340" s="319" t="s">
        <v>33</v>
      </c>
      <c r="H340" s="25"/>
      <c r="I340" s="25"/>
      <c r="J340" s="25"/>
      <c r="K340" s="319"/>
      <c r="L340" s="60">
        <f>SUM(L337:L339)</f>
        <v>110250000</v>
      </c>
      <c r="M340" s="51"/>
      <c r="N340" s="60">
        <f>SUM(N337:N339)</f>
        <v>0</v>
      </c>
      <c r="O340" s="19"/>
      <c r="P340" s="262">
        <f>SUM(P337:P339)</f>
        <v>-15500000</v>
      </c>
      <c r="Q340" s="51"/>
      <c r="R340" s="60">
        <f>SUM(R337:R339)</f>
        <v>94750000</v>
      </c>
      <c r="S340" s="71"/>
      <c r="T340" s="71"/>
      <c r="U340" s="71"/>
      <c r="V340" s="71"/>
      <c r="W340" s="71"/>
    </row>
    <row r="341" spans="1:23" ht="24" customHeight="1" thickTop="1">
      <c r="A341" s="766"/>
      <c r="B341" s="46"/>
      <c r="C341" s="766"/>
      <c r="H341" s="25"/>
      <c r="I341" s="25"/>
      <c r="J341" s="25"/>
      <c r="K341" s="766"/>
      <c r="L341" s="102"/>
      <c r="M341" s="51"/>
      <c r="N341" s="102"/>
      <c r="O341" s="19"/>
      <c r="P341" s="128"/>
      <c r="Q341" s="51"/>
      <c r="R341" s="102"/>
      <c r="S341" s="71"/>
      <c r="T341" s="71"/>
      <c r="U341" s="71"/>
      <c r="V341" s="71"/>
      <c r="W341" s="71"/>
    </row>
    <row r="342" spans="1:23" ht="24" customHeight="1">
      <c r="A342" s="489"/>
      <c r="B342" s="56"/>
      <c r="C342" s="25"/>
      <c r="L342" s="122"/>
      <c r="M342" s="178"/>
      <c r="N342" s="122"/>
      <c r="O342" s="19"/>
      <c r="P342" s="122"/>
      <c r="Q342" s="178"/>
      <c r="R342" s="122"/>
      <c r="S342" s="71"/>
      <c r="T342" s="71"/>
      <c r="U342" s="71"/>
      <c r="V342" s="71"/>
      <c r="W342" s="71"/>
    </row>
    <row r="343" spans="1:23" ht="24" customHeight="1">
      <c r="A343" s="71"/>
      <c r="B343" s="310"/>
      <c r="C343" s="310"/>
      <c r="D343" s="310"/>
      <c r="E343" s="310" t="str">
        <f>+E266</f>
        <v>(Sign) ……………………………………...........……………………………...……………. Authorized Director</v>
      </c>
      <c r="F343" s="71"/>
      <c r="G343" s="71"/>
      <c r="H343" s="310"/>
      <c r="I343" s="310"/>
      <c r="J343" s="310"/>
      <c r="K343" s="310"/>
      <c r="L343" s="310"/>
      <c r="M343" s="310"/>
      <c r="N343" s="310"/>
      <c r="O343" s="310"/>
      <c r="P343" s="310"/>
      <c r="Q343" s="310"/>
      <c r="R343" s="310"/>
    </row>
    <row r="344" spans="1:23" ht="24" customHeight="1">
      <c r="A344" s="310"/>
      <c r="B344" s="310"/>
      <c r="C344" s="71"/>
      <c r="D344" s="310"/>
      <c r="E344" s="310"/>
      <c r="F344" s="310"/>
      <c r="G344" s="310" t="str">
        <f>+G267</f>
        <v xml:space="preserve">(                                                                                                                                )           </v>
      </c>
      <c r="H344" s="310"/>
      <c r="I344" s="310"/>
      <c r="J344" s="310"/>
      <c r="K344" s="310"/>
      <c r="L344" s="310"/>
      <c r="M344" s="310"/>
      <c r="N344" s="310"/>
      <c r="O344" s="310"/>
      <c r="P344" s="46"/>
      <c r="Q344" s="46"/>
      <c r="R344" s="46"/>
    </row>
    <row r="345" spans="1:23" ht="24" customHeight="1">
      <c r="A345" s="824" t="s">
        <v>1115</v>
      </c>
      <c r="B345" s="825"/>
      <c r="C345" s="825"/>
      <c r="D345" s="825"/>
      <c r="E345" s="825"/>
      <c r="F345" s="825"/>
      <c r="G345" s="825"/>
      <c r="H345" s="825"/>
      <c r="I345" s="825"/>
      <c r="J345" s="825"/>
      <c r="K345" s="825"/>
      <c r="L345" s="825"/>
      <c r="M345" s="825"/>
      <c r="N345" s="825"/>
      <c r="O345" s="825"/>
      <c r="P345" s="825"/>
      <c r="Q345" s="825"/>
      <c r="R345" s="825"/>
    </row>
    <row r="346" spans="1:23" ht="24" customHeight="1">
      <c r="A346" s="497"/>
      <c r="B346" s="498"/>
      <c r="C346" s="498"/>
      <c r="D346" s="498"/>
      <c r="E346" s="498"/>
      <c r="F346" s="498"/>
      <c r="G346" s="498"/>
      <c r="H346" s="498"/>
      <c r="I346" s="498"/>
      <c r="J346" s="498"/>
      <c r="K346" s="498"/>
      <c r="L346" s="498"/>
      <c r="M346" s="498"/>
      <c r="N346" s="498"/>
      <c r="O346" s="498"/>
      <c r="P346" s="498"/>
      <c r="Q346" s="498"/>
      <c r="R346" s="498"/>
    </row>
    <row r="347" spans="1:23" ht="24" customHeight="1">
      <c r="A347" s="655"/>
      <c r="B347" s="654" t="s">
        <v>1173</v>
      </c>
      <c r="C347" s="656"/>
      <c r="D347" s="656"/>
      <c r="E347" s="656"/>
      <c r="F347" s="656"/>
      <c r="G347" s="656"/>
      <c r="H347" s="656"/>
      <c r="I347" s="656"/>
      <c r="J347" s="656"/>
      <c r="K347" s="656"/>
      <c r="L347" s="656"/>
      <c r="M347" s="656"/>
      <c r="N347" s="656"/>
      <c r="O347" s="656"/>
      <c r="P347" s="656"/>
      <c r="Q347" s="656"/>
      <c r="R347" s="656"/>
    </row>
    <row r="348" spans="1:23" ht="24" customHeight="1">
      <c r="A348" s="655"/>
      <c r="B348" s="656"/>
      <c r="C348" s="656"/>
      <c r="D348" s="656"/>
      <c r="E348" s="656"/>
      <c r="F348" s="656"/>
      <c r="G348" s="656"/>
      <c r="H348" s="656"/>
      <c r="I348" s="656"/>
      <c r="J348" s="656"/>
      <c r="K348" s="656"/>
      <c r="L348" s="656"/>
      <c r="M348" s="656"/>
      <c r="N348" s="656"/>
      <c r="O348" s="656"/>
      <c r="P348" s="656"/>
      <c r="Q348" s="656"/>
      <c r="R348" s="656"/>
    </row>
    <row r="349" spans="1:23" ht="24" customHeight="1">
      <c r="A349" s="482"/>
      <c r="B349" s="483"/>
      <c r="C349" s="483"/>
      <c r="D349" s="483"/>
      <c r="E349" s="483"/>
      <c r="F349" s="483"/>
      <c r="G349" s="483"/>
      <c r="H349" s="483"/>
      <c r="I349" s="483"/>
      <c r="J349" s="483"/>
      <c r="K349" s="483"/>
      <c r="L349" s="827" t="s">
        <v>30</v>
      </c>
      <c r="M349" s="827"/>
      <c r="N349" s="827"/>
      <c r="O349" s="827"/>
      <c r="P349" s="827"/>
      <c r="Q349" s="827"/>
      <c r="R349" s="827"/>
    </row>
    <row r="350" spans="1:23" ht="24" customHeight="1">
      <c r="A350" s="482"/>
      <c r="B350" s="483"/>
      <c r="C350" s="483"/>
      <c r="D350" s="483"/>
      <c r="E350" s="483"/>
      <c r="F350" s="483"/>
      <c r="G350" s="483"/>
      <c r="H350" s="483"/>
      <c r="I350" s="483"/>
      <c r="J350" s="483"/>
      <c r="K350" s="483"/>
      <c r="L350" s="483" t="s">
        <v>35</v>
      </c>
      <c r="M350" s="483"/>
      <c r="N350" s="831" t="s">
        <v>36</v>
      </c>
      <c r="O350" s="831"/>
      <c r="P350" s="831"/>
      <c r="Q350" s="483"/>
      <c r="R350" s="483" t="s">
        <v>35</v>
      </c>
    </row>
    <row r="351" spans="1:23" ht="24" customHeight="1">
      <c r="A351" s="482"/>
      <c r="B351" s="483"/>
      <c r="C351" s="483"/>
      <c r="D351" s="483"/>
      <c r="E351" s="483"/>
      <c r="F351" s="483"/>
      <c r="G351" s="483"/>
      <c r="H351" s="483"/>
      <c r="I351" s="483"/>
      <c r="J351" s="483"/>
      <c r="K351" s="483"/>
      <c r="L351" s="107" t="str">
        <f>+L336</f>
        <v>December 31, 2024</v>
      </c>
      <c r="M351" s="483"/>
      <c r="N351" s="481" t="s">
        <v>37</v>
      </c>
      <c r="O351" s="483"/>
      <c r="P351" s="481" t="s">
        <v>38</v>
      </c>
      <c r="Q351" s="483"/>
      <c r="R351" s="107" t="str">
        <f>+R336</f>
        <v>March 31, 2025</v>
      </c>
    </row>
    <row r="352" spans="1:23" ht="24" customHeight="1">
      <c r="A352" s="319"/>
      <c r="B352" s="472" t="s">
        <v>32</v>
      </c>
      <c r="C352" s="25"/>
      <c r="H352" s="25"/>
      <c r="I352" s="25"/>
      <c r="J352" s="25"/>
      <c r="K352" s="319"/>
      <c r="L352" s="24"/>
      <c r="M352" s="178"/>
      <c r="N352" s="24"/>
      <c r="O352" s="178"/>
      <c r="P352" s="96"/>
      <c r="Q352" s="178"/>
      <c r="R352" s="24"/>
      <c r="S352" s="71"/>
      <c r="T352" s="71"/>
      <c r="U352" s="71"/>
      <c r="V352" s="71"/>
      <c r="W352" s="71"/>
    </row>
    <row r="353" spans="1:23" ht="24" customHeight="1">
      <c r="A353" s="680"/>
      <c r="B353" s="46" t="s">
        <v>99</v>
      </c>
      <c r="C353" s="46"/>
      <c r="H353" s="25"/>
      <c r="I353" s="25"/>
      <c r="J353" s="25"/>
      <c r="K353" s="680"/>
      <c r="L353" s="20">
        <v>0</v>
      </c>
      <c r="M353" s="178"/>
      <c r="N353" s="51">
        <v>118000000</v>
      </c>
      <c r="O353" s="19"/>
      <c r="P353" s="522">
        <v>0</v>
      </c>
      <c r="Q353" s="178"/>
      <c r="R353" s="102">
        <f>+L353+N353+P353</f>
        <v>118000000</v>
      </c>
      <c r="S353" s="71"/>
      <c r="T353" s="71"/>
      <c r="U353" s="71"/>
      <c r="V353" s="71"/>
      <c r="W353" s="71"/>
    </row>
    <row r="354" spans="1:23" ht="24" customHeight="1">
      <c r="A354" s="680"/>
      <c r="B354" s="46" t="s">
        <v>21</v>
      </c>
      <c r="C354" s="46"/>
      <c r="H354" s="25"/>
      <c r="I354" s="25"/>
      <c r="J354" s="25"/>
      <c r="K354" s="680"/>
      <c r="L354" s="20">
        <v>0</v>
      </c>
      <c r="M354" s="178"/>
      <c r="N354" s="20">
        <v>50000000</v>
      </c>
      <c r="O354" s="19"/>
      <c r="P354" s="522">
        <v>0</v>
      </c>
      <c r="Q354" s="178"/>
      <c r="R354" s="102">
        <f>+L354+N354+P354</f>
        <v>50000000</v>
      </c>
      <c r="S354" s="71"/>
      <c r="T354" s="71"/>
      <c r="U354" s="71"/>
      <c r="V354" s="71"/>
      <c r="W354" s="71"/>
    </row>
    <row r="355" spans="1:23" ht="24" customHeight="1">
      <c r="A355" s="558"/>
      <c r="B355" s="46" t="s">
        <v>239</v>
      </c>
      <c r="C355" s="25"/>
      <c r="H355" s="25"/>
      <c r="I355" s="25"/>
      <c r="J355" s="25"/>
      <c r="K355" s="558"/>
      <c r="L355" s="51">
        <v>39000000</v>
      </c>
      <c r="M355" s="178"/>
      <c r="N355" s="51">
        <v>0</v>
      </c>
      <c r="O355" s="178"/>
      <c r="P355" s="36">
        <v>-1000000</v>
      </c>
      <c r="Q355" s="178"/>
      <c r="R355" s="102">
        <f>+L355+N355+P355</f>
        <v>38000000</v>
      </c>
      <c r="S355" s="71"/>
      <c r="T355" s="71"/>
      <c r="U355" s="71"/>
      <c r="V355" s="71"/>
      <c r="W355" s="71"/>
    </row>
    <row r="356" spans="1:23" ht="24" customHeight="1" thickBot="1">
      <c r="A356" s="654"/>
      <c r="B356" s="46"/>
      <c r="C356" s="654" t="s">
        <v>33</v>
      </c>
      <c r="H356" s="25"/>
      <c r="I356" s="25"/>
      <c r="J356" s="25"/>
      <c r="K356" s="654"/>
      <c r="L356" s="60">
        <f>SUM(L352:L355)</f>
        <v>39000000</v>
      </c>
      <c r="M356" s="51"/>
      <c r="N356" s="60">
        <f>SUM(N352:N355)</f>
        <v>168000000</v>
      </c>
      <c r="O356" s="19"/>
      <c r="P356" s="262">
        <f>SUM(P352:P355)</f>
        <v>-1000000</v>
      </c>
      <c r="Q356" s="51"/>
      <c r="R356" s="60">
        <f>SUM(R352:R355)</f>
        <v>206000000</v>
      </c>
      <c r="S356" s="71"/>
      <c r="T356" s="71"/>
      <c r="U356" s="71"/>
      <c r="V356" s="71"/>
      <c r="W356" s="71"/>
    </row>
    <row r="357" spans="1:23" ht="24" customHeight="1" thickTop="1">
      <c r="A357" s="474"/>
      <c r="B357" s="475"/>
      <c r="C357" s="475"/>
      <c r="D357" s="475"/>
      <c r="E357" s="475"/>
      <c r="F357" s="475"/>
      <c r="G357" s="475"/>
      <c r="H357" s="475"/>
      <c r="I357" s="475"/>
      <c r="J357" s="475"/>
      <c r="K357" s="475"/>
      <c r="L357" s="475"/>
      <c r="M357" s="475"/>
      <c r="N357" s="475"/>
      <c r="O357" s="475"/>
      <c r="P357" s="475"/>
      <c r="Q357" s="475"/>
      <c r="R357" s="475"/>
    </row>
    <row r="358" spans="1:23" ht="24" customHeight="1">
      <c r="A358" s="354"/>
      <c r="B358" s="141" t="s">
        <v>666</v>
      </c>
      <c r="C358" s="25"/>
      <c r="D358" s="25"/>
      <c r="E358" s="25"/>
      <c r="F358" s="25"/>
      <c r="G358" s="25"/>
      <c r="H358" s="25"/>
      <c r="I358" s="25"/>
      <c r="J358" s="25"/>
      <c r="K358" s="25"/>
      <c r="L358" s="102"/>
      <c r="M358" s="51"/>
      <c r="N358" s="102"/>
      <c r="O358" s="19"/>
      <c r="P358" s="102"/>
      <c r="Q358" s="19"/>
      <c r="R358" s="96"/>
      <c r="S358" s="71"/>
      <c r="T358" s="71"/>
      <c r="U358" s="71"/>
      <c r="V358" s="71"/>
      <c r="W358" s="71"/>
    </row>
    <row r="359" spans="1:23" ht="24" customHeight="1">
      <c r="A359" s="354"/>
      <c r="B359" s="56"/>
      <c r="C359" s="25"/>
      <c r="D359" s="25"/>
      <c r="E359" s="25"/>
      <c r="F359" s="25"/>
      <c r="G359" s="25"/>
      <c r="H359" s="25"/>
      <c r="I359" s="25"/>
      <c r="J359" s="25"/>
      <c r="K359" s="25"/>
      <c r="L359" s="102"/>
      <c r="M359" s="51"/>
      <c r="N359" s="102"/>
      <c r="O359" s="19"/>
      <c r="P359" s="102"/>
      <c r="Q359" s="19"/>
      <c r="R359" s="96"/>
      <c r="S359" s="71"/>
      <c r="T359" s="71"/>
      <c r="U359" s="71"/>
      <c r="V359" s="71"/>
      <c r="W359" s="71"/>
    </row>
    <row r="360" spans="1:23" ht="24" customHeight="1">
      <c r="A360" s="354"/>
      <c r="B360" s="833" t="s">
        <v>667</v>
      </c>
      <c r="C360" s="833"/>
      <c r="D360" s="833"/>
      <c r="E360" s="833"/>
      <c r="F360" s="833"/>
      <c r="G360" s="833"/>
      <c r="H360" s="833"/>
      <c r="I360" s="833"/>
      <c r="J360" s="56"/>
      <c r="K360" s="834" t="s">
        <v>61</v>
      </c>
      <c r="L360" s="834"/>
      <c r="M360" s="834"/>
      <c r="N360" s="834"/>
      <c r="O360" s="19"/>
      <c r="P360" s="832" t="s">
        <v>668</v>
      </c>
      <c r="Q360" s="832"/>
      <c r="R360" s="832"/>
      <c r="S360" s="71"/>
      <c r="T360" s="71"/>
      <c r="U360" s="71"/>
      <c r="V360" s="71"/>
      <c r="W360" s="71"/>
    </row>
    <row r="361" spans="1:23" ht="24" customHeight="1">
      <c r="A361" s="482"/>
      <c r="B361" s="46" t="s">
        <v>99</v>
      </c>
      <c r="C361" s="483"/>
      <c r="D361" s="483"/>
      <c r="E361" s="483"/>
      <c r="F361" s="483"/>
      <c r="G361" s="483"/>
      <c r="H361" s="483"/>
      <c r="I361" s="483"/>
      <c r="J361" s="483"/>
      <c r="K361" s="25" t="s">
        <v>820</v>
      </c>
      <c r="L361" s="483"/>
      <c r="M361" s="483"/>
      <c r="N361" s="483"/>
      <c r="O361" s="483"/>
      <c r="P361" s="395" t="s">
        <v>1488</v>
      </c>
      <c r="Q361" s="483"/>
      <c r="R361" s="483"/>
    </row>
    <row r="362" spans="1:23" ht="24" customHeight="1">
      <c r="A362" s="753"/>
      <c r="B362" s="46"/>
      <c r="C362" s="754"/>
      <c r="D362" s="754"/>
      <c r="E362" s="754"/>
      <c r="F362" s="754"/>
      <c r="G362" s="754"/>
      <c r="H362" s="754"/>
      <c r="I362" s="754"/>
      <c r="J362" s="754"/>
      <c r="K362" s="25"/>
      <c r="L362" s="754"/>
      <c r="M362" s="754"/>
      <c r="N362" s="754"/>
      <c r="O362" s="754"/>
      <c r="P362" s="395" t="s">
        <v>1489</v>
      </c>
      <c r="Q362" s="754"/>
      <c r="R362" s="754"/>
    </row>
    <row r="363" spans="1:23" ht="24" customHeight="1">
      <c r="A363" s="752"/>
      <c r="B363" s="46" t="s">
        <v>21</v>
      </c>
      <c r="C363" s="469"/>
      <c r="D363" s="469"/>
      <c r="E363" s="469"/>
      <c r="F363" s="469"/>
      <c r="G363" s="469"/>
      <c r="H363" s="469"/>
      <c r="I363" s="469"/>
      <c r="J363" s="56"/>
      <c r="K363" s="25" t="s">
        <v>820</v>
      </c>
      <c r="L363" s="470"/>
      <c r="M363" s="470"/>
      <c r="N363" s="470"/>
      <c r="O363" s="19"/>
      <c r="P363" s="395" t="s">
        <v>1488</v>
      </c>
      <c r="Q363" s="471"/>
      <c r="R363" s="471"/>
      <c r="S363" s="71"/>
      <c r="T363" s="71"/>
      <c r="U363" s="71"/>
      <c r="V363" s="71"/>
      <c r="W363" s="71"/>
    </row>
    <row r="364" spans="1:23" ht="24" customHeight="1">
      <c r="A364" s="752"/>
      <c r="B364" s="46"/>
      <c r="C364" s="469"/>
      <c r="D364" s="469"/>
      <c r="E364" s="469"/>
      <c r="F364" s="469"/>
      <c r="G364" s="469"/>
      <c r="H364" s="469"/>
      <c r="I364" s="469"/>
      <c r="J364" s="56"/>
      <c r="K364" s="25"/>
      <c r="L364" s="470"/>
      <c r="M364" s="470"/>
      <c r="N364" s="470"/>
      <c r="O364" s="19"/>
      <c r="P364" s="395" t="s">
        <v>1489</v>
      </c>
      <c r="Q364" s="471"/>
      <c r="R364" s="471"/>
      <c r="S364" s="71"/>
      <c r="T364" s="71"/>
      <c r="U364" s="71"/>
      <c r="V364" s="71"/>
      <c r="W364" s="71"/>
    </row>
    <row r="365" spans="1:23" ht="24" customHeight="1">
      <c r="A365" s="464"/>
      <c r="B365" s="46" t="s">
        <v>239</v>
      </c>
      <c r="C365" s="469"/>
      <c r="D365" s="469"/>
      <c r="E365" s="469"/>
      <c r="F365" s="469"/>
      <c r="G365" s="469"/>
      <c r="H365" s="469"/>
      <c r="I365" s="469"/>
      <c r="J365" s="56"/>
      <c r="K365" s="25" t="s">
        <v>820</v>
      </c>
      <c r="L365" s="25"/>
      <c r="M365" s="470"/>
      <c r="N365" s="470"/>
      <c r="O365" s="19"/>
      <c r="P365" s="395" t="s">
        <v>892</v>
      </c>
      <c r="Q365" s="471"/>
      <c r="R365" s="471"/>
      <c r="S365" s="71"/>
      <c r="T365" s="71"/>
      <c r="U365" s="71"/>
      <c r="V365" s="71"/>
      <c r="W365" s="71"/>
    </row>
    <row r="366" spans="1:23" ht="24" customHeight="1">
      <c r="A366" s="480"/>
      <c r="B366" s="46"/>
      <c r="C366" s="469"/>
      <c r="D366" s="469"/>
      <c r="E366" s="469"/>
      <c r="F366" s="469"/>
      <c r="G366" s="469"/>
      <c r="H366" s="469"/>
      <c r="I366" s="469"/>
      <c r="J366" s="56"/>
      <c r="K366" s="25"/>
      <c r="L366" s="25"/>
      <c r="M366" s="470"/>
      <c r="N366" s="470"/>
      <c r="O366" s="19"/>
      <c r="P366" s="395" t="s">
        <v>893</v>
      </c>
      <c r="Q366" s="471"/>
      <c r="R366" s="471"/>
      <c r="S366" s="71"/>
      <c r="T366" s="71"/>
      <c r="U366" s="71"/>
      <c r="V366" s="71"/>
      <c r="W366" s="71"/>
    </row>
    <row r="367" spans="1:23" ht="24" customHeight="1">
      <c r="A367" s="753"/>
      <c r="B367" s="46"/>
      <c r="C367" s="754"/>
      <c r="D367" s="754"/>
      <c r="E367" s="754"/>
      <c r="F367" s="754"/>
      <c r="G367" s="754"/>
      <c r="H367" s="754"/>
      <c r="I367" s="754"/>
      <c r="J367" s="754"/>
      <c r="K367" s="25"/>
      <c r="L367" s="754"/>
      <c r="M367" s="754"/>
      <c r="N367" s="754"/>
      <c r="O367" s="754"/>
      <c r="P367" s="754"/>
      <c r="Q367" s="754"/>
      <c r="R367" s="754"/>
    </row>
    <row r="368" spans="1:23" ht="24" customHeight="1">
      <c r="A368" s="46"/>
      <c r="B368" s="25"/>
      <c r="C368" s="25"/>
      <c r="D368" s="25"/>
      <c r="E368" s="25"/>
      <c r="F368" s="25"/>
      <c r="G368" s="25"/>
      <c r="H368" s="25"/>
      <c r="I368" s="25"/>
      <c r="J368" s="25"/>
      <c r="K368" s="319"/>
      <c r="L368" s="827" t="s">
        <v>30</v>
      </c>
      <c r="M368" s="827"/>
      <c r="N368" s="827"/>
      <c r="O368" s="827"/>
      <c r="P368" s="827"/>
      <c r="Q368" s="827"/>
      <c r="R368" s="827"/>
      <c r="S368" s="71"/>
      <c r="T368" s="25"/>
      <c r="U368" s="71"/>
      <c r="V368" s="71"/>
      <c r="W368" s="71"/>
    </row>
    <row r="369" spans="1:23" ht="24" customHeight="1">
      <c r="A369" s="46"/>
      <c r="B369" s="25"/>
      <c r="C369" s="25"/>
      <c r="D369" s="25"/>
      <c r="E369" s="25"/>
      <c r="F369" s="25"/>
      <c r="G369" s="25"/>
      <c r="H369" s="25"/>
      <c r="I369" s="25"/>
      <c r="J369" s="25"/>
      <c r="K369" s="319"/>
      <c r="L369" s="831" t="s">
        <v>31</v>
      </c>
      <c r="M369" s="831"/>
      <c r="N369" s="831"/>
      <c r="O369" s="318"/>
      <c r="P369" s="831" t="s">
        <v>32</v>
      </c>
      <c r="Q369" s="831"/>
      <c r="R369" s="831"/>
      <c r="S369" s="71"/>
      <c r="T369" s="25"/>
      <c r="U369" s="71"/>
      <c r="V369" s="71"/>
      <c r="W369" s="71"/>
    </row>
    <row r="370" spans="1:23" ht="24" customHeight="1">
      <c r="A370" s="46"/>
      <c r="B370" s="25"/>
      <c r="C370" s="25"/>
      <c r="D370" s="25"/>
      <c r="E370" s="25"/>
      <c r="F370" s="25"/>
      <c r="G370" s="25"/>
      <c r="H370" s="25"/>
      <c r="I370" s="25"/>
      <c r="J370" s="25"/>
      <c r="K370" s="310"/>
      <c r="L370" s="313" t="str">
        <f>+L288</f>
        <v>March 31, 2025</v>
      </c>
      <c r="M370" s="312"/>
      <c r="N370" s="313" t="str">
        <f>+N288</f>
        <v>December 31, 2024</v>
      </c>
      <c r="O370" s="312"/>
      <c r="P370" s="313" t="str">
        <f>+L370</f>
        <v>March 31, 2025</v>
      </c>
      <c r="Q370" s="312"/>
      <c r="R370" s="313" t="str">
        <f>+N370</f>
        <v>December 31, 2024</v>
      </c>
      <c r="S370" s="71"/>
      <c r="T370" s="25"/>
      <c r="U370" s="71"/>
      <c r="V370" s="71"/>
      <c r="W370" s="71"/>
    </row>
    <row r="371" spans="1:23" ht="24" customHeight="1">
      <c r="A371" s="71"/>
      <c r="B371" s="215" t="s">
        <v>581</v>
      </c>
      <c r="C371" s="25"/>
      <c r="D371" s="25"/>
      <c r="E371" s="25"/>
      <c r="F371" s="25"/>
      <c r="G371" s="25"/>
      <c r="H371" s="25"/>
      <c r="I371" s="25"/>
      <c r="J371" s="25"/>
      <c r="K371" s="310"/>
      <c r="L371" s="24"/>
      <c r="M371" s="20"/>
      <c r="N371" s="24"/>
      <c r="O371" s="21"/>
      <c r="P371" s="24"/>
      <c r="Q371" s="21"/>
      <c r="R371" s="24"/>
      <c r="S371" s="71"/>
      <c r="T371" s="25"/>
      <c r="U371" s="71"/>
      <c r="V371" s="71"/>
      <c r="W371" s="71"/>
    </row>
    <row r="372" spans="1:23" ht="24" customHeight="1">
      <c r="A372" s="71"/>
      <c r="B372" s="168" t="s">
        <v>527</v>
      </c>
      <c r="C372" s="25"/>
      <c r="D372" s="25"/>
      <c r="E372" s="25"/>
      <c r="F372" s="25"/>
      <c r="G372" s="25"/>
      <c r="H372" s="25"/>
      <c r="I372" s="25"/>
      <c r="J372" s="25"/>
      <c r="K372" s="310"/>
      <c r="L372" s="51">
        <v>1569912.28</v>
      </c>
      <c r="M372" s="20"/>
      <c r="N372" s="51">
        <v>1551478.87</v>
      </c>
      <c r="O372" s="19"/>
      <c r="P372" s="51">
        <v>0</v>
      </c>
      <c r="Q372" s="21"/>
      <c r="R372" s="51">
        <v>0</v>
      </c>
      <c r="S372" s="71"/>
      <c r="T372" s="25"/>
      <c r="U372" s="71"/>
      <c r="V372" s="71"/>
      <c r="W372" s="71"/>
    </row>
    <row r="373" spans="1:23" ht="24" customHeight="1">
      <c r="A373" s="310"/>
      <c r="B373" s="141" t="s">
        <v>268</v>
      </c>
      <c r="C373" s="25"/>
      <c r="D373" s="25"/>
      <c r="E373" s="25"/>
      <c r="F373" s="25"/>
      <c r="G373" s="25"/>
      <c r="H373" s="25"/>
      <c r="I373" s="25"/>
      <c r="J373" s="25"/>
      <c r="K373" s="310"/>
      <c r="L373" s="24"/>
      <c r="M373" s="20"/>
      <c r="N373" s="24"/>
      <c r="O373" s="21"/>
      <c r="P373" s="24"/>
      <c r="Q373" s="21"/>
      <c r="R373" s="24"/>
      <c r="S373" s="71"/>
      <c r="T373" s="25"/>
      <c r="U373" s="71"/>
      <c r="V373" s="71"/>
      <c r="W373" s="71"/>
    </row>
    <row r="374" spans="1:23" ht="24" customHeight="1">
      <c r="A374" s="310"/>
      <c r="B374" s="46" t="s">
        <v>236</v>
      </c>
      <c r="C374" s="25"/>
      <c r="D374" s="25"/>
      <c r="E374" s="25"/>
      <c r="F374" s="25"/>
      <c r="G374" s="25"/>
      <c r="H374" s="25"/>
      <c r="I374" s="25"/>
      <c r="J374" s="25"/>
      <c r="K374" s="310"/>
      <c r="L374" s="51">
        <v>0</v>
      </c>
      <c r="M374" s="51"/>
      <c r="N374" s="51">
        <v>25308474.539999999</v>
      </c>
      <c r="O374" s="19"/>
      <c r="P374" s="51">
        <v>25382133.289999999</v>
      </c>
      <c r="Q374" s="32"/>
      <c r="R374" s="51">
        <v>25308474.539999999</v>
      </c>
      <c r="S374" s="71"/>
      <c r="T374" s="25"/>
      <c r="U374" s="71"/>
      <c r="V374" s="71"/>
      <c r="W374" s="71"/>
    </row>
    <row r="375" spans="1:23" ht="24" customHeight="1">
      <c r="A375" s="744"/>
      <c r="B375" s="46" t="s">
        <v>955</v>
      </c>
      <c r="C375" s="25"/>
      <c r="D375" s="25"/>
      <c r="E375" s="25"/>
      <c r="F375" s="25"/>
      <c r="G375" s="25"/>
      <c r="H375" s="25"/>
      <c r="I375" s="25"/>
      <c r="J375" s="25"/>
      <c r="K375" s="744"/>
      <c r="L375" s="51">
        <v>15192054.609999999</v>
      </c>
      <c r="M375" s="51"/>
      <c r="N375" s="51">
        <v>15192054.609999999</v>
      </c>
      <c r="O375" s="19"/>
      <c r="P375" s="51">
        <v>15192054.609999999</v>
      </c>
      <c r="Q375" s="21"/>
      <c r="R375" s="51">
        <v>15192054.609999999</v>
      </c>
      <c r="S375" s="71"/>
      <c r="T375" s="25"/>
      <c r="U375" s="71"/>
      <c r="V375" s="71"/>
      <c r="W375" s="71"/>
    </row>
    <row r="376" spans="1:23" ht="24" customHeight="1">
      <c r="A376" s="766"/>
      <c r="B376" s="46"/>
      <c r="C376" s="25"/>
      <c r="D376" s="25"/>
      <c r="E376" s="25"/>
      <c r="F376" s="25"/>
      <c r="G376" s="25"/>
      <c r="H376" s="25"/>
      <c r="I376" s="25"/>
      <c r="J376" s="25"/>
      <c r="K376" s="766"/>
      <c r="L376" s="51"/>
      <c r="M376" s="51"/>
      <c r="N376" s="51"/>
      <c r="O376" s="19"/>
      <c r="P376" s="51"/>
      <c r="Q376" s="21"/>
      <c r="R376" s="51"/>
      <c r="S376" s="71"/>
      <c r="T376" s="25"/>
      <c r="U376" s="71"/>
      <c r="V376" s="71"/>
      <c r="W376" s="71"/>
    </row>
    <row r="377" spans="1:23" ht="24" customHeight="1">
      <c r="A377" s="766"/>
      <c r="B377" s="46"/>
      <c r="C377" s="25"/>
      <c r="D377" s="25"/>
      <c r="E377" s="25"/>
      <c r="F377" s="25"/>
      <c r="G377" s="25"/>
      <c r="H377" s="25"/>
      <c r="I377" s="25"/>
      <c r="J377" s="25"/>
      <c r="K377" s="766"/>
      <c r="L377" s="51"/>
      <c r="M377" s="51"/>
      <c r="N377" s="51"/>
      <c r="O377" s="19"/>
      <c r="P377" s="51"/>
      <c r="Q377" s="21"/>
      <c r="R377" s="51"/>
      <c r="S377" s="71"/>
      <c r="T377" s="25"/>
      <c r="U377" s="71"/>
      <c r="V377" s="71"/>
      <c r="W377" s="71"/>
    </row>
    <row r="378" spans="1:23" ht="24" customHeight="1">
      <c r="A378" s="766"/>
      <c r="B378" s="46"/>
      <c r="C378" s="25"/>
      <c r="D378" s="25"/>
      <c r="E378" s="25"/>
      <c r="F378" s="25"/>
      <c r="G378" s="25"/>
      <c r="H378" s="25"/>
      <c r="I378" s="25"/>
      <c r="J378" s="25"/>
      <c r="K378" s="766"/>
      <c r="L378" s="51"/>
      <c r="M378" s="51"/>
      <c r="N378" s="51"/>
      <c r="O378" s="19"/>
      <c r="P378" s="51"/>
      <c r="Q378" s="21"/>
      <c r="R378" s="51"/>
      <c r="S378" s="71"/>
      <c r="T378" s="25"/>
      <c r="U378" s="71"/>
      <c r="V378" s="71"/>
      <c r="W378" s="71"/>
    </row>
    <row r="379" spans="1:23" ht="24" customHeight="1">
      <c r="A379" s="766"/>
      <c r="B379" s="46"/>
      <c r="C379" s="25"/>
      <c r="D379" s="25"/>
      <c r="E379" s="25"/>
      <c r="F379" s="25"/>
      <c r="G379" s="25"/>
      <c r="H379" s="25"/>
      <c r="I379" s="25"/>
      <c r="J379" s="25"/>
      <c r="K379" s="766"/>
      <c r="L379" s="51"/>
      <c r="M379" s="51"/>
      <c r="N379" s="51"/>
      <c r="O379" s="19"/>
      <c r="P379" s="51"/>
      <c r="Q379" s="21"/>
      <c r="R379" s="51"/>
      <c r="S379" s="71"/>
      <c r="T379" s="25"/>
      <c r="U379" s="71"/>
      <c r="V379" s="71"/>
      <c r="W379" s="71"/>
    </row>
    <row r="380" spans="1:23" ht="24" customHeight="1">
      <c r="A380" s="710"/>
      <c r="C380" s="710"/>
      <c r="L380" s="122"/>
      <c r="M380" s="178"/>
      <c r="N380" s="122"/>
      <c r="O380" s="19"/>
      <c r="P380" s="122"/>
      <c r="Q380" s="178"/>
      <c r="R380" s="122"/>
      <c r="S380" s="71"/>
      <c r="T380" s="71"/>
      <c r="U380" s="71"/>
      <c r="V380" s="71"/>
      <c r="W380" s="71"/>
    </row>
    <row r="381" spans="1:23" ht="24" customHeight="1">
      <c r="A381" s="71"/>
      <c r="B381" s="310"/>
      <c r="C381" s="310"/>
      <c r="D381" s="310"/>
      <c r="E381" s="310" t="str">
        <f>+E343</f>
        <v>(Sign) ……………………………………...........……………………………...……………. Authorized Director</v>
      </c>
      <c r="F381" s="71"/>
      <c r="G381" s="71"/>
      <c r="H381" s="310"/>
      <c r="I381" s="310"/>
      <c r="J381" s="310"/>
      <c r="K381" s="310"/>
      <c r="L381" s="20"/>
      <c r="M381" s="21"/>
      <c r="N381" s="20"/>
      <c r="O381" s="25"/>
      <c r="P381" s="20"/>
      <c r="Q381" s="112"/>
      <c r="R381" s="20"/>
    </row>
    <row r="382" spans="1:23" ht="24" customHeight="1">
      <c r="A382" s="310"/>
      <c r="B382" s="310"/>
      <c r="C382" s="71"/>
      <c r="D382" s="310"/>
      <c r="E382" s="310"/>
      <c r="F382" s="310"/>
      <c r="G382" s="310" t="str">
        <f>+G344</f>
        <v xml:space="preserve">(                                                                                                                                )           </v>
      </c>
      <c r="H382" s="310"/>
      <c r="I382" s="310"/>
      <c r="J382" s="310"/>
      <c r="K382" s="310"/>
      <c r="L382" s="20"/>
      <c r="M382" s="21"/>
      <c r="N382" s="20"/>
      <c r="O382" s="25"/>
      <c r="P382" s="20"/>
      <c r="Q382" s="112"/>
      <c r="R382" s="20"/>
    </row>
    <row r="383" spans="1:23" ht="25.5" customHeight="1">
      <c r="A383" s="824" t="s">
        <v>1116</v>
      </c>
      <c r="B383" s="825"/>
      <c r="C383" s="825"/>
      <c r="D383" s="825"/>
      <c r="E383" s="825"/>
      <c r="F383" s="825"/>
      <c r="G383" s="825"/>
      <c r="H383" s="825"/>
      <c r="I383" s="825"/>
      <c r="J383" s="825"/>
      <c r="K383" s="825"/>
      <c r="L383" s="825"/>
      <c r="M383" s="825"/>
      <c r="N383" s="825"/>
      <c r="O383" s="825"/>
      <c r="P383" s="825"/>
      <c r="Q383" s="825"/>
      <c r="R383" s="825"/>
    </row>
    <row r="384" spans="1:23" ht="25.5" customHeight="1">
      <c r="A384" s="655"/>
      <c r="B384" s="656"/>
      <c r="C384" s="656"/>
      <c r="D384" s="656"/>
      <c r="E384" s="656"/>
      <c r="F384" s="656"/>
      <c r="G384" s="656"/>
      <c r="H384" s="656"/>
      <c r="I384" s="656"/>
      <c r="J384" s="656"/>
      <c r="K384" s="656"/>
      <c r="L384" s="656"/>
      <c r="M384" s="656"/>
      <c r="N384" s="656"/>
      <c r="O384" s="656"/>
      <c r="P384" s="656"/>
      <c r="Q384" s="656"/>
      <c r="R384" s="656"/>
    </row>
    <row r="385" spans="1:18" ht="25.5" customHeight="1">
      <c r="A385" s="109" t="s">
        <v>269</v>
      </c>
      <c r="B385" s="22" t="s">
        <v>270</v>
      </c>
      <c r="D385" s="310"/>
      <c r="E385" s="310"/>
      <c r="F385" s="310"/>
      <c r="G385" s="310"/>
      <c r="H385" s="310"/>
      <c r="I385" s="310"/>
      <c r="J385" s="310"/>
      <c r="K385" s="310"/>
      <c r="L385" s="310"/>
      <c r="M385" s="310"/>
      <c r="N385" s="310"/>
      <c r="O385" s="310"/>
      <c r="P385" s="46"/>
      <c r="Q385" s="46"/>
      <c r="R385" s="46"/>
    </row>
    <row r="386" spans="1:18" ht="25.5" customHeight="1">
      <c r="A386" s="70"/>
      <c r="B386" s="310" t="s">
        <v>1175</v>
      </c>
      <c r="D386" s="310"/>
      <c r="E386" s="310"/>
      <c r="F386" s="310"/>
      <c r="G386" s="310"/>
      <c r="H386" s="310"/>
      <c r="I386" s="310"/>
      <c r="J386" s="310"/>
      <c r="K386" s="310"/>
      <c r="L386" s="310"/>
      <c r="M386" s="310"/>
      <c r="N386" s="310"/>
      <c r="O386" s="310"/>
      <c r="P386" s="46"/>
      <c r="Q386" s="46"/>
      <c r="R386" s="46"/>
    </row>
    <row r="387" spans="1:18" ht="25.5" customHeight="1">
      <c r="A387" s="310"/>
      <c r="B387" s="310"/>
      <c r="C387" s="310"/>
      <c r="D387" s="310"/>
      <c r="E387" s="310"/>
      <c r="F387" s="310"/>
      <c r="G387" s="310"/>
      <c r="H387" s="310"/>
      <c r="I387" s="310"/>
      <c r="J387" s="310"/>
      <c r="K387" s="310"/>
      <c r="L387" s="310"/>
      <c r="M387" s="310"/>
      <c r="N387" s="310"/>
      <c r="O387" s="310"/>
      <c r="P387" s="46"/>
      <c r="Q387" s="46"/>
      <c r="R387" s="46"/>
    </row>
    <row r="388" spans="1:18" ht="25.5" customHeight="1">
      <c r="A388" s="310"/>
      <c r="B388" s="310"/>
      <c r="C388" s="310"/>
      <c r="D388" s="310"/>
      <c r="E388" s="310"/>
      <c r="F388" s="310"/>
      <c r="G388" s="310"/>
      <c r="H388" s="310"/>
      <c r="I388" s="310"/>
      <c r="J388" s="310"/>
      <c r="K388" s="310"/>
      <c r="L388" s="827" t="s">
        <v>30</v>
      </c>
      <c r="M388" s="827"/>
      <c r="N388" s="827"/>
      <c r="O388" s="827"/>
      <c r="P388" s="827"/>
      <c r="Q388" s="827"/>
      <c r="R388" s="827"/>
    </row>
    <row r="389" spans="1:18" ht="25.5" customHeight="1">
      <c r="A389" s="310"/>
      <c r="B389" s="310"/>
      <c r="C389" s="310"/>
      <c r="D389" s="310"/>
      <c r="E389" s="310"/>
      <c r="F389" s="310"/>
      <c r="G389" s="310"/>
      <c r="H389" s="310"/>
      <c r="I389" s="310"/>
      <c r="J389" s="310"/>
      <c r="K389" s="310"/>
      <c r="L389" s="831" t="s">
        <v>31</v>
      </c>
      <c r="M389" s="831"/>
      <c r="N389" s="831"/>
      <c r="O389" s="312"/>
      <c r="P389" s="831" t="s">
        <v>32</v>
      </c>
      <c r="Q389" s="831"/>
      <c r="R389" s="831"/>
    </row>
    <row r="390" spans="1:18" ht="25.5" customHeight="1">
      <c r="A390" s="310"/>
      <c r="B390" s="310"/>
      <c r="C390" s="310"/>
      <c r="D390" s="310"/>
      <c r="E390" s="310"/>
      <c r="F390" s="310"/>
      <c r="G390" s="310"/>
      <c r="H390" s="310"/>
      <c r="I390" s="310"/>
      <c r="J390" s="310"/>
      <c r="K390" s="310"/>
      <c r="L390" s="263" t="s">
        <v>1150</v>
      </c>
      <c r="M390" s="660"/>
      <c r="N390" s="263" t="s">
        <v>647</v>
      </c>
      <c r="O390" s="315"/>
      <c r="P390" s="316" t="str">
        <f>+L390</f>
        <v>2025</v>
      </c>
      <c r="Q390" s="315"/>
      <c r="R390" s="316" t="str">
        <f>+N390</f>
        <v>2024</v>
      </c>
    </row>
    <row r="391" spans="1:18" ht="25.5" customHeight="1">
      <c r="A391" s="70"/>
      <c r="B391" s="10" t="s">
        <v>103</v>
      </c>
      <c r="L391" s="182"/>
      <c r="M391" s="430"/>
      <c r="N391" s="183"/>
      <c r="O391" s="430"/>
      <c r="P391" s="183"/>
      <c r="Q391" s="430"/>
      <c r="R391" s="183"/>
    </row>
    <row r="392" spans="1:18" ht="25.5" customHeight="1">
      <c r="A392" s="70"/>
      <c r="B392" s="46" t="s">
        <v>443</v>
      </c>
      <c r="L392" s="164">
        <v>0</v>
      </c>
      <c r="M392" s="32"/>
      <c r="N392" s="164">
        <v>0</v>
      </c>
      <c r="O392" s="32"/>
      <c r="P392" s="164">
        <v>3657000.74</v>
      </c>
      <c r="Q392" s="32"/>
      <c r="R392" s="164">
        <v>0</v>
      </c>
    </row>
    <row r="393" spans="1:18" ht="25.5" customHeight="1">
      <c r="A393" s="70"/>
      <c r="B393" s="422" t="s">
        <v>241</v>
      </c>
      <c r="L393" s="164">
        <v>422105.25</v>
      </c>
      <c r="M393" s="32"/>
      <c r="N393" s="164">
        <v>7851477.8799999999</v>
      </c>
      <c r="O393" s="32"/>
      <c r="P393" s="164">
        <v>422105.25</v>
      </c>
      <c r="Q393" s="32"/>
      <c r="R393" s="164">
        <v>329409.28000000003</v>
      </c>
    </row>
    <row r="394" spans="1:18" ht="25.5" customHeight="1" thickBot="1">
      <c r="A394" s="422" t="s">
        <v>33</v>
      </c>
      <c r="L394" s="60">
        <f>SUM(L392:L393)</f>
        <v>422105.25</v>
      </c>
      <c r="M394" s="32"/>
      <c r="N394" s="60">
        <f>SUM(N392:N393)</f>
        <v>7851477.8799999999</v>
      </c>
      <c r="O394" s="32"/>
      <c r="P394" s="60">
        <f>SUM(P392:P393)</f>
        <v>4079105.99</v>
      </c>
      <c r="Q394" s="32"/>
      <c r="R394" s="60">
        <f>SUM(R392:R393)</f>
        <v>329409.28000000003</v>
      </c>
    </row>
    <row r="395" spans="1:18" ht="25.5" customHeight="1" thickTop="1">
      <c r="A395" s="70"/>
      <c r="B395" s="10" t="s">
        <v>105</v>
      </c>
      <c r="C395" s="422"/>
      <c r="D395" s="422"/>
      <c r="E395" s="46" t="s">
        <v>140</v>
      </c>
      <c r="F395" s="46"/>
      <c r="G395" s="46"/>
      <c r="H395" s="46"/>
      <c r="I395" s="46"/>
      <c r="J395" s="46"/>
      <c r="K395" s="422"/>
      <c r="L395" s="126"/>
      <c r="M395" s="178"/>
      <c r="N395" s="126"/>
      <c r="O395" s="178"/>
      <c r="P395" s="126"/>
      <c r="Q395" s="178"/>
      <c r="R395" s="126"/>
    </row>
    <row r="396" spans="1:18" ht="25.5" customHeight="1">
      <c r="A396" s="70"/>
      <c r="B396" s="22" t="s">
        <v>10</v>
      </c>
      <c r="G396" s="46"/>
      <c r="H396" s="46"/>
      <c r="I396" s="46"/>
      <c r="J396" s="46"/>
      <c r="K396" s="422"/>
      <c r="L396" s="164">
        <v>0</v>
      </c>
      <c r="M396" s="51"/>
      <c r="N396" s="164">
        <v>0</v>
      </c>
      <c r="O396" s="19"/>
      <c r="P396" s="164">
        <v>394626.16</v>
      </c>
      <c r="Q396" s="178"/>
      <c r="R396" s="164">
        <v>392102.8</v>
      </c>
    </row>
    <row r="397" spans="1:18" ht="25.5" customHeight="1">
      <c r="A397" s="70"/>
      <c r="B397" s="56" t="s">
        <v>523</v>
      </c>
      <c r="H397" s="71"/>
      <c r="I397" s="46"/>
      <c r="J397" s="46"/>
      <c r="K397" s="499"/>
      <c r="L397" s="164">
        <v>0</v>
      </c>
      <c r="M397" s="21"/>
      <c r="N397" s="164">
        <v>0</v>
      </c>
      <c r="O397" s="21"/>
      <c r="P397" s="164">
        <v>2454000</v>
      </c>
      <c r="Q397" s="21"/>
      <c r="R397" s="164">
        <v>2454000</v>
      </c>
    </row>
    <row r="398" spans="1:18" ht="25.5" customHeight="1">
      <c r="A398" s="70"/>
      <c r="B398" s="56" t="s">
        <v>484</v>
      </c>
      <c r="G398" s="71"/>
      <c r="H398" s="71"/>
      <c r="I398" s="46"/>
      <c r="J398" s="46"/>
      <c r="K398" s="443"/>
      <c r="L398" s="164">
        <v>0</v>
      </c>
      <c r="M398" s="21"/>
      <c r="N398" s="164">
        <v>0</v>
      </c>
      <c r="O398" s="21"/>
      <c r="P398" s="164">
        <v>2427430</v>
      </c>
      <c r="Q398" s="21"/>
      <c r="R398" s="164">
        <v>1623942.71</v>
      </c>
    </row>
    <row r="399" spans="1:18" ht="25.5" customHeight="1">
      <c r="A399" s="70"/>
      <c r="B399" s="46" t="s">
        <v>236</v>
      </c>
      <c r="C399" s="422"/>
      <c r="D399" s="422"/>
      <c r="E399" s="422"/>
      <c r="F399" s="422"/>
      <c r="G399" s="422"/>
      <c r="H399" s="422"/>
      <c r="I399" s="422"/>
      <c r="J399" s="422"/>
      <c r="K399" s="422"/>
      <c r="L399" s="164">
        <v>0</v>
      </c>
      <c r="M399" s="21"/>
      <c r="N399" s="164">
        <v>1351374.53</v>
      </c>
      <c r="O399" s="21"/>
      <c r="P399" s="164">
        <v>3881.68</v>
      </c>
      <c r="Q399" s="21"/>
      <c r="R399" s="164">
        <v>1351374.53</v>
      </c>
    </row>
    <row r="400" spans="1:18" ht="25.5" customHeight="1">
      <c r="A400" s="70"/>
      <c r="B400" s="422" t="s">
        <v>239</v>
      </c>
      <c r="C400" s="422"/>
      <c r="D400" s="422"/>
      <c r="E400" s="422"/>
      <c r="F400" s="422"/>
      <c r="G400" s="422"/>
      <c r="H400" s="422"/>
      <c r="I400" s="422"/>
      <c r="J400" s="422"/>
      <c r="K400" s="422"/>
      <c r="L400" s="164">
        <v>30000</v>
      </c>
      <c r="M400" s="21"/>
      <c r="N400" s="164">
        <v>30000</v>
      </c>
      <c r="O400" s="21"/>
      <c r="P400" s="164">
        <v>0</v>
      </c>
      <c r="Q400" s="21"/>
      <c r="R400" s="164">
        <v>0</v>
      </c>
    </row>
    <row r="401" spans="1:20" ht="25.5" customHeight="1">
      <c r="A401" s="70"/>
      <c r="B401" s="46" t="s">
        <v>240</v>
      </c>
      <c r="C401" s="432"/>
      <c r="D401" s="432"/>
      <c r="E401" s="432"/>
      <c r="F401" s="432"/>
      <c r="G401" s="432"/>
      <c r="H401" s="432"/>
      <c r="I401" s="432"/>
      <c r="J401" s="432"/>
      <c r="K401" s="432"/>
      <c r="L401" s="164">
        <v>10000</v>
      </c>
      <c r="M401" s="21"/>
      <c r="N401" s="164">
        <v>10000</v>
      </c>
      <c r="O401" s="21"/>
      <c r="P401" s="164">
        <v>0</v>
      </c>
      <c r="Q401" s="21"/>
      <c r="R401" s="164">
        <v>0</v>
      </c>
    </row>
    <row r="402" spans="1:20" ht="25.5" customHeight="1">
      <c r="A402" s="70"/>
      <c r="B402" s="46" t="s">
        <v>241</v>
      </c>
      <c r="C402" s="535"/>
      <c r="D402" s="535"/>
      <c r="E402" s="535"/>
      <c r="F402" s="535"/>
      <c r="G402" s="535"/>
      <c r="H402" s="535"/>
      <c r="I402" s="535"/>
      <c r="J402" s="535"/>
      <c r="K402" s="535"/>
      <c r="L402" s="164">
        <v>310890.40999999997</v>
      </c>
      <c r="M402" s="21"/>
      <c r="N402" s="164">
        <v>299178.09000000003</v>
      </c>
      <c r="O402" s="21"/>
      <c r="P402" s="164">
        <v>0</v>
      </c>
      <c r="Q402" s="21"/>
      <c r="R402" s="164">
        <v>0</v>
      </c>
    </row>
    <row r="403" spans="1:20" ht="25.5" customHeight="1">
      <c r="A403" s="70"/>
      <c r="B403" s="535" t="s">
        <v>442</v>
      </c>
      <c r="C403" s="535"/>
      <c r="D403" s="535"/>
      <c r="E403" s="535"/>
      <c r="F403" s="535"/>
      <c r="G403" s="535"/>
      <c r="H403" s="535"/>
      <c r="I403" s="535"/>
      <c r="J403" s="535"/>
      <c r="K403" s="535"/>
      <c r="L403" s="164">
        <v>0</v>
      </c>
      <c r="M403" s="21"/>
      <c r="N403" s="164">
        <v>39008.22</v>
      </c>
      <c r="O403" s="21"/>
      <c r="P403" s="164">
        <v>0</v>
      </c>
      <c r="Q403" s="21"/>
      <c r="R403" s="164">
        <v>0</v>
      </c>
    </row>
    <row r="404" spans="1:20" ht="25.5" customHeight="1">
      <c r="A404" s="70"/>
      <c r="B404" s="654" t="s">
        <v>1170</v>
      </c>
      <c r="C404" s="654"/>
      <c r="D404" s="654"/>
      <c r="E404" s="654"/>
      <c r="F404" s="654"/>
      <c r="G404" s="654"/>
      <c r="H404" s="654"/>
      <c r="I404" s="654"/>
      <c r="J404" s="654"/>
      <c r="K404" s="654"/>
      <c r="L404" s="164">
        <v>478486.2</v>
      </c>
      <c r="M404" s="21"/>
      <c r="N404" s="164">
        <v>0</v>
      </c>
      <c r="O404" s="21"/>
      <c r="P404" s="164">
        <v>0</v>
      </c>
      <c r="Q404" s="21"/>
      <c r="R404" s="164">
        <v>0</v>
      </c>
    </row>
    <row r="405" spans="1:20" ht="25.5" customHeight="1" thickBot="1">
      <c r="A405" s="422" t="s">
        <v>33</v>
      </c>
      <c r="B405" s="422"/>
      <c r="C405" s="422"/>
      <c r="D405" s="422"/>
      <c r="E405" s="422"/>
      <c r="F405" s="422"/>
      <c r="G405" s="422"/>
      <c r="H405" s="422"/>
      <c r="I405" s="422"/>
      <c r="J405" s="422"/>
      <c r="K405" s="422"/>
      <c r="L405" s="60">
        <f>SUM(L396:L404)</f>
        <v>829376.61</v>
      </c>
      <c r="M405" s="422"/>
      <c r="N405" s="60">
        <f>SUM(N396:N404)</f>
        <v>1729560.84</v>
      </c>
      <c r="O405" s="422"/>
      <c r="P405" s="60">
        <f>SUM(P396:P404)</f>
        <v>5279937.84</v>
      </c>
      <c r="Q405" s="654"/>
      <c r="R405" s="60">
        <f>SUM(R396:R404)</f>
        <v>5821420.04</v>
      </c>
    </row>
    <row r="406" spans="1:20" ht="25.5" customHeight="1" thickTop="1">
      <c r="A406" s="70"/>
      <c r="B406" s="10" t="s">
        <v>271</v>
      </c>
      <c r="C406" s="34"/>
      <c r="D406" s="34"/>
      <c r="E406" s="34"/>
      <c r="F406" s="34"/>
      <c r="G406" s="34"/>
      <c r="H406" s="34"/>
      <c r="I406" s="34"/>
      <c r="J406" s="34"/>
      <c r="K406" s="34"/>
      <c r="L406" s="25"/>
      <c r="M406" s="25"/>
      <c r="N406" s="25"/>
      <c r="O406" s="25"/>
      <c r="P406" s="25"/>
      <c r="Q406" s="25"/>
      <c r="R406" s="25"/>
    </row>
    <row r="407" spans="1:20" ht="25.5" customHeight="1">
      <c r="A407" s="70"/>
      <c r="B407" s="22" t="s">
        <v>793</v>
      </c>
      <c r="C407" s="422"/>
      <c r="D407" s="422"/>
      <c r="E407" s="422"/>
      <c r="F407" s="422"/>
      <c r="G407" s="422"/>
      <c r="H407" s="422"/>
      <c r="I407" s="422"/>
      <c r="J407" s="422"/>
      <c r="K407" s="34"/>
      <c r="L407" s="20">
        <v>0</v>
      </c>
      <c r="M407" s="20"/>
      <c r="N407" s="20">
        <v>0</v>
      </c>
      <c r="O407" s="20"/>
      <c r="P407" s="20">
        <v>3219976.31</v>
      </c>
      <c r="Q407" s="20"/>
      <c r="R407" s="20">
        <v>3213428.01</v>
      </c>
    </row>
    <row r="408" spans="1:20" ht="25.5" customHeight="1">
      <c r="A408" s="70"/>
      <c r="B408" s="22" t="s">
        <v>511</v>
      </c>
      <c r="C408" s="422"/>
      <c r="D408" s="422"/>
      <c r="E408" s="422"/>
      <c r="F408" s="422"/>
      <c r="G408" s="422"/>
      <c r="H408" s="422"/>
      <c r="I408" s="422"/>
      <c r="J408" s="422"/>
      <c r="K408" s="34"/>
      <c r="L408" s="71"/>
      <c r="M408" s="71"/>
      <c r="N408" s="71"/>
      <c r="O408" s="71"/>
      <c r="P408" s="71"/>
      <c r="Q408" s="71"/>
      <c r="R408" s="71"/>
    </row>
    <row r="409" spans="1:20" ht="25.5" customHeight="1">
      <c r="A409" s="70"/>
      <c r="B409" s="70"/>
      <c r="C409" s="422" t="s">
        <v>266</v>
      </c>
      <c r="D409" s="34"/>
      <c r="E409" s="34"/>
      <c r="F409" s="34"/>
      <c r="G409" s="34"/>
      <c r="H409" s="34"/>
      <c r="I409" s="34"/>
      <c r="J409" s="34"/>
      <c r="K409" s="34"/>
      <c r="L409" s="20">
        <v>0</v>
      </c>
      <c r="M409" s="20"/>
      <c r="N409" s="20">
        <v>0</v>
      </c>
      <c r="O409" s="20"/>
      <c r="P409" s="20">
        <v>501827.49</v>
      </c>
      <c r="Q409" s="20"/>
      <c r="R409" s="20">
        <v>506017</v>
      </c>
    </row>
    <row r="410" spans="1:20" ht="25.5" customHeight="1">
      <c r="A410" s="22" t="s">
        <v>139</v>
      </c>
      <c r="B410" s="80" t="s">
        <v>15</v>
      </c>
      <c r="C410" s="34"/>
      <c r="D410" s="34"/>
      <c r="E410" s="422"/>
      <c r="F410" s="422"/>
      <c r="G410" s="422"/>
      <c r="H410" s="422"/>
      <c r="I410" s="422"/>
      <c r="J410" s="422"/>
      <c r="K410" s="34"/>
      <c r="L410" s="20">
        <v>0</v>
      </c>
      <c r="M410" s="19"/>
      <c r="N410" s="20">
        <v>0</v>
      </c>
      <c r="O410" s="19"/>
      <c r="P410" s="20">
        <v>332123.28999999998</v>
      </c>
      <c r="Q410" s="19"/>
      <c r="R410" s="20">
        <v>249379.78</v>
      </c>
    </row>
    <row r="411" spans="1:20" ht="25.5" customHeight="1">
      <c r="A411" s="70"/>
      <c r="B411" s="56" t="s">
        <v>483</v>
      </c>
      <c r="C411" s="432"/>
      <c r="D411" s="34"/>
      <c r="E411" s="34"/>
      <c r="F411" s="34"/>
      <c r="G411" s="34"/>
      <c r="H411" s="34"/>
      <c r="I411" s="34"/>
      <c r="J411" s="34"/>
      <c r="K411" s="34"/>
      <c r="L411" s="20">
        <v>0</v>
      </c>
      <c r="M411" s="20"/>
      <c r="N411" s="20">
        <v>0</v>
      </c>
      <c r="O411" s="20"/>
      <c r="P411" s="20">
        <v>5927.92</v>
      </c>
      <c r="Q411" s="20"/>
      <c r="R411" s="20">
        <v>105205.6</v>
      </c>
    </row>
    <row r="412" spans="1:20" ht="25.5" customHeight="1">
      <c r="A412" s="71"/>
      <c r="B412" s="22" t="s">
        <v>237</v>
      </c>
      <c r="C412" s="34"/>
      <c r="D412" s="34"/>
      <c r="E412" s="34"/>
      <c r="F412" s="34"/>
      <c r="G412" s="34"/>
      <c r="H412" s="34"/>
      <c r="I412" s="34"/>
      <c r="J412" s="34"/>
      <c r="K412" s="34"/>
      <c r="L412" s="20">
        <v>0</v>
      </c>
      <c r="M412" s="20"/>
      <c r="N412" s="20">
        <v>18918.07</v>
      </c>
      <c r="O412" s="20"/>
      <c r="P412" s="20">
        <v>0</v>
      </c>
      <c r="Q412" s="20"/>
      <c r="R412" s="20">
        <v>18918.07</v>
      </c>
    </row>
    <row r="413" spans="1:20" ht="25.5" customHeight="1">
      <c r="A413" s="71"/>
      <c r="B413" s="46" t="s">
        <v>236</v>
      </c>
      <c r="C413" s="34"/>
      <c r="D413" s="34"/>
      <c r="E413" s="422"/>
      <c r="F413" s="422"/>
      <c r="G413" s="422"/>
      <c r="H413" s="422"/>
      <c r="I413" s="422"/>
      <c r="J413" s="422"/>
      <c r="K413" s="34"/>
      <c r="L413" s="20">
        <v>0</v>
      </c>
      <c r="M413" s="19"/>
      <c r="N413" s="20">
        <v>207609.28</v>
      </c>
      <c r="O413" s="19"/>
      <c r="P413" s="20">
        <v>42544.02</v>
      </c>
      <c r="Q413" s="19"/>
      <c r="R413" s="20">
        <v>207609.28</v>
      </c>
    </row>
    <row r="414" spans="1:20" ht="25.5" customHeight="1">
      <c r="A414" s="71"/>
      <c r="B414" s="168" t="s">
        <v>246</v>
      </c>
      <c r="C414" s="34"/>
      <c r="D414" s="34"/>
      <c r="E414" s="422"/>
      <c r="F414" s="422"/>
      <c r="G414" s="422"/>
      <c r="H414" s="422"/>
      <c r="I414" s="422"/>
      <c r="J414" s="422"/>
      <c r="K414" s="34"/>
      <c r="L414" s="20">
        <v>2974583.71</v>
      </c>
      <c r="M414" s="19"/>
      <c r="N414" s="20">
        <v>3662622.51</v>
      </c>
      <c r="O414" s="19"/>
      <c r="P414" s="20">
        <v>2974583.71</v>
      </c>
      <c r="Q414" s="19"/>
      <c r="R414" s="20">
        <v>3662622.51</v>
      </c>
    </row>
    <row r="415" spans="1:20" ht="25.5" customHeight="1">
      <c r="A415" s="71"/>
      <c r="B415" s="168"/>
      <c r="C415" s="34"/>
      <c r="D415" s="34"/>
      <c r="E415" s="766"/>
      <c r="F415" s="766"/>
      <c r="G415" s="766"/>
      <c r="H415" s="766"/>
      <c r="I415" s="766"/>
      <c r="J415" s="766"/>
      <c r="K415" s="34"/>
      <c r="L415" s="20"/>
      <c r="M415" s="19"/>
      <c r="N415" s="20"/>
      <c r="O415" s="19"/>
      <c r="P415" s="20"/>
      <c r="Q415" s="19"/>
      <c r="R415" s="20"/>
    </row>
    <row r="416" spans="1:20" ht="25.5" customHeight="1">
      <c r="A416" s="71"/>
      <c r="B416" s="56"/>
      <c r="C416" s="34"/>
      <c r="D416" s="34"/>
      <c r="K416" s="34"/>
      <c r="L416" s="24"/>
      <c r="M416" s="19"/>
      <c r="N416" s="24"/>
      <c r="O416" s="21"/>
      <c r="P416" s="24"/>
      <c r="Q416" s="21"/>
      <c r="R416" s="24"/>
      <c r="T416" s="71"/>
    </row>
    <row r="417" spans="1:20" ht="25.5" customHeight="1">
      <c r="A417" s="71"/>
      <c r="B417" s="310"/>
      <c r="C417" s="310"/>
      <c r="D417" s="310"/>
      <c r="E417" s="310" t="str">
        <f>+E381</f>
        <v>(Sign) ……………………………………...........……………………………...……………. Authorized Director</v>
      </c>
      <c r="F417" s="71"/>
      <c r="G417" s="71"/>
      <c r="K417" s="34"/>
      <c r="L417" s="24"/>
      <c r="M417" s="19"/>
      <c r="N417" s="24"/>
      <c r="O417" s="21"/>
      <c r="P417" s="24"/>
      <c r="Q417" s="21"/>
      <c r="R417" s="24"/>
      <c r="T417" s="71"/>
    </row>
    <row r="418" spans="1:20" ht="25.5" customHeight="1">
      <c r="A418" s="310"/>
      <c r="B418" s="310"/>
      <c r="C418" s="71"/>
      <c r="D418" s="310"/>
      <c r="E418" s="310"/>
      <c r="F418" s="310"/>
      <c r="G418" s="310" t="str">
        <f>+G382</f>
        <v xml:space="preserve">(                                                                                                                                )           </v>
      </c>
      <c r="K418" s="34"/>
      <c r="L418" s="24"/>
      <c r="M418" s="19"/>
      <c r="N418" s="24"/>
      <c r="O418" s="21"/>
      <c r="P418" s="24"/>
      <c r="Q418" s="21"/>
      <c r="R418" s="24"/>
      <c r="T418" s="71"/>
    </row>
    <row r="419" spans="1:20" ht="24" customHeight="1">
      <c r="A419" s="824" t="s">
        <v>564</v>
      </c>
      <c r="B419" s="825"/>
      <c r="C419" s="825"/>
      <c r="D419" s="825"/>
      <c r="E419" s="825"/>
      <c r="F419" s="825"/>
      <c r="G419" s="825"/>
      <c r="H419" s="825"/>
      <c r="I419" s="825"/>
      <c r="J419" s="825"/>
      <c r="K419" s="825"/>
      <c r="L419" s="825"/>
      <c r="M419" s="825"/>
      <c r="N419" s="825"/>
      <c r="O419" s="825"/>
      <c r="P419" s="825"/>
      <c r="Q419" s="825"/>
      <c r="R419" s="825"/>
      <c r="T419" s="71"/>
    </row>
    <row r="420" spans="1:20" ht="24" customHeight="1">
      <c r="A420" s="424"/>
      <c r="B420" s="425"/>
      <c r="C420" s="425"/>
      <c r="D420" s="425"/>
      <c r="E420" s="425"/>
      <c r="F420" s="425"/>
      <c r="G420" s="425"/>
      <c r="H420" s="425"/>
      <c r="I420" s="425"/>
      <c r="J420" s="425"/>
      <c r="K420" s="425"/>
      <c r="L420" s="425"/>
      <c r="M420" s="425"/>
      <c r="N420" s="425"/>
      <c r="O420" s="425"/>
      <c r="P420" s="425"/>
      <c r="Q420" s="425"/>
      <c r="R420" s="425"/>
      <c r="T420" s="71"/>
    </row>
    <row r="421" spans="1:20" ht="24" customHeight="1">
      <c r="A421" s="502"/>
      <c r="B421" s="503"/>
      <c r="C421" s="503"/>
      <c r="D421" s="503"/>
      <c r="E421" s="503"/>
      <c r="F421" s="503"/>
      <c r="G421" s="503"/>
      <c r="H421" s="503"/>
      <c r="I421" s="503"/>
      <c r="J421" s="503"/>
      <c r="K421" s="503"/>
      <c r="L421" s="827" t="s">
        <v>30</v>
      </c>
      <c r="M421" s="827"/>
      <c r="N421" s="827"/>
      <c r="O421" s="827"/>
      <c r="P421" s="827"/>
      <c r="Q421" s="827"/>
      <c r="R421" s="827"/>
      <c r="T421" s="71"/>
    </row>
    <row r="422" spans="1:20" ht="24" customHeight="1">
      <c r="A422" s="502"/>
      <c r="B422" s="503"/>
      <c r="C422" s="503"/>
      <c r="D422" s="503"/>
      <c r="E422" s="503"/>
      <c r="F422" s="503"/>
      <c r="G422" s="503"/>
      <c r="H422" s="503"/>
      <c r="I422" s="503"/>
      <c r="J422" s="503"/>
      <c r="K422" s="503"/>
      <c r="L422" s="831" t="s">
        <v>31</v>
      </c>
      <c r="M422" s="831"/>
      <c r="N422" s="831"/>
      <c r="O422" s="503"/>
      <c r="P422" s="831" t="s">
        <v>32</v>
      </c>
      <c r="Q422" s="831"/>
      <c r="R422" s="831"/>
      <c r="T422" s="71"/>
    </row>
    <row r="423" spans="1:20" ht="24" customHeight="1">
      <c r="A423" s="502"/>
      <c r="B423" s="503"/>
      <c r="C423" s="503"/>
      <c r="D423" s="503"/>
      <c r="E423" s="503"/>
      <c r="F423" s="503"/>
      <c r="G423" s="503"/>
      <c r="H423" s="503"/>
      <c r="I423" s="503"/>
      <c r="J423" s="503"/>
      <c r="K423" s="503"/>
      <c r="L423" s="263" t="s">
        <v>1150</v>
      </c>
      <c r="M423" s="504"/>
      <c r="N423" s="263" t="s">
        <v>647</v>
      </c>
      <c r="O423" s="504"/>
      <c r="P423" s="505" t="str">
        <f>+L423</f>
        <v>2025</v>
      </c>
      <c r="Q423" s="504"/>
      <c r="R423" s="505" t="str">
        <f>+N423</f>
        <v>2024</v>
      </c>
      <c r="T423" s="71"/>
    </row>
    <row r="424" spans="1:20" ht="24" customHeight="1">
      <c r="A424" s="655"/>
      <c r="B424" s="10" t="s">
        <v>271</v>
      </c>
      <c r="C424" s="656"/>
      <c r="D424" s="656"/>
      <c r="E424" s="656"/>
      <c r="F424" s="656"/>
      <c r="G424" s="656"/>
      <c r="H424" s="656"/>
      <c r="I424" s="656"/>
      <c r="J424" s="656"/>
      <c r="K424" s="656"/>
      <c r="L424" s="364"/>
      <c r="M424" s="660"/>
      <c r="N424" s="364"/>
      <c r="O424" s="660"/>
      <c r="P424" s="365"/>
      <c r="Q424" s="660"/>
      <c r="R424" s="365"/>
    </row>
    <row r="425" spans="1:20" ht="24" customHeight="1">
      <c r="A425" s="71"/>
      <c r="B425" s="46" t="s">
        <v>239</v>
      </c>
      <c r="C425" s="34"/>
      <c r="D425" s="34"/>
      <c r="E425" s="432"/>
      <c r="F425" s="432"/>
      <c r="G425" s="432"/>
      <c r="H425" s="432"/>
      <c r="I425" s="432"/>
      <c r="J425" s="432"/>
      <c r="K425" s="34"/>
      <c r="L425" s="20">
        <v>331506.84999999998</v>
      </c>
      <c r="M425" s="19"/>
      <c r="N425" s="20">
        <v>69917.8</v>
      </c>
      <c r="O425" s="19"/>
      <c r="P425" s="20">
        <v>0</v>
      </c>
      <c r="Q425" s="19"/>
      <c r="R425" s="20">
        <v>0</v>
      </c>
    </row>
    <row r="426" spans="1:20" ht="24" customHeight="1">
      <c r="A426" s="71"/>
      <c r="B426" s="422" t="s">
        <v>242</v>
      </c>
      <c r="C426" s="34"/>
      <c r="D426" s="34"/>
      <c r="E426" s="422"/>
      <c r="F426" s="422"/>
      <c r="G426" s="422"/>
      <c r="H426" s="422"/>
      <c r="I426" s="422"/>
      <c r="J426" s="422"/>
      <c r="K426" s="34"/>
      <c r="L426" s="20">
        <v>181232.97</v>
      </c>
      <c r="M426" s="19"/>
      <c r="N426" s="20">
        <v>415173.02</v>
      </c>
      <c r="O426" s="19"/>
      <c r="P426" s="20">
        <v>0</v>
      </c>
      <c r="Q426" s="19"/>
      <c r="R426" s="20">
        <v>0</v>
      </c>
    </row>
    <row r="427" spans="1:20" ht="24" customHeight="1">
      <c r="A427" s="71"/>
      <c r="B427" s="46" t="s">
        <v>241</v>
      </c>
      <c r="C427" s="34"/>
      <c r="D427" s="34"/>
      <c r="E427" s="422"/>
      <c r="F427" s="422"/>
      <c r="G427" s="422"/>
      <c r="H427" s="422"/>
      <c r="I427" s="422"/>
      <c r="J427" s="422"/>
      <c r="K427" s="34"/>
      <c r="L427" s="20">
        <v>7433630.1500000004</v>
      </c>
      <c r="M427" s="19"/>
      <c r="N427" s="20">
        <v>6303828.7199999997</v>
      </c>
      <c r="O427" s="19"/>
      <c r="P427" s="20">
        <v>0</v>
      </c>
      <c r="Q427" s="19"/>
      <c r="R427" s="20">
        <v>0</v>
      </c>
    </row>
    <row r="428" spans="1:20" ht="24" customHeight="1">
      <c r="A428" s="71"/>
      <c r="B428" s="168" t="s">
        <v>253</v>
      </c>
      <c r="C428" s="34"/>
      <c r="D428" s="34"/>
      <c r="E428" s="422"/>
      <c r="F428" s="422"/>
      <c r="G428" s="422"/>
      <c r="H428" s="422"/>
      <c r="I428" s="422"/>
      <c r="J428" s="422"/>
      <c r="K428" s="34"/>
      <c r="L428" s="20">
        <v>1738232.89</v>
      </c>
      <c r="M428" s="19"/>
      <c r="N428" s="20">
        <v>1757546.58</v>
      </c>
      <c r="O428" s="19"/>
      <c r="P428" s="20">
        <v>0</v>
      </c>
      <c r="Q428" s="19"/>
      <c r="R428" s="20">
        <v>0</v>
      </c>
    </row>
    <row r="429" spans="1:20" ht="24" customHeight="1">
      <c r="A429" s="71"/>
      <c r="B429" s="56" t="s">
        <v>442</v>
      </c>
      <c r="C429" s="34"/>
      <c r="D429" s="34"/>
      <c r="E429" s="422"/>
      <c r="F429" s="422"/>
      <c r="G429" s="422"/>
      <c r="H429" s="422"/>
      <c r="I429" s="422"/>
      <c r="J429" s="422"/>
      <c r="K429" s="34"/>
      <c r="L429" s="20">
        <v>902671.22</v>
      </c>
      <c r="M429" s="19"/>
      <c r="N429" s="20">
        <v>548493.15</v>
      </c>
      <c r="O429" s="19"/>
      <c r="P429" s="20">
        <v>0</v>
      </c>
      <c r="Q429" s="19"/>
      <c r="R429" s="20">
        <v>0</v>
      </c>
    </row>
    <row r="430" spans="1:20" ht="24" customHeight="1">
      <c r="A430" s="71"/>
      <c r="B430" s="432" t="s">
        <v>850</v>
      </c>
      <c r="C430" s="34"/>
      <c r="D430" s="34"/>
      <c r="E430" s="432"/>
      <c r="F430" s="432"/>
      <c r="G430" s="432"/>
      <c r="H430" s="432"/>
      <c r="I430" s="432"/>
      <c r="J430" s="432"/>
      <c r="K430" s="34"/>
      <c r="L430" s="20">
        <v>554794.52</v>
      </c>
      <c r="M430" s="19"/>
      <c r="N430" s="20">
        <v>623287.68000000005</v>
      </c>
      <c r="O430" s="19"/>
      <c r="P430" s="20">
        <v>0</v>
      </c>
      <c r="Q430" s="19"/>
      <c r="R430" s="20">
        <v>0</v>
      </c>
    </row>
    <row r="431" spans="1:20" ht="24" customHeight="1">
      <c r="A431" s="71"/>
      <c r="B431" s="654" t="s">
        <v>1170</v>
      </c>
      <c r="C431" s="34"/>
      <c r="D431" s="34"/>
      <c r="E431" s="654"/>
      <c r="F431" s="654"/>
      <c r="G431" s="654"/>
      <c r="H431" s="654"/>
      <c r="I431" s="654"/>
      <c r="J431" s="654"/>
      <c r="K431" s="34"/>
      <c r="L431" s="20">
        <v>2930565.36</v>
      </c>
      <c r="M431" s="19"/>
      <c r="N431" s="20">
        <v>0</v>
      </c>
      <c r="O431" s="19"/>
      <c r="P431" s="20">
        <v>0</v>
      </c>
      <c r="Q431" s="19"/>
      <c r="R431" s="20">
        <v>0</v>
      </c>
    </row>
    <row r="432" spans="1:20" ht="24" customHeight="1" thickBot="1">
      <c r="A432" s="422" t="s">
        <v>33</v>
      </c>
      <c r="B432" s="34"/>
      <c r="C432" s="34"/>
      <c r="D432" s="34"/>
      <c r="E432" s="34"/>
      <c r="F432" s="34"/>
      <c r="G432" s="34"/>
      <c r="H432" s="34"/>
      <c r="I432" s="34"/>
      <c r="J432" s="34"/>
      <c r="K432" s="34"/>
      <c r="L432" s="60">
        <f>SUM(L407:L431)</f>
        <v>17047217.670000002</v>
      </c>
      <c r="M432" s="422"/>
      <c r="N432" s="60">
        <f>SUM(N407:N431)</f>
        <v>13607396.809999999</v>
      </c>
      <c r="O432" s="422"/>
      <c r="P432" s="60">
        <f>SUM(P407:P431)</f>
        <v>7076982.7400000002</v>
      </c>
      <c r="Q432" s="654"/>
      <c r="R432" s="60">
        <f>SUM(R407:R431)</f>
        <v>7963180.2499999991</v>
      </c>
    </row>
    <row r="433" spans="1:18" ht="24" customHeight="1" thickTop="1">
      <c r="A433" s="71"/>
      <c r="B433" s="10" t="s">
        <v>279</v>
      </c>
      <c r="L433" s="20"/>
      <c r="M433" s="20"/>
      <c r="N433" s="20"/>
      <c r="O433" s="21"/>
      <c r="P433" s="20"/>
      <c r="Q433" s="20"/>
      <c r="R433" s="20"/>
    </row>
    <row r="434" spans="1:18" ht="24" customHeight="1">
      <c r="A434" s="71"/>
      <c r="B434" s="446" t="s">
        <v>591</v>
      </c>
      <c r="L434" s="20">
        <v>0</v>
      </c>
      <c r="M434" s="20"/>
      <c r="N434" s="20">
        <v>3822457.49</v>
      </c>
      <c r="O434" s="20"/>
      <c r="P434" s="20">
        <v>0</v>
      </c>
      <c r="Q434" s="20"/>
      <c r="R434" s="20">
        <v>0</v>
      </c>
    </row>
    <row r="435" spans="1:18" ht="24" customHeight="1">
      <c r="A435" s="71"/>
      <c r="B435" s="25" t="s">
        <v>245</v>
      </c>
      <c r="L435" s="20">
        <v>0</v>
      </c>
      <c r="M435" s="20"/>
      <c r="N435" s="20">
        <v>23533496.460000001</v>
      </c>
      <c r="O435" s="20"/>
      <c r="P435" s="20">
        <v>0</v>
      </c>
      <c r="Q435" s="20"/>
      <c r="R435" s="20">
        <v>0</v>
      </c>
    </row>
    <row r="436" spans="1:18" ht="24" customHeight="1">
      <c r="A436" s="71"/>
      <c r="B436" s="56" t="s">
        <v>861</v>
      </c>
      <c r="L436" s="20">
        <v>30335041</v>
      </c>
      <c r="M436" s="19"/>
      <c r="N436" s="20">
        <v>0</v>
      </c>
      <c r="O436" s="21"/>
      <c r="P436" s="20">
        <v>0</v>
      </c>
      <c r="Q436" s="19"/>
      <c r="R436" s="20">
        <v>0</v>
      </c>
    </row>
    <row r="437" spans="1:18" ht="24" customHeight="1" thickBot="1">
      <c r="A437" s="446" t="s">
        <v>33</v>
      </c>
      <c r="B437" s="25"/>
      <c r="L437" s="30">
        <f>SUM(L434:L436)</f>
        <v>30335041</v>
      </c>
      <c r="M437" s="20"/>
      <c r="N437" s="30">
        <f>SUM(N434:N436)</f>
        <v>27355953.950000003</v>
      </c>
      <c r="O437" s="20"/>
      <c r="P437" s="30">
        <f>SUM(P434:P436)</f>
        <v>0</v>
      </c>
      <c r="Q437" s="20"/>
      <c r="R437" s="30">
        <f>SUM(R434:R436)</f>
        <v>0</v>
      </c>
    </row>
    <row r="438" spans="1:18" ht="24" customHeight="1" thickTop="1">
      <c r="A438" s="71"/>
      <c r="B438" s="10" t="s">
        <v>251</v>
      </c>
      <c r="C438" s="70"/>
      <c r="D438" s="70"/>
      <c r="E438" s="31"/>
      <c r="F438" s="31"/>
      <c r="G438" s="31"/>
      <c r="H438" s="31"/>
      <c r="I438" s="31"/>
      <c r="J438" s="31"/>
      <c r="K438" s="31"/>
      <c r="L438" s="23"/>
      <c r="M438" s="19"/>
      <c r="N438" s="23"/>
      <c r="O438" s="21"/>
      <c r="P438" s="23"/>
      <c r="Q438" s="21"/>
      <c r="R438" s="23"/>
    </row>
    <row r="439" spans="1:18" ht="24" customHeight="1">
      <c r="A439" s="71"/>
      <c r="B439" s="70" t="s">
        <v>9</v>
      </c>
      <c r="C439" s="70"/>
      <c r="D439" s="70"/>
      <c r="E439" s="31"/>
      <c r="F439" s="31"/>
      <c r="G439" s="31"/>
      <c r="H439" s="31"/>
      <c r="I439" s="31"/>
      <c r="J439" s="31"/>
      <c r="K439" s="31"/>
      <c r="L439" s="20">
        <v>0</v>
      </c>
      <c r="M439" s="20"/>
      <c r="N439" s="20">
        <v>0</v>
      </c>
      <c r="O439" s="21"/>
      <c r="P439" s="20">
        <v>2302124.7999999998</v>
      </c>
      <c r="Q439" s="20"/>
      <c r="R439" s="20">
        <v>1405362.5</v>
      </c>
    </row>
    <row r="440" spans="1:18" ht="24" customHeight="1">
      <c r="A440" s="71"/>
      <c r="B440" s="10" t="s">
        <v>252</v>
      </c>
      <c r="C440" s="34"/>
      <c r="D440" s="34"/>
      <c r="E440" s="34"/>
      <c r="F440" s="34"/>
      <c r="G440" s="34"/>
      <c r="H440" s="34"/>
      <c r="I440" s="34"/>
      <c r="J440" s="34"/>
      <c r="L440" s="20"/>
      <c r="M440" s="20"/>
      <c r="N440" s="20"/>
      <c r="O440" s="21"/>
      <c r="P440" s="20"/>
      <c r="Q440" s="20"/>
      <c r="R440" s="20"/>
    </row>
    <row r="441" spans="1:18" ht="24" customHeight="1">
      <c r="A441" s="71"/>
      <c r="B441" s="70" t="s">
        <v>236</v>
      </c>
      <c r="C441" s="34"/>
      <c r="D441" s="34"/>
      <c r="E441" s="34"/>
      <c r="F441" s="34"/>
      <c r="G441" s="34"/>
      <c r="H441" s="34"/>
      <c r="I441" s="34"/>
      <c r="J441" s="34"/>
      <c r="L441" s="20">
        <v>0</v>
      </c>
      <c r="M441" s="20"/>
      <c r="N441" s="20">
        <v>127121696.54000001</v>
      </c>
      <c r="O441" s="20"/>
      <c r="P441" s="20">
        <v>29257967.98</v>
      </c>
      <c r="Q441" s="21"/>
      <c r="R441" s="20">
        <v>127121696.54000001</v>
      </c>
    </row>
    <row r="442" spans="1:18" ht="24" customHeight="1">
      <c r="A442" s="71"/>
      <c r="B442" s="10" t="s">
        <v>280</v>
      </c>
      <c r="C442" s="422"/>
      <c r="D442" s="422"/>
      <c r="E442" s="34"/>
      <c r="F442" s="34"/>
      <c r="G442" s="34"/>
      <c r="H442" s="34"/>
      <c r="I442" s="34"/>
      <c r="J442" s="34"/>
      <c r="K442" s="34"/>
      <c r="L442" s="24"/>
      <c r="M442" s="112"/>
      <c r="N442" s="24"/>
      <c r="O442" s="112"/>
      <c r="P442" s="24"/>
      <c r="Q442" s="112"/>
      <c r="R442" s="24"/>
    </row>
    <row r="443" spans="1:18" ht="24" customHeight="1">
      <c r="A443" s="71"/>
      <c r="B443" s="70" t="s">
        <v>510</v>
      </c>
      <c r="C443" s="422"/>
      <c r="D443" s="422"/>
      <c r="E443" s="34"/>
      <c r="F443" s="34"/>
      <c r="G443" s="34"/>
      <c r="H443" s="34"/>
      <c r="I443" s="34"/>
      <c r="J443" s="34"/>
      <c r="K443" s="34"/>
      <c r="L443" s="20">
        <v>0</v>
      </c>
      <c r="M443" s="112"/>
      <c r="N443" s="20">
        <v>2766022.5</v>
      </c>
      <c r="O443" s="21"/>
      <c r="P443" s="20">
        <v>0</v>
      </c>
      <c r="Q443" s="112"/>
      <c r="R443" s="20">
        <v>0</v>
      </c>
    </row>
    <row r="444" spans="1:18" ht="24" customHeight="1">
      <c r="A444" s="71"/>
      <c r="B444" s="10" t="s">
        <v>281</v>
      </c>
      <c r="C444" s="422"/>
      <c r="D444" s="422"/>
      <c r="E444" s="34"/>
      <c r="F444" s="34"/>
      <c r="G444" s="34"/>
      <c r="H444" s="34"/>
      <c r="I444" s="34"/>
      <c r="J444" s="34"/>
      <c r="K444" s="34"/>
      <c r="L444" s="113"/>
      <c r="M444" s="21"/>
      <c r="N444" s="113"/>
      <c r="O444" s="21"/>
      <c r="P444" s="113"/>
      <c r="Q444" s="21"/>
      <c r="R444" s="113"/>
    </row>
    <row r="445" spans="1:18" ht="24" customHeight="1">
      <c r="A445" s="71"/>
      <c r="B445" s="422" t="s">
        <v>242</v>
      </c>
      <c r="C445" s="46"/>
      <c r="D445" s="422"/>
      <c r="E445" s="34"/>
      <c r="F445" s="34"/>
      <c r="G445" s="34"/>
      <c r="H445" s="34"/>
      <c r="I445" s="34"/>
      <c r="J445" s="34"/>
      <c r="K445" s="34"/>
      <c r="L445" s="20">
        <v>76197554.549999997</v>
      </c>
      <c r="M445" s="21"/>
      <c r="N445" s="20">
        <v>78383579.849999994</v>
      </c>
      <c r="O445" s="21"/>
      <c r="P445" s="20">
        <v>0</v>
      </c>
      <c r="Q445" s="21"/>
      <c r="R445" s="20">
        <v>0</v>
      </c>
    </row>
    <row r="446" spans="1:18" ht="24" customHeight="1">
      <c r="A446" s="71"/>
      <c r="B446" s="70" t="s">
        <v>510</v>
      </c>
      <c r="C446" s="46"/>
      <c r="D446" s="422"/>
      <c r="E446" s="34"/>
      <c r="F446" s="34"/>
      <c r="G446" s="34"/>
      <c r="H446" s="34"/>
      <c r="I446" s="34"/>
      <c r="J446" s="34"/>
      <c r="K446" s="34"/>
      <c r="L446" s="20">
        <v>0</v>
      </c>
      <c r="M446" s="21"/>
      <c r="N446" s="20">
        <v>8707070.5500000007</v>
      </c>
      <c r="O446" s="20">
        <v>0</v>
      </c>
      <c r="P446" s="20">
        <v>0</v>
      </c>
      <c r="Q446" s="21"/>
      <c r="R446" s="20">
        <v>0</v>
      </c>
    </row>
    <row r="447" spans="1:18" ht="24" customHeight="1" thickBot="1">
      <c r="A447" s="422" t="s">
        <v>33</v>
      </c>
      <c r="B447" s="422"/>
      <c r="C447" s="422"/>
      <c r="D447" s="422"/>
      <c r="E447" s="34"/>
      <c r="F447" s="34"/>
      <c r="G447" s="34"/>
      <c r="H447" s="34"/>
      <c r="I447" s="34"/>
      <c r="J447" s="34"/>
      <c r="K447" s="34"/>
      <c r="L447" s="30">
        <f>SUM(L445:L446)</f>
        <v>76197554.549999997</v>
      </c>
      <c r="M447" s="422"/>
      <c r="N447" s="30">
        <f>SUM(N445:N446)</f>
        <v>87090650.399999991</v>
      </c>
      <c r="O447" s="422"/>
      <c r="P447" s="30">
        <f>SUM(P445:P446)</f>
        <v>0</v>
      </c>
      <c r="Q447" s="422"/>
      <c r="R447" s="30">
        <f>SUM(R445:R446)</f>
        <v>0</v>
      </c>
    </row>
    <row r="448" spans="1:18" ht="24" customHeight="1" thickTop="1">
      <c r="A448" s="446"/>
      <c r="B448" s="215" t="s">
        <v>831</v>
      </c>
      <c r="C448" s="451"/>
      <c r="D448" s="452"/>
      <c r="E448" s="452"/>
      <c r="F448" s="34"/>
      <c r="G448" s="34"/>
      <c r="H448" s="34"/>
      <c r="I448" s="34"/>
      <c r="J448" s="34"/>
      <c r="K448" s="34"/>
      <c r="L448" s="24"/>
      <c r="M448" s="446"/>
      <c r="N448" s="24"/>
      <c r="O448" s="446"/>
      <c r="P448" s="24"/>
      <c r="Q448" s="446"/>
      <c r="R448" s="24"/>
    </row>
    <row r="449" spans="1:18" ht="24" customHeight="1">
      <c r="A449" s="446"/>
      <c r="B449" s="56" t="s">
        <v>804</v>
      </c>
      <c r="C449" s="451"/>
      <c r="D449" s="452"/>
      <c r="E449" s="452"/>
      <c r="F449" s="34"/>
      <c r="G449" s="34"/>
      <c r="H449" s="34"/>
      <c r="I449" s="34"/>
      <c r="J449" s="34"/>
      <c r="K449" s="34"/>
      <c r="L449" s="20">
        <v>144703.65</v>
      </c>
      <c r="M449" s="112"/>
      <c r="N449" s="20">
        <v>0</v>
      </c>
      <c r="O449" s="21"/>
      <c r="P449" s="20">
        <v>0</v>
      </c>
      <c r="Q449" s="21"/>
      <c r="R449" s="20">
        <v>0</v>
      </c>
    </row>
    <row r="450" spans="1:18" ht="24" customHeight="1">
      <c r="A450" s="446"/>
      <c r="B450" s="449" t="s">
        <v>899</v>
      </c>
      <c r="C450" s="450"/>
      <c r="L450" s="128"/>
      <c r="M450" s="20"/>
      <c r="N450" s="20"/>
      <c r="O450" s="21"/>
      <c r="P450" s="128"/>
      <c r="Q450" s="20"/>
      <c r="R450" s="128"/>
    </row>
    <row r="451" spans="1:18" ht="24" customHeight="1">
      <c r="A451" s="446"/>
      <c r="B451" s="168" t="s">
        <v>527</v>
      </c>
      <c r="C451" s="450"/>
      <c r="L451" s="20">
        <v>0</v>
      </c>
      <c r="M451" s="20"/>
      <c r="N451" s="20">
        <v>342411.2</v>
      </c>
      <c r="O451" s="21"/>
      <c r="P451" s="20">
        <v>0</v>
      </c>
      <c r="Q451" s="20"/>
      <c r="R451" s="20">
        <v>0</v>
      </c>
    </row>
    <row r="452" spans="1:18" ht="24" customHeight="1">
      <c r="A452" s="766"/>
      <c r="B452" s="168"/>
      <c r="C452" s="450"/>
      <c r="L452" s="20"/>
      <c r="M452" s="20"/>
      <c r="N452" s="20"/>
      <c r="O452" s="21"/>
      <c r="P452" s="20"/>
      <c r="Q452" s="20"/>
      <c r="R452" s="20"/>
    </row>
    <row r="453" spans="1:18" ht="24" customHeight="1">
      <c r="A453" s="71"/>
      <c r="B453" s="168"/>
      <c r="C453" s="34"/>
      <c r="D453" s="34"/>
      <c r="E453" s="744"/>
      <c r="F453" s="744"/>
      <c r="G453" s="744"/>
      <c r="H453" s="744"/>
      <c r="I453" s="744"/>
      <c r="J453" s="744"/>
      <c r="K453" s="34"/>
      <c r="L453" s="71"/>
      <c r="M453" s="71"/>
      <c r="N453" s="71"/>
      <c r="O453" s="71"/>
      <c r="P453" s="71"/>
      <c r="Q453" s="71"/>
      <c r="R453" s="71"/>
    </row>
    <row r="454" spans="1:18" ht="24" customHeight="1">
      <c r="A454" s="71"/>
      <c r="B454" s="319"/>
      <c r="C454" s="34"/>
      <c r="D454" s="34"/>
      <c r="K454" s="34"/>
      <c r="L454" s="71"/>
      <c r="M454" s="71"/>
      <c r="N454" s="71"/>
      <c r="O454" s="71"/>
      <c r="P454" s="71"/>
      <c r="Q454" s="71"/>
      <c r="R454" s="71"/>
    </row>
    <row r="455" spans="1:18" ht="24" customHeight="1">
      <c r="A455" s="71"/>
      <c r="B455" s="319"/>
      <c r="C455" s="319"/>
      <c r="D455" s="319"/>
      <c r="E455" s="319" t="str">
        <f>+E417</f>
        <v>(Sign) ……………………………………...........……………………………...……………. Authorized Director</v>
      </c>
      <c r="F455" s="71"/>
      <c r="G455" s="71"/>
      <c r="K455" s="34"/>
      <c r="L455" s="71"/>
      <c r="M455" s="71"/>
      <c r="N455" s="71"/>
      <c r="O455" s="71"/>
      <c r="P455" s="71"/>
      <c r="Q455" s="71"/>
      <c r="R455" s="71"/>
    </row>
    <row r="456" spans="1:18" ht="24" customHeight="1">
      <c r="A456" s="319"/>
      <c r="B456" s="319"/>
      <c r="C456" s="71"/>
      <c r="D456" s="319"/>
      <c r="E456" s="319"/>
      <c r="F456" s="319"/>
      <c r="G456" s="319" t="str">
        <f>+G418</f>
        <v xml:space="preserve">(                                                                                                                                )           </v>
      </c>
      <c r="K456" s="34"/>
      <c r="L456" s="24"/>
      <c r="M456" s="19"/>
      <c r="N456" s="24"/>
      <c r="O456" s="21"/>
      <c r="P456" s="24"/>
      <c r="Q456" s="21"/>
      <c r="R456" s="24"/>
    </row>
    <row r="457" spans="1:18" ht="24" customHeight="1">
      <c r="A457" s="824" t="s">
        <v>617</v>
      </c>
      <c r="B457" s="825"/>
      <c r="C457" s="825"/>
      <c r="D457" s="825"/>
      <c r="E457" s="825"/>
      <c r="F457" s="825"/>
      <c r="G457" s="825"/>
      <c r="H457" s="825"/>
      <c r="I457" s="825"/>
      <c r="J457" s="825"/>
      <c r="K457" s="825"/>
      <c r="L457" s="825"/>
      <c r="M457" s="825"/>
      <c r="N457" s="825"/>
      <c r="O457" s="825"/>
      <c r="P457" s="825"/>
      <c r="Q457" s="825"/>
      <c r="R457" s="825"/>
    </row>
    <row r="458" spans="1:18" ht="24" customHeight="1">
      <c r="A458" s="396"/>
      <c r="B458" s="397"/>
      <c r="C458" s="397"/>
      <c r="D458" s="397"/>
      <c r="E458" s="397"/>
      <c r="F458" s="397"/>
      <c r="G458" s="397"/>
      <c r="H458" s="397"/>
      <c r="I458" s="397"/>
      <c r="J458" s="397"/>
      <c r="K458" s="397"/>
      <c r="L458" s="397"/>
      <c r="M458" s="397"/>
      <c r="N458" s="397"/>
      <c r="O458" s="397"/>
      <c r="P458" s="397"/>
      <c r="Q458" s="397"/>
      <c r="R458" s="397"/>
    </row>
    <row r="459" spans="1:18" ht="24" customHeight="1">
      <c r="A459" s="437"/>
      <c r="B459" s="438"/>
      <c r="C459" s="438"/>
      <c r="D459" s="438"/>
      <c r="E459" s="438"/>
      <c r="F459" s="438"/>
      <c r="G459" s="438"/>
      <c r="H459" s="438"/>
      <c r="I459" s="438"/>
      <c r="J459" s="438"/>
      <c r="K459" s="438"/>
      <c r="L459" s="827" t="s">
        <v>30</v>
      </c>
      <c r="M459" s="827"/>
      <c r="N459" s="827"/>
      <c r="O459" s="827"/>
      <c r="P459" s="827"/>
      <c r="Q459" s="827"/>
      <c r="R459" s="827"/>
    </row>
    <row r="460" spans="1:18" ht="24" customHeight="1">
      <c r="A460" s="437"/>
      <c r="B460" s="438"/>
      <c r="C460" s="438"/>
      <c r="D460" s="438"/>
      <c r="E460" s="438"/>
      <c r="F460" s="438"/>
      <c r="G460" s="438"/>
      <c r="H460" s="438"/>
      <c r="I460" s="438"/>
      <c r="J460" s="438"/>
      <c r="K460" s="438"/>
      <c r="L460" s="831" t="s">
        <v>31</v>
      </c>
      <c r="M460" s="831"/>
      <c r="N460" s="831"/>
      <c r="O460" s="438"/>
      <c r="P460" s="831" t="s">
        <v>32</v>
      </c>
      <c r="Q460" s="831"/>
      <c r="R460" s="831"/>
    </row>
    <row r="461" spans="1:18" ht="24" customHeight="1">
      <c r="A461" s="437"/>
      <c r="B461" s="438"/>
      <c r="C461" s="438"/>
      <c r="D461" s="438"/>
      <c r="E461" s="438"/>
      <c r="F461" s="438"/>
      <c r="G461" s="438"/>
      <c r="H461" s="438"/>
      <c r="I461" s="438"/>
      <c r="J461" s="438"/>
      <c r="K461" s="438"/>
      <c r="L461" s="263" t="str">
        <f>+L423</f>
        <v>2025</v>
      </c>
      <c r="M461" s="439"/>
      <c r="N461" s="263" t="str">
        <f>+N423</f>
        <v>2024</v>
      </c>
      <c r="O461" s="439"/>
      <c r="P461" s="440" t="str">
        <f>+L461</f>
        <v>2025</v>
      </c>
      <c r="Q461" s="439"/>
      <c r="R461" s="440" t="str">
        <f>+N461</f>
        <v>2024</v>
      </c>
    </row>
    <row r="462" spans="1:18" ht="24" customHeight="1">
      <c r="A462" s="71"/>
      <c r="B462" s="10" t="s">
        <v>272</v>
      </c>
      <c r="C462" s="422"/>
      <c r="D462" s="422"/>
      <c r="E462" s="422"/>
      <c r="F462" s="422"/>
      <c r="G462" s="422"/>
      <c r="H462" s="422"/>
      <c r="I462" s="422"/>
      <c r="J462" s="422"/>
      <c r="K462" s="422"/>
      <c r="L462" s="25"/>
      <c r="M462" s="25"/>
      <c r="N462" s="25"/>
      <c r="O462" s="25"/>
      <c r="P462" s="25"/>
      <c r="Q462" s="25"/>
      <c r="R462" s="25"/>
    </row>
    <row r="463" spans="1:18" ht="24" customHeight="1">
      <c r="A463" s="71"/>
      <c r="B463" s="22" t="s">
        <v>870</v>
      </c>
      <c r="C463" s="3"/>
      <c r="D463" s="422"/>
      <c r="E463" s="422"/>
      <c r="F463" s="422"/>
      <c r="G463" s="422"/>
      <c r="H463" s="422"/>
      <c r="I463" s="422"/>
      <c r="J463" s="422"/>
      <c r="K463" s="422"/>
      <c r="L463" s="20">
        <v>126000</v>
      </c>
      <c r="M463" s="21"/>
      <c r="N463" s="20">
        <v>126000</v>
      </c>
      <c r="O463" s="21"/>
      <c r="P463" s="20">
        <v>0</v>
      </c>
      <c r="Q463" s="21"/>
      <c r="R463" s="20">
        <v>0</v>
      </c>
    </row>
    <row r="464" spans="1:18" ht="24" customHeight="1">
      <c r="A464" s="536"/>
      <c r="B464" s="215" t="s">
        <v>929</v>
      </c>
      <c r="C464" s="216"/>
      <c r="D464" s="46"/>
      <c r="E464" s="46"/>
      <c r="F464" s="536"/>
      <c r="G464" s="536"/>
      <c r="H464" s="536"/>
      <c r="I464" s="536"/>
      <c r="J464" s="536"/>
      <c r="K464" s="536"/>
      <c r="L464" s="24"/>
      <c r="M464" s="21"/>
      <c r="N464" s="24"/>
      <c r="O464" s="21"/>
      <c r="P464" s="24"/>
      <c r="Q464" s="21"/>
      <c r="R464" s="24"/>
    </row>
    <row r="465" spans="1:18" ht="24" customHeight="1">
      <c r="A465" s="536"/>
      <c r="B465" s="536" t="s">
        <v>241</v>
      </c>
      <c r="C465" s="216"/>
      <c r="D465" s="536"/>
      <c r="E465" s="536"/>
      <c r="F465" s="536"/>
      <c r="G465" s="536"/>
      <c r="H465" s="536"/>
      <c r="I465" s="536"/>
      <c r="J465" s="536"/>
      <c r="K465" s="536"/>
      <c r="L465" s="20">
        <v>0</v>
      </c>
      <c r="M465" s="20"/>
      <c r="N465" s="20">
        <v>71827532.769999996</v>
      </c>
      <c r="O465" s="21"/>
      <c r="P465" s="20">
        <v>0</v>
      </c>
      <c r="Q465" s="20"/>
      <c r="R465" s="20">
        <v>0</v>
      </c>
    </row>
    <row r="466" spans="1:18" ht="24" customHeight="1">
      <c r="A466" s="459"/>
      <c r="B466" s="10" t="s">
        <v>519</v>
      </c>
      <c r="C466" s="216"/>
      <c r="D466" s="459"/>
      <c r="E466" s="459"/>
      <c r="F466" s="459"/>
      <c r="G466" s="459"/>
      <c r="H466" s="459"/>
      <c r="I466" s="459"/>
      <c r="J466" s="459"/>
      <c r="K466" s="459"/>
      <c r="L466" s="24"/>
      <c r="M466" s="21"/>
      <c r="N466" s="24"/>
      <c r="O466" s="21"/>
      <c r="P466" s="24"/>
      <c r="Q466" s="21"/>
      <c r="R466" s="24"/>
    </row>
    <row r="467" spans="1:18" ht="24" customHeight="1">
      <c r="A467" s="459"/>
      <c r="B467" s="168" t="s">
        <v>527</v>
      </c>
      <c r="C467" s="34"/>
      <c r="D467" s="34"/>
      <c r="F467" s="459"/>
      <c r="G467" s="459"/>
      <c r="H467" s="459"/>
      <c r="I467" s="459"/>
      <c r="J467" s="459"/>
      <c r="K467" s="459"/>
      <c r="L467" s="24">
        <v>1588.9</v>
      </c>
      <c r="M467" s="21"/>
      <c r="N467" s="20">
        <v>12432.57</v>
      </c>
      <c r="O467" s="21"/>
      <c r="P467" s="24">
        <v>0</v>
      </c>
      <c r="Q467" s="21"/>
      <c r="R467" s="24">
        <v>0</v>
      </c>
    </row>
    <row r="468" spans="1:18" ht="24" customHeight="1">
      <c r="A468" s="422"/>
      <c r="B468" s="215" t="s">
        <v>794</v>
      </c>
      <c r="C468" s="216"/>
      <c r="D468" s="422"/>
      <c r="E468" s="422"/>
      <c r="F468" s="422"/>
      <c r="G468" s="422"/>
      <c r="H468" s="422"/>
      <c r="I468" s="422"/>
      <c r="J468" s="422"/>
      <c r="K468" s="422"/>
      <c r="L468" s="24"/>
      <c r="M468" s="112"/>
      <c r="N468" s="24"/>
      <c r="O468" s="112"/>
      <c r="P468" s="24"/>
      <c r="Q468" s="112"/>
      <c r="R468" s="24"/>
    </row>
    <row r="469" spans="1:18" ht="24" customHeight="1">
      <c r="A469" s="422"/>
      <c r="B469" s="215" t="s">
        <v>626</v>
      </c>
      <c r="C469" s="71"/>
      <c r="D469" s="422"/>
      <c r="E469" s="422"/>
      <c r="F469" s="422"/>
      <c r="G469" s="422"/>
      <c r="H469" s="422"/>
      <c r="I469" s="422"/>
      <c r="J469" s="422"/>
      <c r="K469" s="422"/>
      <c r="L469" s="24"/>
      <c r="M469" s="112"/>
      <c r="N469" s="24"/>
      <c r="O469" s="112"/>
      <c r="P469" s="24"/>
      <c r="Q469" s="112"/>
      <c r="R469" s="24"/>
    </row>
    <row r="470" spans="1:18" ht="24" customHeight="1">
      <c r="A470" s="422"/>
      <c r="B470" s="46" t="s">
        <v>239</v>
      </c>
      <c r="C470" s="216"/>
      <c r="D470" s="422"/>
      <c r="E470" s="422"/>
      <c r="F470" s="422"/>
      <c r="G470" s="422"/>
      <c r="H470" s="422"/>
      <c r="I470" s="422"/>
      <c r="J470" s="422"/>
      <c r="K470" s="422"/>
      <c r="L470" s="20">
        <v>92491.199999999997</v>
      </c>
      <c r="M470" s="21"/>
      <c r="N470" s="20">
        <v>0</v>
      </c>
      <c r="O470" s="21"/>
      <c r="P470" s="20">
        <v>0</v>
      </c>
      <c r="Q470" s="21"/>
      <c r="R470" s="24">
        <v>0</v>
      </c>
    </row>
    <row r="471" spans="1:18" ht="24" customHeight="1">
      <c r="A471" s="499"/>
      <c r="B471" s="215" t="s">
        <v>875</v>
      </c>
      <c r="C471" s="216"/>
      <c r="D471" s="499"/>
      <c r="E471" s="499"/>
      <c r="F471" s="499"/>
      <c r="G471" s="499"/>
      <c r="H471" s="499"/>
      <c r="I471" s="499"/>
      <c r="J471" s="499"/>
      <c r="K471" s="499"/>
      <c r="L471" s="182"/>
      <c r="M471" s="563"/>
      <c r="N471" s="182"/>
      <c r="O471" s="563"/>
      <c r="P471" s="182"/>
      <c r="Q471" s="563"/>
      <c r="R471" s="182"/>
    </row>
    <row r="472" spans="1:18" ht="24" customHeight="1">
      <c r="A472" s="499"/>
      <c r="B472" s="56" t="s">
        <v>862</v>
      </c>
      <c r="C472" s="216"/>
      <c r="D472" s="499"/>
      <c r="E472" s="499"/>
      <c r="F472" s="499"/>
      <c r="G472" s="499"/>
      <c r="H472" s="499"/>
      <c r="I472" s="499"/>
      <c r="J472" s="499"/>
      <c r="K472" s="499"/>
      <c r="L472" s="20">
        <v>15000</v>
      </c>
      <c r="M472" s="563"/>
      <c r="N472" s="20">
        <v>0</v>
      </c>
      <c r="O472" s="563"/>
      <c r="P472" s="20">
        <v>0</v>
      </c>
      <c r="Q472" s="563"/>
      <c r="R472" s="20">
        <v>0</v>
      </c>
    </row>
    <row r="473" spans="1:18" ht="24" customHeight="1">
      <c r="A473" s="71"/>
      <c r="B473" s="10" t="s">
        <v>273</v>
      </c>
      <c r="C473" s="34"/>
      <c r="D473" s="34"/>
      <c r="E473" s="34"/>
      <c r="F473" s="34"/>
      <c r="G473" s="34"/>
      <c r="H473" s="34"/>
      <c r="I473" s="34"/>
      <c r="J473" s="34"/>
      <c r="K473" s="34"/>
      <c r="L473" s="24"/>
      <c r="M473" s="112"/>
      <c r="N473" s="24"/>
      <c r="O473" s="112"/>
      <c r="P473" s="24"/>
      <c r="Q473" s="112"/>
      <c r="R473" s="24"/>
    </row>
    <row r="474" spans="1:18" ht="24" customHeight="1">
      <c r="A474" s="71"/>
      <c r="B474" s="25" t="s">
        <v>9</v>
      </c>
      <c r="C474" s="34"/>
      <c r="D474" s="34"/>
      <c r="E474" s="34"/>
      <c r="F474" s="34"/>
      <c r="G474" s="34"/>
      <c r="H474" s="34"/>
      <c r="I474" s="34"/>
      <c r="J474" s="34"/>
      <c r="K474" s="34"/>
      <c r="L474" s="20">
        <v>0</v>
      </c>
      <c r="M474" s="21"/>
      <c r="N474" s="20">
        <v>0</v>
      </c>
      <c r="O474" s="25"/>
      <c r="P474" s="20">
        <v>602010.27</v>
      </c>
      <c r="Q474" s="21"/>
      <c r="R474" s="20">
        <v>456587.43</v>
      </c>
    </row>
    <row r="475" spans="1:18" ht="24" customHeight="1">
      <c r="A475" s="71"/>
      <c r="B475" s="22" t="s">
        <v>10</v>
      </c>
      <c r="C475" s="34"/>
      <c r="D475" s="34"/>
      <c r="K475" s="34"/>
      <c r="L475" s="24">
        <v>0</v>
      </c>
      <c r="M475" s="19"/>
      <c r="N475" s="24">
        <v>0</v>
      </c>
      <c r="O475" s="21"/>
      <c r="P475" s="24">
        <v>1405479.46</v>
      </c>
      <c r="Q475" s="19"/>
      <c r="R475" s="24">
        <v>0</v>
      </c>
    </row>
    <row r="476" spans="1:18" ht="24" customHeight="1">
      <c r="A476" s="71"/>
      <c r="B476" s="22" t="s">
        <v>483</v>
      </c>
      <c r="C476" s="34"/>
      <c r="D476" s="34"/>
      <c r="K476" s="34"/>
      <c r="L476" s="24">
        <v>0</v>
      </c>
      <c r="M476" s="19"/>
      <c r="N476" s="24">
        <v>0</v>
      </c>
      <c r="O476" s="21"/>
      <c r="P476" s="24">
        <v>3064.38</v>
      </c>
      <c r="Q476" s="19"/>
      <c r="R476" s="24">
        <v>0</v>
      </c>
    </row>
    <row r="477" spans="1:18" ht="24" customHeight="1">
      <c r="A477" s="71"/>
      <c r="B477" s="46" t="s">
        <v>443</v>
      </c>
      <c r="C477" s="34"/>
      <c r="D477" s="34"/>
      <c r="K477" s="34"/>
      <c r="L477" s="24">
        <v>0</v>
      </c>
      <c r="M477" s="19"/>
      <c r="N477" s="24">
        <v>0</v>
      </c>
      <c r="O477" s="21"/>
      <c r="P477" s="24">
        <v>0</v>
      </c>
      <c r="Q477" s="19"/>
      <c r="R477" s="24">
        <v>2390.71</v>
      </c>
    </row>
    <row r="478" spans="1:18" ht="24" customHeight="1">
      <c r="A478" s="71"/>
      <c r="B478" s="56" t="s">
        <v>523</v>
      </c>
      <c r="C478" s="34"/>
      <c r="D478" s="34"/>
      <c r="K478" s="34"/>
      <c r="L478" s="24">
        <v>0</v>
      </c>
      <c r="M478" s="19"/>
      <c r="N478" s="24">
        <v>0</v>
      </c>
      <c r="O478" s="21"/>
      <c r="P478" s="24">
        <v>64657.34</v>
      </c>
      <c r="Q478" s="19"/>
      <c r="R478" s="24">
        <v>0</v>
      </c>
    </row>
    <row r="479" spans="1:18" ht="24" customHeight="1">
      <c r="A479" s="71"/>
      <c r="B479" s="56" t="s">
        <v>484</v>
      </c>
      <c r="C479" s="34"/>
      <c r="D479" s="34"/>
      <c r="K479" s="34"/>
      <c r="L479" s="24">
        <v>0</v>
      </c>
      <c r="M479" s="19"/>
      <c r="N479" s="24">
        <v>0</v>
      </c>
      <c r="O479" s="21"/>
      <c r="P479" s="24">
        <v>93664.71</v>
      </c>
      <c r="Q479" s="19"/>
      <c r="R479" s="24">
        <v>115244.21</v>
      </c>
    </row>
    <row r="480" spans="1:18" ht="24" customHeight="1">
      <c r="A480" s="71"/>
      <c r="B480" s="56" t="s">
        <v>655</v>
      </c>
      <c r="C480" s="34"/>
      <c r="D480" s="34"/>
      <c r="K480" s="34"/>
      <c r="L480" s="24">
        <v>0</v>
      </c>
      <c r="M480" s="19"/>
      <c r="N480" s="24">
        <v>0</v>
      </c>
      <c r="O480" s="21"/>
      <c r="P480" s="24">
        <v>1664.38</v>
      </c>
      <c r="Q480" s="19"/>
      <c r="R480" s="24">
        <v>0</v>
      </c>
    </row>
    <row r="481" spans="1:18" ht="24" customHeight="1">
      <c r="A481" s="71"/>
      <c r="B481" s="422" t="s">
        <v>16</v>
      </c>
      <c r="C481" s="34"/>
      <c r="D481" s="34"/>
      <c r="K481" s="34"/>
      <c r="L481" s="24">
        <v>0</v>
      </c>
      <c r="M481" s="19"/>
      <c r="N481" s="24">
        <v>0</v>
      </c>
      <c r="O481" s="21"/>
      <c r="P481" s="24">
        <v>0</v>
      </c>
      <c r="Q481" s="19"/>
      <c r="R481" s="24">
        <v>26948.81</v>
      </c>
    </row>
    <row r="482" spans="1:18" ht="24" customHeight="1">
      <c r="A482" s="71"/>
      <c r="B482" s="466" t="s">
        <v>18</v>
      </c>
      <c r="C482" s="34"/>
      <c r="D482" s="34"/>
      <c r="K482" s="34"/>
      <c r="L482" s="24">
        <v>0</v>
      </c>
      <c r="M482" s="19"/>
      <c r="N482" s="24">
        <v>0</v>
      </c>
      <c r="O482" s="21"/>
      <c r="P482" s="24">
        <v>216986.29</v>
      </c>
      <c r="Q482" s="19"/>
      <c r="R482" s="24">
        <v>0</v>
      </c>
    </row>
    <row r="483" spans="1:18" ht="24" customHeight="1">
      <c r="A483" s="71"/>
      <c r="B483" s="46" t="s">
        <v>99</v>
      </c>
      <c r="C483" s="34"/>
      <c r="D483" s="34"/>
      <c r="K483" s="34"/>
      <c r="L483" s="24">
        <v>0</v>
      </c>
      <c r="M483" s="19"/>
      <c r="N483" s="24">
        <v>0</v>
      </c>
      <c r="O483" s="21"/>
      <c r="P483" s="24">
        <v>1745753.45</v>
      </c>
      <c r="Q483" s="19"/>
      <c r="R483" s="24">
        <v>0</v>
      </c>
    </row>
    <row r="484" spans="1:18" ht="24" customHeight="1">
      <c r="A484" s="71"/>
      <c r="B484" s="46" t="s">
        <v>19</v>
      </c>
      <c r="C484" s="34"/>
      <c r="D484" s="34"/>
      <c r="K484" s="34"/>
      <c r="L484" s="24">
        <v>0</v>
      </c>
      <c r="M484" s="19"/>
      <c r="N484" s="24">
        <v>0</v>
      </c>
      <c r="O484" s="21"/>
      <c r="P484" s="24">
        <v>29589.040000000001</v>
      </c>
      <c r="Q484" s="19"/>
      <c r="R484" s="24">
        <v>0</v>
      </c>
    </row>
    <row r="485" spans="1:18" ht="24" customHeight="1">
      <c r="A485" s="71"/>
      <c r="B485" s="46" t="s">
        <v>21</v>
      </c>
      <c r="C485" s="34"/>
      <c r="D485" s="34"/>
      <c r="E485" s="34"/>
      <c r="F485" s="34"/>
      <c r="G485" s="34"/>
      <c r="H485" s="34"/>
      <c r="I485" s="34"/>
      <c r="J485" s="34"/>
      <c r="K485" s="34"/>
      <c r="L485" s="24">
        <v>0</v>
      </c>
      <c r="M485" s="19"/>
      <c r="N485" s="24">
        <v>0</v>
      </c>
      <c r="O485" s="21"/>
      <c r="P485" s="24">
        <v>739726.03</v>
      </c>
      <c r="Q485" s="19"/>
      <c r="R485" s="24">
        <v>0</v>
      </c>
    </row>
    <row r="486" spans="1:18" ht="24" customHeight="1">
      <c r="A486" s="71"/>
      <c r="B486" s="46" t="s">
        <v>239</v>
      </c>
      <c r="C486" s="34"/>
      <c r="D486" s="34"/>
      <c r="K486" s="34"/>
      <c r="L486" s="24">
        <v>2411013.69</v>
      </c>
      <c r="M486" s="19"/>
      <c r="N486" s="24">
        <v>1521041.09</v>
      </c>
      <c r="O486" s="21"/>
      <c r="P486" s="24">
        <v>2411013.69</v>
      </c>
      <c r="Q486" s="19"/>
      <c r="R486" s="24">
        <v>1521041.09</v>
      </c>
    </row>
    <row r="487" spans="1:18" ht="24" customHeight="1">
      <c r="A487" s="71"/>
      <c r="B487" s="422" t="s">
        <v>485</v>
      </c>
      <c r="C487" s="34"/>
      <c r="D487" s="34"/>
      <c r="E487" s="34"/>
      <c r="F487" s="34"/>
      <c r="G487" s="34"/>
      <c r="H487" s="34"/>
      <c r="I487" s="34"/>
      <c r="J487" s="34"/>
      <c r="K487" s="34"/>
      <c r="L487" s="24">
        <v>783184.95</v>
      </c>
      <c r="M487" s="19"/>
      <c r="N487" s="24">
        <v>1287178.0900000001</v>
      </c>
      <c r="O487" s="21"/>
      <c r="P487" s="24">
        <v>0</v>
      </c>
      <c r="Q487" s="19"/>
      <c r="R487" s="24">
        <v>0</v>
      </c>
    </row>
    <row r="488" spans="1:18" ht="24" customHeight="1">
      <c r="A488" s="71"/>
      <c r="B488" s="56" t="s">
        <v>616</v>
      </c>
      <c r="C488" s="34"/>
      <c r="D488" s="34"/>
      <c r="E488" s="34"/>
      <c r="F488" s="34"/>
      <c r="G488" s="34"/>
      <c r="H488" s="34"/>
      <c r="I488" s="34"/>
      <c r="J488" s="34"/>
      <c r="K488" s="34"/>
      <c r="L488" s="24">
        <v>0</v>
      </c>
      <c r="M488" s="19"/>
      <c r="N488" s="24">
        <v>83278.69</v>
      </c>
      <c r="O488" s="21"/>
      <c r="P488" s="24">
        <v>0</v>
      </c>
      <c r="Q488" s="19"/>
      <c r="R488" s="24">
        <v>83278.69</v>
      </c>
    </row>
    <row r="489" spans="1:18" ht="24" customHeight="1">
      <c r="A489" s="71"/>
      <c r="B489" s="168" t="s">
        <v>541</v>
      </c>
      <c r="C489" s="34"/>
      <c r="D489" s="34"/>
      <c r="E489" s="34"/>
      <c r="F489" s="34"/>
      <c r="G489" s="34"/>
      <c r="H489" s="34"/>
      <c r="I489" s="34"/>
      <c r="J489" s="34"/>
      <c r="K489" s="34"/>
      <c r="L489" s="24">
        <v>0</v>
      </c>
      <c r="M489" s="19"/>
      <c r="N489" s="24">
        <v>745245.91</v>
      </c>
      <c r="O489" s="21"/>
      <c r="P489" s="24">
        <v>0</v>
      </c>
      <c r="Q489" s="19"/>
      <c r="R489" s="24">
        <v>745245.91</v>
      </c>
    </row>
    <row r="490" spans="1:18" ht="24" customHeight="1">
      <c r="A490" s="71"/>
      <c r="B490" s="56"/>
      <c r="C490" s="34"/>
      <c r="D490" s="34"/>
      <c r="E490" s="34"/>
      <c r="F490" s="34"/>
      <c r="G490" s="34"/>
      <c r="H490" s="34"/>
      <c r="I490" s="34"/>
      <c r="J490" s="34"/>
      <c r="K490" s="34"/>
      <c r="L490" s="24"/>
      <c r="M490" s="19"/>
      <c r="N490" s="24"/>
      <c r="O490" s="21"/>
      <c r="P490" s="24"/>
      <c r="Q490" s="19"/>
      <c r="R490" s="24"/>
    </row>
    <row r="491" spans="1:18" ht="24" customHeight="1">
      <c r="A491" s="71"/>
      <c r="B491" s="56"/>
      <c r="C491" s="34"/>
      <c r="D491" s="34"/>
      <c r="E491" s="34"/>
      <c r="F491" s="34"/>
      <c r="G491" s="34"/>
      <c r="H491" s="34"/>
      <c r="I491" s="34"/>
      <c r="J491" s="34"/>
      <c r="K491" s="34"/>
      <c r="L491" s="24"/>
      <c r="M491" s="19"/>
      <c r="N491" s="24"/>
      <c r="O491" s="21"/>
      <c r="P491" s="24"/>
      <c r="Q491" s="19"/>
      <c r="R491" s="24"/>
    </row>
    <row r="492" spans="1:18" ht="24" customHeight="1">
      <c r="A492" s="71"/>
      <c r="B492" s="168"/>
      <c r="C492" s="34"/>
      <c r="D492" s="34"/>
      <c r="K492" s="34"/>
      <c r="L492" s="24"/>
      <c r="M492" s="19"/>
      <c r="N492" s="24"/>
      <c r="O492" s="21"/>
      <c r="P492" s="24"/>
      <c r="Q492" s="21"/>
      <c r="R492" s="24"/>
    </row>
    <row r="493" spans="1:18" ht="24" customHeight="1">
      <c r="A493" s="71"/>
      <c r="B493" s="422"/>
      <c r="C493" s="422"/>
      <c r="D493" s="422"/>
      <c r="E493" s="422" t="str">
        <f>+E455</f>
        <v>(Sign) ……………………………………...........……………………………...……………. Authorized Director</v>
      </c>
      <c r="F493" s="71"/>
      <c r="G493" s="71"/>
      <c r="K493" s="34"/>
      <c r="L493" s="24"/>
      <c r="M493" s="19"/>
      <c r="N493" s="24"/>
      <c r="O493" s="21"/>
      <c r="P493" s="24"/>
      <c r="Q493" s="21"/>
      <c r="R493" s="24"/>
    </row>
    <row r="494" spans="1:18" ht="24" customHeight="1">
      <c r="A494" s="422"/>
      <c r="B494" s="422"/>
      <c r="C494" s="71"/>
      <c r="D494" s="422"/>
      <c r="E494" s="422"/>
      <c r="F494" s="422"/>
      <c r="G494" s="422" t="str">
        <f>+G456</f>
        <v xml:space="preserve">(                                                                                                                                )           </v>
      </c>
      <c r="K494" s="34"/>
      <c r="L494" s="24"/>
      <c r="M494" s="19"/>
      <c r="N494" s="24"/>
      <c r="O494" s="21"/>
      <c r="P494" s="24"/>
      <c r="Q494" s="21"/>
      <c r="R494" s="24"/>
    </row>
    <row r="495" spans="1:18" ht="24" customHeight="1">
      <c r="A495" s="824" t="s">
        <v>1117</v>
      </c>
      <c r="B495" s="825"/>
      <c r="C495" s="825"/>
      <c r="D495" s="825"/>
      <c r="E495" s="825"/>
      <c r="F495" s="825"/>
      <c r="G495" s="825"/>
      <c r="H495" s="825"/>
      <c r="I495" s="825"/>
      <c r="J495" s="825"/>
      <c r="K495" s="825"/>
      <c r="L495" s="825"/>
      <c r="M495" s="825"/>
      <c r="N495" s="825"/>
      <c r="O495" s="825"/>
      <c r="P495" s="825"/>
      <c r="Q495" s="825"/>
      <c r="R495" s="825"/>
    </row>
    <row r="496" spans="1:18" ht="24" customHeight="1">
      <c r="A496" s="467"/>
      <c r="B496" s="468"/>
      <c r="C496" s="468"/>
      <c r="D496" s="468"/>
      <c r="E496" s="468"/>
      <c r="F496" s="468"/>
      <c r="G496" s="468"/>
      <c r="H496" s="468"/>
      <c r="I496" s="468"/>
      <c r="J496" s="468"/>
      <c r="K496" s="468"/>
      <c r="L496" s="468"/>
      <c r="M496" s="468"/>
      <c r="N496" s="468"/>
      <c r="O496" s="468"/>
      <c r="P496" s="468"/>
      <c r="Q496" s="468"/>
      <c r="R496" s="468"/>
    </row>
    <row r="497" spans="1:18" ht="24" customHeight="1">
      <c r="A497" s="414"/>
      <c r="B497" s="415"/>
      <c r="C497" s="415"/>
      <c r="D497" s="415"/>
      <c r="E497" s="415"/>
      <c r="F497" s="415"/>
      <c r="G497" s="415"/>
      <c r="H497" s="415"/>
      <c r="I497" s="415"/>
      <c r="J497" s="415"/>
      <c r="K497" s="415"/>
      <c r="L497" s="827" t="s">
        <v>30</v>
      </c>
      <c r="M497" s="827"/>
      <c r="N497" s="827"/>
      <c r="O497" s="827"/>
      <c r="P497" s="827"/>
      <c r="Q497" s="827"/>
      <c r="R497" s="827"/>
    </row>
    <row r="498" spans="1:18" ht="24" customHeight="1">
      <c r="A498" s="414"/>
      <c r="B498" s="415"/>
      <c r="C498" s="415"/>
      <c r="D498" s="415"/>
      <c r="E498" s="415"/>
      <c r="F498" s="415"/>
      <c r="G498" s="415"/>
      <c r="H498" s="415"/>
      <c r="I498" s="415"/>
      <c r="J498" s="415"/>
      <c r="K498" s="415"/>
      <c r="L498" s="831" t="s">
        <v>31</v>
      </c>
      <c r="M498" s="831"/>
      <c r="N498" s="831"/>
      <c r="O498" s="415"/>
      <c r="P498" s="831" t="s">
        <v>32</v>
      </c>
      <c r="Q498" s="831"/>
      <c r="R498" s="831"/>
    </row>
    <row r="499" spans="1:18" ht="24" customHeight="1">
      <c r="A499" s="414"/>
      <c r="B499" s="71"/>
      <c r="C499" s="415"/>
      <c r="D499" s="415"/>
      <c r="E499" s="415"/>
      <c r="F499" s="415"/>
      <c r="G499" s="415"/>
      <c r="H499" s="415"/>
      <c r="I499" s="415"/>
      <c r="J499" s="415"/>
      <c r="K499" s="415"/>
      <c r="L499" s="263" t="str">
        <f>+L461</f>
        <v>2025</v>
      </c>
      <c r="M499" s="416"/>
      <c r="N499" s="263" t="str">
        <f>+N461</f>
        <v>2024</v>
      </c>
      <c r="O499" s="416"/>
      <c r="P499" s="417" t="str">
        <f>+L499</f>
        <v>2025</v>
      </c>
      <c r="Q499" s="416"/>
      <c r="R499" s="417" t="str">
        <f>+N499</f>
        <v>2024</v>
      </c>
    </row>
    <row r="500" spans="1:18" ht="24" customHeight="1">
      <c r="A500" s="764"/>
      <c r="B500" s="10" t="s">
        <v>273</v>
      </c>
      <c r="C500" s="765"/>
      <c r="D500" s="765"/>
      <c r="E500" s="765"/>
      <c r="F500" s="765"/>
      <c r="G500" s="765"/>
      <c r="H500" s="765"/>
      <c r="I500" s="765"/>
      <c r="J500" s="765"/>
      <c r="K500" s="765"/>
      <c r="L500" s="364"/>
      <c r="M500" s="767"/>
      <c r="N500" s="364"/>
      <c r="O500" s="767"/>
      <c r="P500" s="365"/>
      <c r="Q500" s="767"/>
      <c r="R500" s="365"/>
    </row>
    <row r="501" spans="1:18" ht="24" customHeight="1">
      <c r="A501" s="71"/>
      <c r="B501" s="168" t="s">
        <v>527</v>
      </c>
      <c r="C501" s="34"/>
      <c r="D501" s="34"/>
      <c r="E501" s="34"/>
      <c r="F501" s="34"/>
      <c r="G501" s="34"/>
      <c r="H501" s="34"/>
      <c r="I501" s="34"/>
      <c r="J501" s="34"/>
      <c r="K501" s="34"/>
      <c r="L501" s="24">
        <v>18433.41</v>
      </c>
      <c r="M501" s="19"/>
      <c r="N501" s="24">
        <v>79769.259999999995</v>
      </c>
      <c r="O501" s="21"/>
      <c r="P501" s="24">
        <v>0</v>
      </c>
      <c r="Q501" s="19"/>
      <c r="R501" s="24">
        <v>0</v>
      </c>
    </row>
    <row r="502" spans="1:18" ht="24" customHeight="1">
      <c r="A502" s="71"/>
      <c r="B502" s="56" t="s">
        <v>883</v>
      </c>
      <c r="G502" s="34"/>
      <c r="H502" s="34"/>
      <c r="I502" s="34"/>
      <c r="J502" s="34"/>
      <c r="K502" s="34"/>
      <c r="L502" s="24">
        <v>43150.68</v>
      </c>
      <c r="M502" s="19"/>
      <c r="N502" s="24">
        <v>37295.089999999997</v>
      </c>
      <c r="O502" s="21"/>
      <c r="P502" s="24">
        <v>43150.68</v>
      </c>
      <c r="Q502" s="19"/>
      <c r="R502" s="24">
        <v>37295.089999999997</v>
      </c>
    </row>
    <row r="503" spans="1:18" ht="24" customHeight="1">
      <c r="A503" s="71"/>
      <c r="B503" s="22" t="s">
        <v>870</v>
      </c>
      <c r="C503" s="34"/>
      <c r="D503" s="34"/>
      <c r="K503" s="34"/>
      <c r="L503" s="24">
        <v>88688.01</v>
      </c>
      <c r="M503" s="19"/>
      <c r="N503" s="24">
        <v>89673.43</v>
      </c>
      <c r="O503" s="21"/>
      <c r="P503" s="24">
        <v>0</v>
      </c>
      <c r="Q503" s="19"/>
      <c r="R503" s="24">
        <v>0</v>
      </c>
    </row>
    <row r="504" spans="1:18" ht="24" customHeight="1" thickBot="1">
      <c r="A504" s="422" t="s">
        <v>33</v>
      </c>
      <c r="B504" s="34"/>
      <c r="C504" s="34"/>
      <c r="D504" s="34"/>
      <c r="E504" s="34"/>
      <c r="F504" s="34"/>
      <c r="G504" s="34"/>
      <c r="H504" s="34"/>
      <c r="I504" s="34"/>
      <c r="J504" s="34"/>
      <c r="K504" s="34"/>
      <c r="L504" s="433">
        <f>SUM(L474:L503)</f>
        <v>3344470.7399999998</v>
      </c>
      <c r="M504" s="112"/>
      <c r="N504" s="433">
        <f>SUM(N474:N503)</f>
        <v>3843481.56</v>
      </c>
      <c r="O504" s="112"/>
      <c r="P504" s="433">
        <f>SUM(P474:P503)</f>
        <v>7356759.7200000007</v>
      </c>
      <c r="Q504" s="112"/>
      <c r="R504" s="433">
        <f>SUM(R474:R503)</f>
        <v>2988031.94</v>
      </c>
    </row>
    <row r="505" spans="1:18" ht="24" customHeight="1" thickTop="1">
      <c r="A505" s="71"/>
      <c r="B505" s="46"/>
      <c r="C505" s="34"/>
      <c r="D505" s="34"/>
      <c r="K505" s="34"/>
      <c r="L505" s="24"/>
      <c r="M505" s="19"/>
      <c r="N505" s="24"/>
      <c r="O505" s="21"/>
      <c r="P505" s="24"/>
      <c r="Q505" s="19"/>
      <c r="R505" s="24"/>
    </row>
    <row r="506" spans="1:18" ht="24" customHeight="1">
      <c r="A506" s="152" t="s">
        <v>274</v>
      </c>
      <c r="B506" s="74" t="s">
        <v>275</v>
      </c>
      <c r="C506" s="81"/>
      <c r="D506" s="81"/>
      <c r="E506" s="81"/>
      <c r="F506" s="81"/>
      <c r="G506" s="81"/>
      <c r="H506" s="81"/>
      <c r="I506" s="81"/>
      <c r="J506" s="81"/>
      <c r="K506" s="81"/>
      <c r="L506" s="81"/>
      <c r="M506" s="112"/>
      <c r="N506" s="122"/>
      <c r="O506" s="112"/>
      <c r="P506" s="122"/>
      <c r="Q506" s="112"/>
      <c r="R506" s="122"/>
    </row>
    <row r="507" spans="1:18" ht="24" customHeight="1">
      <c r="A507" s="71"/>
      <c r="B507" s="46" t="s">
        <v>1034</v>
      </c>
      <c r="D507" s="34"/>
      <c r="E507" s="34"/>
      <c r="F507" s="34"/>
      <c r="G507" s="34"/>
      <c r="H507" s="34"/>
      <c r="I507" s="34"/>
      <c r="J507" s="34"/>
      <c r="K507" s="34"/>
      <c r="L507" s="122"/>
      <c r="M507" s="112"/>
      <c r="N507" s="122"/>
      <c r="O507" s="112"/>
      <c r="P507" s="122"/>
      <c r="Q507" s="112"/>
      <c r="R507" s="122"/>
    </row>
    <row r="508" spans="1:18" ht="24" customHeight="1">
      <c r="A508" s="310"/>
      <c r="B508" s="34"/>
      <c r="C508" s="34"/>
      <c r="D508" s="34"/>
      <c r="E508" s="34"/>
      <c r="F508" s="34"/>
      <c r="G508" s="34"/>
      <c r="H508" s="34"/>
      <c r="I508" s="34"/>
      <c r="J508" s="34"/>
      <c r="K508" s="34"/>
      <c r="L508" s="122"/>
      <c r="M508" s="112"/>
      <c r="N508" s="122"/>
      <c r="O508" s="112"/>
      <c r="P508" s="122"/>
      <c r="Q508" s="112"/>
      <c r="R508" s="122"/>
    </row>
    <row r="509" spans="1:18" ht="24" customHeight="1">
      <c r="A509" s="310"/>
      <c r="B509" s="34"/>
      <c r="C509" s="34"/>
      <c r="D509" s="34"/>
      <c r="E509" s="34"/>
      <c r="F509" s="34"/>
      <c r="G509" s="34"/>
      <c r="H509" s="34"/>
      <c r="I509" s="34"/>
      <c r="J509" s="34"/>
      <c r="K509" s="34"/>
      <c r="L509" s="827" t="s">
        <v>30</v>
      </c>
      <c r="M509" s="827"/>
      <c r="N509" s="827"/>
      <c r="O509" s="827"/>
      <c r="P509" s="827"/>
      <c r="Q509" s="827"/>
      <c r="R509" s="827"/>
    </row>
    <row r="510" spans="1:18" ht="24" customHeight="1">
      <c r="A510" s="310"/>
      <c r="B510" s="34"/>
      <c r="C510" s="34"/>
      <c r="D510" s="34"/>
      <c r="E510" s="34"/>
      <c r="F510" s="34"/>
      <c r="G510" s="34"/>
      <c r="H510" s="34"/>
      <c r="I510" s="34"/>
      <c r="J510" s="34"/>
      <c r="K510" s="34"/>
      <c r="L510" s="831" t="s">
        <v>31</v>
      </c>
      <c r="M510" s="831"/>
      <c r="N510" s="831"/>
      <c r="O510" s="312"/>
      <c r="P510" s="831" t="s">
        <v>32</v>
      </c>
      <c r="Q510" s="831"/>
      <c r="R510" s="831"/>
    </row>
    <row r="511" spans="1:18" ht="24" customHeight="1">
      <c r="A511" s="310"/>
      <c r="B511" s="34"/>
      <c r="C511" s="34"/>
      <c r="D511" s="34"/>
      <c r="E511" s="34"/>
      <c r="F511" s="34"/>
      <c r="G511" s="34"/>
      <c r="H511" s="34"/>
      <c r="I511" s="34"/>
      <c r="J511" s="34"/>
      <c r="K511" s="34"/>
      <c r="L511" s="118" t="str">
        <f>+L370</f>
        <v>March 31, 2025</v>
      </c>
      <c r="M511" s="312"/>
      <c r="N511" s="118" t="str">
        <f>+N370</f>
        <v>December 31, 2024</v>
      </c>
      <c r="O511" s="312"/>
      <c r="P511" s="309" t="str">
        <f>+L511</f>
        <v>March 31, 2025</v>
      </c>
      <c r="Q511" s="312"/>
      <c r="R511" s="313" t="str">
        <f>+N511</f>
        <v>December 31, 2024</v>
      </c>
    </row>
    <row r="512" spans="1:18" ht="24" customHeight="1">
      <c r="A512" s="310"/>
      <c r="B512" s="71"/>
      <c r="C512" s="46" t="s">
        <v>276</v>
      </c>
      <c r="D512" s="34"/>
      <c r="E512" s="34"/>
      <c r="F512" s="34"/>
      <c r="G512" s="34"/>
      <c r="H512" s="34"/>
      <c r="I512" s="34"/>
      <c r="J512" s="34"/>
      <c r="K512" s="34"/>
      <c r="L512" s="24">
        <v>1145454.67</v>
      </c>
      <c r="M512" s="281"/>
      <c r="N512" s="24">
        <v>785267.23</v>
      </c>
      <c r="O512" s="281"/>
      <c r="P512" s="24">
        <v>349479.5</v>
      </c>
      <c r="Q512" s="282"/>
      <c r="R512" s="24">
        <v>389453.5</v>
      </c>
    </row>
    <row r="513" spans="1:18" ht="24" customHeight="1">
      <c r="A513" s="310"/>
      <c r="B513" s="71"/>
      <c r="C513" s="80" t="s">
        <v>277</v>
      </c>
      <c r="D513" s="71"/>
      <c r="E513" s="34"/>
      <c r="F513" s="34"/>
      <c r="G513" s="34"/>
      <c r="H513" s="34"/>
      <c r="I513" s="34"/>
      <c r="J513" s="34"/>
      <c r="K513" s="34"/>
      <c r="L513" s="24">
        <v>464723.68</v>
      </c>
      <c r="M513" s="281"/>
      <c r="N513" s="24">
        <v>555953.12</v>
      </c>
      <c r="O513" s="281"/>
      <c r="P513" s="24">
        <v>26172.31</v>
      </c>
      <c r="Q513" s="282"/>
      <c r="R513" s="24">
        <v>26372.31</v>
      </c>
    </row>
    <row r="514" spans="1:18" ht="24" customHeight="1">
      <c r="A514" s="310"/>
      <c r="B514" s="71"/>
      <c r="C514" s="80" t="s">
        <v>278</v>
      </c>
      <c r="D514" s="71"/>
      <c r="E514" s="34"/>
      <c r="F514" s="34"/>
      <c r="G514" s="34"/>
      <c r="H514" s="34"/>
      <c r="I514" s="34"/>
      <c r="J514" s="34"/>
      <c r="K514" s="34"/>
      <c r="L514" s="24">
        <v>86558948.659999996</v>
      </c>
      <c r="M514" s="281"/>
      <c r="N514" s="24">
        <v>376834782.57999998</v>
      </c>
      <c r="O514" s="281"/>
      <c r="P514" s="24">
        <v>324814.34000000003</v>
      </c>
      <c r="Q514" s="282"/>
      <c r="R514" s="24">
        <v>329587.69</v>
      </c>
    </row>
    <row r="515" spans="1:18" ht="24" customHeight="1" thickBot="1">
      <c r="A515" s="310"/>
      <c r="B515" s="71"/>
      <c r="C515" s="34"/>
      <c r="D515" s="80" t="s">
        <v>33</v>
      </c>
      <c r="E515" s="34"/>
      <c r="F515" s="34"/>
      <c r="G515" s="34"/>
      <c r="H515" s="34"/>
      <c r="I515" s="34"/>
      <c r="J515" s="34"/>
      <c r="K515" s="34"/>
      <c r="L515" s="30">
        <f>SUM(L512:L514)</f>
        <v>88169127.00999999</v>
      </c>
      <c r="M515" s="112"/>
      <c r="N515" s="29">
        <f>SUM(N512:N514)</f>
        <v>378176002.93000001</v>
      </c>
      <c r="O515" s="23"/>
      <c r="P515" s="30">
        <f>SUM(P512:P514)</f>
        <v>700466.15</v>
      </c>
      <c r="Q515" s="23"/>
      <c r="R515" s="29">
        <f>SUM(R512:R514)</f>
        <v>745413.5</v>
      </c>
    </row>
    <row r="516" spans="1:18" ht="24" customHeight="1" thickTop="1">
      <c r="A516" s="766"/>
      <c r="B516" s="71"/>
      <c r="C516" s="34"/>
      <c r="D516" s="80"/>
      <c r="E516" s="34"/>
      <c r="F516" s="34"/>
      <c r="G516" s="34"/>
      <c r="H516" s="34"/>
      <c r="I516" s="34"/>
      <c r="J516" s="34"/>
      <c r="K516" s="34"/>
      <c r="L516" s="24"/>
      <c r="M516" s="112"/>
      <c r="N516" s="23"/>
      <c r="O516" s="23"/>
      <c r="P516" s="24"/>
      <c r="Q516" s="23"/>
      <c r="R516" s="23"/>
    </row>
    <row r="517" spans="1:18" ht="24" customHeight="1">
      <c r="A517" s="766"/>
      <c r="B517" s="71"/>
      <c r="C517" s="34"/>
      <c r="D517" s="80"/>
      <c r="E517" s="34"/>
      <c r="F517" s="34"/>
      <c r="G517" s="34"/>
      <c r="H517" s="34"/>
      <c r="I517" s="34"/>
      <c r="J517" s="34"/>
      <c r="K517" s="34"/>
      <c r="L517" s="24"/>
      <c r="M517" s="112"/>
      <c r="N517" s="23"/>
      <c r="O517" s="23"/>
      <c r="P517" s="24"/>
      <c r="Q517" s="23"/>
      <c r="R517" s="23"/>
    </row>
    <row r="518" spans="1:18" ht="24" customHeight="1">
      <c r="A518" s="766"/>
      <c r="B518" s="71"/>
      <c r="C518" s="34"/>
      <c r="D518" s="80"/>
      <c r="E518" s="34"/>
      <c r="F518" s="34"/>
      <c r="G518" s="34"/>
      <c r="H518" s="34"/>
      <c r="I518" s="34"/>
      <c r="J518" s="34"/>
      <c r="K518" s="34"/>
      <c r="L518" s="24"/>
      <c r="M518" s="112"/>
      <c r="N518" s="23"/>
      <c r="O518" s="23"/>
      <c r="P518" s="24"/>
      <c r="Q518" s="23"/>
      <c r="R518" s="23"/>
    </row>
    <row r="519" spans="1:18" ht="24" customHeight="1">
      <c r="A519" s="766"/>
      <c r="B519" s="71"/>
      <c r="C519" s="34"/>
      <c r="D519" s="80"/>
      <c r="E519" s="34"/>
      <c r="F519" s="34"/>
      <c r="G519" s="34"/>
      <c r="H519" s="34"/>
      <c r="I519" s="34"/>
      <c r="J519" s="34"/>
      <c r="K519" s="34"/>
      <c r="L519" s="24"/>
      <c r="M519" s="112"/>
      <c r="N519" s="23"/>
      <c r="O519" s="23"/>
      <c r="P519" s="24"/>
      <c r="Q519" s="23"/>
      <c r="R519" s="23"/>
    </row>
    <row r="520" spans="1:18" ht="24" customHeight="1">
      <c r="A520" s="766"/>
      <c r="B520" s="71"/>
      <c r="C520" s="34"/>
      <c r="D520" s="80"/>
      <c r="E520" s="34"/>
      <c r="F520" s="34"/>
      <c r="G520" s="34"/>
      <c r="H520" s="34"/>
      <c r="I520" s="34"/>
      <c r="J520" s="34"/>
      <c r="K520" s="34"/>
      <c r="L520" s="24"/>
      <c r="M520" s="112"/>
      <c r="N520" s="23"/>
      <c r="O520" s="23"/>
      <c r="P520" s="24"/>
      <c r="Q520" s="23"/>
      <c r="R520" s="23"/>
    </row>
    <row r="521" spans="1:18" ht="24" customHeight="1">
      <c r="A521" s="766"/>
      <c r="B521" s="71"/>
      <c r="C521" s="34"/>
      <c r="D521" s="80"/>
      <c r="E521" s="34"/>
      <c r="F521" s="34"/>
      <c r="G521" s="34"/>
      <c r="H521" s="34"/>
      <c r="I521" s="34"/>
      <c r="J521" s="34"/>
      <c r="K521" s="34"/>
      <c r="L521" s="24"/>
      <c r="M521" s="112"/>
      <c r="N521" s="23"/>
      <c r="O521" s="23"/>
      <c r="P521" s="24"/>
      <c r="Q521" s="23"/>
      <c r="R521" s="23"/>
    </row>
    <row r="522" spans="1:18" ht="24" customHeight="1">
      <c r="A522" s="766"/>
      <c r="B522" s="71"/>
      <c r="C522" s="34"/>
      <c r="D522" s="80"/>
      <c r="E522" s="34"/>
      <c r="F522" s="34"/>
      <c r="G522" s="34"/>
      <c r="H522" s="34"/>
      <c r="I522" s="34"/>
      <c r="J522" s="34"/>
      <c r="K522" s="34"/>
      <c r="L522" s="24"/>
      <c r="M522" s="112"/>
      <c r="N522" s="23"/>
      <c r="O522" s="23"/>
      <c r="P522" s="24"/>
      <c r="Q522" s="23"/>
      <c r="R522" s="23"/>
    </row>
    <row r="523" spans="1:18" ht="24" customHeight="1">
      <c r="A523" s="766"/>
      <c r="B523" s="71"/>
      <c r="C523" s="34"/>
      <c r="D523" s="80"/>
      <c r="E523" s="34"/>
      <c r="F523" s="34"/>
      <c r="G523" s="34"/>
      <c r="H523" s="34"/>
      <c r="I523" s="34"/>
      <c r="J523" s="34"/>
      <c r="K523" s="34"/>
      <c r="L523" s="24"/>
      <c r="M523" s="112"/>
      <c r="N523" s="23"/>
      <c r="O523" s="23"/>
      <c r="P523" s="24"/>
      <c r="Q523" s="23"/>
      <c r="R523" s="23"/>
    </row>
    <row r="524" spans="1:18" ht="24" customHeight="1">
      <c r="A524" s="766"/>
      <c r="B524" s="71"/>
      <c r="C524" s="34"/>
      <c r="D524" s="80"/>
      <c r="E524" s="34"/>
      <c r="F524" s="34"/>
      <c r="G524" s="34"/>
      <c r="H524" s="34"/>
      <c r="I524" s="34"/>
      <c r="J524" s="34"/>
      <c r="K524" s="34"/>
      <c r="L524" s="24"/>
      <c r="M524" s="112"/>
      <c r="N524" s="23"/>
      <c r="O524" s="23"/>
      <c r="P524" s="24"/>
      <c r="Q524" s="23"/>
      <c r="R524" s="23"/>
    </row>
    <row r="525" spans="1:18" ht="24" customHeight="1">
      <c r="A525" s="766"/>
      <c r="B525" s="71"/>
      <c r="C525" s="34"/>
      <c r="D525" s="80"/>
      <c r="E525" s="34"/>
      <c r="F525" s="34"/>
      <c r="G525" s="34"/>
      <c r="H525" s="34"/>
      <c r="I525" s="34"/>
      <c r="J525" s="34"/>
      <c r="K525" s="34"/>
      <c r="L525" s="24"/>
      <c r="M525" s="112"/>
      <c r="N525" s="23"/>
      <c r="O525" s="23"/>
      <c r="P525" s="24"/>
      <c r="Q525" s="23"/>
      <c r="R525" s="23"/>
    </row>
    <row r="526" spans="1:18" ht="24" customHeight="1">
      <c r="A526" s="766"/>
      <c r="B526" s="71"/>
      <c r="C526" s="34"/>
      <c r="D526" s="80"/>
      <c r="E526" s="34"/>
      <c r="F526" s="34"/>
      <c r="G526" s="34"/>
      <c r="H526" s="34"/>
      <c r="I526" s="34"/>
      <c r="J526" s="34"/>
      <c r="K526" s="34"/>
      <c r="L526" s="24"/>
      <c r="M526" s="112"/>
      <c r="N526" s="23"/>
      <c r="O526" s="23"/>
      <c r="P526" s="24"/>
      <c r="Q526" s="23"/>
      <c r="R526" s="23"/>
    </row>
    <row r="527" spans="1:18" ht="24" customHeight="1">
      <c r="A527" s="766"/>
      <c r="B527" s="71"/>
      <c r="C527" s="34"/>
      <c r="D527" s="80"/>
      <c r="E527" s="34"/>
      <c r="F527" s="34"/>
      <c r="G527" s="34"/>
      <c r="H527" s="34"/>
      <c r="I527" s="34"/>
      <c r="J527" s="34"/>
      <c r="K527" s="34"/>
      <c r="L527" s="24"/>
      <c r="M527" s="112"/>
      <c r="N527" s="23"/>
      <c r="O527" s="23"/>
      <c r="P527" s="24"/>
      <c r="Q527" s="23"/>
      <c r="R527" s="23"/>
    </row>
    <row r="528" spans="1:18" ht="24" customHeight="1">
      <c r="A528" s="766"/>
      <c r="B528" s="71"/>
      <c r="C528" s="34"/>
      <c r="D528" s="80"/>
      <c r="E528" s="34"/>
      <c r="F528" s="34"/>
      <c r="G528" s="34"/>
      <c r="H528" s="34"/>
      <c r="I528" s="34"/>
      <c r="J528" s="34"/>
      <c r="K528" s="34"/>
      <c r="L528" s="24"/>
      <c r="M528" s="112"/>
      <c r="N528" s="23"/>
      <c r="O528" s="23"/>
      <c r="P528" s="24"/>
      <c r="Q528" s="23"/>
      <c r="R528" s="23"/>
    </row>
    <row r="529" spans="1:18" ht="24" customHeight="1">
      <c r="A529" s="766"/>
      <c r="B529" s="71"/>
      <c r="C529" s="34"/>
      <c r="D529" s="80"/>
      <c r="E529" s="34"/>
      <c r="F529" s="34"/>
      <c r="G529" s="34"/>
      <c r="H529" s="34"/>
      <c r="I529" s="34"/>
      <c r="J529" s="34"/>
      <c r="K529" s="34"/>
      <c r="L529" s="24"/>
      <c r="M529" s="112"/>
      <c r="N529" s="23"/>
      <c r="O529" s="23"/>
      <c r="P529" s="24"/>
      <c r="Q529" s="23"/>
      <c r="R529" s="23"/>
    </row>
    <row r="530" spans="1:18" ht="24" customHeight="1">
      <c r="A530" s="70"/>
      <c r="C530" s="422"/>
      <c r="D530" s="422"/>
      <c r="E530" s="46"/>
      <c r="F530" s="46"/>
      <c r="G530" s="46"/>
      <c r="H530" s="46"/>
      <c r="I530" s="46"/>
      <c r="J530" s="46"/>
      <c r="K530" s="422"/>
      <c r="L530" s="164"/>
      <c r="M530" s="51"/>
      <c r="N530" s="164"/>
      <c r="O530" s="19"/>
      <c r="P530" s="164"/>
      <c r="Q530" s="19"/>
      <c r="R530" s="164"/>
    </row>
    <row r="531" spans="1:18" ht="24" customHeight="1">
      <c r="A531" s="71"/>
      <c r="B531" s="422"/>
      <c r="C531" s="422"/>
      <c r="D531" s="422"/>
      <c r="E531" s="422" t="str">
        <f>+E493</f>
        <v>(Sign) ……………………………………...........……………………………...……………. Authorized Director</v>
      </c>
      <c r="F531" s="71"/>
      <c r="G531" s="71"/>
      <c r="J531" s="46"/>
      <c r="K531" s="422"/>
      <c r="L531" s="164"/>
      <c r="M531" s="51"/>
      <c r="N531" s="164"/>
      <c r="O531" s="19"/>
      <c r="P531" s="164"/>
      <c r="Q531" s="19"/>
      <c r="R531" s="164"/>
    </row>
    <row r="532" spans="1:18" ht="24" customHeight="1">
      <c r="A532" s="422"/>
      <c r="B532" s="422"/>
      <c r="C532" s="71"/>
      <c r="D532" s="422"/>
      <c r="E532" s="422"/>
      <c r="F532" s="422"/>
      <c r="G532" s="422" t="str">
        <f>+G494</f>
        <v xml:space="preserve">(                                                                                                                                )           </v>
      </c>
      <c r="J532" s="46"/>
      <c r="K532" s="422"/>
      <c r="L532" s="164"/>
      <c r="M532" s="51"/>
      <c r="N532" s="164"/>
      <c r="O532" s="19"/>
      <c r="P532" s="164"/>
      <c r="Q532" s="19"/>
      <c r="R532" s="164"/>
    </row>
  </sheetData>
  <sheetProtection formatCells="0" formatColumns="0" formatRows="0" insertColumns="0" insertRows="0" insertHyperlinks="0" deleteColumns="0" deleteRows="0" sort="0" autoFilter="0" pivotTables="0"/>
  <mergeCells count="89">
    <mergeCell ref="L509:R509"/>
    <mergeCell ref="L510:N510"/>
    <mergeCell ref="P510:R510"/>
    <mergeCell ref="L272:N272"/>
    <mergeCell ref="P272:R272"/>
    <mergeCell ref="L286:R286"/>
    <mergeCell ref="A307:R307"/>
    <mergeCell ref="B272:J272"/>
    <mergeCell ref="L287:N287"/>
    <mergeCell ref="P287:R287"/>
    <mergeCell ref="N350:P350"/>
    <mergeCell ref="N297:P297"/>
    <mergeCell ref="L296:R296"/>
    <mergeCell ref="L334:R334"/>
    <mergeCell ref="N335:P335"/>
    <mergeCell ref="L323:N323"/>
    <mergeCell ref="A1:R1"/>
    <mergeCell ref="A37:R37"/>
    <mergeCell ref="L39:R39"/>
    <mergeCell ref="L40:N40"/>
    <mergeCell ref="P40:R40"/>
    <mergeCell ref="L6:R6"/>
    <mergeCell ref="P7:R7"/>
    <mergeCell ref="L7:N7"/>
    <mergeCell ref="B9:H9"/>
    <mergeCell ref="A75:R75"/>
    <mergeCell ref="L90:R90"/>
    <mergeCell ref="A112:R112"/>
    <mergeCell ref="P78:R78"/>
    <mergeCell ref="L78:N78"/>
    <mergeCell ref="N91:P91"/>
    <mergeCell ref="L77:R77"/>
    <mergeCell ref="B84:C84"/>
    <mergeCell ref="L172:N172"/>
    <mergeCell ref="P172:R172"/>
    <mergeCell ref="L232:R232"/>
    <mergeCell ref="A230:R230"/>
    <mergeCell ref="L233:N233"/>
    <mergeCell ref="P233:R233"/>
    <mergeCell ref="L194:R194"/>
    <mergeCell ref="L195:N195"/>
    <mergeCell ref="P195:R195"/>
    <mergeCell ref="A268:R268"/>
    <mergeCell ref="A153:R153"/>
    <mergeCell ref="L114:R114"/>
    <mergeCell ref="N115:P115"/>
    <mergeCell ref="L171:R171"/>
    <mergeCell ref="A192:R192"/>
    <mergeCell ref="L155:R155"/>
    <mergeCell ref="L156:N156"/>
    <mergeCell ref="P156:R156"/>
    <mergeCell ref="B127:J127"/>
    <mergeCell ref="L127:N127"/>
    <mergeCell ref="P127:R127"/>
    <mergeCell ref="B147:J147"/>
    <mergeCell ref="L147:N147"/>
    <mergeCell ref="N244:P244"/>
    <mergeCell ref="L243:R243"/>
    <mergeCell ref="P323:R323"/>
    <mergeCell ref="L349:R349"/>
    <mergeCell ref="L309:R309"/>
    <mergeCell ref="N310:P310"/>
    <mergeCell ref="A345:R345"/>
    <mergeCell ref="L322:R322"/>
    <mergeCell ref="B317:J317"/>
    <mergeCell ref="L317:N317"/>
    <mergeCell ref="P317:R317"/>
    <mergeCell ref="P360:R360"/>
    <mergeCell ref="L389:N389"/>
    <mergeCell ref="P389:R389"/>
    <mergeCell ref="B360:I360"/>
    <mergeCell ref="K360:N360"/>
    <mergeCell ref="P369:R369"/>
    <mergeCell ref="A383:R383"/>
    <mergeCell ref="A419:R419"/>
    <mergeCell ref="L369:N369"/>
    <mergeCell ref="L388:R388"/>
    <mergeCell ref="L368:R368"/>
    <mergeCell ref="L498:N498"/>
    <mergeCell ref="L459:R459"/>
    <mergeCell ref="L460:N460"/>
    <mergeCell ref="P460:R460"/>
    <mergeCell ref="P498:R498"/>
    <mergeCell ref="L421:R421"/>
    <mergeCell ref="L422:N422"/>
    <mergeCell ref="P422:R422"/>
    <mergeCell ref="L497:R497"/>
    <mergeCell ref="A495:R495"/>
    <mergeCell ref="A457:R457"/>
  </mergeCells>
  <phoneticPr fontId="105" type="noConversion"/>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3" manualBreakCount="13">
    <brk id="36" max="16383" man="1"/>
    <brk id="74" max="17" man="1"/>
    <brk id="111" max="17" man="1"/>
    <brk id="152" max="17" man="1"/>
    <brk id="191" max="17" man="1"/>
    <brk id="229" max="16383" man="1"/>
    <brk id="267" max="16383" man="1"/>
    <brk id="306" max="16383" man="1"/>
    <brk id="344" max="16383" man="1"/>
    <brk id="382" max="16383" man="1"/>
    <brk id="418" max="16383" man="1"/>
    <brk id="456" max="16383" man="1"/>
    <brk id="49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AF4-8194-4D35-90BD-EC8A5DA216D6}">
  <dimension ref="A1:AG266"/>
  <sheetViews>
    <sheetView showRuler="0" view="pageBreakPreview" topLeftCell="A45" zoomScaleNormal="95" zoomScaleSheetLayoutView="100" workbookViewId="0">
      <selection activeCell="F65" sqref="F65"/>
    </sheetView>
  </sheetViews>
  <sheetFormatPr defaultRowHeight="23.1" customHeight="1"/>
  <cols>
    <col min="1" max="1" width="3.25" style="22" customWidth="1"/>
    <col min="2" max="2" width="3.625" style="22" customWidth="1"/>
    <col min="3" max="3" width="4.625" style="22" customWidth="1"/>
    <col min="4" max="8" width="3.625" style="22" customWidth="1"/>
    <col min="9" max="9" width="2.25" style="22" customWidth="1"/>
    <col min="10" max="10" width="2.375" style="22" customWidth="1"/>
    <col min="11" max="11" width="4.625" style="22" customWidth="1"/>
    <col min="12" max="12" width="14.625" style="22" customWidth="1"/>
    <col min="13" max="13" width="0.5" style="22" customWidth="1"/>
    <col min="14" max="14" width="14.625" style="22" customWidth="1"/>
    <col min="15" max="15" width="0.5" style="22" customWidth="1"/>
    <col min="16" max="16" width="14.625" style="22" customWidth="1"/>
    <col min="17" max="17" width="0.5" style="22" customWidth="1"/>
    <col min="18" max="18" width="14.625" style="22" customWidth="1"/>
    <col min="19" max="20" width="15.625" style="22" customWidth="1"/>
    <col min="21" max="21" width="15.625" style="46" customWidth="1"/>
    <col min="22" max="22" width="15.125" style="46" customWidth="1"/>
    <col min="23" max="23" width="15.625" style="46" customWidth="1"/>
    <col min="24" max="16384" width="9" style="71"/>
  </cols>
  <sheetData>
    <row r="1" spans="1:23" s="22" customFormat="1" ht="26.1" customHeight="1">
      <c r="A1" s="824" t="s">
        <v>489</v>
      </c>
      <c r="B1" s="825"/>
      <c r="C1" s="825"/>
      <c r="D1" s="825"/>
      <c r="E1" s="825"/>
      <c r="F1" s="825"/>
      <c r="G1" s="825"/>
      <c r="H1" s="825"/>
      <c r="I1" s="825"/>
      <c r="J1" s="825"/>
      <c r="K1" s="825"/>
      <c r="L1" s="825"/>
      <c r="M1" s="825"/>
      <c r="N1" s="825"/>
      <c r="O1" s="825"/>
      <c r="P1" s="825"/>
      <c r="Q1" s="825"/>
      <c r="R1" s="825"/>
      <c r="U1" s="46"/>
      <c r="V1" s="46"/>
      <c r="W1" s="46"/>
    </row>
    <row r="2" spans="1:23" s="22" customFormat="1" ht="26.1" customHeight="1">
      <c r="A2" s="70"/>
      <c r="C2" s="542"/>
      <c r="D2" s="542"/>
      <c r="E2" s="46"/>
      <c r="F2" s="46"/>
      <c r="G2" s="46"/>
      <c r="H2" s="46"/>
      <c r="I2" s="46"/>
      <c r="J2" s="46"/>
      <c r="K2" s="542"/>
      <c r="L2" s="164"/>
      <c r="M2" s="51"/>
      <c r="N2" s="164"/>
      <c r="O2" s="19"/>
      <c r="P2" s="164"/>
      <c r="Q2" s="19"/>
      <c r="R2" s="164"/>
      <c r="U2" s="46"/>
      <c r="V2" s="46"/>
      <c r="W2" s="46"/>
    </row>
    <row r="3" spans="1:23" s="22" customFormat="1" ht="26.1" customHeight="1">
      <c r="A3" s="152" t="s">
        <v>285</v>
      </c>
      <c r="B3" s="170" t="s">
        <v>286</v>
      </c>
      <c r="F3" s="34"/>
      <c r="G3" s="34"/>
      <c r="H3" s="34"/>
      <c r="I3" s="34"/>
      <c r="J3" s="34"/>
      <c r="K3" s="34"/>
      <c r="L3" s="24"/>
      <c r="M3" s="112"/>
      <c r="N3" s="23"/>
      <c r="O3" s="23"/>
      <c r="P3" s="24"/>
      <c r="Q3" s="23"/>
      <c r="R3" s="23"/>
      <c r="U3" s="46"/>
      <c r="V3" s="46"/>
      <c r="W3" s="46"/>
    </row>
    <row r="4" spans="1:23" s="22" customFormat="1" ht="26.1" customHeight="1">
      <c r="B4" s="109" t="s">
        <v>287</v>
      </c>
      <c r="C4" s="22" t="s">
        <v>787</v>
      </c>
      <c r="F4" s="34"/>
      <c r="G4" s="34"/>
      <c r="H4" s="34"/>
      <c r="I4" s="34"/>
      <c r="J4" s="34"/>
      <c r="K4" s="34"/>
      <c r="L4" s="24"/>
      <c r="M4" s="112"/>
      <c r="N4" s="23"/>
      <c r="O4" s="23"/>
      <c r="P4" s="24"/>
      <c r="Q4" s="23"/>
      <c r="R4" s="23"/>
      <c r="U4" s="46"/>
      <c r="V4" s="46"/>
      <c r="W4" s="46"/>
    </row>
    <row r="5" spans="1:23" s="22" customFormat="1" ht="26.1" customHeight="1">
      <c r="C5" s="542" t="s">
        <v>1176</v>
      </c>
      <c r="F5" s="34"/>
      <c r="G5" s="34"/>
      <c r="H5" s="34"/>
      <c r="I5" s="34"/>
      <c r="J5" s="34"/>
      <c r="K5" s="34"/>
      <c r="L5" s="24"/>
      <c r="M5" s="112"/>
      <c r="N5" s="23"/>
      <c r="O5" s="23"/>
      <c r="P5" s="24"/>
      <c r="Q5" s="23"/>
      <c r="R5" s="23"/>
      <c r="U5" s="46"/>
      <c r="V5" s="46"/>
      <c r="W5" s="46"/>
    </row>
    <row r="6" spans="1:23" s="22" customFormat="1" ht="26.1" customHeight="1">
      <c r="A6" s="542"/>
      <c r="F6" s="34"/>
      <c r="G6" s="34"/>
      <c r="H6" s="34"/>
      <c r="I6" s="34"/>
      <c r="J6" s="34"/>
      <c r="K6" s="34"/>
      <c r="L6" s="24"/>
      <c r="M6" s="112"/>
      <c r="N6" s="23"/>
      <c r="O6" s="23"/>
      <c r="P6" s="24"/>
      <c r="Q6" s="23"/>
      <c r="R6" s="23"/>
      <c r="U6" s="46"/>
      <c r="V6" s="46"/>
      <c r="W6" s="46"/>
    </row>
    <row r="7" spans="1:23" s="22" customFormat="1" ht="26.1" customHeight="1">
      <c r="F7" s="34"/>
      <c r="G7" s="34"/>
      <c r="H7" s="34"/>
      <c r="I7" s="34"/>
      <c r="J7" s="34"/>
      <c r="K7" s="34"/>
      <c r="L7" s="827" t="s">
        <v>30</v>
      </c>
      <c r="M7" s="827"/>
      <c r="N7" s="827"/>
      <c r="O7" s="827"/>
      <c r="P7" s="827"/>
      <c r="Q7" s="827"/>
      <c r="R7" s="827"/>
      <c r="U7" s="46"/>
      <c r="V7" s="46"/>
      <c r="W7" s="46"/>
    </row>
    <row r="8" spans="1:23" s="22" customFormat="1" ht="26.1" customHeight="1">
      <c r="F8" s="34"/>
      <c r="G8" s="34"/>
      <c r="H8" s="34"/>
      <c r="I8" s="34"/>
      <c r="J8" s="34"/>
      <c r="K8" s="34"/>
      <c r="L8" s="831" t="s">
        <v>31</v>
      </c>
      <c r="M8" s="831"/>
      <c r="N8" s="831"/>
      <c r="O8" s="541"/>
      <c r="P8" s="831" t="s">
        <v>32</v>
      </c>
      <c r="Q8" s="831"/>
      <c r="R8" s="831"/>
      <c r="U8" s="46"/>
      <c r="V8" s="46"/>
      <c r="W8" s="46"/>
    </row>
    <row r="9" spans="1:23" s="22" customFormat="1" ht="26.1" customHeight="1">
      <c r="F9" s="34"/>
      <c r="G9" s="34"/>
      <c r="H9" s="34"/>
      <c r="I9" s="34"/>
      <c r="J9" s="34"/>
      <c r="K9" s="34"/>
      <c r="L9" s="118" t="s">
        <v>1032</v>
      </c>
      <c r="M9" s="33"/>
      <c r="N9" s="118" t="s">
        <v>1033</v>
      </c>
      <c r="O9" s="541"/>
      <c r="P9" s="543" t="str">
        <f>+L9</f>
        <v>March 31, 2025</v>
      </c>
      <c r="Q9" s="33"/>
      <c r="R9" s="543" t="str">
        <f>+N9</f>
        <v>December 31, 2024</v>
      </c>
      <c r="U9" s="46"/>
      <c r="V9" s="46"/>
      <c r="W9" s="46"/>
    </row>
    <row r="10" spans="1:23" s="22" customFormat="1" ht="26.1" customHeight="1">
      <c r="B10" s="46" t="s">
        <v>288</v>
      </c>
      <c r="C10" s="34"/>
      <c r="D10" s="34"/>
      <c r="E10" s="34"/>
      <c r="F10" s="34"/>
      <c r="G10" s="34"/>
      <c r="H10" s="34"/>
      <c r="I10" s="34"/>
      <c r="J10" s="34"/>
      <c r="K10" s="34"/>
      <c r="L10" s="34"/>
      <c r="U10" s="46"/>
      <c r="V10" s="46"/>
      <c r="W10" s="46"/>
    </row>
    <row r="11" spans="1:23" s="22" customFormat="1" ht="26.1" customHeight="1">
      <c r="C11" s="70" t="s">
        <v>289</v>
      </c>
      <c r="D11" s="34"/>
      <c r="E11" s="34"/>
      <c r="F11" s="34"/>
      <c r="G11" s="34"/>
      <c r="H11" s="34"/>
      <c r="I11" s="34"/>
      <c r="J11" s="34"/>
      <c r="K11" s="34"/>
      <c r="L11" s="21"/>
      <c r="M11" s="21"/>
      <c r="N11" s="21"/>
      <c r="O11" s="21"/>
      <c r="P11" s="21"/>
      <c r="Q11" s="21"/>
      <c r="R11" s="21"/>
      <c r="U11" s="46"/>
      <c r="V11" s="46"/>
      <c r="W11" s="46"/>
    </row>
    <row r="12" spans="1:23" s="22" customFormat="1" ht="26.1" customHeight="1">
      <c r="B12" s="542" t="s">
        <v>290</v>
      </c>
      <c r="F12" s="34"/>
      <c r="G12" s="34"/>
      <c r="H12" s="34"/>
      <c r="I12" s="34"/>
      <c r="J12" s="34"/>
      <c r="K12" s="34"/>
      <c r="L12" s="51">
        <v>451652.62</v>
      </c>
      <c r="M12" s="51"/>
      <c r="N12" s="51">
        <v>0</v>
      </c>
      <c r="O12" s="19"/>
      <c r="P12" s="51">
        <v>579038.4</v>
      </c>
      <c r="Q12" s="19"/>
      <c r="R12" s="51">
        <v>66394.990000000005</v>
      </c>
      <c r="U12" s="46"/>
      <c r="V12" s="46"/>
      <c r="W12" s="46"/>
    </row>
    <row r="13" spans="1:23" s="22" customFormat="1" ht="26.1" customHeight="1">
      <c r="B13" s="542" t="s">
        <v>291</v>
      </c>
      <c r="F13" s="34"/>
      <c r="G13" s="34"/>
      <c r="H13" s="34"/>
      <c r="I13" s="34"/>
      <c r="J13" s="34"/>
      <c r="K13" s="34"/>
      <c r="L13" s="51">
        <v>0</v>
      </c>
      <c r="M13" s="51"/>
      <c r="N13" s="51">
        <v>0</v>
      </c>
      <c r="O13" s="19"/>
      <c r="P13" s="51">
        <v>0</v>
      </c>
      <c r="Q13" s="19"/>
      <c r="R13" s="51">
        <v>642000</v>
      </c>
      <c r="U13" s="46"/>
      <c r="V13" s="46"/>
      <c r="W13" s="46"/>
    </row>
    <row r="14" spans="1:23" s="22" customFormat="1" ht="26.1" customHeight="1">
      <c r="B14" s="542" t="s">
        <v>292</v>
      </c>
      <c r="F14" s="34"/>
      <c r="G14" s="34"/>
      <c r="H14" s="34"/>
      <c r="I14" s="34"/>
      <c r="J14" s="34"/>
      <c r="K14" s="34"/>
      <c r="L14" s="51">
        <v>0</v>
      </c>
      <c r="M14" s="51"/>
      <c r="N14" s="51">
        <v>0</v>
      </c>
      <c r="O14" s="19"/>
      <c r="P14" s="51">
        <v>0</v>
      </c>
      <c r="Q14" s="19"/>
      <c r="R14" s="51">
        <v>0</v>
      </c>
      <c r="U14" s="46"/>
      <c r="V14" s="46"/>
      <c r="W14" s="46"/>
    </row>
    <row r="15" spans="1:23" s="22" customFormat="1" ht="26.1" customHeight="1">
      <c r="B15" s="542" t="s">
        <v>293</v>
      </c>
      <c r="F15" s="34"/>
      <c r="G15" s="34"/>
      <c r="H15" s="34"/>
      <c r="I15" s="34"/>
      <c r="J15" s="34"/>
      <c r="K15" s="34"/>
      <c r="L15" s="51">
        <v>0</v>
      </c>
      <c r="M15" s="51"/>
      <c r="N15" s="51">
        <v>439500.36</v>
      </c>
      <c r="O15" s="19"/>
      <c r="P15" s="51">
        <v>0</v>
      </c>
      <c r="Q15" s="19"/>
      <c r="R15" s="51">
        <v>439500.36</v>
      </c>
      <c r="U15" s="46"/>
      <c r="V15" s="46"/>
      <c r="W15" s="46"/>
    </row>
    <row r="16" spans="1:23" s="22" customFormat="1" ht="26.1" customHeight="1">
      <c r="B16" s="542" t="s">
        <v>294</v>
      </c>
      <c r="F16" s="34"/>
      <c r="G16" s="34"/>
      <c r="H16" s="34"/>
      <c r="I16" s="34"/>
      <c r="J16" s="34"/>
      <c r="K16" s="34"/>
      <c r="L16" s="103">
        <v>178894267.52000001</v>
      </c>
      <c r="M16" s="51"/>
      <c r="N16" s="103">
        <v>186722566.56</v>
      </c>
      <c r="O16" s="19"/>
      <c r="P16" s="103">
        <v>181345623.99000001</v>
      </c>
      <c r="Q16" s="19"/>
      <c r="R16" s="103">
        <v>189173923.03</v>
      </c>
      <c r="U16" s="46"/>
      <c r="V16" s="46"/>
      <c r="W16" s="46"/>
    </row>
    <row r="17" spans="1:33" s="22" customFormat="1" ht="26.1" customHeight="1">
      <c r="A17" s="542" t="s">
        <v>33</v>
      </c>
      <c r="F17" s="34"/>
      <c r="G17" s="34"/>
      <c r="H17" s="34"/>
      <c r="I17" s="34"/>
      <c r="J17" s="34"/>
      <c r="K17" s="34"/>
      <c r="L17" s="20">
        <f>SUM(L12:L16)</f>
        <v>179345920.14000002</v>
      </c>
      <c r="M17" s="542"/>
      <c r="N17" s="20">
        <f>SUM(N12:N16)</f>
        <v>187162066.92000002</v>
      </c>
      <c r="O17" s="23"/>
      <c r="P17" s="20">
        <f>SUM(P12:P16)</f>
        <v>181924662.39000002</v>
      </c>
      <c r="Q17" s="23"/>
      <c r="R17" s="20">
        <f>SUM(R12:R16)</f>
        <v>190321818.38</v>
      </c>
      <c r="U17" s="46"/>
      <c r="V17" s="46"/>
      <c r="W17" s="46"/>
    </row>
    <row r="18" spans="1:33" s="22" customFormat="1" ht="26.1" customHeight="1">
      <c r="B18" s="46" t="s">
        <v>261</v>
      </c>
      <c r="F18" s="34"/>
      <c r="G18" s="34"/>
      <c r="H18" s="34"/>
      <c r="I18" s="34"/>
      <c r="J18" s="34"/>
      <c r="K18" s="34"/>
      <c r="L18" s="147">
        <v>-72906266.359999999</v>
      </c>
      <c r="M18" s="51"/>
      <c r="N18" s="147">
        <v>-72906266.359999999</v>
      </c>
      <c r="O18" s="19"/>
      <c r="P18" s="147">
        <v>-75357622.829999998</v>
      </c>
      <c r="Q18" s="19"/>
      <c r="R18" s="147">
        <v>-75357622.829999998</v>
      </c>
      <c r="U18" s="46"/>
      <c r="V18" s="46"/>
      <c r="W18" s="46"/>
    </row>
    <row r="19" spans="1:33" s="22" customFormat="1" ht="26.1" customHeight="1" thickBot="1">
      <c r="B19" s="542" t="s">
        <v>295</v>
      </c>
      <c r="F19" s="34"/>
      <c r="G19" s="34"/>
      <c r="H19" s="34"/>
      <c r="I19" s="34"/>
      <c r="J19" s="34"/>
      <c r="K19" s="34"/>
      <c r="L19" s="30">
        <f>SUM(L17:L18)</f>
        <v>106439653.78000002</v>
      </c>
      <c r="M19" s="542"/>
      <c r="N19" s="30">
        <f>SUM(N17:N18)</f>
        <v>114255800.56000002</v>
      </c>
      <c r="O19" s="19"/>
      <c r="P19" s="30">
        <f>SUM(P17:P18)</f>
        <v>106567039.56000002</v>
      </c>
      <c r="Q19" s="19"/>
      <c r="R19" s="30">
        <f>SUM(R17:R18)</f>
        <v>114964195.55</v>
      </c>
      <c r="U19" s="46"/>
      <c r="V19" s="46"/>
      <c r="W19" s="46"/>
    </row>
    <row r="20" spans="1:33" s="22" customFormat="1" ht="26.1" customHeight="1" thickTop="1">
      <c r="B20" s="10" t="s">
        <v>783</v>
      </c>
      <c r="L20" s="542"/>
      <c r="M20" s="33"/>
      <c r="N20" s="542"/>
      <c r="O20" s="542"/>
      <c r="P20" s="542"/>
      <c r="Q20" s="33"/>
      <c r="R20" s="542"/>
      <c r="U20" s="46"/>
      <c r="V20" s="46"/>
      <c r="W20" s="46"/>
    </row>
    <row r="21" spans="1:33" s="22" customFormat="1" ht="26.1" customHeight="1">
      <c r="C21" s="70" t="s">
        <v>289</v>
      </c>
      <c r="D21" s="34"/>
      <c r="E21" s="34"/>
      <c r="F21" s="34"/>
      <c r="G21" s="34"/>
      <c r="H21" s="34"/>
      <c r="I21" s="34"/>
      <c r="J21" s="34"/>
      <c r="K21" s="34"/>
      <c r="L21" s="34"/>
      <c r="U21" s="46"/>
      <c r="V21" s="46"/>
      <c r="W21" s="46"/>
    </row>
    <row r="22" spans="1:33" s="22" customFormat="1" ht="26.1" customHeight="1">
      <c r="B22" s="542" t="s">
        <v>290</v>
      </c>
      <c r="J22" s="34"/>
      <c r="L22" s="51">
        <v>479692140.88</v>
      </c>
      <c r="M22" s="19"/>
      <c r="N22" s="51">
        <v>477001327.63</v>
      </c>
      <c r="O22" s="19"/>
      <c r="P22" s="51">
        <v>51784430.350000001</v>
      </c>
      <c r="Q22" s="19"/>
      <c r="R22" s="51">
        <v>36487427.82</v>
      </c>
      <c r="U22" s="46"/>
      <c r="V22" s="46"/>
      <c r="W22" s="46"/>
    </row>
    <row r="23" spans="1:33" s="22" customFormat="1" ht="26.1" customHeight="1">
      <c r="B23" s="542" t="s">
        <v>291</v>
      </c>
      <c r="J23" s="34"/>
      <c r="L23" s="51">
        <v>11077631.18</v>
      </c>
      <c r="M23" s="19"/>
      <c r="N23" s="51">
        <v>12948392.939999999</v>
      </c>
      <c r="O23" s="19"/>
      <c r="P23" s="51">
        <v>0</v>
      </c>
      <c r="Q23" s="19"/>
      <c r="R23" s="51">
        <v>9032292.9399999995</v>
      </c>
      <c r="U23" s="46"/>
      <c r="V23" s="46"/>
      <c r="W23" s="46"/>
    </row>
    <row r="24" spans="1:33" s="22" customFormat="1" ht="26.1" customHeight="1">
      <c r="B24" s="542" t="s">
        <v>292</v>
      </c>
      <c r="J24" s="542"/>
      <c r="L24" s="51">
        <v>0</v>
      </c>
      <c r="M24" s="19"/>
      <c r="N24" s="51">
        <v>0</v>
      </c>
      <c r="O24" s="19"/>
      <c r="P24" s="51">
        <v>0</v>
      </c>
      <c r="Q24" s="19"/>
      <c r="R24" s="51">
        <v>0</v>
      </c>
      <c r="U24" s="46"/>
      <c r="V24" s="46"/>
      <c r="W24" s="46"/>
    </row>
    <row r="25" spans="1:33" s="22" customFormat="1" ht="26.1" customHeight="1">
      <c r="B25" s="542" t="s">
        <v>293</v>
      </c>
      <c r="J25" s="542"/>
      <c r="L25" s="51">
        <v>0</v>
      </c>
      <c r="M25" s="19"/>
      <c r="N25" s="51">
        <v>730275</v>
      </c>
      <c r="O25" s="19"/>
      <c r="P25" s="51">
        <v>0</v>
      </c>
      <c r="Q25" s="19"/>
      <c r="R25" s="51">
        <v>0</v>
      </c>
      <c r="U25" s="46"/>
      <c r="V25" s="46"/>
      <c r="W25" s="46"/>
    </row>
    <row r="26" spans="1:33" s="22" customFormat="1" ht="26.1" customHeight="1">
      <c r="B26" s="542" t="s">
        <v>294</v>
      </c>
      <c r="J26" s="34"/>
      <c r="L26" s="103">
        <v>174745433.66</v>
      </c>
      <c r="M26" s="23"/>
      <c r="N26" s="103">
        <v>171424479.40000001</v>
      </c>
      <c r="O26" s="23"/>
      <c r="P26" s="103">
        <v>167585490.91</v>
      </c>
      <c r="Q26" s="23"/>
      <c r="R26" s="103">
        <v>167600675.44999999</v>
      </c>
      <c r="U26" s="46"/>
      <c r="V26" s="46"/>
      <c r="W26" s="46"/>
    </row>
    <row r="27" spans="1:33" s="22" customFormat="1" ht="26.1" customHeight="1">
      <c r="A27" s="542" t="s">
        <v>33</v>
      </c>
      <c r="G27" s="25"/>
      <c r="J27" s="34"/>
      <c r="L27" s="51">
        <f>SUM(L22:L26)</f>
        <v>665515205.72000003</v>
      </c>
      <c r="M27" s="19"/>
      <c r="N27" s="267">
        <f>SUM(N22:N26)</f>
        <v>662104474.97000003</v>
      </c>
      <c r="O27" s="19"/>
      <c r="P27" s="51">
        <f>SUM(P22:P26)</f>
        <v>219369921.25999999</v>
      </c>
      <c r="Q27" s="19"/>
      <c r="R27" s="267">
        <f>SUM(R22:R26)</f>
        <v>213120396.20999998</v>
      </c>
      <c r="U27" s="46"/>
      <c r="V27" s="46"/>
      <c r="W27" s="46"/>
    </row>
    <row r="28" spans="1:33" s="22" customFormat="1" ht="26.1" customHeight="1">
      <c r="B28" s="46" t="s">
        <v>261</v>
      </c>
      <c r="J28" s="34"/>
      <c r="L28" s="36">
        <v>-65617409.350000001</v>
      </c>
      <c r="M28" s="19"/>
      <c r="N28" s="36">
        <v>-47736167.649999999</v>
      </c>
      <c r="O28" s="19"/>
      <c r="P28" s="36">
        <v>-61907540.329999998</v>
      </c>
      <c r="Q28" s="19"/>
      <c r="R28" s="36">
        <v>-47284185.359999999</v>
      </c>
      <c r="U28" s="46"/>
      <c r="V28" s="46"/>
      <c r="W28" s="46"/>
    </row>
    <row r="29" spans="1:33" s="22" customFormat="1" ht="26.1" customHeight="1" thickBot="1">
      <c r="A29" s="25"/>
      <c r="B29" s="542" t="s">
        <v>296</v>
      </c>
      <c r="L29" s="30">
        <f>SUM(L27:L28)</f>
        <v>599897796.37</v>
      </c>
      <c r="M29" s="23"/>
      <c r="N29" s="262">
        <f>SUM(N27:N28)</f>
        <v>614368307.32000005</v>
      </c>
      <c r="O29" s="23"/>
      <c r="P29" s="30">
        <f>SUM(P27:P28)</f>
        <v>157462380.93000001</v>
      </c>
      <c r="Q29" s="23"/>
      <c r="R29" s="262">
        <f>SUM(R27:R28)</f>
        <v>165836210.84999996</v>
      </c>
      <c r="U29" s="46"/>
      <c r="V29" s="46"/>
      <c r="W29" s="46"/>
    </row>
    <row r="30" spans="1:33" s="22" customFormat="1" ht="26.1" customHeight="1" thickTop="1">
      <c r="A30" s="25"/>
      <c r="B30" s="550"/>
      <c r="L30" s="24"/>
      <c r="M30" s="23"/>
      <c r="N30" s="128"/>
      <c r="O30" s="23"/>
      <c r="P30" s="24"/>
      <c r="Q30" s="23"/>
      <c r="R30" s="128"/>
      <c r="U30" s="46"/>
      <c r="V30" s="46"/>
      <c r="W30" s="46"/>
    </row>
    <row r="31" spans="1:33" s="22" customFormat="1" ht="18.75" customHeight="1">
      <c r="B31" s="542"/>
      <c r="F31" s="34"/>
      <c r="G31" s="34"/>
      <c r="H31" s="34"/>
      <c r="I31" s="34"/>
      <c r="J31" s="34"/>
      <c r="K31" s="34"/>
      <c r="L31" s="24"/>
      <c r="M31" s="542"/>
      <c r="N31" s="24"/>
      <c r="O31" s="19"/>
      <c r="P31" s="24"/>
      <c r="Q31" s="19"/>
      <c r="R31" s="24"/>
      <c r="U31" s="46"/>
      <c r="V31" s="46"/>
      <c r="W31" s="46"/>
    </row>
    <row r="32" spans="1:33" s="22" customFormat="1" ht="26.1" customHeight="1">
      <c r="B32" s="542"/>
      <c r="F32" s="34"/>
      <c r="G32" s="34"/>
      <c r="H32" s="34"/>
      <c r="I32" s="34"/>
      <c r="J32" s="34"/>
      <c r="K32" s="34"/>
      <c r="L32" s="24"/>
      <c r="M32" s="542"/>
      <c r="N32" s="24"/>
      <c r="O32" s="19"/>
      <c r="P32" s="24"/>
      <c r="Q32" s="19"/>
      <c r="R32" s="24"/>
      <c r="S32" s="46"/>
      <c r="T32" s="83"/>
      <c r="U32" s="83"/>
      <c r="V32" s="83"/>
      <c r="W32" s="549"/>
      <c r="X32" s="549"/>
      <c r="Y32" s="549"/>
      <c r="Z32" s="550"/>
      <c r="AA32" s="550"/>
      <c r="AB32" s="549"/>
      <c r="AC32" s="75"/>
      <c r="AD32" s="75"/>
      <c r="AE32" s="75"/>
      <c r="AF32" s="75"/>
      <c r="AG32" s="3"/>
    </row>
    <row r="33" spans="1:33" s="22" customFormat="1" ht="26.1" customHeight="1">
      <c r="A33" s="71"/>
      <c r="B33" s="25"/>
      <c r="L33" s="71"/>
      <c r="M33" s="71"/>
      <c r="N33" s="71"/>
      <c r="O33" s="71"/>
      <c r="P33" s="71"/>
      <c r="Q33" s="71"/>
      <c r="R33" s="71"/>
      <c r="T33" s="83"/>
      <c r="U33" s="83"/>
      <c r="V33" s="83"/>
      <c r="W33" s="549"/>
      <c r="X33" s="549"/>
      <c r="Y33" s="549"/>
      <c r="Z33" s="550"/>
      <c r="AA33" s="550"/>
      <c r="AB33" s="549"/>
      <c r="AC33" s="75"/>
      <c r="AD33" s="75"/>
      <c r="AE33" s="75"/>
      <c r="AF33" s="75"/>
      <c r="AG33" s="3"/>
    </row>
    <row r="34" spans="1:33" s="22" customFormat="1" ht="26.1" customHeight="1">
      <c r="A34" s="71"/>
      <c r="B34" s="542"/>
      <c r="C34" s="542"/>
      <c r="D34" s="542"/>
      <c r="E34" s="542" t="str">
        <f>+'P9-22'!E531</f>
        <v>(Sign) ……………………………………...........……………………………...……………. Authorized Director</v>
      </c>
      <c r="F34" s="71"/>
      <c r="G34" s="71"/>
      <c r="L34" s="71"/>
      <c r="M34" s="71"/>
      <c r="N34" s="71"/>
      <c r="O34" s="71"/>
      <c r="P34" s="71"/>
      <c r="Q34" s="71"/>
      <c r="R34" s="71"/>
      <c r="T34" s="83"/>
      <c r="U34" s="83"/>
      <c r="V34" s="83"/>
      <c r="W34" s="549"/>
      <c r="X34" s="549"/>
      <c r="Y34" s="549"/>
      <c r="Z34" s="550"/>
      <c r="AA34" s="550"/>
      <c r="AB34" s="549"/>
      <c r="AC34" s="75"/>
      <c r="AD34" s="75"/>
      <c r="AE34" s="75"/>
      <c r="AF34" s="75"/>
      <c r="AG34" s="3"/>
    </row>
    <row r="35" spans="1:33" s="22" customFormat="1" ht="26.1" customHeight="1">
      <c r="A35" s="542"/>
      <c r="B35" s="542"/>
      <c r="C35" s="71"/>
      <c r="D35" s="542"/>
      <c r="E35" s="542"/>
      <c r="F35" s="542"/>
      <c r="G35" s="542" t="str">
        <f>+'P9-22'!G532</f>
        <v xml:space="preserve">(                                                                                                                                )           </v>
      </c>
      <c r="L35" s="20"/>
      <c r="M35" s="20"/>
      <c r="N35" s="20"/>
      <c r="O35" s="20"/>
      <c r="P35" s="20"/>
      <c r="Q35" s="20"/>
      <c r="R35" s="20"/>
      <c r="T35" s="83"/>
      <c r="U35" s="83"/>
      <c r="V35" s="83"/>
      <c r="W35" s="549"/>
      <c r="X35" s="549"/>
      <c r="Y35" s="549"/>
      <c r="Z35" s="550"/>
      <c r="AA35" s="550"/>
      <c r="AB35" s="549"/>
      <c r="AC35" s="75"/>
      <c r="AD35" s="75"/>
      <c r="AE35" s="75"/>
      <c r="AF35" s="75"/>
      <c r="AG35" s="3"/>
    </row>
    <row r="36" spans="1:33" s="22" customFormat="1" ht="24" customHeight="1">
      <c r="A36" s="824" t="s">
        <v>490</v>
      </c>
      <c r="B36" s="825"/>
      <c r="C36" s="825"/>
      <c r="D36" s="825"/>
      <c r="E36" s="825"/>
      <c r="F36" s="825"/>
      <c r="G36" s="825"/>
      <c r="H36" s="825"/>
      <c r="I36" s="825"/>
      <c r="J36" s="825"/>
      <c r="K36" s="825"/>
      <c r="L36" s="825"/>
      <c r="M36" s="825"/>
      <c r="N36" s="825"/>
      <c r="O36" s="825"/>
      <c r="P36" s="825"/>
      <c r="Q36" s="825"/>
      <c r="R36" s="825"/>
      <c r="T36" s="83"/>
      <c r="U36" s="83"/>
      <c r="V36" s="83"/>
      <c r="W36" s="549"/>
      <c r="X36" s="549"/>
      <c r="Y36" s="549"/>
      <c r="Z36" s="550"/>
      <c r="AA36" s="550"/>
      <c r="AB36" s="549"/>
      <c r="AC36" s="75"/>
      <c r="AD36" s="75"/>
      <c r="AE36" s="75"/>
      <c r="AF36" s="75"/>
      <c r="AG36" s="3"/>
    </row>
    <row r="37" spans="1:33" s="22" customFormat="1" ht="24" customHeight="1">
      <c r="A37" s="542"/>
      <c r="L37" s="24"/>
      <c r="M37" s="19"/>
      <c r="N37" s="24"/>
      <c r="O37" s="23"/>
      <c r="P37" s="24"/>
      <c r="Q37" s="23"/>
      <c r="R37" s="24"/>
      <c r="T37" s="550"/>
      <c r="U37" s="550"/>
      <c r="V37" s="550"/>
      <c r="W37" s="550"/>
      <c r="X37" s="550"/>
      <c r="Y37" s="75"/>
      <c r="Z37" s="75"/>
      <c r="AA37" s="75"/>
      <c r="AB37" s="75"/>
      <c r="AC37" s="75"/>
      <c r="AD37" s="75"/>
      <c r="AE37" s="75"/>
      <c r="AF37" s="75"/>
      <c r="AG37" s="111"/>
    </row>
    <row r="38" spans="1:33" s="22" customFormat="1" ht="24" customHeight="1">
      <c r="A38" s="542"/>
      <c r="B38" s="56"/>
      <c r="C38" s="216" t="s">
        <v>1012</v>
      </c>
      <c r="D38" s="216"/>
      <c r="L38" s="24"/>
      <c r="M38" s="19"/>
      <c r="N38" s="24"/>
      <c r="O38" s="23"/>
      <c r="P38" s="24"/>
      <c r="Q38" s="23"/>
      <c r="R38" s="24"/>
      <c r="U38" s="46"/>
      <c r="V38" s="46"/>
      <c r="W38" s="46"/>
    </row>
    <row r="39" spans="1:33" s="22" customFormat="1" ht="24" customHeight="1">
      <c r="A39" s="542"/>
      <c r="B39" s="56" t="s">
        <v>907</v>
      </c>
      <c r="C39" s="216"/>
      <c r="D39" s="216"/>
      <c r="L39" s="24"/>
      <c r="M39" s="19"/>
      <c r="N39" s="24"/>
      <c r="O39" s="23"/>
      <c r="P39" s="24"/>
      <c r="Q39" s="23"/>
      <c r="R39" s="24"/>
      <c r="U39" s="46"/>
      <c r="V39" s="46"/>
      <c r="W39" s="46"/>
    </row>
    <row r="40" spans="1:33" s="22" customFormat="1" ht="24" customHeight="1">
      <c r="A40" s="542"/>
      <c r="B40" s="56" t="s">
        <v>1013</v>
      </c>
      <c r="C40" s="216"/>
      <c r="D40" s="216"/>
      <c r="L40" s="24"/>
      <c r="M40" s="19"/>
      <c r="N40" s="24"/>
      <c r="O40" s="23"/>
      <c r="P40" s="24"/>
      <c r="Q40" s="23"/>
      <c r="R40" s="24"/>
      <c r="U40" s="46"/>
      <c r="V40" s="46"/>
      <c r="W40" s="46"/>
    </row>
    <row r="41" spans="1:33" s="22" customFormat="1" ht="24" customHeight="1">
      <c r="A41" s="542"/>
      <c r="B41" s="56" t="s">
        <v>1735</v>
      </c>
      <c r="C41" s="216"/>
      <c r="D41" s="216"/>
      <c r="L41" s="24"/>
      <c r="M41" s="19"/>
      <c r="N41" s="24"/>
      <c r="O41" s="23"/>
      <c r="P41" s="24"/>
      <c r="Q41" s="23"/>
      <c r="R41" s="24"/>
      <c r="U41" s="46"/>
      <c r="V41" s="46"/>
      <c r="W41" s="46"/>
    </row>
    <row r="42" spans="1:33" s="22" customFormat="1" ht="24" customHeight="1">
      <c r="A42" s="598"/>
      <c r="B42" s="56"/>
      <c r="C42" s="25" t="s">
        <v>1736</v>
      </c>
      <c r="D42" s="216"/>
      <c r="E42" s="25"/>
      <c r="F42" s="25"/>
      <c r="G42" s="25"/>
      <c r="H42" s="25"/>
      <c r="L42" s="24"/>
      <c r="M42" s="19"/>
      <c r="N42" s="24"/>
      <c r="O42" s="23"/>
      <c r="P42" s="24"/>
      <c r="Q42" s="23"/>
      <c r="R42" s="24"/>
      <c r="S42" s="46"/>
      <c r="T42" s="149"/>
      <c r="V42" s="71"/>
      <c r="W42" s="597"/>
      <c r="X42" s="597"/>
      <c r="Y42" s="597"/>
      <c r="Z42" s="598"/>
      <c r="AA42" s="598"/>
      <c r="AB42" s="597"/>
      <c r="AC42" s="75"/>
      <c r="AD42" s="75"/>
      <c r="AE42" s="75"/>
      <c r="AF42" s="75"/>
      <c r="AG42" s="3"/>
    </row>
    <row r="43" spans="1:33" s="22" customFormat="1" ht="24" customHeight="1">
      <c r="A43" s="777"/>
      <c r="B43" s="25" t="s">
        <v>1737</v>
      </c>
      <c r="C43" s="216"/>
      <c r="D43" s="216"/>
      <c r="E43" s="25"/>
      <c r="F43" s="25"/>
      <c r="G43" s="25"/>
      <c r="H43" s="25"/>
      <c r="L43" s="24"/>
      <c r="M43" s="19"/>
      <c r="N43" s="24"/>
      <c r="O43" s="23"/>
      <c r="P43" s="24"/>
      <c r="Q43" s="23"/>
      <c r="R43" s="24"/>
      <c r="S43" s="46"/>
      <c r="T43" s="149"/>
      <c r="V43" s="71"/>
      <c r="W43" s="776"/>
      <c r="X43" s="776"/>
      <c r="Y43" s="776"/>
      <c r="Z43" s="777"/>
      <c r="AA43" s="777"/>
      <c r="AB43" s="776"/>
      <c r="AC43" s="75"/>
      <c r="AD43" s="75"/>
      <c r="AE43" s="75"/>
      <c r="AF43" s="75"/>
      <c r="AG43" s="3"/>
    </row>
    <row r="44" spans="1:33" s="22" customFormat="1" ht="24" customHeight="1">
      <c r="A44" s="777"/>
      <c r="B44" s="25" t="s">
        <v>1738</v>
      </c>
      <c r="C44" s="216"/>
      <c r="D44" s="216"/>
      <c r="E44" s="25"/>
      <c r="F44" s="25"/>
      <c r="G44" s="25"/>
      <c r="H44" s="25"/>
      <c r="L44" s="24"/>
      <c r="M44" s="19"/>
      <c r="N44" s="24"/>
      <c r="O44" s="23"/>
      <c r="P44" s="24"/>
      <c r="Q44" s="23"/>
      <c r="R44" s="24"/>
      <c r="S44" s="46"/>
      <c r="T44" s="149"/>
      <c r="V44" s="71"/>
      <c r="W44" s="776"/>
      <c r="X44" s="776"/>
      <c r="Y44" s="776"/>
      <c r="Z44" s="777"/>
      <c r="AA44" s="777"/>
      <c r="AB44" s="776"/>
      <c r="AC44" s="75"/>
      <c r="AD44" s="75"/>
      <c r="AE44" s="75"/>
      <c r="AF44" s="75"/>
      <c r="AG44" s="3"/>
    </row>
    <row r="45" spans="1:33" s="22" customFormat="1" ht="24" customHeight="1">
      <c r="A45" s="550"/>
      <c r="B45" s="46"/>
      <c r="C45" s="73" t="s">
        <v>931</v>
      </c>
      <c r="E45" s="71"/>
      <c r="F45" s="549"/>
      <c r="G45" s="549"/>
      <c r="H45" s="549"/>
      <c r="I45" s="550"/>
      <c r="J45" s="550"/>
      <c r="K45" s="549"/>
      <c r="L45" s="75"/>
      <c r="M45" s="75"/>
      <c r="N45" s="75"/>
      <c r="O45" s="75"/>
      <c r="P45" s="3"/>
      <c r="Q45" s="23"/>
      <c r="R45" s="24"/>
      <c r="T45" s="550"/>
      <c r="U45" s="550"/>
      <c r="V45" s="550"/>
      <c r="W45" s="550"/>
      <c r="X45" s="550"/>
      <c r="Y45" s="75"/>
      <c r="Z45" s="75"/>
      <c r="AA45" s="75"/>
      <c r="AB45" s="75"/>
      <c r="AC45" s="75"/>
      <c r="AD45" s="75"/>
      <c r="AE45" s="75"/>
      <c r="AF45" s="75"/>
      <c r="AG45" s="111"/>
    </row>
    <row r="46" spans="1:33" s="22" customFormat="1" ht="24" customHeight="1">
      <c r="B46" s="46" t="s">
        <v>930</v>
      </c>
      <c r="C46" s="83"/>
      <c r="D46" s="83"/>
      <c r="E46" s="83"/>
      <c r="F46" s="549"/>
      <c r="G46" s="549"/>
      <c r="H46" s="549"/>
      <c r="I46" s="550"/>
      <c r="J46" s="550"/>
      <c r="K46" s="549"/>
      <c r="L46" s="75"/>
      <c r="M46" s="75"/>
      <c r="N46" s="75"/>
      <c r="O46" s="75"/>
      <c r="P46" s="3"/>
      <c r="Q46" s="23"/>
      <c r="R46" s="24"/>
      <c r="S46" s="551"/>
      <c r="T46" s="550"/>
      <c r="U46" s="550"/>
      <c r="V46" s="550"/>
      <c r="W46" s="550"/>
      <c r="X46" s="550"/>
      <c r="Y46" s="75"/>
      <c r="Z46" s="75"/>
      <c r="AA46" s="75"/>
      <c r="AB46" s="75"/>
      <c r="AC46" s="75"/>
      <c r="AD46" s="75"/>
      <c r="AE46" s="75"/>
      <c r="AF46" s="75"/>
      <c r="AG46" s="111"/>
    </row>
    <row r="47" spans="1:33" s="22" customFormat="1" ht="24" customHeight="1">
      <c r="B47" s="46" t="s">
        <v>932</v>
      </c>
      <c r="C47" s="83"/>
      <c r="D47" s="83"/>
      <c r="E47" s="83"/>
      <c r="F47" s="549"/>
      <c r="G47" s="549"/>
      <c r="H47" s="549"/>
      <c r="I47" s="550"/>
      <c r="J47" s="550"/>
      <c r="K47" s="549"/>
      <c r="L47" s="75"/>
      <c r="M47" s="75"/>
      <c r="N47" s="75"/>
      <c r="O47" s="75"/>
      <c r="P47" s="3"/>
      <c r="Q47" s="23"/>
      <c r="R47" s="24"/>
      <c r="S47" s="551"/>
      <c r="T47" s="550"/>
      <c r="U47" s="550"/>
      <c r="V47" s="550"/>
      <c r="W47" s="550"/>
      <c r="X47" s="550"/>
      <c r="Y47" s="75"/>
      <c r="Z47" s="75"/>
      <c r="AA47" s="75"/>
      <c r="AB47" s="75"/>
      <c r="AC47" s="75"/>
      <c r="AD47" s="75"/>
      <c r="AE47" s="75"/>
      <c r="AF47" s="75"/>
      <c r="AG47" s="111"/>
    </row>
    <row r="48" spans="1:33" s="22" customFormat="1" ht="24" customHeight="1">
      <c r="B48" s="46" t="s">
        <v>933</v>
      </c>
      <c r="C48" s="83"/>
      <c r="D48" s="83"/>
      <c r="E48" s="83"/>
      <c r="F48" s="549"/>
      <c r="G48" s="549"/>
      <c r="H48" s="549"/>
      <c r="I48" s="550"/>
      <c r="J48" s="550"/>
      <c r="K48" s="549"/>
      <c r="L48" s="75"/>
      <c r="M48" s="75"/>
      <c r="N48" s="75"/>
      <c r="O48" s="75"/>
      <c r="P48" s="3"/>
      <c r="Q48" s="23"/>
      <c r="R48" s="24"/>
      <c r="S48" s="551"/>
      <c r="T48" s="550"/>
      <c r="U48" s="550"/>
      <c r="V48" s="550"/>
      <c r="W48" s="550"/>
      <c r="X48" s="550"/>
      <c r="Y48" s="75"/>
      <c r="Z48" s="75"/>
      <c r="AA48" s="75"/>
      <c r="AB48" s="75"/>
      <c r="AC48" s="75"/>
      <c r="AD48" s="75"/>
      <c r="AE48" s="75"/>
      <c r="AF48" s="75"/>
      <c r="AG48" s="111"/>
    </row>
    <row r="49" spans="1:23" s="22" customFormat="1" ht="24" customHeight="1">
      <c r="B49" s="46" t="s">
        <v>934</v>
      </c>
      <c r="C49" s="83"/>
      <c r="D49" s="83"/>
      <c r="E49" s="83"/>
      <c r="F49" s="549"/>
      <c r="G49" s="549"/>
      <c r="H49" s="549"/>
      <c r="I49" s="550"/>
      <c r="J49" s="550"/>
      <c r="K49" s="549"/>
      <c r="L49" s="75"/>
      <c r="M49" s="75"/>
      <c r="N49" s="75"/>
      <c r="O49" s="75"/>
      <c r="P49" s="3"/>
      <c r="Q49" s="23"/>
      <c r="R49" s="24"/>
      <c r="U49" s="46"/>
      <c r="V49" s="46"/>
      <c r="W49" s="46"/>
    </row>
    <row r="50" spans="1:23" s="22" customFormat="1" ht="24" customHeight="1">
      <c r="B50" s="46" t="s">
        <v>935</v>
      </c>
      <c r="C50" s="83"/>
      <c r="D50" s="83"/>
      <c r="E50" s="83"/>
      <c r="F50" s="549"/>
      <c r="G50" s="549"/>
      <c r="H50" s="549"/>
      <c r="I50" s="550"/>
      <c r="J50" s="550"/>
      <c r="K50" s="549"/>
      <c r="L50" s="75"/>
      <c r="M50" s="75"/>
      <c r="N50" s="75"/>
      <c r="O50" s="75"/>
      <c r="P50" s="3"/>
      <c r="Q50" s="23"/>
      <c r="R50" s="24"/>
      <c r="U50" s="46"/>
      <c r="V50" s="46"/>
      <c r="W50" s="46"/>
    </row>
    <row r="51" spans="1:23" s="22" customFormat="1" ht="24" customHeight="1">
      <c r="B51" s="551" t="s">
        <v>936</v>
      </c>
      <c r="C51" s="550"/>
      <c r="D51" s="550"/>
      <c r="E51" s="550"/>
      <c r="F51" s="550"/>
      <c r="G51" s="550"/>
      <c r="H51" s="75"/>
      <c r="I51" s="75"/>
      <c r="J51" s="75"/>
      <c r="K51" s="75"/>
      <c r="L51" s="75"/>
      <c r="M51" s="75"/>
      <c r="N51" s="75"/>
      <c r="O51" s="75"/>
      <c r="P51" s="111"/>
      <c r="Q51" s="23"/>
      <c r="R51" s="24"/>
      <c r="U51" s="46"/>
      <c r="V51" s="46"/>
      <c r="W51" s="46"/>
    </row>
    <row r="52" spans="1:23" s="22" customFormat="1" ht="24" customHeight="1">
      <c r="B52" s="551" t="s">
        <v>937</v>
      </c>
      <c r="C52" s="550"/>
      <c r="D52" s="550"/>
      <c r="E52" s="550"/>
      <c r="F52" s="550"/>
      <c r="G52" s="550"/>
      <c r="H52" s="75"/>
      <c r="I52" s="75"/>
      <c r="J52" s="75"/>
      <c r="K52" s="75"/>
      <c r="L52" s="75"/>
      <c r="M52" s="75"/>
      <c r="N52" s="75"/>
      <c r="O52" s="75"/>
      <c r="P52" s="111"/>
      <c r="Q52" s="23"/>
      <c r="R52" s="24"/>
      <c r="U52" s="46"/>
      <c r="V52" s="46"/>
      <c r="W52" s="46"/>
    </row>
    <row r="53" spans="1:23" s="22" customFormat="1" ht="24" customHeight="1">
      <c r="C53" s="542" t="s">
        <v>1119</v>
      </c>
      <c r="L53" s="542"/>
      <c r="M53" s="19"/>
      <c r="N53" s="542"/>
      <c r="O53" s="23"/>
      <c r="P53" s="542"/>
      <c r="Q53" s="23"/>
      <c r="R53" s="542"/>
      <c r="U53" s="46"/>
      <c r="V53" s="46"/>
      <c r="W53" s="46"/>
    </row>
    <row r="54" spans="1:23" s="22" customFormat="1" ht="24" customHeight="1">
      <c r="B54" s="22" t="s">
        <v>1647</v>
      </c>
      <c r="L54" s="542"/>
      <c r="M54" s="19"/>
      <c r="N54" s="542"/>
      <c r="O54" s="23"/>
      <c r="P54" s="542"/>
      <c r="Q54" s="23"/>
      <c r="R54" s="542"/>
      <c r="U54" s="46"/>
      <c r="V54" s="46"/>
      <c r="W54" s="46"/>
    </row>
    <row r="55" spans="1:23" s="22" customFormat="1" ht="24" customHeight="1">
      <c r="B55" s="22" t="s">
        <v>1204</v>
      </c>
      <c r="L55" s="542"/>
      <c r="M55" s="19"/>
      <c r="N55" s="542"/>
      <c r="O55" s="23"/>
      <c r="P55" s="542"/>
      <c r="Q55" s="23"/>
      <c r="R55" s="542"/>
      <c r="U55" s="46"/>
      <c r="V55" s="46"/>
      <c r="W55" s="46"/>
    </row>
    <row r="56" spans="1:23" s="22" customFormat="1" ht="24" customHeight="1">
      <c r="B56" s="22" t="s">
        <v>940</v>
      </c>
      <c r="L56" s="542"/>
      <c r="M56" s="19"/>
      <c r="N56" s="542"/>
      <c r="O56" s="23"/>
      <c r="P56" s="542"/>
      <c r="Q56" s="23"/>
      <c r="R56" s="542"/>
      <c r="U56" s="46"/>
      <c r="V56" s="46"/>
      <c r="W56" s="46"/>
    </row>
    <row r="57" spans="1:23" s="22" customFormat="1" ht="24" customHeight="1">
      <c r="A57" s="71"/>
      <c r="B57" s="105"/>
      <c r="C57" s="25" t="s">
        <v>938</v>
      </c>
      <c r="D57" s="105"/>
      <c r="E57" s="105"/>
      <c r="F57" s="105"/>
      <c r="G57" s="105"/>
      <c r="H57" s="105"/>
      <c r="I57" s="105"/>
      <c r="J57" s="105"/>
      <c r="K57" s="105"/>
      <c r="L57" s="105"/>
      <c r="M57" s="19"/>
      <c r="N57" s="542"/>
      <c r="O57" s="23"/>
      <c r="P57" s="542"/>
      <c r="Q57" s="23"/>
      <c r="R57" s="542"/>
      <c r="U57" s="46"/>
      <c r="V57" s="46"/>
      <c r="W57" s="46"/>
    </row>
    <row r="58" spans="1:23" s="22" customFormat="1" ht="24" customHeight="1">
      <c r="A58" s="71"/>
      <c r="B58" s="25" t="s">
        <v>939</v>
      </c>
      <c r="C58" s="105"/>
      <c r="D58" s="105"/>
      <c r="E58" s="105"/>
      <c r="F58" s="105"/>
      <c r="G58" s="105"/>
      <c r="H58" s="105"/>
      <c r="I58" s="105"/>
      <c r="J58" s="105"/>
      <c r="K58" s="105"/>
      <c r="L58" s="105"/>
      <c r="M58" s="19"/>
      <c r="N58" s="542"/>
      <c r="O58" s="23"/>
      <c r="P58" s="542"/>
      <c r="Q58" s="23"/>
      <c r="R58" s="542"/>
      <c r="U58" s="46"/>
      <c r="V58" s="46"/>
      <c r="W58" s="46"/>
    </row>
    <row r="59" spans="1:23" s="22" customFormat="1" ht="24" customHeight="1">
      <c r="A59" s="25"/>
      <c r="B59" s="25"/>
      <c r="C59" s="105"/>
      <c r="D59" s="25"/>
      <c r="E59" s="25"/>
      <c r="F59" s="25"/>
      <c r="G59" s="25"/>
      <c r="H59" s="25"/>
      <c r="I59" s="25"/>
      <c r="J59" s="25"/>
      <c r="K59" s="542"/>
      <c r="L59" s="542"/>
      <c r="M59" s="19"/>
      <c r="N59" s="542"/>
      <c r="O59" s="23"/>
      <c r="P59" s="842" t="s">
        <v>30</v>
      </c>
      <c r="Q59" s="842"/>
      <c r="R59" s="842"/>
      <c r="U59" s="46"/>
      <c r="V59" s="46"/>
      <c r="W59" s="46"/>
    </row>
    <row r="60" spans="1:23" s="22" customFormat="1" ht="24" customHeight="1">
      <c r="A60" s="25"/>
      <c r="B60" s="25"/>
      <c r="C60" s="253"/>
      <c r="D60" s="25"/>
      <c r="E60" s="25"/>
      <c r="F60" s="25"/>
      <c r="G60" s="25"/>
      <c r="H60" s="25"/>
      <c r="I60" s="25"/>
      <c r="J60" s="25"/>
      <c r="K60" s="542"/>
      <c r="L60" s="542"/>
      <c r="M60" s="19"/>
      <c r="N60" s="542"/>
      <c r="O60" s="23"/>
      <c r="P60" s="106" t="s">
        <v>185</v>
      </c>
      <c r="Q60" s="106"/>
      <c r="R60" s="106" t="s">
        <v>186</v>
      </c>
      <c r="U60" s="46"/>
      <c r="V60" s="46"/>
      <c r="W60" s="46"/>
    </row>
    <row r="61" spans="1:23" s="22" customFormat="1" ht="24" customHeight="1">
      <c r="A61" s="25"/>
      <c r="B61" s="25"/>
      <c r="C61" s="253"/>
      <c r="D61" s="25"/>
      <c r="E61" s="25"/>
      <c r="F61" s="25"/>
      <c r="G61" s="25"/>
      <c r="H61" s="25"/>
      <c r="I61" s="25"/>
      <c r="J61" s="25"/>
      <c r="K61" s="542"/>
      <c r="L61" s="542"/>
      <c r="M61" s="19"/>
      <c r="N61" s="542"/>
      <c r="O61" s="23"/>
      <c r="P61" s="544" t="s">
        <v>184</v>
      </c>
      <c r="Q61" s="106"/>
      <c r="R61" s="544" t="s">
        <v>187</v>
      </c>
      <c r="U61" s="46"/>
      <c r="V61" s="46"/>
      <c r="W61" s="46"/>
    </row>
    <row r="62" spans="1:23" s="22" customFormat="1" ht="24" customHeight="1">
      <c r="A62" s="25"/>
      <c r="B62" s="71"/>
      <c r="C62" s="71"/>
      <c r="D62" s="105"/>
      <c r="E62" s="105"/>
      <c r="F62" s="105"/>
      <c r="G62" s="105"/>
      <c r="H62" s="105"/>
      <c r="I62" s="105"/>
      <c r="J62" s="25"/>
      <c r="K62" s="542"/>
      <c r="L62" s="542"/>
      <c r="M62" s="19"/>
      <c r="N62" s="542"/>
      <c r="O62" s="23"/>
      <c r="P62" s="105"/>
      <c r="Q62" s="105"/>
      <c r="R62" s="105"/>
      <c r="U62" s="46"/>
      <c r="V62" s="46"/>
      <c r="W62" s="46"/>
    </row>
    <row r="63" spans="1:23" s="22" customFormat="1" ht="24" customHeight="1">
      <c r="A63" s="71"/>
      <c r="B63" s="71"/>
      <c r="C63" s="542" t="s">
        <v>1177</v>
      </c>
      <c r="D63" s="253"/>
      <c r="E63" s="253"/>
      <c r="F63" s="253"/>
      <c r="G63" s="253"/>
      <c r="H63" s="253"/>
      <c r="I63" s="253"/>
      <c r="J63" s="25"/>
      <c r="K63" s="542"/>
      <c r="L63" s="542"/>
      <c r="M63" s="19"/>
      <c r="N63" s="542"/>
      <c r="O63" s="23"/>
      <c r="P63" s="51">
        <v>302717228.57999998</v>
      </c>
      <c r="Q63" s="51"/>
      <c r="R63" s="51">
        <v>357593740.43000001</v>
      </c>
      <c r="U63" s="46"/>
      <c r="V63" s="46"/>
      <c r="W63" s="46"/>
    </row>
    <row r="64" spans="1:23" s="22" customFormat="1" ht="24" customHeight="1">
      <c r="A64" s="71"/>
      <c r="B64" s="71"/>
      <c r="C64" s="542" t="s">
        <v>297</v>
      </c>
      <c r="D64" s="253"/>
      <c r="E64" s="253"/>
      <c r="F64" s="253"/>
      <c r="G64" s="253"/>
      <c r="H64" s="253"/>
      <c r="I64" s="253"/>
      <c r="J64" s="25"/>
      <c r="K64" s="542"/>
      <c r="L64" s="542"/>
      <c r="M64" s="19"/>
      <c r="N64" s="542"/>
      <c r="O64" s="23"/>
      <c r="P64" s="51">
        <v>53068506.630000003</v>
      </c>
      <c r="Q64" s="51"/>
      <c r="R64" s="51">
        <v>54902457.409999996</v>
      </c>
      <c r="U64" s="46"/>
      <c r="V64" s="46"/>
      <c r="W64" s="46"/>
    </row>
    <row r="65" spans="1:23" s="22" customFormat="1" ht="24" customHeight="1">
      <c r="A65" s="71"/>
      <c r="B65" s="71"/>
      <c r="C65" s="542" t="s">
        <v>38</v>
      </c>
      <c r="D65" s="253"/>
      <c r="E65" s="253"/>
      <c r="F65" s="253"/>
      <c r="G65" s="253"/>
      <c r="H65" s="253"/>
      <c r="I65" s="253"/>
      <c r="J65" s="25"/>
      <c r="K65" s="542"/>
      <c r="L65" s="542"/>
      <c r="M65" s="19"/>
      <c r="N65" s="542"/>
      <c r="O65" s="23"/>
      <c r="P65" s="128">
        <v>-376673.52</v>
      </c>
      <c r="Q65" s="51"/>
      <c r="R65" s="128">
        <v>-376673.52</v>
      </c>
      <c r="U65" s="46"/>
      <c r="V65" s="46"/>
      <c r="W65" s="46"/>
    </row>
    <row r="66" spans="1:23" s="22" customFormat="1" ht="24" customHeight="1">
      <c r="A66" s="71"/>
      <c r="B66" s="71"/>
      <c r="C66" s="786" t="s">
        <v>1567</v>
      </c>
      <c r="D66" s="253"/>
      <c r="E66" s="253"/>
      <c r="F66" s="253"/>
      <c r="G66" s="253"/>
      <c r="H66" s="253"/>
      <c r="I66" s="253"/>
      <c r="J66" s="25"/>
      <c r="K66" s="786"/>
      <c r="L66" s="786"/>
      <c r="M66" s="19"/>
      <c r="N66" s="786"/>
      <c r="O66" s="23"/>
      <c r="P66" s="51">
        <v>5158970.4000000004</v>
      </c>
      <c r="Q66" s="51"/>
      <c r="R66" s="51">
        <v>0</v>
      </c>
      <c r="U66" s="46"/>
      <c r="V66" s="46"/>
      <c r="W66" s="46"/>
    </row>
    <row r="67" spans="1:23" s="22" customFormat="1" ht="24" customHeight="1" thickBot="1">
      <c r="A67" s="71"/>
      <c r="B67" s="71"/>
      <c r="C67" s="542" t="s">
        <v>1053</v>
      </c>
      <c r="D67" s="25"/>
      <c r="E67" s="25"/>
      <c r="F67" s="25"/>
      <c r="G67" s="25"/>
      <c r="H67" s="25"/>
      <c r="I67" s="25"/>
      <c r="J67" s="25"/>
      <c r="K67" s="542"/>
      <c r="L67" s="542"/>
      <c r="P67" s="60">
        <f>SUM(P63:P66)</f>
        <v>360568032.08999997</v>
      </c>
      <c r="Q67" s="51"/>
      <c r="R67" s="60">
        <f>SUM(R63:R66)</f>
        <v>412119524.32000005</v>
      </c>
      <c r="U67" s="46"/>
      <c r="V67" s="46"/>
      <c r="W67" s="46"/>
    </row>
    <row r="68" spans="1:23" s="22" customFormat="1" ht="24" customHeight="1" thickTop="1">
      <c r="A68" s="71"/>
      <c r="B68" s="71"/>
      <c r="C68" s="823"/>
      <c r="D68" s="25"/>
      <c r="E68" s="25"/>
      <c r="F68" s="25"/>
      <c r="G68" s="25"/>
      <c r="H68" s="25"/>
      <c r="I68" s="25"/>
      <c r="J68" s="25"/>
      <c r="K68" s="823"/>
      <c r="L68" s="823"/>
      <c r="P68" s="102"/>
      <c r="Q68" s="51"/>
      <c r="R68" s="102"/>
      <c r="U68" s="46"/>
      <c r="V68" s="46"/>
      <c r="W68" s="46"/>
    </row>
    <row r="69" spans="1:23" s="22" customFormat="1" ht="24" customHeight="1">
      <c r="A69" s="71"/>
      <c r="B69" s="71"/>
      <c r="C69" s="823"/>
      <c r="D69" s="25"/>
      <c r="E69" s="25"/>
      <c r="F69" s="25"/>
      <c r="G69" s="25"/>
      <c r="H69" s="25"/>
      <c r="I69" s="25"/>
      <c r="J69" s="25"/>
      <c r="K69" s="823"/>
      <c r="L69" s="823"/>
      <c r="P69" s="102"/>
      <c r="Q69" s="51"/>
      <c r="R69" s="102"/>
      <c r="U69" s="46"/>
      <c r="V69" s="46"/>
      <c r="W69" s="46"/>
    </row>
    <row r="70" spans="1:23" s="22" customFormat="1" ht="24" customHeight="1">
      <c r="A70" s="71"/>
      <c r="B70" s="599"/>
      <c r="C70" s="34"/>
      <c r="D70" s="34"/>
      <c r="K70" s="34"/>
      <c r="L70" s="24"/>
      <c r="M70" s="19"/>
      <c r="N70" s="24"/>
      <c r="O70" s="21"/>
      <c r="P70" s="24"/>
      <c r="Q70" s="21"/>
      <c r="R70" s="24"/>
      <c r="U70" s="46"/>
      <c r="V70" s="46"/>
      <c r="W70" s="46"/>
    </row>
    <row r="71" spans="1:23" s="22" customFormat="1" ht="24" customHeight="1">
      <c r="A71" s="71"/>
      <c r="B71" s="542"/>
      <c r="C71" s="542"/>
      <c r="D71" s="542"/>
      <c r="E71" s="542" t="str">
        <f>+E34</f>
        <v>(Sign) ……………………………………...........……………………………...……………. Authorized Director</v>
      </c>
      <c r="F71" s="71"/>
      <c r="G71" s="71"/>
      <c r="K71" s="34"/>
      <c r="L71" s="24"/>
      <c r="M71" s="19"/>
      <c r="N71" s="24"/>
      <c r="O71" s="21"/>
      <c r="P71" s="24"/>
      <c r="Q71" s="21"/>
      <c r="R71" s="24"/>
      <c r="U71" s="46"/>
      <c r="V71" s="46"/>
      <c r="W71" s="46"/>
    </row>
    <row r="72" spans="1:23" s="22" customFormat="1" ht="24" customHeight="1">
      <c r="A72" s="542"/>
      <c r="B72" s="542"/>
      <c r="C72" s="71"/>
      <c r="D72" s="542"/>
      <c r="E72" s="542"/>
      <c r="F72" s="542"/>
      <c r="G72" s="542" t="str">
        <f>+G35</f>
        <v xml:space="preserve">(                                                                                                                                )           </v>
      </c>
      <c r="K72" s="34"/>
      <c r="L72" s="24"/>
      <c r="M72" s="19"/>
      <c r="N72" s="24"/>
      <c r="O72" s="21"/>
      <c r="P72" s="24"/>
      <c r="Q72" s="21"/>
      <c r="R72" s="24"/>
      <c r="U72" s="46"/>
      <c r="V72" s="46"/>
      <c r="W72" s="46"/>
    </row>
    <row r="73" spans="1:23" s="22" customFormat="1" ht="26.1" customHeight="1">
      <c r="A73" s="824" t="s">
        <v>526</v>
      </c>
      <c r="B73" s="825"/>
      <c r="C73" s="825"/>
      <c r="D73" s="825"/>
      <c r="E73" s="825"/>
      <c r="F73" s="825"/>
      <c r="G73" s="825"/>
      <c r="H73" s="825"/>
      <c r="I73" s="825"/>
      <c r="J73" s="825"/>
      <c r="K73" s="825"/>
      <c r="L73" s="825"/>
      <c r="M73" s="825"/>
      <c r="N73" s="825"/>
      <c r="O73" s="825"/>
      <c r="P73" s="825"/>
      <c r="Q73" s="825"/>
      <c r="R73" s="825"/>
      <c r="U73" s="46"/>
      <c r="V73" s="46"/>
      <c r="W73" s="46"/>
    </row>
    <row r="74" spans="1:23" s="22" customFormat="1" ht="26.1" customHeight="1">
      <c r="A74" s="548"/>
      <c r="B74" s="549"/>
      <c r="C74" s="549"/>
      <c r="D74" s="549"/>
      <c r="E74" s="549"/>
      <c r="F74" s="549"/>
      <c r="G74" s="549"/>
      <c r="H74" s="549"/>
      <c r="I74" s="549"/>
      <c r="J74" s="549"/>
      <c r="K74" s="549"/>
      <c r="L74" s="549"/>
      <c r="M74" s="549"/>
      <c r="N74" s="549"/>
      <c r="O74" s="549"/>
      <c r="P74" s="549"/>
      <c r="Q74" s="549"/>
      <c r="R74" s="549"/>
      <c r="U74" s="46"/>
      <c r="V74" s="46"/>
      <c r="W74" s="46"/>
    </row>
    <row r="75" spans="1:23" s="22" customFormat="1" ht="26.1" customHeight="1">
      <c r="A75" s="71"/>
      <c r="B75" s="109" t="s">
        <v>298</v>
      </c>
      <c r="C75" s="22" t="s">
        <v>258</v>
      </c>
      <c r="F75" s="25"/>
      <c r="G75" s="25"/>
      <c r="H75" s="25"/>
      <c r="I75" s="25"/>
      <c r="J75" s="25"/>
      <c r="K75" s="542"/>
      <c r="L75" s="542"/>
      <c r="P75" s="102"/>
      <c r="Q75" s="51"/>
      <c r="R75" s="102"/>
      <c r="U75" s="46"/>
      <c r="V75" s="46"/>
      <c r="W75" s="46"/>
    </row>
    <row r="76" spans="1:23" s="22" customFormat="1" ht="26.1" customHeight="1">
      <c r="A76" s="71"/>
      <c r="F76" s="25"/>
      <c r="G76" s="25"/>
      <c r="H76" s="25"/>
      <c r="I76" s="25"/>
      <c r="J76" s="25"/>
      <c r="K76" s="542"/>
      <c r="L76" s="827" t="s">
        <v>30</v>
      </c>
      <c r="M76" s="827"/>
      <c r="N76" s="827"/>
      <c r="O76" s="827"/>
      <c r="P76" s="827"/>
      <c r="Q76" s="827"/>
      <c r="R76" s="827"/>
      <c r="U76" s="46"/>
      <c r="V76" s="46"/>
      <c r="W76" s="46"/>
    </row>
    <row r="77" spans="1:23" s="22" customFormat="1" ht="26.1" customHeight="1">
      <c r="A77" s="71"/>
      <c r="F77" s="25"/>
      <c r="G77" s="25"/>
      <c r="H77" s="25"/>
      <c r="I77" s="25"/>
      <c r="J77" s="25"/>
      <c r="K77" s="542"/>
      <c r="L77" s="831" t="s">
        <v>39</v>
      </c>
      <c r="M77" s="831"/>
      <c r="N77" s="831"/>
      <c r="O77" s="541"/>
      <c r="P77" s="831" t="s">
        <v>41</v>
      </c>
      <c r="Q77" s="831"/>
      <c r="R77" s="831"/>
      <c r="U77" s="46"/>
      <c r="V77" s="46"/>
      <c r="W77" s="46"/>
    </row>
    <row r="78" spans="1:23" s="22" customFormat="1" ht="26.1" customHeight="1">
      <c r="A78" s="71"/>
      <c r="F78" s="25"/>
      <c r="G78" s="25"/>
      <c r="H78" s="25"/>
      <c r="I78" s="25"/>
      <c r="J78" s="25"/>
      <c r="K78" s="542"/>
      <c r="L78" s="543" t="str">
        <f>+L9</f>
        <v>March 31, 2025</v>
      </c>
      <c r="M78" s="33"/>
      <c r="N78" s="543" t="str">
        <f>+N9</f>
        <v>December 31, 2024</v>
      </c>
      <c r="O78" s="541"/>
      <c r="P78" s="543" t="str">
        <f>+L78</f>
        <v>March 31, 2025</v>
      </c>
      <c r="Q78" s="33"/>
      <c r="R78" s="543" t="str">
        <f>+N78</f>
        <v>December 31, 2024</v>
      </c>
      <c r="U78" s="46"/>
      <c r="V78" s="46"/>
      <c r="W78" s="46"/>
    </row>
    <row r="79" spans="1:23" s="22" customFormat="1" ht="26.1" customHeight="1">
      <c r="A79" s="71"/>
      <c r="C79" s="22" t="s">
        <v>582</v>
      </c>
      <c r="F79" s="25"/>
      <c r="G79" s="25"/>
      <c r="H79" s="25"/>
      <c r="I79" s="25"/>
      <c r="J79" s="25"/>
      <c r="K79" s="542"/>
      <c r="L79" s="51">
        <v>279624.48</v>
      </c>
      <c r="M79" s="19"/>
      <c r="N79" s="51">
        <v>88123.65</v>
      </c>
      <c r="O79" s="19"/>
      <c r="P79" s="51">
        <v>0</v>
      </c>
      <c r="Q79" s="20"/>
      <c r="R79" s="51">
        <v>0</v>
      </c>
      <c r="U79" s="46"/>
      <c r="V79" s="46"/>
      <c r="W79" s="46"/>
    </row>
    <row r="80" spans="1:23" s="22" customFormat="1" ht="26.1" customHeight="1">
      <c r="A80" s="71"/>
      <c r="B80" s="71"/>
      <c r="C80" s="542" t="s">
        <v>299</v>
      </c>
      <c r="F80" s="25"/>
      <c r="G80" s="25"/>
      <c r="H80" s="25"/>
      <c r="I80" s="25"/>
      <c r="J80" s="25"/>
      <c r="K80" s="542"/>
      <c r="L80" s="51">
        <v>8333306.9299999997</v>
      </c>
      <c r="M80" s="19"/>
      <c r="N80" s="51">
        <v>8668301.1600000001</v>
      </c>
      <c r="O80" s="19"/>
      <c r="P80" s="51">
        <v>0</v>
      </c>
      <c r="Q80" s="20"/>
      <c r="R80" s="51">
        <v>0</v>
      </c>
      <c r="U80" s="46"/>
      <c r="V80" s="46"/>
      <c r="W80" s="46"/>
    </row>
    <row r="81" spans="1:23" s="22" customFormat="1" ht="26.1" customHeight="1">
      <c r="A81" s="71"/>
      <c r="B81" s="71"/>
      <c r="C81" s="542" t="s">
        <v>300</v>
      </c>
      <c r="F81" s="25"/>
      <c r="G81" s="25"/>
      <c r="H81" s="25"/>
      <c r="I81" s="25"/>
      <c r="J81" s="25"/>
      <c r="K81" s="542"/>
      <c r="L81" s="51">
        <v>13892733.130000001</v>
      </c>
      <c r="M81" s="19"/>
      <c r="N81" s="51">
        <v>17283444.57</v>
      </c>
      <c r="O81" s="19"/>
      <c r="P81" s="51">
        <v>8721665.5199999996</v>
      </c>
      <c r="Q81" s="19"/>
      <c r="R81" s="51">
        <v>7317803.0700000003</v>
      </c>
      <c r="U81" s="46"/>
      <c r="V81" s="46"/>
      <c r="W81" s="46"/>
    </row>
    <row r="82" spans="1:23" s="22" customFormat="1" ht="26.1" customHeight="1">
      <c r="A82" s="71"/>
      <c r="B82" s="71"/>
      <c r="C82" s="542" t="s">
        <v>301</v>
      </c>
      <c r="F82" s="25"/>
      <c r="G82" s="25"/>
      <c r="H82" s="25"/>
      <c r="I82" s="25"/>
      <c r="J82" s="25"/>
      <c r="K82" s="542"/>
      <c r="L82" s="51">
        <v>18109776.079999998</v>
      </c>
      <c r="M82" s="19"/>
      <c r="N82" s="51">
        <v>17566099.620000001</v>
      </c>
      <c r="O82" s="19"/>
      <c r="P82" s="51">
        <v>7523627.25</v>
      </c>
      <c r="Q82" s="19"/>
      <c r="R82" s="51">
        <v>6390485.9000000004</v>
      </c>
      <c r="U82" s="46"/>
      <c r="V82" s="46"/>
      <c r="W82" s="46"/>
    </row>
    <row r="83" spans="1:23" s="22" customFormat="1" ht="26.1" customHeight="1">
      <c r="A83" s="71"/>
      <c r="B83" s="71"/>
      <c r="C83" s="542" t="s">
        <v>302</v>
      </c>
      <c r="F83" s="25"/>
      <c r="G83" s="25"/>
      <c r="H83" s="25"/>
      <c r="I83" s="25"/>
      <c r="J83" s="25"/>
      <c r="K83" s="542"/>
      <c r="L83" s="51">
        <v>28187054.129999999</v>
      </c>
      <c r="M83" s="19"/>
      <c r="N83" s="51">
        <v>18147172.399999999</v>
      </c>
      <c r="O83" s="19"/>
      <c r="P83" s="51">
        <v>54352611.049999997</v>
      </c>
      <c r="Q83" s="25"/>
      <c r="R83" s="51">
        <v>50732618</v>
      </c>
      <c r="U83" s="46"/>
      <c r="V83" s="46"/>
      <c r="W83" s="46"/>
    </row>
    <row r="84" spans="1:23" s="22" customFormat="1" ht="26.1" customHeight="1">
      <c r="A84" s="71"/>
      <c r="B84" s="71"/>
      <c r="C84" s="542" t="s">
        <v>627</v>
      </c>
      <c r="F84" s="25"/>
      <c r="G84" s="25"/>
      <c r="H84" s="25"/>
      <c r="I84" s="25"/>
      <c r="J84" s="25"/>
      <c r="K84" s="542"/>
      <c r="L84" s="51">
        <v>0</v>
      </c>
      <c r="M84" s="19"/>
      <c r="N84" s="51">
        <v>32000000</v>
      </c>
      <c r="O84" s="19"/>
      <c r="P84" s="51">
        <v>0</v>
      </c>
      <c r="Q84" s="25"/>
      <c r="R84" s="51">
        <v>0</v>
      </c>
      <c r="U84" s="46"/>
      <c r="V84" s="46"/>
      <c r="W84" s="46"/>
    </row>
    <row r="85" spans="1:23" s="22" customFormat="1" ht="26.1" customHeight="1">
      <c r="A85" s="71"/>
      <c r="B85" s="71"/>
      <c r="C85" s="542" t="s">
        <v>303</v>
      </c>
      <c r="F85" s="25"/>
      <c r="G85" s="25"/>
      <c r="H85" s="25"/>
      <c r="I85" s="25"/>
      <c r="J85" s="25"/>
      <c r="K85" s="542"/>
      <c r="L85" s="51">
        <v>138565369.53</v>
      </c>
      <c r="M85" s="19"/>
      <c r="N85" s="51">
        <v>137144863.53</v>
      </c>
      <c r="O85" s="19"/>
      <c r="P85" s="51">
        <v>65813217.200000003</v>
      </c>
      <c r="Q85" s="19"/>
      <c r="R85" s="51">
        <v>64829643.649999999</v>
      </c>
      <c r="U85" s="46"/>
      <c r="V85" s="46"/>
      <c r="W85" s="46"/>
    </row>
    <row r="86" spans="1:23" s="22" customFormat="1" ht="26.1" customHeight="1">
      <c r="A86" s="71"/>
      <c r="B86" s="71"/>
      <c r="C86" s="542" t="s">
        <v>89</v>
      </c>
      <c r="F86" s="25"/>
      <c r="G86" s="25"/>
      <c r="H86" s="25"/>
      <c r="I86" s="25"/>
      <c r="J86" s="25"/>
      <c r="K86" s="542"/>
      <c r="L86" s="103">
        <v>26418694.739999998</v>
      </c>
      <c r="M86" s="19"/>
      <c r="N86" s="103">
        <v>20677274.77</v>
      </c>
      <c r="O86" s="19"/>
      <c r="P86" s="103">
        <v>6612710.3300000001</v>
      </c>
      <c r="Q86" s="19"/>
      <c r="R86" s="103">
        <v>6725981</v>
      </c>
      <c r="U86" s="46"/>
      <c r="V86" s="46"/>
      <c r="W86" s="46"/>
    </row>
    <row r="87" spans="1:23" s="22" customFormat="1" ht="26.1" customHeight="1">
      <c r="A87" s="71"/>
      <c r="B87" s="25"/>
      <c r="C87" s="25"/>
      <c r="D87" s="542" t="s">
        <v>33</v>
      </c>
      <c r="F87" s="25"/>
      <c r="G87" s="25"/>
      <c r="H87" s="25"/>
      <c r="I87" s="25"/>
      <c r="J87" s="25"/>
      <c r="K87" s="542"/>
      <c r="L87" s="20">
        <f>SUM(L79:L86)</f>
        <v>233786559.02000001</v>
      </c>
      <c r="M87" s="21"/>
      <c r="N87" s="20">
        <f>SUM(N79:N86)</f>
        <v>251575279.70000002</v>
      </c>
      <c r="O87" s="21"/>
      <c r="P87" s="20">
        <f>SUM(P79:P86)</f>
        <v>143023831.34999999</v>
      </c>
      <c r="Q87" s="19"/>
      <c r="R87" s="20">
        <f>SUM(R79:R86)</f>
        <v>135996531.62</v>
      </c>
      <c r="U87" s="46"/>
      <c r="V87" s="46"/>
      <c r="W87" s="46"/>
    </row>
    <row r="88" spans="1:23" s="22" customFormat="1" ht="26.1" customHeight="1">
      <c r="A88" s="71"/>
      <c r="B88" s="25"/>
      <c r="C88" s="46" t="s">
        <v>261</v>
      </c>
      <c r="F88" s="25"/>
      <c r="G88" s="25"/>
      <c r="H88" s="25"/>
      <c r="I88" s="25"/>
      <c r="J88" s="25"/>
      <c r="K88" s="542"/>
      <c r="L88" s="36">
        <v>-81533669.379999995</v>
      </c>
      <c r="M88" s="113"/>
      <c r="N88" s="36">
        <v>-81595158.319999993</v>
      </c>
      <c r="O88" s="21"/>
      <c r="P88" s="36">
        <v>-73195538.450000003</v>
      </c>
      <c r="Q88" s="19"/>
      <c r="R88" s="36">
        <v>-72423076.620000005</v>
      </c>
      <c r="U88" s="46"/>
      <c r="V88" s="46"/>
      <c r="W88" s="46"/>
    </row>
    <row r="89" spans="1:23" s="22" customFormat="1" ht="26.1" customHeight="1" thickBot="1">
      <c r="A89" s="71"/>
      <c r="B89" s="25"/>
      <c r="C89" s="25"/>
      <c r="D89" s="542" t="s">
        <v>34</v>
      </c>
      <c r="F89" s="25"/>
      <c r="G89" s="25"/>
      <c r="H89" s="25"/>
      <c r="I89" s="25"/>
      <c r="J89" s="25"/>
      <c r="K89" s="542"/>
      <c r="L89" s="30">
        <f>SUM(L87:L88)</f>
        <v>152252889.64000002</v>
      </c>
      <c r="M89" s="112"/>
      <c r="N89" s="262">
        <f>SUM(N87:N88)</f>
        <v>169980121.38000003</v>
      </c>
      <c r="O89" s="112"/>
      <c r="P89" s="30">
        <f>SUM(P87:P88)</f>
        <v>69828292.899999991</v>
      </c>
      <c r="Q89" s="23"/>
      <c r="R89" s="262">
        <f>SUM(R87:R88)</f>
        <v>63573455</v>
      </c>
      <c r="U89" s="46"/>
      <c r="V89" s="46"/>
      <c r="W89" s="46"/>
    </row>
    <row r="90" spans="1:23" s="22" customFormat="1" ht="26.1" customHeight="1" thickTop="1">
      <c r="A90" s="71"/>
      <c r="B90" s="71"/>
      <c r="C90" s="542"/>
      <c r="D90" s="25"/>
      <c r="E90" s="25"/>
      <c r="F90" s="25"/>
      <c r="G90" s="25"/>
      <c r="H90" s="25"/>
      <c r="I90" s="25"/>
      <c r="J90" s="25"/>
      <c r="K90" s="542"/>
      <c r="L90" s="542"/>
      <c r="P90" s="102"/>
      <c r="Q90" s="51"/>
      <c r="R90" s="102"/>
      <c r="U90" s="46"/>
      <c r="V90" s="46"/>
      <c r="W90" s="46"/>
    </row>
    <row r="91" spans="1:23" s="22" customFormat="1" ht="26.1" customHeight="1">
      <c r="A91" s="152" t="s">
        <v>304</v>
      </c>
      <c r="B91" s="170" t="s">
        <v>815</v>
      </c>
      <c r="E91" s="541"/>
      <c r="F91" s="541"/>
      <c r="G91" s="541"/>
      <c r="H91" s="541"/>
      <c r="I91" s="541"/>
      <c r="J91" s="541"/>
      <c r="K91" s="541"/>
      <c r="L91" s="541"/>
      <c r="M91" s="541"/>
      <c r="N91" s="541"/>
      <c r="O91" s="541"/>
      <c r="P91" s="541"/>
      <c r="Q91" s="541"/>
      <c r="R91" s="541"/>
      <c r="U91" s="46"/>
      <c r="V91" s="46"/>
      <c r="W91" s="46"/>
    </row>
    <row r="92" spans="1:23" s="22" customFormat="1" ht="26.1" customHeight="1">
      <c r="A92" s="337"/>
      <c r="B92" s="25" t="s">
        <v>1178</v>
      </c>
      <c r="C92" s="25"/>
      <c r="D92" s="25"/>
      <c r="E92" s="25"/>
      <c r="F92" s="25"/>
      <c r="G92" s="25"/>
      <c r="H92" s="25"/>
      <c r="I92" s="581"/>
      <c r="J92" s="581"/>
      <c r="K92" s="581"/>
      <c r="L92" s="581"/>
      <c r="M92" s="581"/>
      <c r="N92" s="581"/>
      <c r="O92" s="581"/>
      <c r="P92" s="581"/>
      <c r="Q92" s="581"/>
      <c r="R92" s="581"/>
      <c r="U92" s="46"/>
      <c r="V92" s="46"/>
      <c r="W92" s="46"/>
    </row>
    <row r="93" spans="1:23" s="22" customFormat="1" ht="26.1" customHeight="1">
      <c r="A93" s="25"/>
      <c r="B93" s="25"/>
      <c r="C93" s="25"/>
      <c r="D93" s="25"/>
      <c r="E93" s="25"/>
      <c r="F93" s="25"/>
      <c r="G93" s="25"/>
      <c r="H93" s="25"/>
      <c r="I93" s="581"/>
      <c r="J93" s="581"/>
      <c r="K93" s="581"/>
      <c r="L93" s="834" t="str">
        <f>+L76</f>
        <v>Baht</v>
      </c>
      <c r="M93" s="834"/>
      <c r="N93" s="834"/>
      <c r="O93" s="834"/>
      <c r="P93" s="834"/>
      <c r="Q93" s="834"/>
      <c r="R93" s="834"/>
      <c r="U93" s="46"/>
      <c r="V93" s="46"/>
      <c r="W93" s="46"/>
    </row>
    <row r="94" spans="1:23" s="22" customFormat="1" ht="26.1" customHeight="1">
      <c r="A94" s="25"/>
      <c r="B94" s="25"/>
      <c r="C94" s="25"/>
      <c r="D94" s="25"/>
      <c r="E94" s="25"/>
      <c r="F94" s="25"/>
      <c r="G94" s="25"/>
      <c r="H94" s="25"/>
      <c r="I94" s="581"/>
      <c r="J94" s="581"/>
      <c r="K94" s="581"/>
      <c r="L94" s="837" t="str">
        <f>+L77</f>
        <v xml:space="preserve"> Consolidated  financial  statements</v>
      </c>
      <c r="M94" s="837"/>
      <c r="N94" s="837"/>
      <c r="O94" s="25"/>
      <c r="P94" s="837" t="str">
        <f>+P77</f>
        <v xml:space="preserve">Separate financial statements </v>
      </c>
      <c r="Q94" s="837"/>
      <c r="R94" s="837"/>
      <c r="U94" s="46"/>
      <c r="V94" s="46"/>
      <c r="W94" s="46"/>
    </row>
    <row r="95" spans="1:23" s="22" customFormat="1" ht="26.1" customHeight="1">
      <c r="A95" s="25"/>
      <c r="B95" s="25"/>
      <c r="C95" s="25"/>
      <c r="D95" s="25"/>
      <c r="E95" s="25"/>
      <c r="F95" s="25"/>
      <c r="G95" s="25"/>
      <c r="H95" s="25"/>
      <c r="I95" s="581"/>
      <c r="J95" s="581"/>
      <c r="K95" s="581"/>
      <c r="L95" s="583" t="str">
        <f>+L78</f>
        <v>March 31, 2025</v>
      </c>
      <c r="M95" s="178"/>
      <c r="N95" s="584" t="str">
        <f>+N78</f>
        <v>December 31, 2024</v>
      </c>
      <c r="O95" s="178"/>
      <c r="P95" s="584" t="str">
        <f>+L95</f>
        <v>March 31, 2025</v>
      </c>
      <c r="Q95" s="178"/>
      <c r="R95" s="584" t="str">
        <f>+N95</f>
        <v>December 31, 2024</v>
      </c>
      <c r="U95" s="46"/>
      <c r="V95" s="46"/>
      <c r="W95" s="46"/>
    </row>
    <row r="96" spans="1:23" s="22" customFormat="1" ht="26.1" customHeight="1">
      <c r="A96" s="337"/>
      <c r="B96" s="25"/>
      <c r="C96" s="25" t="s">
        <v>262</v>
      </c>
      <c r="D96" s="25"/>
      <c r="E96" s="25"/>
      <c r="F96" s="25"/>
      <c r="G96" s="25"/>
      <c r="H96" s="25"/>
      <c r="I96" s="581"/>
      <c r="J96" s="581"/>
      <c r="K96" s="581"/>
      <c r="L96" s="25"/>
      <c r="M96" s="25"/>
      <c r="N96" s="25"/>
      <c r="O96" s="25"/>
      <c r="P96" s="25"/>
      <c r="Q96" s="25"/>
      <c r="R96" s="25"/>
      <c r="U96" s="46"/>
      <c r="V96" s="46"/>
      <c r="W96" s="46"/>
    </row>
    <row r="97" spans="1:23" s="22" customFormat="1" ht="26.1" customHeight="1">
      <c r="A97" s="337"/>
      <c r="B97" s="25"/>
      <c r="C97" s="25" t="s">
        <v>982</v>
      </c>
      <c r="D97" s="25" t="s">
        <v>996</v>
      </c>
      <c r="E97" s="25"/>
      <c r="F97" s="25"/>
      <c r="G97" s="25"/>
      <c r="H97" s="25"/>
      <c r="I97" s="581"/>
      <c r="J97" s="581"/>
      <c r="K97" s="581"/>
      <c r="L97" s="51">
        <v>373774896.91000003</v>
      </c>
      <c r="M97" s="284"/>
      <c r="N97" s="284">
        <v>319002342.94000053</v>
      </c>
      <c r="O97" s="284"/>
      <c r="P97" s="51">
        <v>335356462.04000002</v>
      </c>
      <c r="Q97" s="284"/>
      <c r="R97" s="284">
        <v>318414449.98999977</v>
      </c>
      <c r="U97" s="46"/>
      <c r="V97" s="46"/>
      <c r="W97" s="46"/>
    </row>
    <row r="98" spans="1:23" s="22" customFormat="1" ht="26.1" customHeight="1">
      <c r="A98" s="337"/>
      <c r="B98" s="25"/>
      <c r="C98" s="25"/>
      <c r="D98" s="25" t="s">
        <v>997</v>
      </c>
      <c r="E98" s="25"/>
      <c r="F98" s="25"/>
      <c r="G98" s="25"/>
      <c r="H98" s="25"/>
      <c r="I98" s="581"/>
      <c r="J98" s="581"/>
      <c r="K98" s="581"/>
      <c r="L98" s="103">
        <v>24414217.640000001</v>
      </c>
      <c r="M98" s="284"/>
      <c r="N98" s="284">
        <v>23547086.170000002</v>
      </c>
      <c r="O98" s="284"/>
      <c r="P98" s="51">
        <v>0</v>
      </c>
      <c r="Q98" s="284"/>
      <c r="R98" s="51">
        <v>0</v>
      </c>
      <c r="U98" s="46"/>
      <c r="V98" s="46"/>
      <c r="W98" s="46"/>
    </row>
    <row r="99" spans="1:23" s="22" customFormat="1" ht="26.1" customHeight="1">
      <c r="A99" s="337"/>
      <c r="B99" s="25"/>
      <c r="C99" s="25" t="s">
        <v>33</v>
      </c>
      <c r="D99" s="25"/>
      <c r="E99" s="25"/>
      <c r="F99" s="25"/>
      <c r="G99" s="25"/>
      <c r="H99" s="25"/>
      <c r="I99" s="581"/>
      <c r="J99" s="581"/>
      <c r="K99" s="581"/>
      <c r="L99" s="59">
        <f>+L97+L98</f>
        <v>398189114.55000001</v>
      </c>
      <c r="M99" s="19"/>
      <c r="N99" s="665">
        <f>+N97+N98</f>
        <v>342549429.11000055</v>
      </c>
      <c r="O99" s="19"/>
      <c r="P99" s="59">
        <f>+P97+P98</f>
        <v>335356462.04000002</v>
      </c>
      <c r="Q99" s="19"/>
      <c r="R99" s="665">
        <f>+R97+R98</f>
        <v>318414449.98999977</v>
      </c>
      <c r="U99" s="46"/>
      <c r="V99" s="46"/>
      <c r="W99" s="46"/>
    </row>
    <row r="100" spans="1:23" s="22" customFormat="1" ht="26.1" customHeight="1">
      <c r="A100" s="337"/>
      <c r="B100" s="25"/>
      <c r="C100" s="594" t="s">
        <v>799</v>
      </c>
      <c r="D100" s="25" t="s">
        <v>998</v>
      </c>
      <c r="E100" s="25"/>
      <c r="F100" s="25"/>
      <c r="G100" s="25"/>
      <c r="H100" s="25"/>
      <c r="I100" s="581"/>
      <c r="J100" s="581"/>
      <c r="K100" s="581"/>
      <c r="L100" s="36">
        <v>-89629673.719999999</v>
      </c>
      <c r="M100" s="19"/>
      <c r="N100" s="36">
        <v>-51299706.629999995</v>
      </c>
      <c r="O100" s="19"/>
      <c r="P100" s="36">
        <v>-88635670.319999993</v>
      </c>
      <c r="Q100" s="19"/>
      <c r="R100" s="36">
        <v>-50305703.229999997</v>
      </c>
      <c r="U100" s="46"/>
      <c r="V100" s="46"/>
      <c r="W100" s="46"/>
    </row>
    <row r="101" spans="1:23" s="22" customFormat="1" ht="26.1" customHeight="1" thickBot="1">
      <c r="A101" s="337"/>
      <c r="B101" s="25"/>
      <c r="C101" s="25" t="s">
        <v>999</v>
      </c>
      <c r="D101" s="25"/>
      <c r="E101" s="25"/>
      <c r="F101" s="25"/>
      <c r="G101" s="25"/>
      <c r="H101" s="25"/>
      <c r="I101" s="581"/>
      <c r="J101" s="581"/>
      <c r="K101" s="581"/>
      <c r="L101" s="132">
        <f>+L99+L100</f>
        <v>308559440.83000004</v>
      </c>
      <c r="M101" s="23"/>
      <c r="N101" s="132">
        <f>+N99+N100</f>
        <v>291249722.48000056</v>
      </c>
      <c r="O101" s="23"/>
      <c r="P101" s="132">
        <f>+P99+P100</f>
        <v>246720791.72000003</v>
      </c>
      <c r="Q101" s="23"/>
      <c r="R101" s="132">
        <f>+R99+R100</f>
        <v>268108746.75999978</v>
      </c>
      <c r="U101" s="46"/>
      <c r="V101" s="46"/>
      <c r="W101" s="46"/>
    </row>
    <row r="102" spans="1:23" s="22" customFormat="1" ht="18" customHeight="1" thickTop="1">
      <c r="A102" s="337"/>
      <c r="B102" s="25"/>
      <c r="C102" s="25"/>
      <c r="D102" s="25"/>
      <c r="E102" s="25"/>
      <c r="F102" s="25"/>
      <c r="G102" s="25"/>
      <c r="H102" s="25"/>
      <c r="I102" s="581"/>
      <c r="J102" s="581"/>
      <c r="K102" s="581"/>
      <c r="L102" s="581"/>
      <c r="M102" s="581"/>
      <c r="N102" s="581"/>
      <c r="O102" s="581"/>
      <c r="P102" s="581"/>
      <c r="Q102" s="581"/>
      <c r="R102" s="581"/>
      <c r="U102" s="46"/>
      <c r="V102" s="46"/>
      <c r="W102" s="46"/>
    </row>
    <row r="103" spans="1:23" s="22" customFormat="1" ht="26.1" customHeight="1" thickBot="1">
      <c r="A103" s="337"/>
      <c r="B103" s="25"/>
      <c r="C103" s="52" t="s">
        <v>1472</v>
      </c>
      <c r="D103" s="25"/>
      <c r="E103" s="25"/>
      <c r="F103" s="25"/>
      <c r="G103" s="25"/>
      <c r="H103" s="25"/>
      <c r="I103" s="581"/>
      <c r="J103" s="581"/>
      <c r="K103" s="581"/>
      <c r="L103" s="132">
        <v>240856474.31</v>
      </c>
      <c r="M103" s="23"/>
      <c r="N103" s="132">
        <v>174359259.47</v>
      </c>
      <c r="O103" s="23"/>
      <c r="P103" s="132">
        <v>181993420.65000001</v>
      </c>
      <c r="Q103" s="23"/>
      <c r="R103" s="132">
        <v>167616859.47</v>
      </c>
      <c r="U103" s="46"/>
      <c r="V103" s="46"/>
      <c r="W103" s="46"/>
    </row>
    <row r="104" spans="1:23" s="22" customFormat="1" ht="26.1" customHeight="1" thickTop="1">
      <c r="A104" s="71"/>
      <c r="B104" s="25"/>
      <c r="C104" s="25"/>
      <c r="D104" s="71"/>
      <c r="E104" s="541"/>
      <c r="F104" s="541"/>
      <c r="G104" s="541"/>
      <c r="H104" s="541"/>
      <c r="I104" s="541"/>
      <c r="J104" s="541"/>
      <c r="K104" s="541"/>
      <c r="L104" s="541"/>
      <c r="M104" s="541"/>
      <c r="N104" s="541"/>
      <c r="O104" s="541"/>
      <c r="P104" s="51"/>
      <c r="Q104" s="25"/>
      <c r="R104" s="51"/>
      <c r="U104" s="46"/>
      <c r="V104" s="46"/>
      <c r="W104" s="46"/>
    </row>
    <row r="105" spans="1:23" s="22" customFormat="1" ht="26.1" customHeight="1">
      <c r="A105" s="71"/>
      <c r="B105" s="542"/>
      <c r="C105" s="34"/>
      <c r="D105" s="34"/>
      <c r="K105" s="34"/>
      <c r="L105" s="24"/>
      <c r="M105" s="19"/>
      <c r="N105" s="24"/>
      <c r="O105" s="21"/>
      <c r="P105" s="24"/>
      <c r="Q105" s="21"/>
      <c r="R105" s="24"/>
      <c r="U105" s="46"/>
      <c r="V105" s="46"/>
      <c r="W105" s="46"/>
    </row>
    <row r="106" spans="1:23" s="22" customFormat="1" ht="26.1" customHeight="1">
      <c r="A106" s="71"/>
      <c r="B106" s="542"/>
      <c r="C106" s="542"/>
      <c r="D106" s="542"/>
      <c r="E106" s="542" t="str">
        <f>+E71</f>
        <v>(Sign) ……………………………………...........……………………………...……………. Authorized Director</v>
      </c>
      <c r="F106" s="71"/>
      <c r="G106" s="71"/>
      <c r="K106" s="34"/>
      <c r="L106" s="24"/>
      <c r="M106" s="19"/>
      <c r="N106" s="24"/>
      <c r="O106" s="21"/>
      <c r="P106" s="24"/>
      <c r="Q106" s="21"/>
      <c r="R106" s="24"/>
      <c r="U106" s="46"/>
      <c r="V106" s="46"/>
      <c r="W106" s="46"/>
    </row>
    <row r="107" spans="1:23" s="22" customFormat="1" ht="26.1" customHeight="1">
      <c r="A107" s="542"/>
      <c r="B107" s="542"/>
      <c r="C107" s="71"/>
      <c r="D107" s="542"/>
      <c r="E107" s="542"/>
      <c r="F107" s="542"/>
      <c r="G107" s="542" t="str">
        <f>+G72</f>
        <v xml:space="preserve">(                                                                                                                                )           </v>
      </c>
      <c r="K107" s="34"/>
      <c r="L107" s="24"/>
      <c r="M107" s="19"/>
      <c r="N107" s="24"/>
      <c r="O107" s="21"/>
      <c r="P107" s="24"/>
      <c r="Q107" s="21"/>
      <c r="R107" s="24"/>
      <c r="U107" s="46"/>
      <c r="V107" s="46"/>
      <c r="W107" s="46"/>
    </row>
    <row r="108" spans="1:23" s="22" customFormat="1" ht="24" customHeight="1">
      <c r="A108" s="824" t="s">
        <v>753</v>
      </c>
      <c r="B108" s="825"/>
      <c r="C108" s="825"/>
      <c r="D108" s="825"/>
      <c r="E108" s="825"/>
      <c r="F108" s="825"/>
      <c r="G108" s="825"/>
      <c r="H108" s="825"/>
      <c r="I108" s="825"/>
      <c r="J108" s="825"/>
      <c r="K108" s="825"/>
      <c r="L108" s="825"/>
      <c r="M108" s="825"/>
      <c r="N108" s="825"/>
      <c r="O108" s="825"/>
      <c r="P108" s="825"/>
      <c r="Q108" s="825"/>
      <c r="R108" s="825"/>
      <c r="U108" s="46"/>
      <c r="V108" s="46"/>
      <c r="W108" s="46"/>
    </row>
    <row r="109" spans="1:23" s="22" customFormat="1" ht="24" customHeight="1">
      <c r="A109" s="580"/>
      <c r="B109" s="581"/>
      <c r="C109" s="581"/>
      <c r="D109" s="581"/>
      <c r="E109" s="581"/>
      <c r="F109" s="581"/>
      <c r="G109" s="581"/>
      <c r="H109" s="581"/>
      <c r="I109" s="581"/>
      <c r="J109" s="581"/>
      <c r="K109" s="581"/>
      <c r="L109" s="581"/>
      <c r="M109" s="581"/>
      <c r="N109" s="581"/>
      <c r="O109" s="581"/>
      <c r="P109" s="581"/>
      <c r="Q109" s="581"/>
      <c r="R109" s="581"/>
      <c r="U109" s="46"/>
      <c r="V109" s="46"/>
      <c r="W109" s="46"/>
    </row>
    <row r="110" spans="1:23" s="22" customFormat="1" ht="24" customHeight="1">
      <c r="A110" s="25"/>
      <c r="B110" s="172" t="s">
        <v>305</v>
      </c>
      <c r="C110" s="25" t="s">
        <v>996</v>
      </c>
      <c r="D110" s="25"/>
      <c r="E110" s="25"/>
      <c r="F110" s="25"/>
      <c r="G110" s="25"/>
      <c r="H110" s="25"/>
      <c r="I110" s="581"/>
      <c r="J110" s="581"/>
      <c r="K110" s="581"/>
      <c r="L110" s="581"/>
      <c r="M110" s="581"/>
      <c r="N110" s="581"/>
      <c r="O110" s="581"/>
      <c r="P110" s="581"/>
      <c r="Q110" s="581"/>
      <c r="R110" s="581"/>
      <c r="U110" s="46"/>
      <c r="V110" s="46"/>
      <c r="W110" s="46"/>
    </row>
    <row r="111" spans="1:23" s="22" customFormat="1" ht="24" customHeight="1">
      <c r="A111" s="71"/>
      <c r="C111" s="109" t="s">
        <v>983</v>
      </c>
      <c r="D111" s="22" t="s">
        <v>306</v>
      </c>
      <c r="E111" s="541"/>
      <c r="F111" s="541"/>
      <c r="G111" s="541"/>
      <c r="H111" s="541"/>
      <c r="I111" s="541"/>
      <c r="J111" s="541"/>
      <c r="K111" s="541"/>
      <c r="L111" s="541"/>
      <c r="M111" s="541"/>
      <c r="N111" s="541"/>
      <c r="O111" s="541"/>
      <c r="P111" s="541"/>
      <c r="Q111" s="541"/>
      <c r="R111" s="541"/>
      <c r="U111" s="46"/>
      <c r="V111" s="46"/>
      <c r="W111" s="46"/>
    </row>
    <row r="112" spans="1:23" s="22" customFormat="1" ht="24" customHeight="1">
      <c r="A112" s="46"/>
      <c r="E112" s="541"/>
      <c r="F112" s="541"/>
      <c r="G112" s="541"/>
      <c r="H112" s="541"/>
      <c r="I112" s="541"/>
      <c r="J112" s="541"/>
      <c r="K112" s="541"/>
      <c r="L112" s="827" t="s">
        <v>30</v>
      </c>
      <c r="M112" s="827"/>
      <c r="N112" s="827"/>
      <c r="O112" s="827"/>
      <c r="P112" s="827"/>
      <c r="Q112" s="827"/>
      <c r="R112" s="827"/>
      <c r="U112" s="46"/>
      <c r="V112" s="46"/>
      <c r="W112" s="46"/>
    </row>
    <row r="113" spans="1:23" s="22" customFormat="1" ht="24" customHeight="1">
      <c r="E113" s="541"/>
      <c r="F113" s="541"/>
      <c r="G113" s="541"/>
      <c r="H113" s="541"/>
      <c r="I113" s="541"/>
      <c r="J113" s="541"/>
      <c r="K113" s="541"/>
      <c r="L113" s="831" t="s">
        <v>39</v>
      </c>
      <c r="M113" s="831"/>
      <c r="N113" s="831"/>
      <c r="O113" s="541"/>
      <c r="P113" s="831" t="s">
        <v>41</v>
      </c>
      <c r="Q113" s="831"/>
      <c r="R113" s="831"/>
      <c r="U113" s="46"/>
      <c r="V113" s="46"/>
      <c r="W113" s="46"/>
    </row>
    <row r="114" spans="1:23" s="22" customFormat="1" ht="24" customHeight="1">
      <c r="E114" s="541"/>
      <c r="F114" s="541"/>
      <c r="G114" s="541"/>
      <c r="H114" s="541"/>
      <c r="I114" s="541"/>
      <c r="J114" s="541"/>
      <c r="K114" s="541"/>
      <c r="L114" s="543" t="str">
        <f>+L78</f>
        <v>March 31, 2025</v>
      </c>
      <c r="M114" s="33"/>
      <c r="N114" s="543" t="str">
        <f>+N78</f>
        <v>December 31, 2024</v>
      </c>
      <c r="O114" s="541"/>
      <c r="P114" s="543" t="str">
        <f>+L114</f>
        <v>March 31, 2025</v>
      </c>
      <c r="Q114" s="33"/>
      <c r="R114" s="543" t="str">
        <f>+N114</f>
        <v>December 31, 2024</v>
      </c>
      <c r="U114" s="46"/>
      <c r="V114" s="46"/>
      <c r="W114" s="46"/>
    </row>
    <row r="115" spans="1:23" s="22" customFormat="1" ht="24" customHeight="1">
      <c r="A115" s="71"/>
      <c r="C115" s="542" t="s">
        <v>307</v>
      </c>
      <c r="D115" s="71"/>
      <c r="E115" s="541"/>
      <c r="F115" s="541"/>
      <c r="G115" s="541"/>
      <c r="H115" s="541"/>
      <c r="I115" s="541"/>
      <c r="J115" s="541"/>
      <c r="K115" s="541"/>
      <c r="L115" s="51">
        <v>17673770126.689999</v>
      </c>
      <c r="M115" s="19"/>
      <c r="N115" s="51">
        <v>16628330300.879999</v>
      </c>
      <c r="O115" s="19"/>
      <c r="P115" s="51">
        <v>19243395999.98</v>
      </c>
      <c r="Q115" s="19"/>
      <c r="R115" s="51">
        <v>18890032187.18</v>
      </c>
      <c r="U115" s="46"/>
      <c r="V115" s="46"/>
      <c r="W115" s="46"/>
    </row>
    <row r="116" spans="1:23" s="22" customFormat="1" ht="24" customHeight="1">
      <c r="A116" s="71"/>
      <c r="C116" s="542"/>
      <c r="D116" s="71"/>
      <c r="E116" s="541"/>
      <c r="F116" s="541"/>
      <c r="G116" s="541"/>
      <c r="H116" s="541"/>
      <c r="I116" s="541"/>
      <c r="J116" s="541"/>
      <c r="K116" s="541"/>
      <c r="L116" s="20"/>
      <c r="M116" s="19"/>
      <c r="N116" s="20"/>
      <c r="O116" s="19"/>
      <c r="P116" s="20"/>
      <c r="Q116" s="19"/>
      <c r="R116" s="20"/>
      <c r="U116" s="46"/>
      <c r="V116" s="46"/>
      <c r="W116" s="46"/>
    </row>
    <row r="117" spans="1:23" s="22" customFormat="1" ht="24" customHeight="1">
      <c r="A117" s="71"/>
      <c r="C117" s="542" t="s">
        <v>308</v>
      </c>
      <c r="D117" s="71"/>
      <c r="E117" s="541"/>
      <c r="F117" s="541"/>
      <c r="G117" s="541"/>
      <c r="H117" s="541"/>
      <c r="I117" s="541"/>
      <c r="J117" s="541"/>
      <c r="K117" s="541"/>
      <c r="L117" s="51">
        <v>15188458171.07</v>
      </c>
      <c r="M117" s="19"/>
      <c r="N117" s="51">
        <v>14623050570.030001</v>
      </c>
      <c r="O117" s="19"/>
      <c r="P117" s="51">
        <v>17154615078.790001</v>
      </c>
      <c r="Q117" s="19"/>
      <c r="R117" s="51">
        <v>16921926049.290001</v>
      </c>
      <c r="U117" s="46"/>
      <c r="V117" s="46"/>
      <c r="W117" s="46"/>
    </row>
    <row r="118" spans="1:23" s="22" customFormat="1" ht="24" customHeight="1">
      <c r="A118" s="71"/>
      <c r="C118" s="46" t="s">
        <v>309</v>
      </c>
      <c r="D118" s="71"/>
      <c r="E118" s="541"/>
      <c r="F118" s="541"/>
      <c r="G118" s="541"/>
      <c r="H118" s="541"/>
      <c r="I118" s="541"/>
      <c r="J118" s="541"/>
      <c r="K118" s="541"/>
      <c r="L118" s="36">
        <v>-14813902326.290001</v>
      </c>
      <c r="M118" s="19"/>
      <c r="N118" s="36">
        <v>-14304048227.09</v>
      </c>
      <c r="O118" s="19"/>
      <c r="P118" s="36">
        <v>-16819258616.75</v>
      </c>
      <c r="Q118" s="19"/>
      <c r="R118" s="36">
        <v>-16603511599.299999</v>
      </c>
      <c r="U118" s="46"/>
      <c r="V118" s="46"/>
      <c r="W118" s="46"/>
    </row>
    <row r="119" spans="1:23" s="22" customFormat="1" ht="24" customHeight="1">
      <c r="A119" s="71"/>
      <c r="C119" s="542" t="s">
        <v>262</v>
      </c>
      <c r="D119" s="71"/>
      <c r="E119" s="541"/>
      <c r="F119" s="541"/>
      <c r="G119" s="541"/>
      <c r="H119" s="541"/>
      <c r="I119" s="541"/>
      <c r="J119" s="541"/>
      <c r="K119" s="541"/>
      <c r="L119" s="20">
        <f>SUM(L117:L118)</f>
        <v>374555844.77999878</v>
      </c>
      <c r="M119" s="19"/>
      <c r="N119" s="19">
        <f>SUM(N117:N118)</f>
        <v>319002342.94000053</v>
      </c>
      <c r="O119" s="19"/>
      <c r="P119" s="20">
        <f>SUM(P117:P118)</f>
        <v>335356462.04000092</v>
      </c>
      <c r="Q119" s="19"/>
      <c r="R119" s="19">
        <f>SUM(R117:R118)</f>
        <v>318414449.99000168</v>
      </c>
      <c r="U119" s="46"/>
      <c r="V119" s="46"/>
      <c r="W119" s="46"/>
    </row>
    <row r="120" spans="1:23" s="22" customFormat="1" ht="24" customHeight="1">
      <c r="A120" s="71"/>
      <c r="C120" s="46" t="s">
        <v>261</v>
      </c>
      <c r="D120" s="71"/>
      <c r="E120" s="541"/>
      <c r="F120" s="541"/>
      <c r="G120" s="541"/>
      <c r="H120" s="541"/>
      <c r="I120" s="541"/>
      <c r="J120" s="541"/>
      <c r="K120" s="541"/>
      <c r="L120" s="36">
        <v>-88635670.319999993</v>
      </c>
      <c r="M120" s="19"/>
      <c r="N120" s="36">
        <v>-50305703.229999997</v>
      </c>
      <c r="O120" s="19"/>
      <c r="P120" s="36">
        <v>-88635670.319999993</v>
      </c>
      <c r="Q120" s="19"/>
      <c r="R120" s="36">
        <v>-50305703.229999997</v>
      </c>
      <c r="U120" s="46"/>
      <c r="V120" s="46"/>
      <c r="W120" s="46"/>
    </row>
    <row r="121" spans="1:23" s="22" customFormat="1" ht="24" customHeight="1" thickBot="1">
      <c r="A121" s="71"/>
      <c r="C121" s="22" t="s">
        <v>790</v>
      </c>
      <c r="D121" s="71"/>
      <c r="E121" s="541"/>
      <c r="F121" s="541"/>
      <c r="G121" s="541"/>
      <c r="H121" s="541"/>
      <c r="I121" s="541"/>
      <c r="J121" s="541"/>
      <c r="K121" s="541"/>
      <c r="L121" s="30">
        <f>SUM(L119:L120)</f>
        <v>285920174.45999879</v>
      </c>
      <c r="M121" s="19"/>
      <c r="N121" s="29">
        <f>SUM(N119:N120)</f>
        <v>268696639.71000051</v>
      </c>
      <c r="O121" s="19"/>
      <c r="P121" s="30">
        <f>SUM(P119:P120)</f>
        <v>246720791.72000092</v>
      </c>
      <c r="Q121" s="19"/>
      <c r="R121" s="29">
        <f>SUM(R119:R120)</f>
        <v>268108746.76000169</v>
      </c>
      <c r="U121" s="46"/>
      <c r="V121" s="46"/>
      <c r="W121" s="46"/>
    </row>
    <row r="122" spans="1:23" s="22" customFormat="1" ht="9.9499999999999993" customHeight="1" thickTop="1">
      <c r="A122" s="71"/>
      <c r="D122" s="71"/>
      <c r="E122" s="749"/>
      <c r="F122" s="749"/>
      <c r="G122" s="749"/>
      <c r="H122" s="749"/>
      <c r="I122" s="749"/>
      <c r="J122" s="749"/>
      <c r="K122" s="749"/>
      <c r="L122" s="24"/>
      <c r="M122" s="19"/>
      <c r="N122" s="23"/>
      <c r="O122" s="19"/>
      <c r="P122" s="24"/>
      <c r="Q122" s="19"/>
      <c r="R122" s="23"/>
      <c r="U122" s="46"/>
      <c r="V122" s="46"/>
      <c r="W122" s="46"/>
    </row>
    <row r="123" spans="1:23" s="22" customFormat="1" ht="24" customHeight="1" thickBot="1">
      <c r="A123" s="71"/>
      <c r="B123" s="25"/>
      <c r="C123" s="52" t="s">
        <v>1472</v>
      </c>
      <c r="D123" s="542"/>
      <c r="F123" s="25"/>
      <c r="G123" s="25"/>
      <c r="H123" s="25"/>
      <c r="I123" s="25"/>
      <c r="J123" s="25"/>
      <c r="K123" s="542"/>
      <c r="L123" s="132">
        <v>225641283.66</v>
      </c>
      <c r="M123" s="19"/>
      <c r="N123" s="778">
        <v>167616859.47</v>
      </c>
      <c r="O123" s="19"/>
      <c r="P123" s="132">
        <v>181993420.65000001</v>
      </c>
      <c r="Q123" s="19"/>
      <c r="R123" s="778">
        <v>167616859.47</v>
      </c>
      <c r="U123" s="46"/>
      <c r="V123" s="46"/>
      <c r="W123" s="46"/>
    </row>
    <row r="124" spans="1:23" s="22" customFormat="1" ht="9.9499999999999993" customHeight="1" thickTop="1">
      <c r="A124" s="71"/>
      <c r="B124" s="25"/>
      <c r="C124" s="52"/>
      <c r="D124" s="766"/>
      <c r="F124" s="25"/>
      <c r="G124" s="25"/>
      <c r="H124" s="25"/>
      <c r="I124" s="25"/>
      <c r="J124" s="25"/>
      <c r="K124" s="766"/>
      <c r="L124" s="24"/>
      <c r="M124" s="112"/>
      <c r="N124" s="128"/>
      <c r="O124" s="112"/>
      <c r="P124" s="24"/>
      <c r="Q124" s="23"/>
      <c r="R124" s="128"/>
      <c r="U124" s="46"/>
      <c r="V124" s="46"/>
      <c r="W124" s="46"/>
    </row>
    <row r="125" spans="1:23" s="22" customFormat="1" ht="24" customHeight="1">
      <c r="A125" s="71"/>
      <c r="C125" s="71"/>
      <c r="D125" s="22" t="s">
        <v>1120</v>
      </c>
      <c r="F125" s="541"/>
      <c r="G125" s="541"/>
      <c r="H125" s="541"/>
      <c r="I125" s="541"/>
      <c r="J125" s="541"/>
      <c r="K125" s="541"/>
      <c r="L125" s="541"/>
      <c r="M125" s="541"/>
      <c r="N125" s="541"/>
      <c r="O125" s="541"/>
      <c r="P125" s="541"/>
      <c r="Q125" s="541"/>
      <c r="R125" s="541"/>
      <c r="U125" s="46"/>
      <c r="V125" s="46"/>
      <c r="W125" s="46"/>
    </row>
    <row r="126" spans="1:23" s="22" customFormat="1" ht="24" customHeight="1">
      <c r="A126" s="71"/>
      <c r="C126" s="22" t="s">
        <v>1648</v>
      </c>
      <c r="F126" s="541"/>
      <c r="G126" s="541"/>
      <c r="H126" s="541"/>
      <c r="I126" s="541"/>
      <c r="J126" s="541"/>
      <c r="K126" s="541"/>
      <c r="L126" s="541"/>
      <c r="M126" s="541"/>
      <c r="N126" s="541"/>
      <c r="O126" s="541"/>
      <c r="P126" s="541"/>
      <c r="Q126" s="541"/>
      <c r="R126" s="541"/>
      <c r="U126" s="46"/>
      <c r="V126" s="46"/>
      <c r="W126" s="46"/>
    </row>
    <row r="127" spans="1:23" s="22" customFormat="1" ht="24" customHeight="1">
      <c r="A127" s="71"/>
      <c r="C127" s="22" t="s">
        <v>1205</v>
      </c>
      <c r="F127" s="541"/>
      <c r="G127" s="541"/>
      <c r="H127" s="541"/>
      <c r="I127" s="541"/>
      <c r="J127" s="541"/>
      <c r="K127" s="541"/>
      <c r="L127" s="541"/>
      <c r="M127" s="541"/>
      <c r="N127" s="541"/>
      <c r="O127" s="541"/>
      <c r="P127" s="541"/>
      <c r="Q127" s="541"/>
      <c r="R127" s="541"/>
      <c r="U127" s="46"/>
      <c r="V127" s="46"/>
      <c r="W127" s="46"/>
    </row>
    <row r="128" spans="1:23" s="22" customFormat="1" ht="24" customHeight="1">
      <c r="A128" s="71"/>
      <c r="C128" s="22" t="s">
        <v>987</v>
      </c>
      <c r="F128" s="541"/>
      <c r="G128" s="541"/>
      <c r="H128" s="541"/>
      <c r="I128" s="541"/>
      <c r="J128" s="541"/>
      <c r="K128" s="541"/>
      <c r="L128" s="541"/>
      <c r="M128" s="541"/>
      <c r="N128" s="541"/>
      <c r="O128" s="541"/>
      <c r="P128" s="541"/>
      <c r="Q128" s="541"/>
      <c r="R128" s="541"/>
      <c r="U128" s="46"/>
      <c r="V128" s="46"/>
      <c r="W128" s="46"/>
    </row>
    <row r="129" spans="1:23" s="22" customFormat="1" ht="24" customHeight="1">
      <c r="A129" s="71"/>
      <c r="C129" s="71"/>
      <c r="D129" s="22" t="s">
        <v>1052</v>
      </c>
      <c r="F129" s="541"/>
      <c r="G129" s="541"/>
      <c r="H129" s="541"/>
      <c r="I129" s="541"/>
      <c r="J129" s="541"/>
      <c r="K129" s="541"/>
      <c r="L129" s="541"/>
      <c r="M129" s="541"/>
      <c r="N129" s="541"/>
      <c r="O129" s="541"/>
      <c r="P129" s="541"/>
      <c r="Q129" s="541"/>
      <c r="R129" s="541"/>
      <c r="U129" s="46"/>
      <c r="V129" s="46"/>
      <c r="W129" s="46"/>
    </row>
    <row r="130" spans="1:23" s="22" customFormat="1" ht="24" customHeight="1">
      <c r="A130" s="71"/>
      <c r="C130" s="22" t="s">
        <v>1179</v>
      </c>
      <c r="F130" s="541"/>
      <c r="G130" s="541"/>
      <c r="H130" s="541"/>
      <c r="I130" s="541"/>
      <c r="J130" s="541"/>
      <c r="K130" s="541"/>
      <c r="L130" s="541"/>
      <c r="M130" s="541"/>
      <c r="N130" s="541"/>
      <c r="O130" s="541"/>
      <c r="P130" s="541"/>
      <c r="Q130" s="541"/>
      <c r="R130" s="541"/>
      <c r="U130" s="46"/>
      <c r="V130" s="46"/>
      <c r="W130" s="46"/>
    </row>
    <row r="131" spans="1:23" s="22" customFormat="1" ht="24" customHeight="1">
      <c r="A131" s="71"/>
      <c r="C131" s="22" t="s">
        <v>859</v>
      </c>
      <c r="F131" s="541"/>
      <c r="G131" s="541"/>
      <c r="H131" s="541"/>
      <c r="I131" s="541"/>
      <c r="J131" s="541"/>
      <c r="K131" s="541"/>
      <c r="L131" s="541"/>
      <c r="M131" s="541"/>
      <c r="N131" s="541"/>
      <c r="O131" s="541"/>
      <c r="P131" s="541"/>
      <c r="Q131" s="541"/>
      <c r="R131" s="541"/>
      <c r="U131" s="46"/>
      <c r="V131" s="46"/>
      <c r="W131" s="46"/>
    </row>
    <row r="132" spans="1:23" s="22" customFormat="1" ht="24" customHeight="1">
      <c r="A132" s="71"/>
      <c r="C132" s="22" t="s">
        <v>858</v>
      </c>
      <c r="F132" s="541"/>
      <c r="G132" s="541"/>
      <c r="H132" s="541"/>
      <c r="I132" s="541"/>
      <c r="J132" s="541"/>
      <c r="K132" s="541"/>
      <c r="L132" s="541"/>
      <c r="M132" s="541"/>
      <c r="N132" s="541"/>
      <c r="O132" s="541"/>
      <c r="P132" s="541"/>
      <c r="Q132" s="541"/>
      <c r="R132" s="541"/>
      <c r="U132" s="46"/>
      <c r="V132" s="46"/>
      <c r="W132" s="46"/>
    </row>
    <row r="133" spans="1:23" s="22" customFormat="1" ht="24" customHeight="1">
      <c r="A133" s="71"/>
      <c r="E133" s="541"/>
      <c r="F133" s="541"/>
      <c r="G133" s="541"/>
      <c r="H133" s="541"/>
      <c r="I133" s="541"/>
      <c r="J133" s="541"/>
      <c r="K133" s="541"/>
      <c r="L133" s="541"/>
      <c r="M133" s="541"/>
      <c r="N133" s="541"/>
      <c r="O133" s="541"/>
      <c r="P133" s="541"/>
      <c r="Q133" s="541"/>
      <c r="R133" s="541"/>
      <c r="U133" s="46"/>
      <c r="V133" s="46"/>
      <c r="W133" s="46"/>
    </row>
    <row r="134" spans="1:23" s="22" customFormat="1" ht="24" customHeight="1">
      <c r="A134" s="71"/>
      <c r="C134" s="109" t="s">
        <v>984</v>
      </c>
      <c r="D134" s="25" t="s">
        <v>310</v>
      </c>
      <c r="E134" s="541"/>
      <c r="F134" s="541"/>
      <c r="G134" s="541"/>
      <c r="H134" s="541"/>
      <c r="I134" s="541"/>
      <c r="J134" s="541"/>
      <c r="K134" s="541"/>
      <c r="L134" s="541"/>
      <c r="M134" s="541"/>
      <c r="N134" s="541"/>
      <c r="O134" s="541"/>
      <c r="P134" s="541"/>
      <c r="Q134" s="541"/>
      <c r="R134" s="541"/>
      <c r="U134" s="46"/>
      <c r="V134" s="46"/>
      <c r="W134" s="46"/>
    </row>
    <row r="135" spans="1:23" s="22" customFormat="1" ht="24" customHeight="1">
      <c r="A135" s="71"/>
      <c r="C135" s="25"/>
      <c r="D135" s="25" t="s">
        <v>1051</v>
      </c>
      <c r="E135" s="541"/>
      <c r="F135" s="541"/>
      <c r="G135" s="541"/>
      <c r="H135" s="541"/>
      <c r="I135" s="541"/>
      <c r="J135" s="541"/>
      <c r="K135" s="541"/>
      <c r="L135" s="541"/>
      <c r="M135" s="541"/>
      <c r="N135" s="541"/>
      <c r="O135" s="541"/>
      <c r="P135" s="541"/>
      <c r="Q135" s="541"/>
      <c r="R135" s="541"/>
      <c r="U135" s="46"/>
      <c r="V135" s="46"/>
      <c r="W135" s="46"/>
    </row>
    <row r="136" spans="1:23" s="22" customFormat="1" ht="24" customHeight="1">
      <c r="A136" s="71"/>
      <c r="C136" s="25"/>
      <c r="D136" s="25"/>
      <c r="E136" s="541"/>
      <c r="F136" s="541"/>
      <c r="G136" s="541"/>
      <c r="H136" s="541"/>
      <c r="I136" s="541"/>
      <c r="J136" s="541"/>
      <c r="K136" s="541"/>
      <c r="L136" s="541"/>
      <c r="M136" s="541"/>
      <c r="N136" s="541"/>
      <c r="O136" s="541"/>
      <c r="P136" s="541"/>
      <c r="Q136" s="541"/>
      <c r="R136" s="541"/>
      <c r="U136" s="46"/>
      <c r="V136" s="46"/>
      <c r="W136" s="46"/>
    </row>
    <row r="137" spans="1:23" s="22" customFormat="1" ht="24" customHeight="1">
      <c r="A137" s="25"/>
      <c r="C137" s="25"/>
      <c r="D137" s="25"/>
      <c r="E137" s="541"/>
      <c r="F137" s="541"/>
      <c r="G137" s="541"/>
      <c r="H137" s="541"/>
      <c r="I137" s="541"/>
      <c r="J137" s="541"/>
      <c r="K137" s="541"/>
      <c r="L137" s="541"/>
      <c r="M137" s="541"/>
      <c r="N137" s="541"/>
      <c r="O137" s="541"/>
      <c r="P137" s="827" t="s">
        <v>30</v>
      </c>
      <c r="Q137" s="827"/>
      <c r="R137" s="827"/>
      <c r="U137" s="46"/>
      <c r="V137" s="46"/>
      <c r="W137" s="46"/>
    </row>
    <row r="138" spans="1:23" s="22" customFormat="1" ht="24" customHeight="1">
      <c r="A138" s="25"/>
      <c r="C138" s="46"/>
      <c r="D138" s="25"/>
      <c r="E138" s="541"/>
      <c r="F138" s="541"/>
      <c r="G138" s="541"/>
      <c r="H138" s="541"/>
      <c r="I138" s="541"/>
      <c r="J138" s="541"/>
      <c r="K138" s="541"/>
      <c r="L138" s="541"/>
      <c r="M138" s="541"/>
      <c r="N138" s="541"/>
      <c r="O138" s="541"/>
      <c r="P138" s="541" t="s">
        <v>147</v>
      </c>
      <c r="Q138" s="541"/>
      <c r="R138" s="541" t="s">
        <v>149</v>
      </c>
      <c r="U138" s="46"/>
      <c r="V138" s="46"/>
      <c r="W138" s="46"/>
    </row>
    <row r="139" spans="1:23" s="22" customFormat="1" ht="24" customHeight="1">
      <c r="A139" s="25"/>
      <c r="C139" s="25"/>
      <c r="D139" s="25"/>
      <c r="E139" s="541"/>
      <c r="F139" s="541"/>
      <c r="G139" s="541"/>
      <c r="H139" s="541"/>
      <c r="I139" s="541"/>
      <c r="J139" s="541"/>
      <c r="K139" s="541"/>
      <c r="L139" s="541"/>
      <c r="M139" s="541"/>
      <c r="N139" s="541"/>
      <c r="O139" s="541"/>
      <c r="P139" s="539" t="s">
        <v>148</v>
      </c>
      <c r="Q139" s="541"/>
      <c r="R139" s="539" t="s">
        <v>74</v>
      </c>
      <c r="U139" s="46"/>
      <c r="V139" s="46"/>
      <c r="W139" s="46"/>
    </row>
    <row r="140" spans="1:23" s="22" customFormat="1" ht="24" customHeight="1">
      <c r="A140" s="71"/>
      <c r="C140" s="25"/>
      <c r="D140" s="25" t="s">
        <v>311</v>
      </c>
      <c r="E140" s="541"/>
      <c r="F140" s="541"/>
      <c r="G140" s="541"/>
      <c r="H140" s="541"/>
      <c r="I140" s="541"/>
      <c r="J140" s="541"/>
      <c r="K140" s="541"/>
      <c r="L140" s="541"/>
      <c r="M140" s="541"/>
      <c r="N140" s="541"/>
      <c r="O140" s="541"/>
      <c r="U140" s="46"/>
      <c r="V140" s="46"/>
      <c r="W140" s="46"/>
    </row>
    <row r="141" spans="1:23" s="22" customFormat="1" ht="24" customHeight="1">
      <c r="A141" s="71"/>
      <c r="C141" s="25"/>
      <c r="D141" s="25" t="s">
        <v>312</v>
      </c>
      <c r="E141" s="541"/>
      <c r="F141" s="541"/>
      <c r="G141" s="541"/>
      <c r="H141" s="541"/>
      <c r="I141" s="541"/>
      <c r="J141" s="541"/>
      <c r="K141" s="541"/>
      <c r="L141" s="541"/>
      <c r="M141" s="541"/>
      <c r="N141" s="541"/>
      <c r="O141" s="541"/>
      <c r="P141" s="51">
        <v>22498567.920000002</v>
      </c>
      <c r="Q141" s="25"/>
      <c r="R141" s="51">
        <v>19573098.18</v>
      </c>
      <c r="U141" s="46"/>
      <c r="V141" s="46"/>
      <c r="W141" s="46"/>
    </row>
    <row r="142" spans="1:23" s="22" customFormat="1" ht="24" customHeight="1">
      <c r="A142" s="71"/>
      <c r="C142" s="25"/>
      <c r="D142" s="25"/>
      <c r="E142" s="590"/>
      <c r="F142" s="590"/>
      <c r="G142" s="590"/>
      <c r="H142" s="590"/>
      <c r="I142" s="590"/>
      <c r="J142" s="590"/>
      <c r="K142" s="590"/>
      <c r="L142" s="590"/>
      <c r="M142" s="590"/>
      <c r="N142" s="590"/>
      <c r="O142" s="590"/>
      <c r="P142" s="51"/>
      <c r="Q142" s="25"/>
      <c r="R142" s="51"/>
      <c r="U142" s="46"/>
      <c r="V142" s="46"/>
      <c r="W142" s="46"/>
    </row>
    <row r="143" spans="1:23" s="22" customFormat="1" ht="15" customHeight="1">
      <c r="A143" s="71"/>
      <c r="C143" s="25"/>
      <c r="D143" s="25"/>
      <c r="E143" s="590"/>
      <c r="F143" s="590"/>
      <c r="G143" s="590"/>
      <c r="H143" s="590"/>
      <c r="I143" s="590"/>
      <c r="J143" s="590"/>
      <c r="K143" s="590"/>
      <c r="L143" s="590"/>
      <c r="M143" s="590"/>
      <c r="N143" s="590"/>
      <c r="O143" s="590"/>
      <c r="P143" s="51"/>
      <c r="Q143" s="25"/>
      <c r="R143" s="51"/>
      <c r="U143" s="46"/>
      <c r="V143" s="46"/>
      <c r="W143" s="46"/>
    </row>
    <row r="144" spans="1:23" s="22" customFormat="1" ht="24" customHeight="1">
      <c r="A144" s="71"/>
      <c r="B144" s="25"/>
      <c r="C144" s="25"/>
      <c r="D144" s="71"/>
      <c r="E144" s="581"/>
      <c r="F144" s="581"/>
      <c r="G144" s="581"/>
      <c r="H144" s="581"/>
      <c r="I144" s="581"/>
      <c r="J144" s="581"/>
      <c r="K144" s="581"/>
      <c r="L144" s="581"/>
      <c r="M144" s="581"/>
      <c r="N144" s="581"/>
      <c r="O144" s="581"/>
      <c r="P144" s="51"/>
      <c r="Q144" s="25"/>
      <c r="R144" s="51"/>
      <c r="U144" s="46"/>
      <c r="V144" s="46"/>
      <c r="W144" s="46"/>
    </row>
    <row r="145" spans="1:23" s="22" customFormat="1" ht="24" customHeight="1">
      <c r="A145" s="71"/>
      <c r="B145" s="582"/>
      <c r="C145" s="582"/>
      <c r="D145" s="582"/>
      <c r="E145" s="582" t="str">
        <f>+E106</f>
        <v>(Sign) ……………………………………...........……………………………...……………. Authorized Director</v>
      </c>
      <c r="F145" s="71"/>
      <c r="G145" s="71"/>
      <c r="I145" s="581"/>
      <c r="J145" s="581"/>
      <c r="K145" s="581"/>
      <c r="L145" s="581"/>
      <c r="M145" s="581"/>
      <c r="N145" s="581"/>
      <c r="O145" s="581"/>
      <c r="P145" s="51"/>
      <c r="Q145" s="25"/>
      <c r="R145" s="51"/>
      <c r="U145" s="46"/>
      <c r="V145" s="46"/>
      <c r="W145" s="46"/>
    </row>
    <row r="146" spans="1:23" s="22" customFormat="1" ht="24" customHeight="1">
      <c r="A146" s="582"/>
      <c r="B146" s="582"/>
      <c r="C146" s="71"/>
      <c r="D146" s="582"/>
      <c r="E146" s="582"/>
      <c r="F146" s="582"/>
      <c r="G146" s="582" t="str">
        <f>+G107</f>
        <v xml:space="preserve">(                                                                                                                                )           </v>
      </c>
      <c r="I146" s="581"/>
      <c r="J146" s="581"/>
      <c r="K146" s="581"/>
      <c r="L146" s="581"/>
      <c r="M146" s="581"/>
      <c r="N146" s="581"/>
      <c r="O146" s="581"/>
      <c r="P146" s="51"/>
      <c r="Q146" s="25"/>
      <c r="R146" s="51"/>
      <c r="U146" s="46"/>
      <c r="V146" s="46"/>
      <c r="W146" s="46"/>
    </row>
    <row r="147" spans="1:23" s="22" customFormat="1" ht="22.5" customHeight="1">
      <c r="A147" s="824" t="s">
        <v>795</v>
      </c>
      <c r="B147" s="825"/>
      <c r="C147" s="825"/>
      <c r="D147" s="825"/>
      <c r="E147" s="825"/>
      <c r="F147" s="825"/>
      <c r="G147" s="825"/>
      <c r="H147" s="825"/>
      <c r="I147" s="825"/>
      <c r="J147" s="825"/>
      <c r="K147" s="825"/>
      <c r="L147" s="825"/>
      <c r="M147" s="825"/>
      <c r="N147" s="825"/>
      <c r="O147" s="825"/>
      <c r="P147" s="825"/>
      <c r="Q147" s="825"/>
      <c r="R147" s="825"/>
      <c r="U147" s="46"/>
      <c r="V147" s="46"/>
      <c r="W147" s="46"/>
    </row>
    <row r="148" spans="1:23" s="22" customFormat="1" ht="15" customHeight="1">
      <c r="A148" s="589"/>
      <c r="B148" s="590"/>
      <c r="C148" s="590"/>
      <c r="D148" s="590"/>
      <c r="E148" s="590"/>
      <c r="F148" s="590"/>
      <c r="G148" s="590"/>
      <c r="H148" s="590"/>
      <c r="I148" s="590"/>
      <c r="J148" s="590"/>
      <c r="K148" s="590"/>
      <c r="L148" s="590"/>
      <c r="M148" s="590"/>
      <c r="N148" s="590"/>
      <c r="O148" s="590"/>
      <c r="P148" s="590"/>
      <c r="Q148" s="590"/>
      <c r="R148" s="590"/>
      <c r="U148" s="46"/>
      <c r="V148" s="46"/>
      <c r="W148" s="46"/>
    </row>
    <row r="149" spans="1:23" s="22" customFormat="1" ht="22.5" customHeight="1">
      <c r="A149" s="71"/>
      <c r="C149" s="172" t="s">
        <v>985</v>
      </c>
      <c r="D149" s="25" t="s">
        <v>313</v>
      </c>
      <c r="E149" s="25"/>
      <c r="F149" s="25"/>
      <c r="G149" s="25"/>
      <c r="H149" s="25"/>
      <c r="I149" s="25"/>
      <c r="J149" s="541"/>
      <c r="K149" s="541"/>
      <c r="L149" s="541"/>
      <c r="M149" s="541"/>
      <c r="N149" s="541"/>
      <c r="O149" s="541"/>
      <c r="P149" s="541"/>
      <c r="Q149" s="541"/>
      <c r="R149" s="541"/>
      <c r="U149" s="46"/>
      <c r="V149" s="46"/>
      <c r="W149" s="46"/>
    </row>
    <row r="150" spans="1:23" s="22" customFormat="1" ht="22.5" customHeight="1">
      <c r="A150" s="71"/>
      <c r="C150" s="25"/>
      <c r="D150" s="25" t="s">
        <v>1122</v>
      </c>
      <c r="E150" s="25"/>
      <c r="F150" s="25"/>
      <c r="G150" s="25"/>
      <c r="H150" s="25"/>
      <c r="I150" s="25"/>
      <c r="J150" s="541"/>
      <c r="K150" s="541"/>
      <c r="L150" s="541"/>
      <c r="M150" s="541"/>
      <c r="N150" s="541"/>
      <c r="O150" s="541"/>
      <c r="P150" s="541"/>
      <c r="Q150" s="541"/>
      <c r="R150" s="541"/>
      <c r="U150" s="46"/>
      <c r="V150" s="46"/>
      <c r="W150" s="46"/>
    </row>
    <row r="151" spans="1:23" s="22" customFormat="1" ht="22.5" customHeight="1">
      <c r="A151" s="71"/>
      <c r="C151" s="25" t="s">
        <v>1534</v>
      </c>
      <c r="D151" s="25"/>
      <c r="E151" s="25"/>
      <c r="F151" s="25"/>
      <c r="G151" s="25"/>
      <c r="H151" s="25"/>
      <c r="I151" s="25"/>
      <c r="J151" s="541"/>
      <c r="K151" s="541"/>
      <c r="L151" s="541"/>
      <c r="M151" s="541"/>
      <c r="N151" s="541"/>
      <c r="O151" s="541"/>
      <c r="P151" s="541"/>
      <c r="Q151" s="541"/>
      <c r="R151" s="541"/>
      <c r="U151" s="46"/>
      <c r="V151" s="46"/>
      <c r="W151" s="46"/>
    </row>
    <row r="152" spans="1:23" s="22" customFormat="1" ht="22.5" customHeight="1">
      <c r="A152" s="71"/>
      <c r="C152" s="25" t="s">
        <v>1535</v>
      </c>
      <c r="D152" s="25"/>
      <c r="E152" s="25"/>
      <c r="F152" s="25"/>
      <c r="G152" s="25"/>
      <c r="H152" s="25"/>
      <c r="I152" s="25"/>
      <c r="J152" s="541"/>
      <c r="K152" s="541"/>
      <c r="L152" s="541"/>
      <c r="M152" s="541"/>
      <c r="N152" s="541"/>
      <c r="O152" s="541"/>
      <c r="P152" s="541"/>
      <c r="Q152" s="541"/>
      <c r="R152" s="541"/>
      <c r="U152" s="46"/>
      <c r="V152" s="46"/>
      <c r="W152" s="46"/>
    </row>
    <row r="153" spans="1:23" s="22" customFormat="1" ht="22.5" customHeight="1">
      <c r="A153" s="71"/>
      <c r="C153" s="25" t="s">
        <v>1180</v>
      </c>
      <c r="D153" s="25"/>
      <c r="E153" s="25"/>
      <c r="F153" s="25"/>
      <c r="G153" s="25"/>
      <c r="H153" s="25"/>
      <c r="I153" s="25"/>
      <c r="J153" s="541"/>
      <c r="K153" s="541"/>
      <c r="L153" s="541"/>
      <c r="M153" s="541"/>
      <c r="N153" s="541"/>
      <c r="O153" s="541"/>
      <c r="P153" s="541"/>
      <c r="Q153" s="541"/>
      <c r="R153" s="541"/>
      <c r="U153" s="46"/>
      <c r="V153" s="46"/>
      <c r="W153" s="46"/>
    </row>
    <row r="154" spans="1:23" s="22" customFormat="1" ht="22.5" customHeight="1">
      <c r="A154" s="71"/>
      <c r="C154" s="25" t="s">
        <v>1121</v>
      </c>
      <c r="D154" s="25"/>
      <c r="E154" s="25"/>
      <c r="F154" s="25"/>
      <c r="G154" s="25"/>
      <c r="H154" s="25"/>
      <c r="I154" s="25"/>
      <c r="J154" s="541"/>
      <c r="K154" s="541"/>
      <c r="L154" s="541"/>
      <c r="M154" s="541"/>
      <c r="N154" s="541"/>
      <c r="O154" s="541"/>
      <c r="P154" s="541"/>
      <c r="Q154" s="541"/>
      <c r="R154" s="541"/>
      <c r="U154" s="46"/>
      <c r="V154" s="46"/>
      <c r="W154" s="46"/>
    </row>
    <row r="155" spans="1:23" s="22" customFormat="1" ht="22.5" customHeight="1">
      <c r="A155" s="71"/>
      <c r="C155" s="25" t="s">
        <v>75</v>
      </c>
      <c r="D155" s="25"/>
      <c r="E155" s="25"/>
      <c r="F155" s="25"/>
      <c r="G155" s="25"/>
      <c r="H155" s="25"/>
      <c r="I155" s="25"/>
      <c r="J155" s="581"/>
      <c r="K155" s="581"/>
      <c r="L155" s="581"/>
      <c r="M155" s="581"/>
      <c r="N155" s="581"/>
      <c r="O155" s="581"/>
      <c r="P155" s="581"/>
      <c r="Q155" s="581"/>
      <c r="R155" s="581"/>
      <c r="U155" s="46"/>
      <c r="V155" s="46"/>
      <c r="W155" s="46"/>
    </row>
    <row r="156" spans="1:23" s="22" customFormat="1" ht="15" customHeight="1">
      <c r="A156" s="71"/>
      <c r="C156" s="25"/>
      <c r="D156" s="25"/>
      <c r="E156" s="25"/>
      <c r="F156" s="25"/>
      <c r="G156" s="25"/>
      <c r="H156" s="25"/>
      <c r="I156" s="25"/>
      <c r="J156" s="581"/>
      <c r="K156" s="581"/>
      <c r="L156" s="581"/>
      <c r="M156" s="581"/>
      <c r="N156" s="581"/>
      <c r="O156" s="581"/>
      <c r="P156" s="581"/>
      <c r="Q156" s="581"/>
      <c r="R156" s="581"/>
      <c r="U156" s="46"/>
      <c r="V156" s="46"/>
      <c r="W156" s="46"/>
    </row>
    <row r="157" spans="1:23" s="22" customFormat="1" ht="22.5" customHeight="1">
      <c r="A157" s="25"/>
      <c r="B157" s="172" t="s">
        <v>986</v>
      </c>
      <c r="C157" s="25" t="s">
        <v>995</v>
      </c>
      <c r="D157" s="25"/>
      <c r="E157" s="25"/>
      <c r="F157" s="25"/>
      <c r="G157" s="25"/>
      <c r="H157" s="25"/>
      <c r="I157" s="25"/>
      <c r="J157" s="25"/>
      <c r="K157" s="25"/>
      <c r="L157" s="581"/>
      <c r="M157" s="581"/>
      <c r="N157" s="581"/>
      <c r="O157" s="581"/>
      <c r="P157" s="581"/>
      <c r="Q157" s="581"/>
      <c r="R157" s="581"/>
      <c r="U157" s="46"/>
      <c r="V157" s="46"/>
      <c r="W157" s="46"/>
    </row>
    <row r="158" spans="1:23" s="22" customFormat="1" ht="22.5" customHeight="1">
      <c r="A158" s="25"/>
      <c r="B158" s="172"/>
      <c r="C158" s="25" t="s">
        <v>1000</v>
      </c>
      <c r="D158" s="25"/>
      <c r="E158" s="25"/>
      <c r="F158" s="25"/>
      <c r="G158" s="25"/>
      <c r="H158" s="25"/>
      <c r="I158" s="25"/>
      <c r="J158" s="25"/>
      <c r="K158" s="25"/>
      <c r="L158" s="581"/>
      <c r="M158" s="581"/>
      <c r="N158" s="581"/>
      <c r="O158" s="581"/>
      <c r="P158" s="581"/>
      <c r="Q158" s="581"/>
      <c r="R158" s="581"/>
      <c r="U158" s="46"/>
      <c r="V158" s="46"/>
      <c r="W158" s="46"/>
    </row>
    <row r="159" spans="1:23" s="22" customFormat="1" ht="22.5" customHeight="1">
      <c r="A159" s="25"/>
      <c r="B159" s="25"/>
      <c r="C159" s="25"/>
      <c r="D159" s="25"/>
      <c r="E159" s="25"/>
      <c r="F159" s="25"/>
      <c r="G159" s="25"/>
      <c r="H159" s="25"/>
      <c r="I159" s="25"/>
      <c r="J159" s="25"/>
      <c r="K159" s="25"/>
      <c r="L159" s="581"/>
      <c r="M159" s="581"/>
      <c r="N159" s="581"/>
      <c r="O159" s="581"/>
      <c r="P159" s="834" t="str">
        <f>+L112</f>
        <v>Baht</v>
      </c>
      <c r="Q159" s="834"/>
      <c r="R159" s="834"/>
      <c r="U159" s="46"/>
      <c r="V159" s="46"/>
      <c r="W159" s="46"/>
    </row>
    <row r="160" spans="1:23" s="22" customFormat="1" ht="22.5" customHeight="1">
      <c r="A160" s="25"/>
      <c r="B160" s="25"/>
      <c r="C160" s="25"/>
      <c r="D160" s="25"/>
      <c r="E160" s="25"/>
      <c r="F160" s="25"/>
      <c r="G160" s="25"/>
      <c r="H160" s="25"/>
      <c r="I160" s="25"/>
      <c r="J160" s="25"/>
      <c r="K160" s="25"/>
      <c r="L160" s="581"/>
      <c r="M160" s="581"/>
      <c r="N160" s="581"/>
      <c r="O160" s="581"/>
      <c r="P160" s="837" t="str">
        <f>+L113</f>
        <v xml:space="preserve"> Consolidated  financial  statements</v>
      </c>
      <c r="Q160" s="837"/>
      <c r="R160" s="837"/>
      <c r="U160" s="46"/>
      <c r="V160" s="46"/>
      <c r="W160" s="46"/>
    </row>
    <row r="161" spans="1:23" s="22" customFormat="1" ht="22.5" customHeight="1">
      <c r="A161" s="25"/>
      <c r="B161" s="25"/>
      <c r="C161" s="25"/>
      <c r="D161" s="25"/>
      <c r="E161" s="25"/>
      <c r="F161" s="25"/>
      <c r="G161" s="25"/>
      <c r="H161" s="25"/>
      <c r="I161" s="25"/>
      <c r="J161" s="25"/>
      <c r="K161" s="25"/>
      <c r="L161" s="581"/>
      <c r="M161" s="581"/>
      <c r="N161" s="581"/>
      <c r="O161" s="581"/>
      <c r="P161" s="584" t="str">
        <f>+P114</f>
        <v>March 31, 2025</v>
      </c>
      <c r="Q161" s="178"/>
      <c r="R161" s="584" t="str">
        <f>+R114</f>
        <v>December 31, 2024</v>
      </c>
      <c r="U161" s="46"/>
      <c r="V161" s="46"/>
      <c r="W161" s="46"/>
    </row>
    <row r="162" spans="1:23" s="22" customFormat="1" ht="15" customHeight="1">
      <c r="A162" s="25"/>
      <c r="B162" s="25"/>
      <c r="C162" s="25"/>
      <c r="D162" s="25"/>
      <c r="E162" s="25"/>
      <c r="F162" s="25"/>
      <c r="G162" s="25"/>
      <c r="H162" s="25"/>
      <c r="I162" s="25"/>
      <c r="J162" s="25"/>
      <c r="K162" s="25"/>
      <c r="L162" s="581"/>
      <c r="M162" s="581"/>
      <c r="N162" s="581"/>
      <c r="O162" s="581"/>
      <c r="P162" s="25"/>
      <c r="Q162" s="25"/>
      <c r="R162" s="25"/>
      <c r="U162" s="46"/>
      <c r="V162" s="46"/>
      <c r="W162" s="46"/>
    </row>
    <row r="163" spans="1:23" s="22" customFormat="1" ht="22.5" customHeight="1">
      <c r="A163" s="25"/>
      <c r="C163" s="25" t="s">
        <v>1001</v>
      </c>
      <c r="D163" s="25"/>
      <c r="E163" s="25"/>
      <c r="F163" s="25"/>
      <c r="G163" s="25"/>
      <c r="H163" s="25"/>
      <c r="I163" s="25"/>
      <c r="J163" s="25"/>
      <c r="K163" s="25"/>
      <c r="L163" s="581"/>
      <c r="M163" s="581"/>
      <c r="N163" s="581"/>
      <c r="O163" s="581"/>
      <c r="P163" s="51">
        <v>236598775.62</v>
      </c>
      <c r="Q163" s="19"/>
      <c r="R163" s="51">
        <v>259853931.13</v>
      </c>
      <c r="U163" s="46"/>
      <c r="V163" s="46"/>
      <c r="W163" s="46"/>
    </row>
    <row r="164" spans="1:23" s="22" customFormat="1" ht="15" customHeight="1">
      <c r="A164" s="25"/>
      <c r="C164" s="25"/>
      <c r="D164" s="25"/>
      <c r="E164" s="25"/>
      <c r="F164" s="25"/>
      <c r="G164" s="25"/>
      <c r="H164" s="25"/>
      <c r="I164" s="25"/>
      <c r="J164" s="25"/>
      <c r="K164" s="25"/>
      <c r="L164" s="581"/>
      <c r="M164" s="581"/>
      <c r="N164" s="581"/>
      <c r="O164" s="581"/>
      <c r="P164" s="20"/>
      <c r="Q164" s="19"/>
      <c r="R164" s="20"/>
      <c r="U164" s="46"/>
      <c r="V164" s="46"/>
      <c r="W164" s="46"/>
    </row>
    <row r="165" spans="1:23" s="22" customFormat="1" ht="22.5" customHeight="1">
      <c r="A165" s="25"/>
      <c r="C165" s="25" t="s">
        <v>1002</v>
      </c>
      <c r="D165" s="25"/>
      <c r="E165" s="25"/>
      <c r="F165" s="25"/>
      <c r="G165" s="25"/>
      <c r="H165" s="25"/>
      <c r="I165" s="25"/>
      <c r="J165" s="25"/>
      <c r="K165" s="25"/>
      <c r="L165" s="581"/>
      <c r="M165" s="581"/>
      <c r="N165" s="581"/>
      <c r="O165" s="581"/>
      <c r="P165" s="51">
        <v>55227720.68</v>
      </c>
      <c r="Q165" s="19"/>
      <c r="R165" s="51">
        <v>80680360.659999996</v>
      </c>
      <c r="U165" s="46"/>
      <c r="V165" s="46"/>
      <c r="W165" s="46"/>
    </row>
    <row r="166" spans="1:23" s="22" customFormat="1" ht="22.5" customHeight="1">
      <c r="A166" s="25"/>
      <c r="C166" s="512" t="s">
        <v>799</v>
      </c>
      <c r="D166" s="25" t="s">
        <v>1002</v>
      </c>
      <c r="E166" s="25"/>
      <c r="F166" s="25"/>
      <c r="G166" s="25"/>
      <c r="H166" s="25"/>
      <c r="I166" s="25"/>
      <c r="J166" s="25"/>
      <c r="K166" s="25"/>
      <c r="L166" s="581"/>
      <c r="M166" s="581"/>
      <c r="N166" s="581"/>
      <c r="O166" s="581"/>
      <c r="P166" s="36">
        <v>-30813503.039999999</v>
      </c>
      <c r="Q166" s="19"/>
      <c r="R166" s="36">
        <v>-57133274.490000002</v>
      </c>
      <c r="U166" s="46"/>
      <c r="V166" s="46"/>
      <c r="W166" s="46"/>
    </row>
    <row r="167" spans="1:23" s="22" customFormat="1" ht="22.5" customHeight="1">
      <c r="A167" s="25"/>
      <c r="C167" s="22" t="s">
        <v>994</v>
      </c>
      <c r="D167" s="25"/>
      <c r="E167" s="25"/>
      <c r="F167" s="25"/>
      <c r="G167" s="25"/>
      <c r="H167" s="25"/>
      <c r="I167" s="25"/>
      <c r="J167" s="25"/>
      <c r="K167" s="25"/>
      <c r="L167" s="581"/>
      <c r="M167" s="581"/>
      <c r="N167" s="581"/>
      <c r="O167" s="581"/>
      <c r="P167" s="102">
        <f>SUM(P165:P166)</f>
        <v>24414217.640000001</v>
      </c>
      <c r="Q167" s="19"/>
      <c r="R167" s="19">
        <f>SUM(R165:R166)</f>
        <v>23547086.169999994</v>
      </c>
      <c r="U167" s="46"/>
      <c r="V167" s="46"/>
      <c r="W167" s="46"/>
    </row>
    <row r="168" spans="1:23" s="22" customFormat="1" ht="22.5" customHeight="1">
      <c r="A168" s="25"/>
      <c r="C168" s="46" t="s">
        <v>539</v>
      </c>
      <c r="D168" s="25" t="s">
        <v>1003</v>
      </c>
      <c r="E168" s="25"/>
      <c r="F168" s="25"/>
      <c r="G168" s="25"/>
      <c r="H168" s="25"/>
      <c r="I168" s="25"/>
      <c r="J168" s="25"/>
      <c r="K168" s="25"/>
      <c r="L168" s="581"/>
      <c r="M168" s="581"/>
      <c r="N168" s="581"/>
      <c r="O168" s="581"/>
      <c r="P168" s="36">
        <v>-994003.4</v>
      </c>
      <c r="Q168" s="19"/>
      <c r="R168" s="36">
        <v>-994003.4</v>
      </c>
      <c r="U168" s="46"/>
      <c r="V168" s="46"/>
      <c r="W168" s="46"/>
    </row>
    <row r="169" spans="1:23" s="22" customFormat="1" ht="22.5" customHeight="1" thickBot="1">
      <c r="A169" s="25"/>
      <c r="C169" s="25" t="s">
        <v>999</v>
      </c>
      <c r="D169" s="25"/>
      <c r="E169" s="25"/>
      <c r="F169" s="25"/>
      <c r="G169" s="25"/>
      <c r="H169" s="25"/>
      <c r="I169" s="25"/>
      <c r="J169" s="25"/>
      <c r="K169" s="25"/>
      <c r="L169" s="581"/>
      <c r="M169" s="581"/>
      <c r="N169" s="581"/>
      <c r="O169" s="581"/>
      <c r="P169" s="60">
        <f>SUM(P167:P168)</f>
        <v>23420214.240000002</v>
      </c>
      <c r="Q169" s="19"/>
      <c r="R169" s="29">
        <f>SUM(R167:R168)</f>
        <v>22553082.769999996</v>
      </c>
      <c r="U169" s="46"/>
      <c r="V169" s="46"/>
      <c r="W169" s="46"/>
    </row>
    <row r="170" spans="1:23" s="22" customFormat="1" ht="15" customHeight="1" thickTop="1">
      <c r="A170" s="25"/>
      <c r="C170" s="25"/>
      <c r="D170" s="25"/>
      <c r="E170" s="25"/>
      <c r="F170" s="25"/>
      <c r="G170" s="25"/>
      <c r="H170" s="25"/>
      <c r="I170" s="25"/>
      <c r="J170" s="25"/>
      <c r="K170" s="25"/>
      <c r="L170" s="765"/>
      <c r="M170" s="765"/>
      <c r="N170" s="765"/>
      <c r="O170" s="765"/>
      <c r="P170" s="102"/>
      <c r="Q170" s="19"/>
      <c r="R170" s="23"/>
      <c r="U170" s="46"/>
      <c r="V170" s="46"/>
      <c r="W170" s="46"/>
    </row>
    <row r="171" spans="1:23" s="22" customFormat="1" ht="22.5" customHeight="1" thickBot="1">
      <c r="A171" s="577"/>
      <c r="B171" s="578"/>
      <c r="C171" s="52" t="s">
        <v>1472</v>
      </c>
      <c r="D171" s="578"/>
      <c r="E171" s="578"/>
      <c r="F171" s="578"/>
      <c r="G171" s="578"/>
      <c r="H171" s="578"/>
      <c r="I171" s="578"/>
      <c r="J171" s="578"/>
      <c r="K171" s="578"/>
      <c r="L171" s="578"/>
      <c r="M171" s="578"/>
      <c r="N171" s="578"/>
      <c r="O171" s="578"/>
      <c r="P171" s="132">
        <v>15215190.65</v>
      </c>
      <c r="Q171" s="19"/>
      <c r="R171" s="132">
        <v>6742400</v>
      </c>
      <c r="U171" s="46"/>
      <c r="V171" s="46"/>
      <c r="W171" s="46"/>
    </row>
    <row r="172" spans="1:23" s="22" customFormat="1" ht="15" customHeight="1" thickTop="1">
      <c r="A172" s="748"/>
      <c r="B172" s="749"/>
      <c r="C172" s="52"/>
      <c r="D172" s="749"/>
      <c r="E172" s="749"/>
      <c r="F172" s="749"/>
      <c r="G172" s="749"/>
      <c r="H172" s="749"/>
      <c r="I172" s="749"/>
      <c r="J172" s="749"/>
      <c r="K172" s="749"/>
      <c r="L172" s="749"/>
      <c r="M172" s="749"/>
      <c r="N172" s="749"/>
      <c r="O172" s="749"/>
      <c r="P172" s="749"/>
      <c r="Q172" s="749"/>
      <c r="R172" s="749"/>
      <c r="U172" s="46"/>
      <c r="V172" s="46"/>
      <c r="W172" s="46"/>
    </row>
    <row r="173" spans="1:23" s="22" customFormat="1" ht="22.5" customHeight="1">
      <c r="A173" s="152" t="s">
        <v>314</v>
      </c>
      <c r="B173" s="170" t="s">
        <v>315</v>
      </c>
      <c r="H173" s="541"/>
      <c r="I173" s="541"/>
      <c r="J173" s="541"/>
      <c r="K173" s="541"/>
      <c r="L173" s="541"/>
      <c r="M173" s="541"/>
      <c r="N173" s="541"/>
      <c r="O173" s="541"/>
      <c r="P173" s="541"/>
      <c r="Q173" s="541"/>
      <c r="R173" s="541"/>
      <c r="U173" s="46"/>
      <c r="V173" s="46"/>
      <c r="W173" s="46"/>
    </row>
    <row r="174" spans="1:23" s="22" customFormat="1" ht="22.5" customHeight="1">
      <c r="H174" s="541"/>
      <c r="I174" s="541"/>
      <c r="J174" s="541"/>
      <c r="K174" s="541"/>
      <c r="L174" s="827" t="s">
        <v>30</v>
      </c>
      <c r="M174" s="827"/>
      <c r="N174" s="827"/>
      <c r="O174" s="827"/>
      <c r="P174" s="827"/>
      <c r="Q174" s="827"/>
      <c r="R174" s="827"/>
      <c r="U174" s="46"/>
      <c r="V174" s="46"/>
      <c r="W174" s="46"/>
    </row>
    <row r="175" spans="1:23" s="22" customFormat="1" ht="22.5" customHeight="1">
      <c r="H175" s="541"/>
      <c r="I175" s="541"/>
      <c r="J175" s="541"/>
      <c r="K175" s="541"/>
      <c r="L175" s="831" t="s">
        <v>39</v>
      </c>
      <c r="M175" s="831"/>
      <c r="N175" s="831"/>
      <c r="O175" s="541"/>
      <c r="P175" s="831" t="s">
        <v>41</v>
      </c>
      <c r="Q175" s="831"/>
      <c r="R175" s="831"/>
      <c r="U175" s="46"/>
      <c r="V175" s="46"/>
      <c r="W175" s="46"/>
    </row>
    <row r="176" spans="1:23" s="22" customFormat="1" ht="22.5" customHeight="1">
      <c r="H176" s="541"/>
      <c r="I176" s="541"/>
      <c r="J176" s="541"/>
      <c r="K176" s="541"/>
      <c r="L176" s="543" t="str">
        <f>+L114</f>
        <v>March 31, 2025</v>
      </c>
      <c r="M176" s="33"/>
      <c r="N176" s="543" t="str">
        <f>+N114</f>
        <v>December 31, 2024</v>
      </c>
      <c r="O176" s="541"/>
      <c r="P176" s="543" t="str">
        <f>+P114</f>
        <v>March 31, 2025</v>
      </c>
      <c r="Q176" s="33"/>
      <c r="R176" s="543" t="str">
        <f>+N176</f>
        <v>December 31, 2024</v>
      </c>
      <c r="U176" s="46"/>
      <c r="V176" s="46"/>
      <c r="W176" s="46"/>
    </row>
    <row r="177" spans="1:23" s="22" customFormat="1" ht="22.5" customHeight="1">
      <c r="A177" s="71"/>
      <c r="B177" s="542" t="s">
        <v>316</v>
      </c>
      <c r="H177" s="541"/>
      <c r="I177" s="541"/>
      <c r="J177" s="541"/>
      <c r="K177" s="541"/>
      <c r="L177" s="51">
        <v>90751820.689999998</v>
      </c>
      <c r="M177" s="37"/>
      <c r="N177" s="51">
        <v>100284486.73</v>
      </c>
      <c r="O177" s="38"/>
      <c r="P177" s="51">
        <v>70105729.209999993</v>
      </c>
      <c r="Q177" s="38"/>
      <c r="R177" s="51">
        <v>96911933.920000002</v>
      </c>
      <c r="U177" s="46"/>
      <c r="V177" s="46"/>
      <c r="W177" s="46"/>
    </row>
    <row r="178" spans="1:23" s="22" customFormat="1" ht="22.5" customHeight="1">
      <c r="A178" s="71"/>
      <c r="B178" s="46" t="s">
        <v>261</v>
      </c>
      <c r="H178" s="541"/>
      <c r="I178" s="541"/>
      <c r="J178" s="541"/>
      <c r="K178" s="541"/>
      <c r="L178" s="123">
        <v>-2077348.87</v>
      </c>
      <c r="M178" s="25"/>
      <c r="N178" s="123">
        <v>-176265.2</v>
      </c>
      <c r="O178" s="25"/>
      <c r="P178" s="123">
        <v>-176265.2</v>
      </c>
      <c r="Q178" s="25"/>
      <c r="R178" s="123">
        <v>-176265.2</v>
      </c>
      <c r="S178" s="25"/>
      <c r="U178" s="46"/>
      <c r="V178" s="46"/>
      <c r="W178" s="46"/>
    </row>
    <row r="179" spans="1:23" s="22" customFormat="1" ht="22.5" customHeight="1">
      <c r="A179" s="71"/>
      <c r="B179" s="542" t="s">
        <v>317</v>
      </c>
      <c r="H179" s="541"/>
      <c r="I179" s="541"/>
      <c r="J179" s="541"/>
      <c r="K179" s="541"/>
      <c r="L179" s="20">
        <f>SUM(L177:L178)</f>
        <v>88674471.819999993</v>
      </c>
      <c r="M179" s="542"/>
      <c r="N179" s="44">
        <f>SUM(N177:N178)</f>
        <v>100108221.53</v>
      </c>
      <c r="O179" s="35"/>
      <c r="P179" s="20">
        <f>SUM(P177:P178)</f>
        <v>69929464.00999999</v>
      </c>
      <c r="Q179" s="44"/>
      <c r="R179" s="44">
        <f>SUM(R177:R178)</f>
        <v>96735668.719999999</v>
      </c>
      <c r="U179" s="46"/>
      <c r="V179" s="46"/>
      <c r="W179" s="46"/>
    </row>
    <row r="180" spans="1:23" s="22" customFormat="1" ht="22.5" customHeight="1">
      <c r="A180" s="71"/>
      <c r="B180" s="46" t="s">
        <v>583</v>
      </c>
      <c r="H180" s="541"/>
      <c r="I180" s="541"/>
      <c r="J180" s="541"/>
      <c r="K180" s="541"/>
      <c r="L180" s="123">
        <v>-14371688.52</v>
      </c>
      <c r="M180" s="37"/>
      <c r="N180" s="123">
        <v>-42049914.450000003</v>
      </c>
      <c r="O180" s="38"/>
      <c r="P180" s="123">
        <v>-14161408.15</v>
      </c>
      <c r="Q180" s="38"/>
      <c r="R180" s="123">
        <v>-41839634.079999998</v>
      </c>
      <c r="U180" s="46"/>
      <c r="V180" s="46"/>
      <c r="W180" s="46"/>
    </row>
    <row r="181" spans="1:23" s="22" customFormat="1" ht="22.5" customHeight="1" thickBot="1">
      <c r="A181" s="71"/>
      <c r="B181" s="542" t="s">
        <v>316</v>
      </c>
      <c r="H181" s="541"/>
      <c r="I181" s="541"/>
      <c r="J181" s="541"/>
      <c r="K181" s="541"/>
      <c r="L181" s="60">
        <f>SUM(L179:L180)</f>
        <v>74302783.299999997</v>
      </c>
      <c r="M181" s="37"/>
      <c r="N181" s="39">
        <f>SUM(N179:N180)</f>
        <v>58058307.079999998</v>
      </c>
      <c r="O181" s="35"/>
      <c r="P181" s="30">
        <f>SUM(P179:P180)</f>
        <v>55768055.859999992</v>
      </c>
      <c r="Q181" s="38"/>
      <c r="R181" s="39">
        <f>SUM(R179:R180)</f>
        <v>54896034.640000001</v>
      </c>
      <c r="U181" s="46"/>
      <c r="V181" s="46"/>
      <c r="W181" s="46"/>
    </row>
    <row r="182" spans="1:23" s="22" customFormat="1" ht="15" customHeight="1" thickTop="1">
      <c r="A182" s="71"/>
      <c r="B182" s="542"/>
      <c r="H182" s="541"/>
      <c r="I182" s="541"/>
      <c r="J182" s="541"/>
      <c r="K182" s="541"/>
      <c r="L182" s="541"/>
      <c r="M182" s="541"/>
      <c r="N182" s="541"/>
      <c r="O182" s="541"/>
      <c r="P182" s="541"/>
      <c r="Q182" s="541"/>
      <c r="R182" s="541"/>
      <c r="U182" s="46"/>
      <c r="V182" s="46"/>
      <c r="W182" s="46"/>
    </row>
    <row r="183" spans="1:23" s="22" customFormat="1" ht="22.5" customHeight="1">
      <c r="A183" s="71"/>
      <c r="B183" s="71"/>
      <c r="C183" s="22" t="s">
        <v>550</v>
      </c>
      <c r="D183" s="25"/>
      <c r="E183" s="25"/>
      <c r="H183" s="541"/>
      <c r="I183" s="541"/>
      <c r="J183" s="541"/>
      <c r="K183" s="541"/>
      <c r="L183" s="541"/>
      <c r="M183" s="541"/>
      <c r="N183" s="541"/>
      <c r="O183" s="541"/>
      <c r="P183" s="541"/>
      <c r="Q183" s="541"/>
      <c r="R183" s="541"/>
      <c r="U183" s="46"/>
      <c r="V183" s="46"/>
      <c r="W183" s="46"/>
    </row>
    <row r="184" spans="1:23" s="22" customFormat="1" ht="22.5" customHeight="1">
      <c r="A184" s="71"/>
      <c r="B184" s="22" t="s">
        <v>551</v>
      </c>
      <c r="D184" s="25"/>
      <c r="E184" s="25"/>
      <c r="H184" s="541"/>
      <c r="I184" s="541"/>
      <c r="J184" s="541"/>
      <c r="K184" s="541"/>
      <c r="L184" s="541"/>
      <c r="M184" s="541"/>
      <c r="N184" s="541"/>
      <c r="O184" s="541"/>
      <c r="P184" s="541"/>
      <c r="Q184" s="541"/>
      <c r="R184" s="541"/>
      <c r="U184" s="46"/>
      <c r="V184" s="46"/>
      <c r="W184" s="46"/>
    </row>
    <row r="185" spans="1:23" s="22" customFormat="1" ht="22.5" customHeight="1">
      <c r="A185" s="71"/>
      <c r="B185" s="22" t="s">
        <v>552</v>
      </c>
      <c r="H185" s="541"/>
      <c r="I185" s="541"/>
      <c r="J185" s="541"/>
      <c r="K185" s="541"/>
      <c r="L185" s="541"/>
      <c r="M185" s="541"/>
      <c r="N185" s="541"/>
      <c r="O185" s="541"/>
      <c r="P185" s="541"/>
      <c r="Q185" s="541"/>
      <c r="R185" s="541"/>
      <c r="U185" s="46"/>
      <c r="V185" s="46"/>
      <c r="W185" s="46"/>
    </row>
    <row r="186" spans="1:23" s="22" customFormat="1" ht="8.25" customHeight="1">
      <c r="A186" s="542"/>
      <c r="B186" s="25"/>
      <c r="C186" s="542"/>
      <c r="D186" s="25"/>
      <c r="E186" s="25"/>
      <c r="F186" s="25"/>
      <c r="K186" s="34"/>
      <c r="L186" s="24"/>
      <c r="M186" s="25"/>
      <c r="N186" s="24"/>
      <c r="O186" s="25"/>
      <c r="P186" s="24"/>
      <c r="Q186" s="25"/>
      <c r="R186" s="24"/>
      <c r="U186" s="46"/>
      <c r="V186" s="46"/>
      <c r="W186" s="46"/>
    </row>
    <row r="187" spans="1:23" s="22" customFormat="1" ht="22.5" customHeight="1">
      <c r="A187" s="71"/>
      <c r="B187" s="542"/>
      <c r="C187" s="34"/>
      <c r="D187" s="34"/>
      <c r="K187" s="34"/>
      <c r="L187" s="24"/>
      <c r="M187" s="19"/>
      <c r="N187" s="24"/>
      <c r="O187" s="21"/>
      <c r="P187" s="24"/>
      <c r="Q187" s="21"/>
      <c r="R187" s="24"/>
      <c r="U187" s="46"/>
      <c r="V187" s="46"/>
      <c r="W187" s="46"/>
    </row>
    <row r="188" spans="1:23" s="22" customFormat="1" ht="22.5" customHeight="1">
      <c r="A188" s="71"/>
      <c r="B188" s="542"/>
      <c r="C188" s="542"/>
      <c r="D188" s="542"/>
      <c r="E188" s="542" t="str">
        <f>+E106</f>
        <v>(Sign) ……………………………………...........……………………………...……………. Authorized Director</v>
      </c>
      <c r="F188" s="71"/>
      <c r="G188" s="71"/>
      <c r="K188" s="34"/>
      <c r="L188" s="24"/>
      <c r="M188" s="19"/>
      <c r="N188" s="24"/>
      <c r="O188" s="21"/>
      <c r="P188" s="24"/>
      <c r="Q188" s="21"/>
      <c r="R188" s="24"/>
      <c r="U188" s="46"/>
      <c r="V188" s="46"/>
      <c r="W188" s="46"/>
    </row>
    <row r="189" spans="1:23" s="22" customFormat="1" ht="22.5" customHeight="1">
      <c r="A189" s="542"/>
      <c r="B189" s="542"/>
      <c r="C189" s="71"/>
      <c r="D189" s="542"/>
      <c r="E189" s="542"/>
      <c r="F189" s="542"/>
      <c r="G189" s="542" t="str">
        <f>+G107</f>
        <v xml:space="preserve">(                                                                                                                                )           </v>
      </c>
      <c r="K189" s="34"/>
      <c r="L189" s="24"/>
      <c r="M189" s="19"/>
      <c r="N189" s="24"/>
      <c r="O189" s="21"/>
      <c r="P189" s="24"/>
      <c r="Q189" s="21"/>
      <c r="R189" s="24"/>
      <c r="U189" s="46"/>
      <c r="V189" s="46"/>
      <c r="W189" s="46"/>
    </row>
    <row r="190" spans="1:23" s="22" customFormat="1" ht="23.1" customHeight="1">
      <c r="A190" s="824" t="s">
        <v>914</v>
      </c>
      <c r="B190" s="825"/>
      <c r="C190" s="825"/>
      <c r="D190" s="825"/>
      <c r="E190" s="825"/>
      <c r="F190" s="825"/>
      <c r="G190" s="825"/>
      <c r="H190" s="825"/>
      <c r="I190" s="825"/>
      <c r="J190" s="825"/>
      <c r="K190" s="825"/>
      <c r="L190" s="825"/>
      <c r="M190" s="825"/>
      <c r="N190" s="825"/>
      <c r="O190" s="825"/>
      <c r="P190" s="825"/>
      <c r="Q190" s="825"/>
      <c r="R190" s="825"/>
      <c r="U190" s="46"/>
      <c r="V190" s="46"/>
      <c r="W190" s="46"/>
    </row>
    <row r="191" spans="1:23" s="22" customFormat="1" ht="23.1" customHeight="1">
      <c r="A191" s="548"/>
      <c r="B191" s="549"/>
      <c r="C191" s="549"/>
      <c r="D191" s="549"/>
      <c r="E191" s="549"/>
      <c r="F191" s="549"/>
      <c r="G191" s="549"/>
      <c r="H191" s="549"/>
      <c r="I191" s="549"/>
      <c r="J191" s="549"/>
      <c r="K191" s="549"/>
      <c r="L191" s="549"/>
      <c r="M191" s="549"/>
      <c r="N191" s="549"/>
      <c r="O191" s="549"/>
      <c r="P191" s="549"/>
      <c r="Q191" s="549"/>
      <c r="R191" s="549"/>
      <c r="U191" s="46"/>
      <c r="V191" s="46"/>
      <c r="W191" s="46"/>
    </row>
    <row r="192" spans="1:23" s="22" customFormat="1" ht="23.1" customHeight="1">
      <c r="A192" s="152" t="s">
        <v>318</v>
      </c>
      <c r="B192" s="141" t="s">
        <v>319</v>
      </c>
      <c r="C192" s="25"/>
      <c r="D192" s="25"/>
      <c r="E192" s="25"/>
      <c r="F192" s="25"/>
      <c r="G192" s="541"/>
      <c r="H192" s="541"/>
      <c r="I192" s="541"/>
      <c r="J192" s="541"/>
      <c r="K192" s="541"/>
      <c r="L192" s="541"/>
      <c r="M192" s="541"/>
      <c r="N192" s="541"/>
      <c r="O192" s="541"/>
      <c r="P192" s="541"/>
      <c r="Q192" s="541"/>
      <c r="R192" s="541"/>
      <c r="U192" s="46"/>
      <c r="V192" s="46"/>
      <c r="W192" s="46"/>
    </row>
    <row r="193" spans="1:23" s="22" customFormat="1" ht="23.1" customHeight="1">
      <c r="G193" s="541"/>
      <c r="H193" s="541"/>
      <c r="I193" s="541"/>
      <c r="J193" s="541"/>
      <c r="K193" s="541"/>
      <c r="L193" s="827" t="s">
        <v>30</v>
      </c>
      <c r="M193" s="827"/>
      <c r="N193" s="827"/>
      <c r="O193" s="827"/>
      <c r="P193" s="827"/>
      <c r="Q193" s="827"/>
      <c r="R193" s="827"/>
      <c r="U193" s="46"/>
      <c r="V193" s="46"/>
      <c r="W193" s="46"/>
    </row>
    <row r="194" spans="1:23" s="22" customFormat="1" ht="23.1" customHeight="1">
      <c r="G194" s="541"/>
      <c r="H194" s="541"/>
      <c r="I194" s="541"/>
      <c r="J194" s="541"/>
      <c r="K194" s="541"/>
      <c r="L194" s="831" t="s">
        <v>39</v>
      </c>
      <c r="M194" s="831"/>
      <c r="N194" s="831"/>
      <c r="O194" s="541"/>
      <c r="P194" s="831" t="s">
        <v>41</v>
      </c>
      <c r="Q194" s="831"/>
      <c r="R194" s="831"/>
      <c r="U194" s="46"/>
      <c r="V194" s="46"/>
      <c r="W194" s="46"/>
    </row>
    <row r="195" spans="1:23" s="22" customFormat="1" ht="23.1" customHeight="1">
      <c r="G195" s="541"/>
      <c r="H195" s="541"/>
      <c r="I195" s="541"/>
      <c r="J195" s="541"/>
      <c r="K195" s="541"/>
      <c r="L195" s="543" t="str">
        <f>+L176</f>
        <v>March 31, 2025</v>
      </c>
      <c r="M195" s="33"/>
      <c r="N195" s="543" t="str">
        <f>+N176</f>
        <v>December 31, 2024</v>
      </c>
      <c r="O195" s="541"/>
      <c r="P195" s="543" t="str">
        <f>+L195</f>
        <v>March 31, 2025</v>
      </c>
      <c r="Q195" s="33"/>
      <c r="R195" s="543" t="str">
        <f>+N195</f>
        <v>December 31, 2024</v>
      </c>
      <c r="U195" s="46"/>
      <c r="V195" s="46"/>
      <c r="W195" s="46"/>
    </row>
    <row r="196" spans="1:23" s="22" customFormat="1" ht="23.1" customHeight="1">
      <c r="A196" s="71"/>
      <c r="B196" s="542" t="s">
        <v>882</v>
      </c>
      <c r="C196" s="25"/>
      <c r="D196" s="25"/>
      <c r="E196" s="25"/>
      <c r="F196" s="25"/>
      <c r="G196" s="541"/>
      <c r="H196" s="541"/>
      <c r="I196" s="541"/>
      <c r="J196" s="541"/>
      <c r="K196" s="541"/>
      <c r="L196" s="20"/>
      <c r="M196" s="25"/>
      <c r="N196" s="20"/>
      <c r="O196" s="25"/>
      <c r="P196" s="25"/>
      <c r="Q196" s="25"/>
      <c r="R196" s="25"/>
      <c r="U196" s="46"/>
      <c r="V196" s="46"/>
      <c r="W196" s="46"/>
    </row>
    <row r="197" spans="1:23" s="22" customFormat="1" ht="23.1" customHeight="1">
      <c r="A197" s="71"/>
      <c r="B197" s="25"/>
      <c r="C197" s="542" t="s">
        <v>878</v>
      </c>
      <c r="D197" s="25"/>
      <c r="E197" s="25"/>
      <c r="F197" s="25"/>
      <c r="G197" s="541"/>
      <c r="H197" s="541"/>
      <c r="I197" s="541"/>
      <c r="J197" s="541"/>
      <c r="K197" s="541"/>
      <c r="L197" s="51">
        <v>41427501.270000003</v>
      </c>
      <c r="M197" s="143"/>
      <c r="N197" s="51">
        <v>33258051</v>
      </c>
      <c r="O197" s="143"/>
      <c r="P197" s="51">
        <v>28313860.760000002</v>
      </c>
      <c r="Q197" s="143"/>
      <c r="R197" s="51">
        <v>30617414.059999999</v>
      </c>
      <c r="U197" s="46"/>
      <c r="V197" s="46"/>
      <c r="W197" s="46"/>
    </row>
    <row r="198" spans="1:23" s="22" customFormat="1" ht="23.1" customHeight="1">
      <c r="A198" s="71"/>
      <c r="B198" s="542" t="s">
        <v>584</v>
      </c>
      <c r="C198" s="25"/>
      <c r="D198" s="25"/>
      <c r="E198" s="25"/>
      <c r="F198" s="25"/>
      <c r="G198" s="541"/>
      <c r="H198" s="541"/>
      <c r="I198" s="541"/>
      <c r="J198" s="541"/>
      <c r="K198" s="541"/>
      <c r="L198" s="148">
        <v>-22466436.350000001</v>
      </c>
      <c r="M198" s="134"/>
      <c r="N198" s="148">
        <v>-22466436.350000001</v>
      </c>
      <c r="O198" s="134"/>
      <c r="P198" s="148">
        <v>-22377936.350000001</v>
      </c>
      <c r="Q198" s="134"/>
      <c r="R198" s="148">
        <v>-22377936.350000001</v>
      </c>
      <c r="U198" s="46"/>
      <c r="V198" s="46"/>
      <c r="W198" s="46"/>
    </row>
    <row r="199" spans="1:23" s="22" customFormat="1" ht="23.1" customHeight="1">
      <c r="A199" s="71"/>
      <c r="B199" s="542" t="s">
        <v>882</v>
      </c>
      <c r="C199" s="25"/>
      <c r="D199" s="25"/>
      <c r="E199" s="25"/>
      <c r="F199" s="25"/>
      <c r="U199" s="46"/>
      <c r="V199" s="46"/>
      <c r="W199" s="46"/>
    </row>
    <row r="200" spans="1:23" s="22" customFormat="1" ht="23.1" customHeight="1" thickBot="1">
      <c r="A200" s="542"/>
      <c r="B200" s="25"/>
      <c r="C200" s="542" t="s">
        <v>879</v>
      </c>
      <c r="D200" s="25"/>
      <c r="E200" s="25"/>
      <c r="F200" s="25"/>
      <c r="K200" s="34"/>
      <c r="L200" s="269">
        <f>SUM(L197:L198)</f>
        <v>18961064.920000002</v>
      </c>
      <c r="M200" s="25"/>
      <c r="N200" s="269">
        <f>SUM(N197:N198)</f>
        <v>10791614.649999999</v>
      </c>
      <c r="O200" s="25"/>
      <c r="P200" s="269">
        <f>SUM(P197:P198)</f>
        <v>5935924.4100000001</v>
      </c>
      <c r="Q200" s="25"/>
      <c r="R200" s="269">
        <f>SUM(R197:R198)</f>
        <v>8239477.7099999972</v>
      </c>
      <c r="U200" s="46"/>
      <c r="V200" s="46"/>
      <c r="W200" s="46"/>
    </row>
    <row r="201" spans="1:23" s="22" customFormat="1" ht="23.1" customHeight="1" thickTop="1">
      <c r="A201" s="71"/>
      <c r="B201" s="25"/>
      <c r="C201" s="25"/>
      <c r="D201" s="25"/>
      <c r="E201" s="25"/>
      <c r="F201" s="25"/>
      <c r="G201" s="541"/>
      <c r="H201" s="541"/>
      <c r="I201" s="541"/>
      <c r="J201" s="541"/>
      <c r="K201" s="541"/>
      <c r="L201" s="541"/>
      <c r="M201" s="541"/>
      <c r="N201" s="541"/>
      <c r="O201" s="541"/>
      <c r="P201" s="541"/>
      <c r="Q201" s="541"/>
      <c r="R201" s="541"/>
      <c r="U201" s="46"/>
      <c r="V201" s="46"/>
      <c r="W201" s="46"/>
    </row>
    <row r="202" spans="1:23" ht="23.1" customHeight="1">
      <c r="A202" s="337" t="s">
        <v>320</v>
      </c>
      <c r="B202" s="141" t="s">
        <v>506</v>
      </c>
      <c r="C202" s="25"/>
      <c r="D202" s="25"/>
      <c r="E202" s="25"/>
      <c r="F202" s="541"/>
      <c r="G202" s="541"/>
      <c r="H202" s="541"/>
      <c r="I202" s="541"/>
      <c r="J202" s="541"/>
      <c r="K202" s="541"/>
      <c r="L202" s="541"/>
      <c r="M202" s="541"/>
      <c r="N202" s="541"/>
      <c r="O202" s="541"/>
      <c r="P202" s="541"/>
      <c r="Q202" s="541"/>
      <c r="R202" s="541"/>
      <c r="U202" s="71"/>
      <c r="V202" s="71"/>
      <c r="W202" s="71"/>
    </row>
    <row r="203" spans="1:23" ht="23.1" customHeight="1">
      <c r="A203" s="337"/>
      <c r="B203" s="141"/>
      <c r="C203" s="25"/>
      <c r="D203" s="25"/>
      <c r="E203" s="25"/>
      <c r="F203" s="541"/>
      <c r="G203" s="541"/>
      <c r="H203" s="541"/>
      <c r="I203" s="541"/>
      <c r="J203" s="541"/>
      <c r="K203" s="541"/>
      <c r="L203" s="541"/>
      <c r="M203" s="541"/>
      <c r="N203" s="541"/>
      <c r="O203" s="541"/>
      <c r="P203" s="825" t="s">
        <v>656</v>
      </c>
      <c r="Q203" s="825"/>
      <c r="R203" s="825"/>
      <c r="U203" s="71"/>
      <c r="V203" s="71"/>
      <c r="W203" s="71"/>
    </row>
    <row r="204" spans="1:23" ht="23.1" customHeight="1">
      <c r="A204" s="25"/>
      <c r="B204" s="25"/>
      <c r="C204" s="25"/>
      <c r="D204" s="25"/>
      <c r="E204" s="25"/>
      <c r="F204" s="541"/>
      <c r="G204" s="541"/>
      <c r="H204" s="541"/>
      <c r="I204" s="541"/>
      <c r="J204" s="541"/>
      <c r="K204" s="541"/>
      <c r="L204" s="541"/>
      <c r="M204" s="541"/>
      <c r="N204" s="541"/>
      <c r="O204" s="541"/>
      <c r="P204" s="832" t="s">
        <v>41</v>
      </c>
      <c r="Q204" s="832"/>
      <c r="R204" s="832"/>
      <c r="U204" s="71"/>
      <c r="V204" s="71"/>
      <c r="W204" s="71"/>
    </row>
    <row r="205" spans="1:23" ht="23.1" customHeight="1">
      <c r="A205" s="25"/>
      <c r="B205" s="25"/>
      <c r="C205" s="25"/>
      <c r="D205" s="25"/>
      <c r="E205" s="25"/>
      <c r="F205" s="541"/>
      <c r="G205" s="541"/>
      <c r="H205" s="541"/>
      <c r="I205" s="541"/>
      <c r="J205" s="541"/>
      <c r="K205" s="541"/>
      <c r="L205" s="541"/>
      <c r="M205" s="541"/>
      <c r="N205" s="541"/>
      <c r="O205" s="541"/>
      <c r="P205" s="351" t="str">
        <f>+L195</f>
        <v>March 31, 2025</v>
      </c>
      <c r="Q205" s="352"/>
      <c r="R205" s="353" t="str">
        <f>+N195</f>
        <v>December 31, 2024</v>
      </c>
      <c r="U205" s="71"/>
      <c r="V205" s="71"/>
      <c r="W205" s="71"/>
    </row>
    <row r="206" spans="1:23" ht="23.1" customHeight="1">
      <c r="A206" s="25"/>
      <c r="B206" s="25" t="s">
        <v>755</v>
      </c>
      <c r="C206" s="25"/>
      <c r="D206" s="25"/>
      <c r="E206" s="25"/>
      <c r="F206" s="541"/>
      <c r="G206" s="541"/>
      <c r="H206" s="541"/>
      <c r="I206" s="541"/>
      <c r="J206" s="541"/>
      <c r="K206" s="541"/>
      <c r="L206" s="541"/>
      <c r="M206" s="541"/>
      <c r="N206" s="541"/>
      <c r="O206" s="541"/>
      <c r="P206" s="51">
        <v>4127553.97</v>
      </c>
      <c r="Q206" s="134"/>
      <c r="R206" s="51">
        <v>4127553.97</v>
      </c>
      <c r="U206" s="71"/>
      <c r="V206" s="71"/>
      <c r="W206" s="71"/>
    </row>
    <row r="207" spans="1:23" ht="23.1" customHeight="1">
      <c r="A207" s="25"/>
      <c r="B207" s="25" t="s">
        <v>756</v>
      </c>
      <c r="C207" s="25"/>
      <c r="D207" s="25"/>
      <c r="E207" s="25"/>
      <c r="F207" s="541"/>
      <c r="G207" s="541"/>
      <c r="H207" s="541"/>
      <c r="I207" s="541"/>
      <c r="J207" s="541"/>
      <c r="K207" s="541"/>
      <c r="L207" s="541"/>
      <c r="M207" s="541"/>
      <c r="N207" s="541"/>
      <c r="O207" s="541"/>
      <c r="P207" s="134">
        <v>-489762.52</v>
      </c>
      <c r="Q207" s="134"/>
      <c r="R207" s="134">
        <v>-489762.52</v>
      </c>
      <c r="U207" s="71"/>
      <c r="V207" s="71"/>
      <c r="W207" s="71"/>
    </row>
    <row r="208" spans="1:23" ht="23.1" customHeight="1" thickBot="1">
      <c r="A208" s="25"/>
      <c r="B208" s="25" t="s">
        <v>757</v>
      </c>
      <c r="C208" s="25"/>
      <c r="D208" s="25"/>
      <c r="E208" s="25"/>
      <c r="F208" s="541"/>
      <c r="G208" s="541"/>
      <c r="H208" s="541"/>
      <c r="I208" s="541"/>
      <c r="J208" s="541"/>
      <c r="K208" s="541"/>
      <c r="L208" s="541"/>
      <c r="M208" s="541"/>
      <c r="N208" s="541"/>
      <c r="O208" s="541"/>
      <c r="P208" s="60">
        <f>SUM(P206:P207)</f>
        <v>3637791.45</v>
      </c>
      <c r="Q208" s="134"/>
      <c r="R208" s="60">
        <f>SUM(R206:R207)</f>
        <v>3637791.45</v>
      </c>
      <c r="U208" s="71"/>
      <c r="V208" s="71"/>
      <c r="W208" s="71"/>
    </row>
    <row r="209" spans="1:23" ht="23.1" customHeight="1" thickTop="1">
      <c r="A209" s="542"/>
      <c r="B209" s="25"/>
      <c r="C209" s="542"/>
      <c r="D209" s="25"/>
      <c r="E209" s="25"/>
      <c r="F209" s="541"/>
      <c r="G209" s="541"/>
      <c r="H209" s="541"/>
      <c r="I209" s="541"/>
      <c r="J209" s="541"/>
      <c r="K209" s="541"/>
      <c r="L209" s="541"/>
      <c r="M209" s="541"/>
      <c r="N209" s="541"/>
      <c r="O209" s="541"/>
      <c r="P209" s="541"/>
      <c r="Q209" s="541"/>
      <c r="R209" s="541"/>
      <c r="U209" s="71"/>
      <c r="V209" s="71"/>
      <c r="W209" s="71"/>
    </row>
    <row r="210" spans="1:23" ht="23.1" customHeight="1">
      <c r="B210" s="25"/>
      <c r="C210" s="25" t="s">
        <v>979</v>
      </c>
      <c r="D210" s="25"/>
      <c r="E210" s="25"/>
      <c r="F210" s="569"/>
      <c r="G210" s="569"/>
      <c r="H210" s="569"/>
      <c r="I210" s="569"/>
      <c r="J210" s="569"/>
      <c r="K210" s="569"/>
      <c r="L210" s="569"/>
      <c r="M210" s="569"/>
      <c r="N210" s="569"/>
      <c r="O210" s="569"/>
      <c r="P210" s="569"/>
      <c r="Q210" s="569"/>
      <c r="R210" s="569"/>
      <c r="U210" s="71"/>
      <c r="V210" s="71"/>
      <c r="W210" s="71"/>
    </row>
    <row r="211" spans="1:23" ht="23.1" customHeight="1">
      <c r="A211" s="71"/>
      <c r="B211" s="172" t="s">
        <v>980</v>
      </c>
      <c r="C211" s="25"/>
      <c r="D211" s="25"/>
      <c r="E211" s="25"/>
      <c r="F211" s="569"/>
      <c r="G211" s="569"/>
      <c r="H211" s="569"/>
      <c r="I211" s="569"/>
      <c r="J211" s="569"/>
      <c r="K211" s="569"/>
      <c r="L211" s="569"/>
      <c r="M211" s="569"/>
      <c r="N211" s="569"/>
      <c r="O211" s="569"/>
      <c r="P211" s="569"/>
      <c r="Q211" s="569"/>
      <c r="R211" s="569"/>
      <c r="U211" s="71"/>
      <c r="V211" s="71"/>
      <c r="W211" s="71"/>
    </row>
    <row r="212" spans="1:23" ht="23.1" customHeight="1">
      <c r="A212" s="172"/>
      <c r="B212" s="25"/>
      <c r="C212" s="25"/>
      <c r="D212" s="25"/>
      <c r="E212" s="25"/>
      <c r="F212" s="541"/>
      <c r="G212" s="541"/>
      <c r="H212" s="541"/>
      <c r="I212" s="541"/>
      <c r="J212" s="541"/>
      <c r="K212" s="541"/>
      <c r="L212" s="541"/>
      <c r="M212" s="541"/>
      <c r="N212" s="541"/>
      <c r="O212" s="541"/>
      <c r="P212" s="541"/>
      <c r="Q212" s="541"/>
      <c r="R212" s="541"/>
      <c r="U212" s="71"/>
      <c r="V212" s="71"/>
      <c r="W212" s="71"/>
    </row>
    <row r="213" spans="1:23" ht="23.1" customHeight="1">
      <c r="A213" s="152" t="s">
        <v>324</v>
      </c>
      <c r="B213" s="141" t="s">
        <v>321</v>
      </c>
      <c r="C213" s="25"/>
      <c r="D213" s="25"/>
      <c r="E213" s="25"/>
      <c r="F213" s="541"/>
      <c r="G213" s="541"/>
      <c r="H213" s="541"/>
      <c r="I213" s="541"/>
      <c r="J213" s="541"/>
      <c r="K213" s="541"/>
      <c r="L213" s="541"/>
      <c r="M213" s="541"/>
      <c r="N213" s="541"/>
      <c r="O213" s="541"/>
      <c r="P213" s="541"/>
      <c r="Q213" s="541"/>
      <c r="R213" s="541"/>
      <c r="U213" s="71"/>
      <c r="V213" s="71"/>
      <c r="W213" s="71"/>
    </row>
    <row r="214" spans="1:23" ht="23.1" customHeight="1">
      <c r="A214" s="542"/>
      <c r="B214" s="25"/>
      <c r="C214" s="25"/>
      <c r="D214" s="25"/>
      <c r="E214" s="25"/>
      <c r="F214" s="541"/>
      <c r="G214" s="541"/>
      <c r="H214" s="541"/>
      <c r="I214" s="541"/>
      <c r="J214" s="541"/>
      <c r="K214" s="541"/>
      <c r="L214" s="827" t="s">
        <v>30</v>
      </c>
      <c r="M214" s="827"/>
      <c r="N214" s="827"/>
      <c r="O214" s="827"/>
      <c r="P214" s="827"/>
      <c r="Q214" s="827"/>
      <c r="R214" s="827"/>
      <c r="U214" s="71"/>
      <c r="V214" s="71"/>
      <c r="W214" s="71"/>
    </row>
    <row r="215" spans="1:23" ht="23.1" customHeight="1">
      <c r="A215" s="542"/>
      <c r="B215" s="25"/>
      <c r="C215" s="25"/>
      <c r="D215" s="25"/>
      <c r="E215" s="25"/>
      <c r="F215" s="541"/>
      <c r="G215" s="541"/>
      <c r="H215" s="541"/>
      <c r="I215" s="541"/>
      <c r="J215" s="541"/>
      <c r="K215" s="541"/>
      <c r="L215" s="831" t="s">
        <v>39</v>
      </c>
      <c r="M215" s="831"/>
      <c r="N215" s="831"/>
      <c r="O215" s="541"/>
      <c r="P215" s="831" t="s">
        <v>41</v>
      </c>
      <c r="Q215" s="831"/>
      <c r="R215" s="831"/>
      <c r="U215" s="71"/>
      <c r="V215" s="71"/>
      <c r="W215" s="71"/>
    </row>
    <row r="216" spans="1:23" ht="23.1" customHeight="1">
      <c r="B216" s="25"/>
      <c r="C216" s="25"/>
      <c r="D216" s="25"/>
      <c r="E216" s="25"/>
      <c r="F216" s="541"/>
      <c r="G216" s="541"/>
      <c r="H216" s="541"/>
      <c r="I216" s="541"/>
      <c r="J216" s="541"/>
      <c r="K216" s="541"/>
      <c r="L216" s="545" t="str">
        <f>+P205</f>
        <v>March 31, 2025</v>
      </c>
      <c r="M216" s="33"/>
      <c r="N216" s="546" t="str">
        <f>+R205</f>
        <v>December 31, 2024</v>
      </c>
      <c r="O216" s="541"/>
      <c r="P216" s="543" t="str">
        <f>+L216</f>
        <v>March 31, 2025</v>
      </c>
      <c r="Q216" s="33"/>
      <c r="R216" s="543" t="str">
        <f>+N216</f>
        <v>December 31, 2024</v>
      </c>
      <c r="U216" s="71"/>
      <c r="V216" s="71"/>
      <c r="W216" s="71"/>
    </row>
    <row r="217" spans="1:23" ht="23.1" customHeight="1">
      <c r="B217" s="25" t="s">
        <v>450</v>
      </c>
      <c r="C217" s="25"/>
      <c r="D217" s="25"/>
      <c r="E217" s="25"/>
      <c r="F217" s="541"/>
      <c r="G217" s="541"/>
      <c r="H217" s="541"/>
      <c r="I217" s="541"/>
      <c r="J217" s="541"/>
      <c r="K217" s="541"/>
      <c r="L217" s="102">
        <v>6242736.79</v>
      </c>
      <c r="M217" s="20"/>
      <c r="N217" s="102">
        <v>5709843.2800000003</v>
      </c>
      <c r="O217" s="20"/>
      <c r="P217" s="102">
        <v>0</v>
      </c>
      <c r="Q217" s="20"/>
      <c r="R217" s="102">
        <v>0</v>
      </c>
      <c r="U217" s="71"/>
      <c r="V217" s="71"/>
      <c r="W217" s="71"/>
    </row>
    <row r="218" spans="1:23" ht="23.1" customHeight="1">
      <c r="A218" s="71"/>
      <c r="B218" s="542" t="s">
        <v>251</v>
      </c>
      <c r="F218" s="541"/>
      <c r="G218" s="541"/>
      <c r="H218" s="541"/>
      <c r="I218" s="541"/>
      <c r="J218" s="541"/>
      <c r="K218" s="541"/>
      <c r="L218" s="102">
        <v>59376001.960000001</v>
      </c>
      <c r="M218" s="20">
        <v>0</v>
      </c>
      <c r="N218" s="102">
        <v>55809802.030000001</v>
      </c>
      <c r="O218" s="20">
        <v>0</v>
      </c>
      <c r="P218" s="102">
        <v>59382757.170000002</v>
      </c>
      <c r="Q218" s="20">
        <v>0</v>
      </c>
      <c r="R218" s="102">
        <v>55816557.240000002</v>
      </c>
      <c r="U218" s="71"/>
      <c r="V218" s="71"/>
      <c r="W218" s="71"/>
    </row>
    <row r="219" spans="1:23" ht="23.1" customHeight="1">
      <c r="A219" s="71"/>
      <c r="B219" s="542" t="s">
        <v>322</v>
      </c>
      <c r="F219" s="541"/>
      <c r="G219" s="541"/>
      <c r="H219" s="541"/>
      <c r="I219" s="541"/>
      <c r="J219" s="541"/>
      <c r="K219" s="541"/>
      <c r="L219" s="102">
        <v>66674314.93</v>
      </c>
      <c r="M219" s="20"/>
      <c r="N219" s="102">
        <v>39243730.630000003</v>
      </c>
      <c r="O219" s="20"/>
      <c r="P219" s="102">
        <v>0</v>
      </c>
      <c r="Q219" s="20"/>
      <c r="R219" s="102">
        <v>0</v>
      </c>
      <c r="U219" s="71"/>
      <c r="V219" s="71"/>
      <c r="W219" s="71"/>
    </row>
    <row r="220" spans="1:23" ht="23.1" customHeight="1">
      <c r="A220" s="71"/>
      <c r="B220" s="542" t="s">
        <v>323</v>
      </c>
      <c r="F220" s="541"/>
      <c r="G220" s="541"/>
      <c r="H220" s="541"/>
      <c r="I220" s="541"/>
      <c r="J220" s="541"/>
      <c r="K220" s="541"/>
      <c r="L220" s="102">
        <v>22055678.969999999</v>
      </c>
      <c r="M220" s="25"/>
      <c r="N220" s="102">
        <v>16521938.960000001</v>
      </c>
      <c r="O220" s="25"/>
      <c r="P220" s="102">
        <v>0</v>
      </c>
      <c r="Q220" s="24"/>
      <c r="R220" s="102">
        <v>0</v>
      </c>
      <c r="U220" s="71"/>
      <c r="V220" s="71"/>
      <c r="W220" s="71"/>
    </row>
    <row r="221" spans="1:23" ht="23.1" customHeight="1">
      <c r="A221" s="71"/>
      <c r="B221" s="25" t="s">
        <v>885</v>
      </c>
      <c r="F221" s="541"/>
      <c r="G221" s="541"/>
      <c r="H221" s="541"/>
      <c r="I221" s="541"/>
      <c r="J221" s="541"/>
      <c r="K221" s="541"/>
      <c r="L221" s="103">
        <v>1414990.85</v>
      </c>
      <c r="M221" s="25"/>
      <c r="N221" s="103">
        <v>165390</v>
      </c>
      <c r="O221" s="25"/>
      <c r="P221" s="103">
        <v>127588.08</v>
      </c>
      <c r="Q221" s="20"/>
      <c r="R221" s="103">
        <v>0</v>
      </c>
      <c r="U221" s="71"/>
      <c r="V221" s="71"/>
      <c r="W221" s="71"/>
    </row>
    <row r="222" spans="1:23" ht="23.1" customHeight="1">
      <c r="A222" s="71"/>
      <c r="B222" s="71"/>
      <c r="C222" s="542" t="s">
        <v>33</v>
      </c>
      <c r="F222" s="541"/>
      <c r="G222" s="541"/>
      <c r="H222" s="541"/>
      <c r="I222" s="541"/>
      <c r="J222" s="541"/>
      <c r="K222" s="541"/>
      <c r="L222" s="20">
        <f>SUM(L217:L221)</f>
        <v>155763723.5</v>
      </c>
      <c r="M222" s="20"/>
      <c r="N222" s="20">
        <f>SUM(N217:N221)</f>
        <v>117450704.90000001</v>
      </c>
      <c r="O222" s="20"/>
      <c r="P222" s="20">
        <f>SUM(P217:P221)</f>
        <v>59510345.25</v>
      </c>
      <c r="Q222" s="20"/>
      <c r="R222" s="20">
        <f>SUM(R217:R221)</f>
        <v>55816557.240000002</v>
      </c>
      <c r="U222" s="71"/>
      <c r="V222" s="71"/>
      <c r="W222" s="71"/>
    </row>
    <row r="223" spans="1:23" ht="23.1" customHeight="1">
      <c r="A223" s="71"/>
      <c r="B223" s="542" t="s">
        <v>950</v>
      </c>
      <c r="F223" s="541"/>
      <c r="G223" s="541"/>
      <c r="H223" s="541"/>
      <c r="I223" s="541"/>
      <c r="J223" s="541"/>
      <c r="K223" s="541"/>
      <c r="L223" s="52">
        <v>-11441443.390000001</v>
      </c>
      <c r="M223" s="787"/>
      <c r="N223" s="52">
        <v>-9731579.7200000007</v>
      </c>
      <c r="O223" s="38"/>
      <c r="P223" s="52">
        <v>-11441443.390000001</v>
      </c>
      <c r="Q223" s="787"/>
      <c r="R223" s="52">
        <v>-9731579.7200000007</v>
      </c>
      <c r="U223" s="71"/>
      <c r="V223" s="71"/>
      <c r="W223" s="71"/>
    </row>
    <row r="224" spans="1:23" ht="23.1" customHeight="1" thickBot="1">
      <c r="A224" s="71"/>
      <c r="B224" s="542" t="s">
        <v>901</v>
      </c>
      <c r="F224" s="541"/>
      <c r="G224" s="541"/>
      <c r="H224" s="541"/>
      <c r="I224" s="541"/>
      <c r="J224" s="541"/>
      <c r="K224" s="541"/>
      <c r="L224" s="41">
        <f>SUM(L222:L223)</f>
        <v>144322280.11000001</v>
      </c>
      <c r="M224" s="40"/>
      <c r="N224" s="41">
        <f>SUM(N222:N223)</f>
        <v>107719125.18000001</v>
      </c>
      <c r="O224" s="42"/>
      <c r="P224" s="41">
        <f>SUM(P222:P223)</f>
        <v>48068901.859999999</v>
      </c>
      <c r="Q224" s="40"/>
      <c r="R224" s="41">
        <f>SUM(R222:R223)</f>
        <v>46084977.520000003</v>
      </c>
      <c r="U224" s="71"/>
      <c r="V224" s="71"/>
      <c r="W224" s="71"/>
    </row>
    <row r="225" spans="1:23" ht="23.1" customHeight="1" thickTop="1">
      <c r="A225" s="71"/>
      <c r="B225" s="542"/>
      <c r="F225" s="541"/>
      <c r="G225" s="541"/>
      <c r="H225" s="541"/>
      <c r="I225" s="541"/>
      <c r="J225" s="541"/>
      <c r="K225" s="541"/>
      <c r="L225" s="42"/>
      <c r="M225" s="40"/>
      <c r="N225" s="42"/>
      <c r="O225" s="42"/>
      <c r="P225" s="42"/>
      <c r="Q225" s="40"/>
      <c r="R225" s="42"/>
      <c r="U225" s="71"/>
      <c r="V225" s="71"/>
      <c r="W225" s="71"/>
    </row>
    <row r="226" spans="1:23" ht="23.1" customHeight="1">
      <c r="A226" s="542"/>
      <c r="B226" s="25"/>
      <c r="C226" s="542"/>
      <c r="D226" s="25"/>
      <c r="E226" s="25"/>
      <c r="F226" s="25"/>
      <c r="K226" s="34"/>
      <c r="L226" s="24"/>
      <c r="M226" s="19"/>
      <c r="N226" s="24"/>
      <c r="O226" s="21"/>
      <c r="P226" s="24"/>
      <c r="Q226" s="21"/>
      <c r="R226" s="24"/>
    </row>
    <row r="227" spans="1:23" ht="23.1" customHeight="1">
      <c r="A227" s="71"/>
      <c r="B227" s="542"/>
      <c r="C227" s="542"/>
      <c r="D227" s="542"/>
      <c r="E227" s="542" t="str">
        <f>+E188</f>
        <v>(Sign) ……………………………………...........……………………………...……………. Authorized Director</v>
      </c>
      <c r="F227" s="71"/>
      <c r="G227" s="71"/>
      <c r="K227" s="34"/>
      <c r="L227" s="24"/>
      <c r="M227" s="19"/>
      <c r="N227" s="24"/>
      <c r="O227" s="21"/>
      <c r="P227" s="24"/>
      <c r="Q227" s="21"/>
      <c r="R227" s="24"/>
    </row>
    <row r="228" spans="1:23" ht="23.1" customHeight="1">
      <c r="A228" s="542"/>
      <c r="B228" s="542"/>
      <c r="C228" s="71"/>
      <c r="D228" s="542"/>
      <c r="E228" s="542"/>
      <c r="F228" s="542"/>
      <c r="G228" s="542" t="str">
        <f>+G189</f>
        <v xml:space="preserve">(                                                                                                                                )           </v>
      </c>
      <c r="K228" s="34"/>
      <c r="L228" s="24"/>
      <c r="M228" s="19"/>
      <c r="N228" s="24"/>
      <c r="O228" s="21"/>
      <c r="P228" s="24"/>
      <c r="Q228" s="21"/>
      <c r="R228" s="24"/>
    </row>
    <row r="229" spans="1:23" ht="24" customHeight="1">
      <c r="A229" s="824" t="s">
        <v>915</v>
      </c>
      <c r="B229" s="825"/>
      <c r="C229" s="825"/>
      <c r="D229" s="825"/>
      <c r="E229" s="825"/>
      <c r="F229" s="825"/>
      <c r="G229" s="825"/>
      <c r="H229" s="825"/>
      <c r="I229" s="825"/>
      <c r="J229" s="825"/>
      <c r="K229" s="825"/>
      <c r="L229" s="825"/>
      <c r="M229" s="825"/>
      <c r="N229" s="825"/>
      <c r="O229" s="825"/>
      <c r="P229" s="825"/>
      <c r="Q229" s="825"/>
      <c r="R229" s="825"/>
      <c r="U229" s="71"/>
      <c r="V229" s="71"/>
      <c r="W229" s="71"/>
    </row>
    <row r="230" spans="1:23" ht="24" customHeight="1">
      <c r="A230" s="548"/>
      <c r="B230" s="549"/>
      <c r="C230" s="549"/>
      <c r="D230" s="549"/>
      <c r="E230" s="549"/>
      <c r="F230" s="549"/>
      <c r="G230" s="549"/>
      <c r="H230" s="549"/>
      <c r="I230" s="549"/>
      <c r="J230" s="549"/>
      <c r="K230" s="549"/>
      <c r="L230" s="549"/>
      <c r="M230" s="549"/>
      <c r="N230" s="549"/>
      <c r="O230" s="549"/>
      <c r="P230" s="549"/>
      <c r="Q230" s="549"/>
      <c r="R230" s="549"/>
      <c r="U230" s="71"/>
      <c r="V230" s="71"/>
      <c r="W230" s="71"/>
    </row>
    <row r="231" spans="1:23" ht="24" customHeight="1">
      <c r="A231" s="152" t="s">
        <v>325</v>
      </c>
      <c r="B231" s="170" t="s">
        <v>326</v>
      </c>
      <c r="F231" s="541"/>
      <c r="G231" s="541"/>
      <c r="H231" s="541"/>
      <c r="I231" s="541"/>
      <c r="J231" s="541"/>
      <c r="K231" s="541"/>
      <c r="L231" s="541"/>
      <c r="M231" s="541"/>
      <c r="N231" s="541"/>
      <c r="O231" s="541"/>
      <c r="P231" s="541"/>
      <c r="Q231" s="541"/>
      <c r="R231" s="541"/>
      <c r="U231" s="71"/>
      <c r="V231" s="71"/>
      <c r="W231" s="71"/>
    </row>
    <row r="232" spans="1:23" ht="24" customHeight="1">
      <c r="A232" s="542"/>
      <c r="F232" s="541"/>
      <c r="G232" s="541"/>
      <c r="H232" s="541"/>
      <c r="I232" s="541"/>
      <c r="J232" s="541"/>
      <c r="K232" s="541"/>
      <c r="L232" s="827" t="s">
        <v>155</v>
      </c>
      <c r="M232" s="827"/>
      <c r="N232" s="827"/>
      <c r="O232" s="827"/>
      <c r="P232" s="827"/>
      <c r="Q232" s="827"/>
      <c r="R232" s="827"/>
      <c r="U232" s="71"/>
      <c r="V232" s="71"/>
      <c r="W232" s="71"/>
    </row>
    <row r="233" spans="1:23" ht="24" customHeight="1">
      <c r="A233" s="542"/>
      <c r="F233" s="541"/>
      <c r="G233" s="541"/>
      <c r="H233" s="541"/>
      <c r="I233" s="541"/>
      <c r="J233" s="541"/>
      <c r="K233" s="541"/>
      <c r="L233" s="840" t="str">
        <f>+L216</f>
        <v>March 31, 2025</v>
      </c>
      <c r="M233" s="831"/>
      <c r="N233" s="831"/>
      <c r="O233" s="541"/>
      <c r="P233" s="841" t="str">
        <f>+N216</f>
        <v>December 31, 2024</v>
      </c>
      <c r="Q233" s="831"/>
      <c r="R233" s="831"/>
      <c r="U233" s="71"/>
      <c r="V233" s="71"/>
      <c r="W233" s="71"/>
    </row>
    <row r="234" spans="1:23" ht="24" customHeight="1">
      <c r="A234" s="46"/>
      <c r="F234" s="541"/>
      <c r="G234" s="541"/>
      <c r="H234" s="541"/>
      <c r="I234" s="541"/>
      <c r="J234" s="541"/>
      <c r="K234" s="541"/>
      <c r="L234" s="539" t="s">
        <v>466</v>
      </c>
      <c r="M234" s="541"/>
      <c r="N234" s="539" t="s">
        <v>40</v>
      </c>
      <c r="O234" s="541"/>
      <c r="P234" s="539" t="s">
        <v>466</v>
      </c>
      <c r="Q234" s="541"/>
      <c r="R234" s="539" t="str">
        <f>+N234</f>
        <v>Fair Value</v>
      </c>
      <c r="U234" s="71"/>
      <c r="V234" s="71"/>
      <c r="W234" s="71"/>
    </row>
    <row r="235" spans="1:23" ht="24" customHeight="1">
      <c r="A235" s="46"/>
      <c r="B235" s="25" t="s">
        <v>876</v>
      </c>
      <c r="F235" s="541"/>
      <c r="G235" s="541"/>
      <c r="H235" s="541"/>
      <c r="I235" s="541"/>
      <c r="J235" s="541"/>
      <c r="K235" s="541"/>
      <c r="L235" s="102">
        <v>348184.43</v>
      </c>
      <c r="M235" s="102"/>
      <c r="N235" s="102">
        <v>354837.05</v>
      </c>
      <c r="O235" s="102"/>
      <c r="P235" s="102">
        <v>360310</v>
      </c>
      <c r="Q235" s="102"/>
      <c r="R235" s="102">
        <v>345877.21</v>
      </c>
      <c r="U235" s="71"/>
      <c r="V235" s="71"/>
      <c r="W235" s="71"/>
    </row>
    <row r="236" spans="1:23" ht="24" customHeight="1">
      <c r="A236" s="71"/>
      <c r="B236" s="22" t="s">
        <v>327</v>
      </c>
      <c r="C236" s="25"/>
      <c r="F236" s="541"/>
      <c r="G236" s="541"/>
      <c r="H236" s="541"/>
      <c r="I236" s="541"/>
      <c r="J236" s="541"/>
      <c r="K236" s="541"/>
      <c r="L236" s="102">
        <v>69362563.650000006</v>
      </c>
      <c r="M236" s="162"/>
      <c r="N236" s="102">
        <v>69362563.650000006</v>
      </c>
      <c r="O236" s="167"/>
      <c r="P236" s="102">
        <v>69396689.450000003</v>
      </c>
      <c r="Q236" s="162"/>
      <c r="R236" s="102">
        <v>69396689.450000003</v>
      </c>
      <c r="U236" s="71"/>
      <c r="V236" s="71"/>
      <c r="W236" s="71"/>
    </row>
    <row r="237" spans="1:23" ht="24" customHeight="1">
      <c r="A237" s="71"/>
      <c r="B237" s="22" t="s">
        <v>328</v>
      </c>
      <c r="C237" s="25"/>
      <c r="F237" s="541"/>
      <c r="G237" s="541"/>
      <c r="H237" s="541"/>
      <c r="I237" s="541"/>
      <c r="J237" s="541"/>
      <c r="K237" s="541"/>
      <c r="L237" s="103">
        <v>373243.09</v>
      </c>
      <c r="M237" s="162"/>
      <c r="N237" s="103">
        <v>373243.09</v>
      </c>
      <c r="O237" s="167"/>
      <c r="P237" s="103">
        <v>1126186.82</v>
      </c>
      <c r="Q237" s="162"/>
      <c r="R237" s="103">
        <v>1126186.82</v>
      </c>
      <c r="U237" s="71"/>
      <c r="V237" s="71"/>
      <c r="W237" s="71"/>
    </row>
    <row r="238" spans="1:23" ht="24" customHeight="1">
      <c r="A238" s="71"/>
      <c r="B238" s="22" t="s">
        <v>33</v>
      </c>
      <c r="C238" s="25"/>
      <c r="F238" s="541"/>
      <c r="G238" s="541"/>
      <c r="H238" s="541"/>
      <c r="I238" s="541"/>
      <c r="J238" s="541"/>
      <c r="K238" s="541"/>
      <c r="L238" s="20">
        <f>SUM(L235:L237)</f>
        <v>70083991.170000017</v>
      </c>
      <c r="M238" s="542"/>
      <c r="N238" s="20">
        <f>SUM(N235:N237)</f>
        <v>70090643.790000007</v>
      </c>
      <c r="O238" s="542"/>
      <c r="P238" s="20">
        <f>SUM(P235:P237)</f>
        <v>70883186.269999996</v>
      </c>
      <c r="Q238" s="542"/>
      <c r="R238" s="20">
        <f>SUM(R235:R237)</f>
        <v>70868753.479999989</v>
      </c>
      <c r="U238" s="71"/>
      <c r="V238" s="71"/>
      <c r="W238" s="71"/>
    </row>
    <row r="239" spans="1:23" ht="24" customHeight="1">
      <c r="A239" s="71"/>
      <c r="B239" s="46" t="s">
        <v>261</v>
      </c>
      <c r="C239" s="25"/>
      <c r="F239" s="541"/>
      <c r="G239" s="541"/>
      <c r="H239" s="541"/>
      <c r="I239" s="541"/>
      <c r="J239" s="541"/>
      <c r="K239" s="541"/>
      <c r="L239" s="58">
        <v>-49362563.649999999</v>
      </c>
      <c r="M239" s="162"/>
      <c r="N239" s="58">
        <v>-49362563.649999999</v>
      </c>
      <c r="O239" s="167"/>
      <c r="P239" s="58">
        <v>-49396689.450000003</v>
      </c>
      <c r="Q239" s="162"/>
      <c r="R239" s="58">
        <v>-49396689.450000003</v>
      </c>
      <c r="U239" s="71"/>
      <c r="V239" s="71"/>
      <c r="W239" s="71"/>
    </row>
    <row r="240" spans="1:23" ht="24" customHeight="1" thickBot="1">
      <c r="A240" s="71"/>
      <c r="B240" s="22" t="s">
        <v>499</v>
      </c>
      <c r="C240" s="25"/>
      <c r="F240" s="541"/>
      <c r="G240" s="541"/>
      <c r="H240" s="541"/>
      <c r="I240" s="541"/>
      <c r="J240" s="541"/>
      <c r="K240" s="541"/>
      <c r="L240" s="30">
        <f>SUM(L238:L239)</f>
        <v>20721427.520000018</v>
      </c>
      <c r="M240" s="542"/>
      <c r="N240" s="30">
        <f>SUM(N238:N239)</f>
        <v>20728080.140000008</v>
      </c>
      <c r="O240" s="542"/>
      <c r="P240" s="30">
        <f>SUM(P238:P239)</f>
        <v>21486496.819999993</v>
      </c>
      <c r="Q240" s="542"/>
      <c r="R240" s="30">
        <f>SUM(R238:R239)</f>
        <v>21472064.029999986</v>
      </c>
      <c r="U240" s="71"/>
      <c r="V240" s="71"/>
      <c r="W240" s="71"/>
    </row>
    <row r="241" spans="1:23" ht="24" customHeight="1" thickTop="1">
      <c r="A241" s="540"/>
      <c r="B241" s="541"/>
      <c r="C241" s="541"/>
      <c r="D241" s="541"/>
      <c r="E241" s="541"/>
      <c r="F241" s="541"/>
      <c r="G241" s="541"/>
      <c r="H241" s="541"/>
      <c r="I241" s="541"/>
      <c r="J241" s="541"/>
      <c r="K241" s="541"/>
      <c r="L241" s="541"/>
      <c r="M241" s="541"/>
      <c r="N241" s="541"/>
      <c r="O241" s="541"/>
      <c r="P241" s="541"/>
      <c r="Q241" s="541"/>
      <c r="R241" s="541"/>
      <c r="U241" s="71"/>
      <c r="V241" s="71"/>
      <c r="W241" s="71"/>
    </row>
    <row r="242" spans="1:23" ht="24" customHeight="1">
      <c r="A242" s="71"/>
      <c r="B242" s="71"/>
      <c r="C242" s="22" t="s">
        <v>1669</v>
      </c>
      <c r="F242" s="541"/>
      <c r="G242" s="541"/>
      <c r="H242" s="541"/>
      <c r="I242" s="541"/>
      <c r="J242" s="541"/>
      <c r="K242" s="541"/>
      <c r="L242" s="542"/>
      <c r="M242" s="38"/>
      <c r="N242" s="35"/>
      <c r="O242" s="35"/>
      <c r="P242" s="542"/>
      <c r="Q242" s="43"/>
      <c r="R242" s="542"/>
      <c r="U242" s="71"/>
      <c r="V242" s="71"/>
      <c r="W242" s="71"/>
    </row>
    <row r="243" spans="1:23" ht="24" customHeight="1">
      <c r="A243" s="71"/>
      <c r="B243" s="22" t="s">
        <v>1670</v>
      </c>
      <c r="F243" s="541"/>
      <c r="G243" s="541"/>
      <c r="H243" s="541"/>
      <c r="I243" s="541"/>
      <c r="J243" s="541"/>
      <c r="K243" s="541"/>
      <c r="L243" s="542"/>
      <c r="M243" s="38"/>
      <c r="N243" s="35"/>
      <c r="O243" s="35"/>
      <c r="P243" s="542"/>
      <c r="Q243" s="43"/>
      <c r="R243" s="542"/>
      <c r="U243" s="71"/>
      <c r="V243" s="71"/>
      <c r="W243" s="71"/>
    </row>
    <row r="244" spans="1:23" ht="24" customHeight="1">
      <c r="A244" s="71"/>
      <c r="F244" s="541"/>
      <c r="G244" s="541"/>
      <c r="H244" s="541"/>
      <c r="I244" s="541"/>
      <c r="J244" s="541"/>
      <c r="K244" s="541"/>
      <c r="L244" s="542"/>
      <c r="M244" s="38"/>
      <c r="N244" s="35"/>
      <c r="O244" s="35"/>
      <c r="P244" s="542"/>
      <c r="Q244" s="43"/>
      <c r="R244" s="542"/>
      <c r="U244" s="71"/>
      <c r="V244" s="71"/>
      <c r="W244" s="71"/>
    </row>
    <row r="245" spans="1:23" ht="24" customHeight="1">
      <c r="A245" s="71"/>
      <c r="F245" s="541"/>
      <c r="G245" s="541"/>
      <c r="H245" s="541"/>
      <c r="I245" s="541"/>
      <c r="J245" s="541"/>
      <c r="K245" s="541"/>
      <c r="L245" s="542"/>
      <c r="M245" s="542"/>
      <c r="N245" s="542"/>
      <c r="O245" s="542"/>
      <c r="P245" s="827" t="s">
        <v>894</v>
      </c>
      <c r="Q245" s="827"/>
      <c r="R245" s="827"/>
      <c r="U245" s="71"/>
      <c r="V245" s="71"/>
      <c r="W245" s="71"/>
    </row>
    <row r="246" spans="1:23" ht="24" customHeight="1">
      <c r="A246" s="71"/>
      <c r="F246" s="541"/>
      <c r="G246" s="541"/>
      <c r="H246" s="541"/>
      <c r="I246" s="541"/>
      <c r="J246" s="541"/>
      <c r="K246" s="541"/>
      <c r="L246" s="825"/>
      <c r="M246" s="825"/>
      <c r="N246" s="825"/>
      <c r="O246" s="541"/>
      <c r="P246" s="543" t="str">
        <f>+L233</f>
        <v>March 31, 2025</v>
      </c>
      <c r="Q246" s="196"/>
      <c r="R246" s="543" t="str">
        <f>+P233</f>
        <v>December 31, 2024</v>
      </c>
      <c r="U246" s="71"/>
      <c r="V246" s="71"/>
      <c r="W246" s="71"/>
    </row>
    <row r="247" spans="1:23" ht="24" customHeight="1">
      <c r="A247" s="71"/>
      <c r="B247" s="22" t="s">
        <v>328</v>
      </c>
      <c r="C247" s="25"/>
      <c r="F247" s="541"/>
      <c r="G247" s="541"/>
      <c r="H247" s="541"/>
      <c r="I247" s="541"/>
      <c r="J247" s="541"/>
      <c r="K247" s="541"/>
      <c r="L247" s="160"/>
      <c r="M247" s="167"/>
      <c r="N247" s="160"/>
      <c r="O247" s="167"/>
      <c r="P247" s="103">
        <v>72385.31</v>
      </c>
      <c r="Q247" s="162"/>
      <c r="R247" s="103">
        <v>72385.31</v>
      </c>
      <c r="U247" s="71"/>
      <c r="V247" s="71"/>
      <c r="W247" s="71"/>
    </row>
    <row r="248" spans="1:23" ht="24" customHeight="1" thickBot="1">
      <c r="A248" s="71"/>
      <c r="B248" s="22" t="s">
        <v>33</v>
      </c>
      <c r="C248" s="25"/>
      <c r="F248" s="541"/>
      <c r="G248" s="541"/>
      <c r="H248" s="541"/>
      <c r="I248" s="541"/>
      <c r="J248" s="541"/>
      <c r="K248" s="541"/>
      <c r="L248" s="24"/>
      <c r="M248" s="542"/>
      <c r="N248" s="24"/>
      <c r="O248" s="542"/>
      <c r="P248" s="30">
        <f>SUM(P247:P247)</f>
        <v>72385.31</v>
      </c>
      <c r="Q248" s="542"/>
      <c r="R248" s="30">
        <f>SUM(R247:R247)</f>
        <v>72385.31</v>
      </c>
      <c r="U248" s="71"/>
      <c r="V248" s="71"/>
      <c r="W248" s="71"/>
    </row>
    <row r="249" spans="1:23" ht="24" customHeight="1" thickTop="1">
      <c r="A249" s="71"/>
      <c r="C249" s="25"/>
      <c r="F249" s="541"/>
      <c r="G249" s="541"/>
      <c r="H249" s="541"/>
      <c r="I249" s="541"/>
      <c r="J249" s="541"/>
      <c r="K249" s="541"/>
      <c r="L249" s="24"/>
      <c r="M249" s="542"/>
      <c r="N249" s="24"/>
      <c r="O249" s="542"/>
      <c r="P249" s="24"/>
      <c r="Q249" s="542"/>
      <c r="R249" s="24"/>
      <c r="U249" s="71"/>
      <c r="V249" s="71"/>
      <c r="W249" s="71"/>
    </row>
    <row r="250" spans="1:23" ht="24" customHeight="1">
      <c r="A250" s="152" t="s">
        <v>329</v>
      </c>
      <c r="B250" s="170" t="s">
        <v>330</v>
      </c>
      <c r="F250" s="541"/>
      <c r="G250" s="541"/>
      <c r="H250" s="541"/>
      <c r="I250" s="541"/>
      <c r="J250" s="541"/>
      <c r="K250" s="541"/>
      <c r="L250" s="24"/>
      <c r="M250" s="542"/>
      <c r="N250" s="24"/>
      <c r="O250" s="542"/>
      <c r="P250" s="24"/>
      <c r="Q250" s="542"/>
      <c r="R250" s="24"/>
      <c r="U250" s="71"/>
      <c r="V250" s="71"/>
      <c r="W250" s="71"/>
    </row>
    <row r="251" spans="1:23" ht="24" customHeight="1">
      <c r="A251" s="542"/>
      <c r="F251" s="541"/>
      <c r="G251" s="541"/>
      <c r="H251" s="541"/>
      <c r="I251" s="541"/>
      <c r="J251" s="541"/>
      <c r="K251" s="541"/>
      <c r="L251" s="827" t="s">
        <v>30</v>
      </c>
      <c r="M251" s="827"/>
      <c r="N251" s="827"/>
      <c r="O251" s="827"/>
      <c r="P251" s="827"/>
      <c r="Q251" s="827"/>
      <c r="R251" s="827"/>
      <c r="U251" s="71"/>
      <c r="V251" s="71"/>
      <c r="W251" s="71"/>
    </row>
    <row r="252" spans="1:23" ht="24" customHeight="1">
      <c r="A252" s="542"/>
      <c r="F252" s="541"/>
      <c r="G252" s="541"/>
      <c r="H252" s="541"/>
      <c r="I252" s="541"/>
      <c r="J252" s="541"/>
      <c r="K252" s="541"/>
      <c r="L252" s="831" t="s">
        <v>31</v>
      </c>
      <c r="M252" s="831"/>
      <c r="N252" s="831"/>
      <c r="O252" s="541"/>
      <c r="P252" s="831" t="s">
        <v>32</v>
      </c>
      <c r="Q252" s="831"/>
      <c r="R252" s="831"/>
      <c r="U252" s="71"/>
      <c r="V252" s="71"/>
      <c r="W252" s="71"/>
    </row>
    <row r="253" spans="1:23" ht="24" customHeight="1">
      <c r="A253" s="542"/>
      <c r="F253" s="541"/>
      <c r="G253" s="541"/>
      <c r="H253" s="541"/>
      <c r="I253" s="541"/>
      <c r="J253" s="541"/>
      <c r="K253" s="541"/>
      <c r="L253" s="539" t="str">
        <f>+P246</f>
        <v>March 31, 2025</v>
      </c>
      <c r="M253" s="541"/>
      <c r="N253" s="539" t="str">
        <f>+R246</f>
        <v>December 31, 2024</v>
      </c>
      <c r="O253" s="541"/>
      <c r="P253" s="543" t="str">
        <f>+L253</f>
        <v>March 31, 2025</v>
      </c>
      <c r="Q253" s="541"/>
      <c r="R253" s="543" t="str">
        <f>+N253</f>
        <v>December 31, 2024</v>
      </c>
      <c r="U253" s="71"/>
      <c r="V253" s="71"/>
      <c r="W253" s="71"/>
    </row>
    <row r="254" spans="1:23" ht="24" customHeight="1">
      <c r="A254" s="71"/>
      <c r="B254" s="542" t="s">
        <v>328</v>
      </c>
      <c r="F254" s="541"/>
      <c r="G254" s="541"/>
      <c r="H254" s="541"/>
      <c r="I254" s="541"/>
      <c r="J254" s="541"/>
      <c r="K254" s="541"/>
      <c r="L254" s="102">
        <v>134775197.58000001</v>
      </c>
      <c r="M254" s="161"/>
      <c r="N254" s="51">
        <v>89245799.359999999</v>
      </c>
      <c r="O254" s="157"/>
      <c r="P254" s="102">
        <v>29570583.530000001</v>
      </c>
      <c r="Q254" s="161"/>
      <c r="R254" s="51">
        <v>23689549.390000001</v>
      </c>
      <c r="U254" s="71"/>
      <c r="V254" s="71"/>
      <c r="W254" s="71"/>
    </row>
    <row r="255" spans="1:23" ht="24" customHeight="1">
      <c r="A255" s="71"/>
      <c r="B255" s="542" t="s">
        <v>331</v>
      </c>
      <c r="F255" s="541"/>
      <c r="G255" s="541"/>
      <c r="H255" s="541"/>
      <c r="I255" s="541"/>
      <c r="J255" s="541"/>
      <c r="K255" s="541"/>
      <c r="L255" s="103">
        <v>50461582.729999997</v>
      </c>
      <c r="M255" s="161"/>
      <c r="N255" s="103">
        <v>40512932.729999997</v>
      </c>
      <c r="O255" s="157"/>
      <c r="P255" s="103">
        <v>3680000</v>
      </c>
      <c r="Q255" s="161"/>
      <c r="R255" s="103">
        <v>0</v>
      </c>
      <c r="U255" s="71"/>
      <c r="V255" s="71"/>
      <c r="W255" s="71"/>
    </row>
    <row r="256" spans="1:23" ht="24" customHeight="1" thickBot="1">
      <c r="A256" s="71"/>
      <c r="B256" s="542" t="s">
        <v>42</v>
      </c>
      <c r="C256" s="542" t="s">
        <v>33</v>
      </c>
      <c r="F256" s="541"/>
      <c r="G256" s="541"/>
      <c r="H256" s="541"/>
      <c r="I256" s="541"/>
      <c r="J256" s="541"/>
      <c r="K256" s="541"/>
      <c r="L256" s="283">
        <f>SUM(L254:L255)</f>
        <v>185236780.31</v>
      </c>
      <c r="M256" s="162"/>
      <c r="N256" s="283">
        <f>SUM(N254:N255)</f>
        <v>129758732.09</v>
      </c>
      <c r="O256" s="167"/>
      <c r="P256" s="283">
        <f>SUM(P254:P255)</f>
        <v>33250583.530000001</v>
      </c>
      <c r="Q256" s="162"/>
      <c r="R256" s="283">
        <f>SUM(R254:R255)</f>
        <v>23689549.390000001</v>
      </c>
      <c r="U256" s="71"/>
      <c r="V256" s="71"/>
      <c r="W256" s="71"/>
    </row>
    <row r="257" spans="1:23" ht="24" customHeight="1" thickTop="1">
      <c r="A257" s="540"/>
      <c r="B257" s="541"/>
      <c r="C257" s="541"/>
      <c r="D257" s="541"/>
      <c r="E257" s="541"/>
      <c r="F257" s="541"/>
      <c r="G257" s="541"/>
      <c r="H257" s="541"/>
      <c r="I257" s="541"/>
      <c r="J257" s="541"/>
      <c r="K257" s="541"/>
      <c r="L257" s="541"/>
      <c r="M257" s="541"/>
      <c r="N257" s="541"/>
      <c r="O257" s="541"/>
      <c r="P257" s="541"/>
      <c r="Q257" s="541"/>
      <c r="R257" s="541"/>
      <c r="U257" s="71"/>
      <c r="V257" s="71"/>
      <c r="W257" s="71"/>
    </row>
    <row r="258" spans="1:23" ht="24" customHeight="1">
      <c r="A258" s="71"/>
      <c r="B258" s="71"/>
      <c r="C258" s="22" t="s">
        <v>1386</v>
      </c>
      <c r="F258" s="541"/>
      <c r="G258" s="541"/>
      <c r="H258" s="541"/>
      <c r="I258" s="541"/>
      <c r="J258" s="541"/>
      <c r="K258" s="541"/>
      <c r="L258" s="541"/>
      <c r="M258" s="541"/>
      <c r="N258" s="541"/>
      <c r="O258" s="541"/>
      <c r="P258" s="541"/>
      <c r="Q258" s="541"/>
      <c r="R258" s="541"/>
      <c r="U258" s="71"/>
      <c r="V258" s="71"/>
      <c r="W258" s="71"/>
    </row>
    <row r="259" spans="1:23" ht="24" customHeight="1">
      <c r="A259" s="71"/>
      <c r="B259" s="71"/>
      <c r="C259" s="22" t="s">
        <v>782</v>
      </c>
      <c r="F259" s="541"/>
      <c r="G259" s="541"/>
      <c r="H259" s="541"/>
      <c r="I259" s="541"/>
      <c r="J259" s="541"/>
      <c r="K259" s="541"/>
      <c r="L259" s="541"/>
      <c r="M259" s="541"/>
      <c r="N259" s="541"/>
      <c r="O259" s="541"/>
      <c r="P259" s="541"/>
      <c r="Q259" s="541"/>
      <c r="R259" s="541"/>
      <c r="U259" s="71"/>
      <c r="V259" s="71"/>
      <c r="W259" s="71"/>
    </row>
    <row r="260" spans="1:23" ht="24" customHeight="1">
      <c r="A260" s="71"/>
      <c r="B260" s="22" t="s">
        <v>1387</v>
      </c>
      <c r="F260" s="541"/>
      <c r="G260" s="541"/>
      <c r="H260" s="541"/>
      <c r="I260" s="541"/>
      <c r="J260" s="541"/>
      <c r="K260" s="541"/>
      <c r="L260" s="541"/>
      <c r="M260" s="541"/>
      <c r="N260" s="541"/>
      <c r="O260" s="541"/>
      <c r="P260" s="541"/>
      <c r="Q260" s="541"/>
      <c r="R260" s="541"/>
      <c r="U260" s="71"/>
      <c r="V260" s="71"/>
      <c r="W260" s="71"/>
    </row>
    <row r="261" spans="1:23" ht="24" customHeight="1">
      <c r="A261" s="71"/>
      <c r="F261" s="541"/>
      <c r="G261" s="541"/>
      <c r="H261" s="541"/>
      <c r="I261" s="541"/>
      <c r="J261" s="541"/>
      <c r="K261" s="541"/>
      <c r="L261" s="541"/>
      <c r="M261" s="541"/>
      <c r="N261" s="541"/>
      <c r="O261" s="541"/>
      <c r="P261" s="541"/>
      <c r="Q261" s="541"/>
      <c r="R261" s="541"/>
      <c r="U261" s="71"/>
      <c r="V261" s="71"/>
      <c r="W261" s="71"/>
    </row>
    <row r="262" spans="1:23" ht="15" customHeight="1">
      <c r="A262" s="71"/>
      <c r="F262" s="615"/>
      <c r="G262" s="615"/>
      <c r="H262" s="615"/>
      <c r="I262" s="615"/>
      <c r="J262" s="615"/>
      <c r="K262" s="615"/>
      <c r="L262" s="615"/>
      <c r="M262" s="615"/>
      <c r="N262" s="615"/>
      <c r="O262" s="615"/>
      <c r="P262" s="615"/>
      <c r="Q262" s="615"/>
      <c r="R262" s="615"/>
      <c r="U262" s="71"/>
      <c r="V262" s="71"/>
      <c r="W262" s="71"/>
    </row>
    <row r="263" spans="1:23" ht="24" customHeight="1">
      <c r="A263" s="71"/>
      <c r="F263" s="541"/>
      <c r="G263" s="541"/>
      <c r="H263" s="541"/>
      <c r="I263" s="541"/>
      <c r="J263" s="541"/>
      <c r="K263" s="541"/>
      <c r="L263" s="541"/>
      <c r="M263" s="541"/>
      <c r="N263" s="541"/>
      <c r="O263" s="541"/>
      <c r="P263" s="541"/>
      <c r="Q263" s="541"/>
      <c r="R263" s="541"/>
      <c r="U263" s="71"/>
      <c r="V263" s="71"/>
      <c r="W263" s="71"/>
    </row>
    <row r="264" spans="1:23" ht="24" customHeight="1">
      <c r="A264" s="71"/>
      <c r="F264" s="541"/>
      <c r="G264" s="541"/>
      <c r="H264" s="541"/>
      <c r="I264" s="541"/>
      <c r="J264" s="541"/>
      <c r="K264" s="541"/>
      <c r="L264" s="541"/>
      <c r="M264" s="541"/>
      <c r="N264" s="541"/>
      <c r="O264" s="541"/>
      <c r="P264" s="541"/>
      <c r="Q264" s="541"/>
      <c r="R264" s="541"/>
      <c r="U264" s="71"/>
      <c r="V264" s="71"/>
      <c r="W264" s="71"/>
    </row>
    <row r="265" spans="1:23" ht="24" customHeight="1">
      <c r="A265" s="540"/>
      <c r="B265" s="541"/>
      <c r="C265" s="541"/>
      <c r="D265" s="541"/>
      <c r="E265" s="542" t="str">
        <f>+E227</f>
        <v>(Sign) ……………………………………...........……………………………...……………. Authorized Director</v>
      </c>
      <c r="F265" s="71"/>
      <c r="G265" s="71"/>
      <c r="H265" s="541"/>
      <c r="I265" s="541"/>
      <c r="J265" s="541"/>
      <c r="K265" s="541"/>
      <c r="L265" s="541"/>
      <c r="M265" s="541"/>
      <c r="N265" s="541"/>
      <c r="O265" s="541"/>
      <c r="P265" s="541"/>
      <c r="Q265" s="541"/>
      <c r="R265" s="541"/>
      <c r="U265" s="71"/>
      <c r="V265" s="71"/>
      <c r="W265" s="71"/>
    </row>
    <row r="266" spans="1:23" ht="24" customHeight="1">
      <c r="A266" s="540"/>
      <c r="B266" s="541"/>
      <c r="C266" s="541"/>
      <c r="D266" s="541"/>
      <c r="E266" s="542"/>
      <c r="F266" s="542"/>
      <c r="G266" s="542" t="str">
        <f>+G228</f>
        <v xml:space="preserve">(                                                                                                                                )           </v>
      </c>
      <c r="H266" s="541"/>
      <c r="I266" s="541"/>
      <c r="J266" s="541"/>
      <c r="K266" s="541"/>
      <c r="L266" s="541"/>
      <c r="M266" s="541"/>
      <c r="N266" s="541"/>
      <c r="O266" s="541"/>
      <c r="P266" s="541"/>
      <c r="Q266" s="541"/>
      <c r="R266" s="541"/>
      <c r="U266" s="71"/>
      <c r="V266" s="71"/>
      <c r="W266" s="71"/>
    </row>
  </sheetData>
  <sheetProtection formatCells="0" formatColumns="0" formatRows="0" insertColumns="0" insertRows="0" insertHyperlinks="0" deleteColumns="0" deleteRows="0" sort="0" autoFilter="0" pivotTables="0"/>
  <mergeCells count="42">
    <mergeCell ref="P94:R94"/>
    <mergeCell ref="P160:R160"/>
    <mergeCell ref="A147:R147"/>
    <mergeCell ref="A1:R1"/>
    <mergeCell ref="L112:R112"/>
    <mergeCell ref="L7:R7"/>
    <mergeCell ref="L8:N8"/>
    <mergeCell ref="P8:R8"/>
    <mergeCell ref="A36:R36"/>
    <mergeCell ref="P59:R59"/>
    <mergeCell ref="A73:R73"/>
    <mergeCell ref="L76:R76"/>
    <mergeCell ref="L77:N77"/>
    <mergeCell ref="P77:R77"/>
    <mergeCell ref="L93:R93"/>
    <mergeCell ref="L94:N94"/>
    <mergeCell ref="P204:R204"/>
    <mergeCell ref="L113:N113"/>
    <mergeCell ref="P113:R113"/>
    <mergeCell ref="A108:R108"/>
    <mergeCell ref="P137:R137"/>
    <mergeCell ref="L174:R174"/>
    <mergeCell ref="L175:N175"/>
    <mergeCell ref="P175:R175"/>
    <mergeCell ref="A190:R190"/>
    <mergeCell ref="L193:R193"/>
    <mergeCell ref="L194:N194"/>
    <mergeCell ref="P194:R194"/>
    <mergeCell ref="P203:R203"/>
    <mergeCell ref="P159:R159"/>
    <mergeCell ref="L214:R214"/>
    <mergeCell ref="L215:N215"/>
    <mergeCell ref="P215:R215"/>
    <mergeCell ref="A229:R229"/>
    <mergeCell ref="L232:R232"/>
    <mergeCell ref="L252:N252"/>
    <mergeCell ref="P252:R252"/>
    <mergeCell ref="L233:N233"/>
    <mergeCell ref="P233:R233"/>
    <mergeCell ref="P245:R245"/>
    <mergeCell ref="L246:N246"/>
    <mergeCell ref="L251:R251"/>
  </mergeCells>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6" manualBreakCount="6">
    <brk id="35" max="16383" man="1"/>
    <brk id="72" max="16383" man="1"/>
    <brk id="107" max="16383" man="1"/>
    <brk id="146" max="16383" man="1"/>
    <brk id="189" max="16383" man="1"/>
    <brk id="2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89"/>
  <sheetViews>
    <sheetView showRuler="0" view="pageBreakPreview" topLeftCell="A28" zoomScale="90" zoomScaleNormal="92" zoomScaleSheetLayoutView="90" workbookViewId="0">
      <selection activeCell="Q35" sqref="Q35"/>
    </sheetView>
  </sheetViews>
  <sheetFormatPr defaultRowHeight="21.95" customHeight="1"/>
  <cols>
    <col min="1" max="1" width="2.75" style="75" customWidth="1"/>
    <col min="2" max="2" width="4" style="75" customWidth="1"/>
    <col min="3" max="3" width="5.625" style="75" customWidth="1"/>
    <col min="4" max="4" width="3.125" style="75" customWidth="1"/>
    <col min="5" max="5" width="3.625" style="75" customWidth="1"/>
    <col min="6" max="6" width="0.875" style="75" customWidth="1"/>
    <col min="7" max="7" width="17" style="75" customWidth="1"/>
    <col min="8" max="8" width="0.5" style="75" customWidth="1"/>
    <col min="9" max="9" width="14.625" style="75" customWidth="1"/>
    <col min="10" max="10" width="0.5" style="75" customWidth="1"/>
    <col min="11" max="11" width="14.625" style="75" customWidth="1"/>
    <col min="12" max="12" width="0.5" style="75" customWidth="1"/>
    <col min="13" max="13" width="14.125" style="75" customWidth="1"/>
    <col min="14" max="14" width="0.5" style="75" customWidth="1"/>
    <col min="15" max="15" width="14.125" style="75" customWidth="1"/>
    <col min="16" max="16" width="0.5" style="75" customWidth="1"/>
    <col min="17" max="17" width="14.125" style="75" customWidth="1"/>
    <col min="18" max="18" width="0.5" style="75" customWidth="1"/>
    <col min="19" max="19" width="14.125" style="75" customWidth="1"/>
    <col min="20" max="20" width="1.25" style="75" customWidth="1"/>
    <col min="21" max="21" width="9.125" style="75" customWidth="1"/>
    <col min="22" max="16384" width="9" style="71"/>
  </cols>
  <sheetData>
    <row r="1" spans="1:32" s="181" customFormat="1" ht="24.95" customHeight="1">
      <c r="A1" s="825" t="s">
        <v>1496</v>
      </c>
      <c r="B1" s="825"/>
      <c r="C1" s="825"/>
      <c r="D1" s="825"/>
      <c r="E1" s="825"/>
      <c r="F1" s="825"/>
      <c r="G1" s="825"/>
      <c r="H1" s="825"/>
      <c r="I1" s="825"/>
      <c r="J1" s="825"/>
      <c r="K1" s="825"/>
      <c r="L1" s="825"/>
      <c r="M1" s="825"/>
      <c r="N1" s="825"/>
      <c r="O1" s="825"/>
      <c r="P1" s="825"/>
      <c r="Q1" s="825"/>
      <c r="R1" s="825"/>
      <c r="S1" s="825"/>
      <c r="T1" s="612"/>
      <c r="U1" s="612"/>
    </row>
    <row r="2" spans="1:32" s="181" customFormat="1" ht="24.95" customHeight="1">
      <c r="A2" s="22"/>
      <c r="B2" s="22"/>
      <c r="C2" s="22"/>
      <c r="D2" s="22"/>
      <c r="E2" s="22"/>
      <c r="F2" s="22"/>
      <c r="G2" s="22"/>
      <c r="H2" s="22"/>
      <c r="I2" s="34"/>
      <c r="J2" s="612"/>
      <c r="K2" s="612"/>
      <c r="L2" s="612"/>
      <c r="M2" s="612"/>
      <c r="N2" s="612"/>
      <c r="O2" s="612"/>
      <c r="P2" s="612"/>
      <c r="Q2" s="612"/>
      <c r="R2" s="612"/>
      <c r="S2" s="612"/>
      <c r="T2" s="612"/>
      <c r="U2" s="612"/>
    </row>
    <row r="3" spans="1:32" s="75" customFormat="1" ht="24.95" customHeight="1">
      <c r="A3" s="152" t="s">
        <v>648</v>
      </c>
      <c r="B3" s="10" t="s">
        <v>332</v>
      </c>
      <c r="C3" s="10"/>
      <c r="D3" s="10"/>
      <c r="E3" s="10"/>
      <c r="F3" s="10"/>
    </row>
    <row r="4" spans="1:32" s="75" customFormat="1" ht="24.95" customHeight="1">
      <c r="A4" s="93"/>
      <c r="B4" s="93"/>
      <c r="C4" s="93"/>
      <c r="D4" s="93"/>
      <c r="E4" s="93"/>
      <c r="F4" s="93"/>
      <c r="G4" s="611"/>
      <c r="H4" s="611"/>
      <c r="I4" s="827" t="s">
        <v>32</v>
      </c>
      <c r="J4" s="827"/>
      <c r="K4" s="827"/>
      <c r="L4" s="827"/>
      <c r="M4" s="827"/>
      <c r="N4" s="827"/>
      <c r="O4" s="827"/>
      <c r="P4" s="827"/>
      <c r="Q4" s="827"/>
      <c r="R4" s="827"/>
      <c r="S4" s="827"/>
      <c r="T4" s="612"/>
    </row>
    <row r="5" spans="1:32" s="75" customFormat="1" ht="24.95" customHeight="1">
      <c r="A5" s="93"/>
      <c r="B5" s="93"/>
      <c r="C5" s="93"/>
      <c r="D5" s="93"/>
      <c r="E5" s="93"/>
      <c r="F5" s="93"/>
      <c r="G5" s="93"/>
      <c r="H5" s="93"/>
      <c r="I5" s="825" t="s">
        <v>43</v>
      </c>
      <c r="J5" s="825"/>
      <c r="K5" s="825"/>
      <c r="L5" s="611"/>
      <c r="M5" s="825" t="s">
        <v>44</v>
      </c>
      <c r="N5" s="825"/>
      <c r="O5" s="825"/>
      <c r="P5" s="611"/>
      <c r="Q5" s="825" t="s">
        <v>45</v>
      </c>
      <c r="R5" s="825"/>
      <c r="S5" s="825"/>
    </row>
    <row r="6" spans="1:32" s="75" customFormat="1" ht="24.95" customHeight="1">
      <c r="A6" s="93"/>
      <c r="B6" s="93"/>
      <c r="C6" s="93"/>
      <c r="D6" s="93"/>
      <c r="E6" s="93"/>
      <c r="F6" s="93"/>
      <c r="G6" s="611" t="s">
        <v>49</v>
      </c>
      <c r="H6" s="93"/>
      <c r="I6" s="827" t="s">
        <v>46</v>
      </c>
      <c r="J6" s="827"/>
      <c r="K6" s="827"/>
      <c r="L6" s="611"/>
      <c r="M6" s="613"/>
      <c r="N6" s="613" t="s">
        <v>47</v>
      </c>
      <c r="O6" s="613"/>
      <c r="P6" s="611"/>
      <c r="Q6" s="827" t="s">
        <v>48</v>
      </c>
      <c r="R6" s="827"/>
      <c r="S6" s="827"/>
    </row>
    <row r="7" spans="1:32" s="75" customFormat="1" ht="24.95" customHeight="1">
      <c r="B7" s="827" t="s">
        <v>50</v>
      </c>
      <c r="C7" s="827"/>
      <c r="D7" s="827"/>
      <c r="E7" s="827"/>
      <c r="F7" s="741"/>
      <c r="G7" s="613" t="s">
        <v>51</v>
      </c>
      <c r="H7" s="611"/>
      <c r="I7" s="613" t="str">
        <f>+'P23-29'!L253</f>
        <v>March 31, 2025</v>
      </c>
      <c r="J7" s="611"/>
      <c r="K7" s="613" t="str">
        <f>+'P23-29'!N253</f>
        <v>December 31, 2024</v>
      </c>
      <c r="L7" s="611"/>
      <c r="M7" s="613" t="str">
        <f>+I7</f>
        <v>March 31, 2025</v>
      </c>
      <c r="N7" s="611"/>
      <c r="O7" s="613" t="str">
        <f>+K7</f>
        <v>December 31, 2024</v>
      </c>
      <c r="P7" s="611"/>
      <c r="Q7" s="613" t="str">
        <f>+M7</f>
        <v>March 31, 2025</v>
      </c>
      <c r="R7" s="611"/>
      <c r="S7" s="613" t="str">
        <f>+O7</f>
        <v>December 31, 2024</v>
      </c>
      <c r="U7" s="77"/>
      <c r="V7" s="77"/>
      <c r="X7" s="76"/>
      <c r="AD7" s="79"/>
      <c r="AE7" s="45"/>
      <c r="AF7" s="79"/>
    </row>
    <row r="8" spans="1:32" s="75" customFormat="1" ht="24.95" customHeight="1">
      <c r="B8" s="73" t="s">
        <v>235</v>
      </c>
      <c r="G8" s="612" t="s">
        <v>7</v>
      </c>
      <c r="I8" s="611">
        <v>450</v>
      </c>
      <c r="J8" s="611"/>
      <c r="K8" s="611">
        <v>450</v>
      </c>
      <c r="L8" s="40"/>
      <c r="M8" s="611">
        <v>99.99</v>
      </c>
      <c r="N8" s="611"/>
      <c r="O8" s="611">
        <v>99.99</v>
      </c>
      <c r="P8" s="612"/>
      <c r="Q8" s="137">
        <v>498218452.31</v>
      </c>
      <c r="R8" s="40"/>
      <c r="S8" s="137">
        <v>498218452.31</v>
      </c>
      <c r="U8" s="77"/>
      <c r="V8" s="77"/>
      <c r="X8" s="76"/>
      <c r="AD8" s="79"/>
      <c r="AE8" s="45"/>
      <c r="AF8" s="79"/>
    </row>
    <row r="9" spans="1:32" s="75" customFormat="1" ht="24.95" customHeight="1">
      <c r="B9" s="73" t="s">
        <v>455</v>
      </c>
      <c r="C9" s="73"/>
      <c r="D9" s="73"/>
      <c r="E9" s="73"/>
      <c r="F9" s="73"/>
      <c r="G9" s="73" t="s">
        <v>1584</v>
      </c>
      <c r="I9" s="611"/>
      <c r="J9" s="611"/>
      <c r="K9" s="611"/>
      <c r="L9" s="40"/>
      <c r="M9" s="611"/>
      <c r="N9" s="611"/>
      <c r="O9" s="611"/>
      <c r="P9" s="612"/>
      <c r="Q9" s="40"/>
      <c r="R9" s="40"/>
      <c r="S9" s="40"/>
      <c r="U9" s="77"/>
      <c r="V9" s="77"/>
      <c r="X9" s="76"/>
      <c r="AD9" s="79"/>
      <c r="AE9" s="45"/>
      <c r="AF9" s="79"/>
    </row>
    <row r="10" spans="1:32" s="75" customFormat="1" ht="24.95" customHeight="1">
      <c r="B10" s="73"/>
      <c r="C10" s="73" t="s">
        <v>456</v>
      </c>
      <c r="D10" s="73"/>
      <c r="E10" s="73"/>
      <c r="F10" s="73"/>
      <c r="G10" s="73" t="s">
        <v>51</v>
      </c>
      <c r="I10" s="611">
        <v>401</v>
      </c>
      <c r="J10" s="611"/>
      <c r="K10" s="611">
        <v>401</v>
      </c>
      <c r="L10" s="40"/>
      <c r="M10" s="611">
        <v>43.258000000000003</v>
      </c>
      <c r="N10" s="611"/>
      <c r="O10" s="611">
        <v>43.258000000000003</v>
      </c>
      <c r="P10" s="612"/>
      <c r="Q10" s="137">
        <v>269741845.44</v>
      </c>
      <c r="R10" s="40"/>
      <c r="S10" s="137">
        <v>269742193.44</v>
      </c>
      <c r="U10" s="77"/>
      <c r="V10" s="77"/>
      <c r="X10" s="76"/>
      <c r="AD10" s="79"/>
      <c r="AE10" s="45"/>
      <c r="AF10" s="79"/>
    </row>
    <row r="11" spans="1:32" s="75" customFormat="1" ht="24.95" customHeight="1">
      <c r="B11" s="73" t="s">
        <v>333</v>
      </c>
      <c r="C11" s="73"/>
      <c r="D11" s="73"/>
      <c r="E11" s="73"/>
      <c r="F11" s="73"/>
      <c r="G11" s="612" t="s">
        <v>52</v>
      </c>
      <c r="I11" s="611"/>
      <c r="J11" s="611"/>
      <c r="K11" s="611"/>
      <c r="L11" s="40"/>
      <c r="M11" s="611"/>
      <c r="N11" s="611"/>
      <c r="O11" s="611"/>
      <c r="P11" s="612"/>
      <c r="Q11" s="261"/>
      <c r="R11" s="40"/>
      <c r="S11" s="261"/>
      <c r="U11" s="77"/>
      <c r="V11" s="77"/>
      <c r="X11" s="76"/>
      <c r="AD11" s="79"/>
      <c r="AE11" s="45"/>
      <c r="AF11" s="79"/>
    </row>
    <row r="12" spans="1:32" s="75" customFormat="1" ht="24.95" customHeight="1">
      <c r="C12" s="73" t="s">
        <v>334</v>
      </c>
      <c r="D12" s="73"/>
      <c r="E12" s="73"/>
      <c r="F12" s="73"/>
      <c r="I12" s="86">
        <v>35</v>
      </c>
      <c r="J12" s="86"/>
      <c r="K12" s="86">
        <v>35</v>
      </c>
      <c r="L12" s="178"/>
      <c r="M12" s="611">
        <v>99.99</v>
      </c>
      <c r="N12" s="611"/>
      <c r="O12" s="611">
        <v>99.99</v>
      </c>
      <c r="P12" s="612"/>
      <c r="Q12" s="137">
        <v>34999965</v>
      </c>
      <c r="R12" s="40"/>
      <c r="S12" s="137">
        <v>34999965</v>
      </c>
      <c r="U12" s="77"/>
      <c r="V12" s="77"/>
      <c r="X12" s="76"/>
      <c r="AD12" s="79"/>
      <c r="AE12" s="45"/>
      <c r="AF12" s="79"/>
    </row>
    <row r="13" spans="1:32" s="75" customFormat="1" ht="24.95" customHeight="1">
      <c r="B13" s="73" t="s">
        <v>483</v>
      </c>
      <c r="C13" s="73"/>
      <c r="D13" s="73"/>
      <c r="E13" s="73"/>
      <c r="F13" s="73"/>
      <c r="G13" s="56" t="s">
        <v>1585</v>
      </c>
      <c r="I13" s="86"/>
      <c r="J13" s="86"/>
      <c r="K13" s="86"/>
      <c r="L13" s="178"/>
      <c r="M13" s="611"/>
      <c r="N13" s="611"/>
      <c r="O13" s="611"/>
      <c r="P13" s="612"/>
      <c r="Q13" s="137"/>
      <c r="R13" s="135"/>
      <c r="S13" s="137"/>
      <c r="U13" s="77"/>
      <c r="V13" s="77"/>
      <c r="X13" s="76"/>
      <c r="AD13" s="79"/>
      <c r="AE13" s="45"/>
      <c r="AF13" s="79"/>
    </row>
    <row r="14" spans="1:32" s="75" customFormat="1" ht="24.95" customHeight="1">
      <c r="A14" s="73"/>
      <c r="B14" s="73"/>
      <c r="C14" s="73"/>
      <c r="D14" s="73"/>
      <c r="E14" s="73"/>
      <c r="F14" s="73"/>
      <c r="G14" s="56" t="s">
        <v>1586</v>
      </c>
      <c r="I14" s="86"/>
      <c r="J14" s="86"/>
      <c r="K14" s="86"/>
      <c r="L14" s="178"/>
      <c r="M14" s="611"/>
      <c r="N14" s="611"/>
      <c r="O14" s="86"/>
      <c r="P14" s="612"/>
      <c r="Q14" s="137"/>
      <c r="R14" s="135"/>
      <c r="S14" s="137"/>
      <c r="U14" s="77"/>
      <c r="V14" s="77"/>
      <c r="X14" s="76"/>
      <c r="AD14" s="79"/>
      <c r="AE14" s="45"/>
      <c r="AF14" s="79"/>
    </row>
    <row r="15" spans="1:32" s="75" customFormat="1" ht="24.95" customHeight="1">
      <c r="A15" s="73"/>
      <c r="B15" s="73"/>
      <c r="C15" s="73"/>
      <c r="D15" s="73"/>
      <c r="E15" s="73"/>
      <c r="F15" s="73"/>
      <c r="G15" s="56" t="s">
        <v>1587</v>
      </c>
      <c r="I15" s="86"/>
      <c r="J15" s="86"/>
      <c r="K15" s="86"/>
      <c r="L15" s="178"/>
      <c r="M15" s="611"/>
      <c r="N15" s="611"/>
      <c r="O15" s="86"/>
      <c r="P15" s="612"/>
      <c r="Q15" s="137"/>
      <c r="R15" s="135"/>
      <c r="S15" s="137"/>
      <c r="U15" s="77"/>
      <c r="V15" s="77"/>
      <c r="X15" s="76"/>
      <c r="AD15" s="79"/>
      <c r="AE15" s="45"/>
      <c r="AF15" s="79"/>
    </row>
    <row r="16" spans="1:32" s="75" customFormat="1" ht="24.95" customHeight="1">
      <c r="A16" s="73"/>
      <c r="B16" s="73"/>
      <c r="C16" s="73"/>
      <c r="D16" s="73"/>
      <c r="E16" s="73"/>
      <c r="F16" s="73"/>
      <c r="G16" s="56" t="s">
        <v>1588</v>
      </c>
      <c r="I16" s="86"/>
      <c r="J16" s="86"/>
      <c r="K16" s="86"/>
      <c r="L16" s="178"/>
      <c r="M16" s="611"/>
      <c r="N16" s="611"/>
      <c r="O16" s="86"/>
      <c r="P16" s="612"/>
      <c r="Q16" s="137"/>
      <c r="R16" s="135"/>
      <c r="S16" s="137"/>
      <c r="X16" s="76"/>
      <c r="AD16" s="79"/>
      <c r="AE16" s="45"/>
      <c r="AF16" s="79"/>
    </row>
    <row r="17" spans="1:32" s="75" customFormat="1" ht="24.95" customHeight="1">
      <c r="A17" s="73"/>
      <c r="B17" s="73"/>
      <c r="C17" s="73"/>
      <c r="D17" s="73"/>
      <c r="E17" s="73"/>
      <c r="F17" s="73"/>
      <c r="G17" s="56" t="s">
        <v>1589</v>
      </c>
      <c r="I17" s="86"/>
      <c r="J17" s="86"/>
      <c r="K17" s="86"/>
      <c r="L17" s="178"/>
      <c r="M17" s="611"/>
      <c r="N17" s="611"/>
      <c r="O17" s="86"/>
      <c r="P17" s="612"/>
      <c r="Q17" s="137"/>
      <c r="R17" s="135"/>
      <c r="S17" s="137"/>
      <c r="X17" s="76"/>
      <c r="AD17" s="79"/>
      <c r="AE17" s="45"/>
      <c r="AF17" s="79"/>
    </row>
    <row r="18" spans="1:32" s="75" customFormat="1" ht="24.95" customHeight="1">
      <c r="A18" s="73"/>
      <c r="B18" s="73"/>
      <c r="C18" s="73"/>
      <c r="D18" s="73"/>
      <c r="E18" s="73"/>
      <c r="F18" s="73"/>
      <c r="G18" s="56" t="s">
        <v>198</v>
      </c>
      <c r="I18" s="86"/>
      <c r="J18" s="86"/>
      <c r="K18" s="86"/>
      <c r="L18" s="178"/>
      <c r="M18" s="611"/>
      <c r="N18" s="611"/>
      <c r="O18" s="86"/>
      <c r="P18" s="612"/>
      <c r="Q18" s="137"/>
      <c r="R18" s="135"/>
      <c r="S18" s="137"/>
      <c r="X18" s="76"/>
      <c r="AD18" s="79"/>
      <c r="AE18" s="45"/>
      <c r="AF18" s="79"/>
    </row>
    <row r="19" spans="1:32" s="75" customFormat="1" ht="24.95" customHeight="1">
      <c r="A19" s="73"/>
      <c r="B19" s="73"/>
      <c r="C19" s="73"/>
      <c r="D19" s="73"/>
      <c r="E19" s="73"/>
      <c r="F19" s="73"/>
      <c r="G19" s="56" t="s">
        <v>199</v>
      </c>
      <c r="I19" s="197">
        <v>30</v>
      </c>
      <c r="J19" s="198"/>
      <c r="K19" s="197">
        <v>28.5</v>
      </c>
      <c r="L19" s="178"/>
      <c r="M19" s="178">
        <v>94.99</v>
      </c>
      <c r="N19" s="40"/>
      <c r="O19" s="178">
        <v>94.99</v>
      </c>
      <c r="P19" s="136"/>
      <c r="Q19" s="137">
        <v>28499960</v>
      </c>
      <c r="R19" s="40"/>
      <c r="S19" s="137">
        <v>28499960</v>
      </c>
      <c r="X19" s="76"/>
      <c r="AD19" s="79"/>
      <c r="AE19" s="45"/>
      <c r="AF19" s="79"/>
    </row>
    <row r="20" spans="1:32" s="75" customFormat="1" ht="24.95" customHeight="1">
      <c r="B20" s="73" t="s">
        <v>443</v>
      </c>
      <c r="C20" s="73"/>
      <c r="D20" s="73"/>
      <c r="E20" s="73"/>
      <c r="F20" s="73"/>
      <c r="G20" s="56" t="s">
        <v>1590</v>
      </c>
      <c r="I20" s="197"/>
      <c r="J20" s="198"/>
      <c r="K20" s="197"/>
      <c r="L20" s="178"/>
      <c r="M20" s="178"/>
      <c r="N20" s="40"/>
      <c r="O20" s="178"/>
      <c r="P20" s="136"/>
      <c r="Q20" s="137"/>
      <c r="R20" s="135"/>
      <c r="S20" s="137"/>
      <c r="X20" s="76"/>
      <c r="AD20" s="79"/>
      <c r="AE20" s="45"/>
      <c r="AF20" s="79"/>
    </row>
    <row r="21" spans="1:32" s="75" customFormat="1" ht="24.95" customHeight="1">
      <c r="A21" s="73"/>
      <c r="B21" s="73"/>
      <c r="C21" s="73"/>
      <c r="D21" s="73"/>
      <c r="E21" s="73"/>
      <c r="F21" s="73"/>
      <c r="G21" s="56" t="s">
        <v>1591</v>
      </c>
      <c r="I21" s="197"/>
      <c r="J21" s="198"/>
      <c r="K21" s="197"/>
      <c r="L21" s="178"/>
      <c r="M21" s="178"/>
      <c r="N21" s="40"/>
      <c r="O21" s="178"/>
      <c r="P21" s="136"/>
      <c r="Q21" s="137"/>
      <c r="R21" s="135"/>
      <c r="S21" s="137"/>
      <c r="X21" s="76"/>
      <c r="AD21" s="79"/>
      <c r="AE21" s="45"/>
      <c r="AF21" s="79"/>
    </row>
    <row r="22" spans="1:32" s="75" customFormat="1" ht="24.95" customHeight="1">
      <c r="A22" s="73"/>
      <c r="B22" s="73"/>
      <c r="C22" s="73"/>
      <c r="D22" s="73"/>
      <c r="E22" s="73"/>
      <c r="F22" s="73"/>
      <c r="G22" s="56" t="s">
        <v>784</v>
      </c>
      <c r="I22" s="197">
        <v>10</v>
      </c>
      <c r="J22" s="198"/>
      <c r="K22" s="197">
        <v>10</v>
      </c>
      <c r="L22" s="178"/>
      <c r="M22" s="178">
        <v>94.99</v>
      </c>
      <c r="N22" s="40"/>
      <c r="O22" s="178">
        <v>94.99</v>
      </c>
      <c r="P22" s="136"/>
      <c r="Q22" s="137">
        <v>9499985</v>
      </c>
      <c r="R22" s="40"/>
      <c r="S22" s="137">
        <v>9499985</v>
      </c>
      <c r="X22" s="76"/>
      <c r="AD22" s="79"/>
      <c r="AE22" s="45"/>
      <c r="AF22" s="79"/>
    </row>
    <row r="23" spans="1:32" s="75" customFormat="1" ht="24.95" customHeight="1">
      <c r="A23" s="73"/>
      <c r="B23" s="56" t="s">
        <v>524</v>
      </c>
      <c r="C23" s="56"/>
      <c r="D23" s="56"/>
      <c r="E23" s="56"/>
      <c r="G23" s="56" t="s">
        <v>1592</v>
      </c>
      <c r="I23" s="197"/>
      <c r="J23" s="198"/>
      <c r="K23" s="197"/>
      <c r="L23" s="178"/>
      <c r="M23" s="178"/>
      <c r="N23" s="40"/>
      <c r="O23" s="178"/>
      <c r="P23" s="136"/>
      <c r="Q23" s="137"/>
      <c r="R23" s="135"/>
      <c r="S23" s="137"/>
      <c r="X23" s="76"/>
      <c r="AD23" s="79"/>
      <c r="AE23" s="45"/>
      <c r="AF23" s="79"/>
    </row>
    <row r="24" spans="1:32" s="75" customFormat="1" ht="24.95" customHeight="1">
      <c r="A24" s="73"/>
      <c r="B24" s="130"/>
      <c r="C24" s="73" t="s">
        <v>525</v>
      </c>
      <c r="D24" s="56"/>
      <c r="E24" s="56"/>
      <c r="G24" s="56" t="s">
        <v>1593</v>
      </c>
      <c r="P24" s="136"/>
      <c r="Q24" s="137"/>
      <c r="R24" s="135"/>
      <c r="S24" s="137"/>
      <c r="X24" s="76"/>
      <c r="AD24" s="79"/>
      <c r="AE24" s="45"/>
      <c r="AF24" s="79"/>
    </row>
    <row r="25" spans="1:32" s="75" customFormat="1" ht="24.95" customHeight="1">
      <c r="A25" s="73"/>
      <c r="B25" s="130"/>
      <c r="C25" s="73" t="s">
        <v>334</v>
      </c>
      <c r="D25" s="56"/>
      <c r="E25" s="56"/>
      <c r="G25" s="75" t="s">
        <v>493</v>
      </c>
      <c r="I25" s="197">
        <v>1</v>
      </c>
      <c r="J25" s="198"/>
      <c r="K25" s="197">
        <v>1</v>
      </c>
      <c r="L25" s="178"/>
      <c r="M25" s="178">
        <v>59.99</v>
      </c>
      <c r="N25" s="40"/>
      <c r="O25" s="178">
        <v>59.99</v>
      </c>
      <c r="P25" s="136"/>
      <c r="Q25" s="137">
        <v>599970</v>
      </c>
      <c r="R25" s="40"/>
      <c r="S25" s="137">
        <v>599970</v>
      </c>
      <c r="X25" s="76"/>
      <c r="AD25" s="79"/>
      <c r="AE25" s="45"/>
      <c r="AF25" s="79"/>
    </row>
    <row r="26" spans="1:32" s="75" customFormat="1" ht="24.95" customHeight="1">
      <c r="A26" s="73"/>
      <c r="B26" s="130" t="s">
        <v>500</v>
      </c>
      <c r="C26" s="56"/>
      <c r="D26" s="56"/>
      <c r="E26" s="56"/>
      <c r="G26" s="56" t="s">
        <v>1592</v>
      </c>
      <c r="I26" s="197"/>
      <c r="J26" s="198"/>
      <c r="K26" s="197"/>
      <c r="L26" s="178"/>
      <c r="M26" s="178"/>
      <c r="N26" s="40"/>
      <c r="O26" s="178"/>
      <c r="P26" s="136"/>
      <c r="Q26" s="137"/>
      <c r="R26" s="135"/>
      <c r="S26" s="137"/>
      <c r="X26" s="76"/>
      <c r="AD26" s="79"/>
      <c r="AE26" s="45"/>
      <c r="AF26" s="79"/>
    </row>
    <row r="27" spans="1:32" s="75" customFormat="1" ht="24.95" customHeight="1">
      <c r="A27" s="73"/>
      <c r="B27" s="130"/>
      <c r="C27" s="73" t="s">
        <v>334</v>
      </c>
      <c r="D27" s="56"/>
      <c r="E27" s="56"/>
      <c r="G27" s="56" t="s">
        <v>1593</v>
      </c>
      <c r="X27" s="76"/>
      <c r="AD27" s="79"/>
      <c r="AE27" s="45"/>
      <c r="AF27" s="79"/>
    </row>
    <row r="28" spans="1:32" s="75" customFormat="1" ht="24.95" customHeight="1">
      <c r="B28" s="130"/>
      <c r="C28" s="56"/>
      <c r="D28" s="56"/>
      <c r="E28" s="56"/>
      <c r="G28" s="75" t="s">
        <v>493</v>
      </c>
      <c r="H28" s="612"/>
      <c r="I28" s="197">
        <v>0.25</v>
      </c>
      <c r="J28" s="198"/>
      <c r="K28" s="197">
        <v>0.25</v>
      </c>
      <c r="L28" s="178"/>
      <c r="M28" s="178">
        <v>99.997</v>
      </c>
      <c r="N28" s="40"/>
      <c r="O28" s="178">
        <v>99.997</v>
      </c>
      <c r="P28" s="136"/>
      <c r="Q28" s="75">
        <v>249992.5</v>
      </c>
      <c r="R28" s="40"/>
      <c r="S28" s="137">
        <v>249992.5</v>
      </c>
    </row>
    <row r="29" spans="1:32" s="75" customFormat="1" ht="24.95" customHeight="1">
      <c r="B29" s="130" t="s">
        <v>655</v>
      </c>
      <c r="C29" s="56"/>
      <c r="D29" s="56"/>
      <c r="E29" s="56"/>
      <c r="G29" s="826" t="s">
        <v>14</v>
      </c>
      <c r="H29" s="826"/>
      <c r="I29" s="197">
        <v>0.25</v>
      </c>
      <c r="J29" s="198"/>
      <c r="K29" s="197">
        <v>0.25</v>
      </c>
      <c r="L29" s="178"/>
      <c r="M29" s="178">
        <v>99.998000000000005</v>
      </c>
      <c r="N29" s="40"/>
      <c r="O29" s="666">
        <v>99.998000000000005</v>
      </c>
      <c r="P29" s="136"/>
      <c r="Q29" s="137">
        <v>249995</v>
      </c>
      <c r="R29" s="40"/>
      <c r="S29" s="137">
        <v>249995</v>
      </c>
    </row>
    <row r="30" spans="1:32" s="75" customFormat="1" ht="24.95" customHeight="1">
      <c r="B30" s="130" t="s">
        <v>338</v>
      </c>
      <c r="C30" s="130"/>
      <c r="D30" s="130"/>
      <c r="E30" s="130"/>
      <c r="F30" s="130"/>
      <c r="G30" s="130" t="s">
        <v>1594</v>
      </c>
      <c r="H30" s="662"/>
      <c r="I30" s="197"/>
      <c r="J30" s="198"/>
      <c r="K30" s="197"/>
      <c r="L30" s="178"/>
      <c r="M30" s="178"/>
      <c r="N30" s="40"/>
      <c r="O30" s="666"/>
      <c r="P30" s="136"/>
      <c r="Q30" s="137"/>
      <c r="R30" s="40"/>
      <c r="S30" s="137"/>
    </row>
    <row r="31" spans="1:32" s="75" customFormat="1" ht="24.95" customHeight="1">
      <c r="B31" s="130"/>
      <c r="C31" s="130" t="s">
        <v>334</v>
      </c>
      <c r="D31" s="130"/>
      <c r="E31" s="130"/>
      <c r="F31" s="130"/>
      <c r="G31" s="130" t="s">
        <v>1595</v>
      </c>
      <c r="H31" s="662"/>
      <c r="I31" s="197"/>
      <c r="J31" s="198"/>
      <c r="K31" s="197"/>
      <c r="L31" s="178"/>
      <c r="M31" s="178"/>
      <c r="N31" s="40"/>
      <c r="O31" s="666"/>
      <c r="P31" s="136"/>
      <c r="Q31" s="137"/>
      <c r="R31" s="40"/>
      <c r="S31" s="137"/>
    </row>
    <row r="32" spans="1:32" s="75" customFormat="1" ht="24.95" customHeight="1">
      <c r="B32" s="130"/>
      <c r="C32" s="130"/>
      <c r="D32" s="130"/>
      <c r="E32" s="130"/>
      <c r="F32" s="130"/>
      <c r="G32" s="130" t="s">
        <v>216</v>
      </c>
      <c r="H32" s="662"/>
      <c r="I32" s="197">
        <v>180</v>
      </c>
      <c r="J32" s="198"/>
      <c r="K32" s="685" t="s">
        <v>467</v>
      </c>
      <c r="L32" s="178"/>
      <c r="M32" s="197">
        <v>80</v>
      </c>
      <c r="N32" s="40"/>
      <c r="O32" s="685" t="s">
        <v>467</v>
      </c>
      <c r="P32" s="136"/>
      <c r="Q32" s="137">
        <v>172348803.13</v>
      </c>
      <c r="R32" s="40"/>
      <c r="S32" s="137">
        <v>0</v>
      </c>
    </row>
    <row r="33" spans="1:19" s="75" customFormat="1" ht="24.95" customHeight="1">
      <c r="B33" s="130"/>
      <c r="C33" s="130"/>
      <c r="D33" s="130"/>
      <c r="E33" s="130"/>
      <c r="F33" s="130"/>
      <c r="G33" s="130" t="s">
        <v>33</v>
      </c>
      <c r="H33" s="612"/>
      <c r="I33" s="612"/>
      <c r="J33" s="612"/>
      <c r="L33" s="612"/>
      <c r="M33" s="612"/>
      <c r="N33" s="612"/>
      <c r="O33" s="612"/>
      <c r="P33" s="46"/>
      <c r="Q33" s="686">
        <f>SUM(Q7:Q32)</f>
        <v>1014408968.38</v>
      </c>
      <c r="R33" s="136"/>
      <c r="S33" s="686">
        <f>SUM(S7:S32)</f>
        <v>842060513.25</v>
      </c>
    </row>
    <row r="34" spans="1:19" s="75" customFormat="1" ht="24.95" customHeight="1">
      <c r="B34" s="130"/>
      <c r="C34" s="130"/>
      <c r="D34" s="130"/>
      <c r="E34" s="130"/>
      <c r="F34" s="130"/>
      <c r="G34" s="130" t="s">
        <v>517</v>
      </c>
      <c r="H34" s="612"/>
      <c r="I34" s="612"/>
      <c r="J34" s="612"/>
      <c r="L34" s="612"/>
      <c r="M34" s="612"/>
      <c r="N34" s="612"/>
      <c r="O34" s="612"/>
      <c r="P34" s="46"/>
      <c r="Q34" s="57">
        <v>-10280000</v>
      </c>
      <c r="R34" s="687"/>
      <c r="S34" s="137">
        <v>0</v>
      </c>
    </row>
    <row r="35" spans="1:19" s="75" customFormat="1" ht="24.95" customHeight="1" thickBot="1">
      <c r="B35" s="130"/>
      <c r="C35" s="130"/>
      <c r="D35" s="130"/>
      <c r="E35" s="130"/>
      <c r="F35" s="130"/>
      <c r="G35" s="130" t="s">
        <v>453</v>
      </c>
      <c r="H35" s="612"/>
      <c r="I35" s="612"/>
      <c r="J35" s="612"/>
      <c r="K35" s="73"/>
      <c r="L35" s="612"/>
      <c r="M35" s="612"/>
      <c r="N35" s="612"/>
      <c r="O35" s="612"/>
      <c r="P35" s="46"/>
      <c r="Q35" s="688">
        <f>SUM(Q33:Q34)</f>
        <v>1004128968.38</v>
      </c>
      <c r="R35" s="136"/>
      <c r="S35" s="688">
        <f>SUM(S33:S34)</f>
        <v>842060513.25</v>
      </c>
    </row>
    <row r="36" spans="1:19" s="75" customFormat="1" ht="24.95" customHeight="1" thickTop="1">
      <c r="B36" s="130"/>
      <c r="C36" s="130"/>
      <c r="D36" s="130"/>
      <c r="E36" s="130"/>
      <c r="F36" s="130"/>
      <c r="G36" s="130"/>
      <c r="H36" s="780"/>
      <c r="I36" s="780"/>
      <c r="J36" s="780"/>
      <c r="K36" s="73"/>
      <c r="L36" s="780"/>
      <c r="M36" s="780"/>
      <c r="N36" s="780"/>
      <c r="O36" s="780"/>
      <c r="P36" s="46"/>
      <c r="Q36" s="687"/>
      <c r="R36" s="136"/>
      <c r="S36" s="687"/>
    </row>
    <row r="37" spans="1:19" s="75" customFormat="1" ht="24.95" customHeight="1">
      <c r="B37" s="130"/>
      <c r="C37" s="46" t="s">
        <v>1639</v>
      </c>
      <c r="D37" s="130"/>
      <c r="E37" s="130"/>
      <c r="F37" s="130"/>
      <c r="G37" s="130"/>
      <c r="H37" s="780"/>
      <c r="I37" s="780"/>
      <c r="J37" s="780"/>
      <c r="K37" s="73"/>
      <c r="L37" s="780"/>
      <c r="M37" s="780"/>
      <c r="N37" s="780"/>
      <c r="O37" s="780"/>
      <c r="P37" s="46"/>
      <c r="Q37" s="687"/>
      <c r="R37" s="136"/>
      <c r="S37" s="687"/>
    </row>
    <row r="38" spans="1:19" s="75" customFormat="1" ht="24.95" customHeight="1">
      <c r="B38" s="130" t="s">
        <v>1638</v>
      </c>
      <c r="C38" s="130"/>
      <c r="D38" s="130"/>
      <c r="E38" s="130"/>
      <c r="F38" s="130"/>
      <c r="G38" s="130"/>
      <c r="H38" s="780"/>
      <c r="I38" s="780"/>
      <c r="J38" s="780"/>
      <c r="K38" s="73"/>
      <c r="L38" s="780"/>
      <c r="M38" s="780"/>
      <c r="N38" s="780"/>
      <c r="O38" s="780"/>
      <c r="P38" s="46"/>
      <c r="Q38" s="687"/>
      <c r="R38" s="136"/>
      <c r="S38" s="687"/>
    </row>
    <row r="39" spans="1:19" s="75" customFormat="1" ht="24.95" customHeight="1">
      <c r="B39" s="25" t="s">
        <v>1637</v>
      </c>
      <c r="D39" s="46"/>
      <c r="E39" s="52"/>
      <c r="F39" s="52"/>
      <c r="H39" s="612"/>
      <c r="I39" s="612"/>
      <c r="J39" s="612"/>
      <c r="K39" s="73"/>
      <c r="L39" s="612"/>
      <c r="M39" s="612"/>
      <c r="N39" s="612"/>
      <c r="O39" s="612"/>
      <c r="P39" s="46"/>
      <c r="Q39" s="42"/>
      <c r="R39" s="612"/>
      <c r="S39" s="42"/>
    </row>
    <row r="40" spans="1:19" s="75" customFormat="1" ht="24.95" customHeight="1">
      <c r="B40" s="25"/>
      <c r="D40" s="46"/>
      <c r="E40" s="52"/>
      <c r="F40" s="52"/>
      <c r="H40" s="785"/>
      <c r="I40" s="785"/>
      <c r="J40" s="785"/>
      <c r="K40" s="73"/>
      <c r="L40" s="785"/>
      <c r="M40" s="785"/>
      <c r="N40" s="785"/>
      <c r="O40" s="785"/>
      <c r="P40" s="46"/>
      <c r="Q40" s="42"/>
      <c r="R40" s="785"/>
      <c r="S40" s="42"/>
    </row>
    <row r="41" spans="1:19" s="75" customFormat="1" ht="24.95" customHeight="1">
      <c r="B41" s="130"/>
      <c r="C41" s="56"/>
      <c r="D41" s="56"/>
      <c r="E41" s="56"/>
      <c r="G41" s="73"/>
      <c r="H41" s="612"/>
      <c r="I41" s="612"/>
      <c r="J41" s="612"/>
      <c r="L41" s="612"/>
      <c r="M41" s="612"/>
      <c r="N41" s="612"/>
      <c r="O41" s="612"/>
      <c r="P41" s="46"/>
      <c r="Q41" s="42"/>
      <c r="R41" s="612"/>
      <c r="S41" s="42"/>
    </row>
    <row r="42" spans="1:19" s="75" customFormat="1" ht="24.95" customHeight="1">
      <c r="B42" s="612"/>
      <c r="C42" s="612"/>
      <c r="D42" s="612"/>
      <c r="E42" s="612"/>
      <c r="G42" s="612" t="s">
        <v>457</v>
      </c>
      <c r="H42" s="612"/>
      <c r="I42" s="612"/>
      <c r="J42" s="612"/>
      <c r="K42" s="612"/>
      <c r="L42" s="612"/>
      <c r="M42" s="612"/>
      <c r="N42" s="612"/>
      <c r="O42" s="612"/>
      <c r="P42" s="612"/>
      <c r="Q42" s="612"/>
      <c r="R42" s="612"/>
      <c r="S42" s="612"/>
    </row>
    <row r="43" spans="1:19" s="75" customFormat="1" ht="24.95" customHeight="1">
      <c r="A43" s="612"/>
      <c r="B43" s="612"/>
      <c r="C43" s="612"/>
      <c r="D43" s="612"/>
      <c r="E43" s="612"/>
      <c r="F43" s="612"/>
      <c r="G43" s="612" t="s">
        <v>458</v>
      </c>
      <c r="H43" s="612"/>
      <c r="J43" s="612"/>
      <c r="K43" s="612"/>
      <c r="L43" s="612"/>
      <c r="M43" s="612"/>
      <c r="N43" s="612"/>
      <c r="O43" s="612"/>
      <c r="P43" s="612"/>
      <c r="Q43" s="612"/>
      <c r="R43" s="612"/>
      <c r="S43" s="612"/>
    </row>
    <row r="44" spans="1:19" ht="24" customHeight="1">
      <c r="A44" s="825" t="s">
        <v>1118</v>
      </c>
      <c r="B44" s="825"/>
      <c r="C44" s="825"/>
      <c r="D44" s="825"/>
      <c r="E44" s="825"/>
      <c r="F44" s="825"/>
      <c r="G44" s="825"/>
      <c r="H44" s="825"/>
      <c r="I44" s="825"/>
      <c r="J44" s="825"/>
      <c r="K44" s="825"/>
      <c r="L44" s="825"/>
      <c r="M44" s="825"/>
      <c r="N44" s="825"/>
      <c r="O44" s="825"/>
      <c r="P44" s="825"/>
      <c r="Q44" s="825"/>
      <c r="R44" s="825"/>
      <c r="S44" s="825"/>
    </row>
    <row r="45" spans="1:19" ht="24" customHeight="1">
      <c r="A45" s="611"/>
      <c r="B45" s="611"/>
      <c r="C45" s="611"/>
      <c r="D45" s="611"/>
      <c r="E45" s="611"/>
      <c r="F45" s="611"/>
      <c r="G45" s="611"/>
      <c r="H45" s="611"/>
      <c r="I45" s="611"/>
      <c r="J45" s="611"/>
      <c r="K45" s="611"/>
      <c r="L45" s="611"/>
      <c r="M45" s="611"/>
      <c r="N45" s="611"/>
      <c r="O45" s="611"/>
      <c r="P45" s="611"/>
      <c r="Q45" s="611"/>
      <c r="R45" s="611"/>
      <c r="S45" s="611"/>
    </row>
    <row r="46" spans="1:19" ht="24" customHeight="1">
      <c r="B46" s="174" t="s">
        <v>649</v>
      </c>
      <c r="C46" s="75" t="s">
        <v>492</v>
      </c>
    </row>
    <row r="47" spans="1:19" ht="24" customHeight="1">
      <c r="B47" s="142"/>
      <c r="C47" s="142"/>
    </row>
    <row r="48" spans="1:19" ht="24" customHeight="1">
      <c r="A48" s="93"/>
      <c r="B48" s="93"/>
      <c r="I48" s="827" t="s">
        <v>32</v>
      </c>
      <c r="J48" s="827"/>
      <c r="K48" s="827"/>
      <c r="L48" s="827"/>
      <c r="M48" s="827"/>
      <c r="N48" s="827"/>
      <c r="O48" s="827"/>
      <c r="P48" s="827"/>
      <c r="Q48" s="827"/>
      <c r="R48" s="827"/>
      <c r="S48" s="827"/>
    </row>
    <row r="49" spans="3:19" ht="24" customHeight="1">
      <c r="I49" s="825"/>
      <c r="J49" s="825"/>
      <c r="K49" s="825"/>
      <c r="L49" s="611"/>
      <c r="M49" s="825" t="s">
        <v>44</v>
      </c>
      <c r="N49" s="825"/>
      <c r="O49" s="825"/>
      <c r="P49" s="611"/>
      <c r="Q49" s="825" t="s">
        <v>45</v>
      </c>
      <c r="R49" s="825"/>
      <c r="S49" s="825"/>
    </row>
    <row r="50" spans="3:19" ht="24" customHeight="1">
      <c r="I50" s="611" t="s">
        <v>49</v>
      </c>
      <c r="J50" s="611"/>
      <c r="K50" s="611" t="s">
        <v>144</v>
      </c>
      <c r="L50" s="611"/>
      <c r="M50" s="613"/>
      <c r="N50" s="613" t="s">
        <v>53</v>
      </c>
      <c r="O50" s="613"/>
      <c r="P50" s="611"/>
      <c r="Q50" s="827" t="s">
        <v>48</v>
      </c>
      <c r="R50" s="827"/>
      <c r="S50" s="827"/>
    </row>
    <row r="51" spans="3:19" ht="24" customHeight="1">
      <c r="C51" s="827" t="s">
        <v>50</v>
      </c>
      <c r="D51" s="827"/>
      <c r="E51" s="827"/>
      <c r="F51" s="827"/>
      <c r="G51" s="827"/>
      <c r="H51" s="827"/>
      <c r="I51" s="613" t="s">
        <v>51</v>
      </c>
      <c r="J51" s="611"/>
      <c r="K51" s="613" t="s">
        <v>48</v>
      </c>
      <c r="L51" s="611"/>
      <c r="M51" s="613" t="str">
        <f>+M7</f>
        <v>March 31, 2025</v>
      </c>
      <c r="N51" s="611"/>
      <c r="O51" s="613" t="str">
        <f>+O7</f>
        <v>December 31, 2024</v>
      </c>
      <c r="P51" s="611"/>
      <c r="Q51" s="613" t="str">
        <f>+M51</f>
        <v>March 31, 2025</v>
      </c>
      <c r="R51" s="611"/>
      <c r="S51" s="613" t="str">
        <f>+O51</f>
        <v>December 31, 2024</v>
      </c>
    </row>
    <row r="52" spans="3:19" ht="24" customHeight="1">
      <c r="C52" s="73" t="s">
        <v>16</v>
      </c>
      <c r="E52" s="73"/>
      <c r="F52" s="73"/>
      <c r="G52" s="612"/>
      <c r="H52" s="73"/>
      <c r="I52" s="73" t="s">
        <v>54</v>
      </c>
    </row>
    <row r="53" spans="3:19" ht="24" customHeight="1">
      <c r="C53" s="73"/>
      <c r="D53" s="73"/>
      <c r="E53" s="73"/>
      <c r="F53" s="73"/>
      <c r="G53" s="612"/>
      <c r="H53" s="73"/>
      <c r="I53" s="73" t="s">
        <v>55</v>
      </c>
      <c r="K53" s="71"/>
      <c r="L53" s="71"/>
      <c r="M53" s="71"/>
      <c r="N53" s="71"/>
      <c r="O53" s="71"/>
      <c r="P53" s="71"/>
      <c r="Q53" s="71"/>
      <c r="R53" s="71"/>
      <c r="S53" s="71"/>
    </row>
    <row r="54" spans="3:19" ht="24" customHeight="1">
      <c r="C54" s="73"/>
      <c r="D54" s="73"/>
      <c r="E54" s="73"/>
      <c r="F54" s="73"/>
      <c r="G54" s="612"/>
      <c r="H54" s="73"/>
      <c r="I54" s="73" t="s">
        <v>494</v>
      </c>
      <c r="K54" s="28">
        <v>200000000</v>
      </c>
      <c r="L54" s="28"/>
      <c r="M54" s="611">
        <v>73.12</v>
      </c>
      <c r="N54" s="611"/>
      <c r="O54" s="611">
        <v>73.12</v>
      </c>
      <c r="P54" s="28"/>
      <c r="Q54" s="517">
        <v>135143869.86000001</v>
      </c>
      <c r="R54" s="517"/>
      <c r="S54" s="517">
        <v>135143869.86000001</v>
      </c>
    </row>
    <row r="55" spans="3:19" ht="24" customHeight="1">
      <c r="C55" s="73" t="s">
        <v>18</v>
      </c>
      <c r="E55" s="73"/>
      <c r="F55" s="73"/>
      <c r="G55" s="612"/>
      <c r="H55" s="73"/>
      <c r="I55" s="73" t="s">
        <v>54</v>
      </c>
      <c r="K55" s="45"/>
      <c r="L55" s="28"/>
      <c r="M55" s="628"/>
      <c r="N55" s="628"/>
      <c r="O55" s="628"/>
      <c r="P55" s="56"/>
      <c r="Q55" s="56"/>
      <c r="R55" s="56"/>
      <c r="S55" s="56"/>
    </row>
    <row r="56" spans="3:19" ht="24" customHeight="1">
      <c r="C56" s="73"/>
      <c r="E56" s="73"/>
      <c r="F56" s="73"/>
      <c r="G56" s="612"/>
      <c r="H56" s="73"/>
      <c r="I56" s="73" t="s">
        <v>55</v>
      </c>
      <c r="K56" s="45"/>
      <c r="L56" s="28"/>
      <c r="M56" s="628"/>
      <c r="N56" s="628"/>
      <c r="O56" s="628"/>
      <c r="P56" s="56"/>
      <c r="Q56" s="71"/>
      <c r="R56" s="71"/>
      <c r="S56" s="71"/>
    </row>
    <row r="57" spans="3:19" ht="24" customHeight="1">
      <c r="G57" s="612"/>
      <c r="H57" s="73"/>
      <c r="I57" s="73" t="s">
        <v>494</v>
      </c>
      <c r="K57" s="28">
        <v>200000000</v>
      </c>
      <c r="L57" s="28"/>
      <c r="M57" s="86">
        <v>65</v>
      </c>
      <c r="N57" s="611"/>
      <c r="O57" s="86">
        <v>65</v>
      </c>
      <c r="P57" s="28"/>
      <c r="Q57" s="517">
        <v>126737788.48999999</v>
      </c>
      <c r="R57" s="517"/>
      <c r="S57" s="517">
        <v>126737788.48999999</v>
      </c>
    </row>
    <row r="58" spans="3:19" ht="24" customHeight="1">
      <c r="C58" s="73" t="s">
        <v>19</v>
      </c>
      <c r="E58" s="73"/>
      <c r="F58" s="73"/>
      <c r="G58" s="612"/>
      <c r="H58" s="73"/>
      <c r="I58" s="73" t="s">
        <v>54</v>
      </c>
      <c r="K58" s="28"/>
      <c r="L58" s="28"/>
      <c r="M58" s="611"/>
      <c r="N58" s="611"/>
      <c r="O58" s="611"/>
      <c r="P58" s="28"/>
      <c r="Q58" s="56"/>
      <c r="R58" s="56"/>
      <c r="S58" s="56"/>
    </row>
    <row r="59" spans="3:19" ht="24" customHeight="1">
      <c r="C59" s="73"/>
      <c r="E59" s="73"/>
      <c r="F59" s="73"/>
      <c r="G59" s="612"/>
      <c r="H59" s="73"/>
      <c r="I59" s="73" t="s">
        <v>55</v>
      </c>
      <c r="K59" s="28"/>
      <c r="L59" s="28"/>
      <c r="M59" s="611"/>
      <c r="N59" s="611"/>
      <c r="O59" s="611"/>
      <c r="P59" s="28"/>
      <c r="Q59" s="71"/>
      <c r="R59" s="71"/>
      <c r="S59" s="71"/>
    </row>
    <row r="60" spans="3:19" ht="24" customHeight="1">
      <c r="G60" s="612"/>
      <c r="H60" s="73"/>
      <c r="I60" s="73" t="s">
        <v>494</v>
      </c>
      <c r="K60" s="28">
        <v>404450000</v>
      </c>
      <c r="L60" s="28"/>
      <c r="M60" s="611">
        <v>94.91</v>
      </c>
      <c r="N60" s="611"/>
      <c r="O60" s="611">
        <v>94.91</v>
      </c>
      <c r="P60" s="28"/>
      <c r="Q60" s="61">
        <v>401724970</v>
      </c>
      <c r="R60" s="517"/>
      <c r="S60" s="61">
        <v>401724970</v>
      </c>
    </row>
    <row r="61" spans="3:19" ht="24" customHeight="1">
      <c r="C61" s="73" t="s">
        <v>512</v>
      </c>
      <c r="E61" s="73"/>
      <c r="F61" s="73"/>
      <c r="G61" s="612"/>
      <c r="H61" s="73"/>
      <c r="I61" s="73" t="s">
        <v>54</v>
      </c>
      <c r="K61" s="28"/>
      <c r="L61" s="28"/>
      <c r="M61" s="612"/>
      <c r="N61" s="28"/>
      <c r="O61" s="612"/>
      <c r="P61" s="28"/>
      <c r="Q61" s="56"/>
      <c r="R61" s="56"/>
      <c r="S61" s="56"/>
    </row>
    <row r="62" spans="3:19" ht="24" customHeight="1">
      <c r="C62" s="73"/>
      <c r="E62" s="73"/>
      <c r="F62" s="73"/>
      <c r="G62" s="612"/>
      <c r="H62" s="73"/>
      <c r="I62" s="73" t="s">
        <v>55</v>
      </c>
      <c r="K62" s="28"/>
      <c r="L62" s="28"/>
      <c r="M62" s="612"/>
      <c r="N62" s="28"/>
      <c r="O62" s="612"/>
      <c r="P62" s="28"/>
      <c r="Q62" s="71"/>
      <c r="R62" s="71"/>
      <c r="S62" s="71"/>
    </row>
    <row r="63" spans="3:19" ht="24" customHeight="1">
      <c r="G63" s="612"/>
      <c r="H63" s="73"/>
      <c r="I63" s="73" t="s">
        <v>494</v>
      </c>
      <c r="K63" s="28">
        <v>250000000</v>
      </c>
      <c r="L63" s="28"/>
      <c r="M63" s="86">
        <v>60</v>
      </c>
      <c r="N63" s="86"/>
      <c r="O63" s="86">
        <v>60</v>
      </c>
      <c r="P63" s="28"/>
      <c r="Q63" s="61">
        <v>149999970</v>
      </c>
      <c r="R63" s="517"/>
      <c r="S63" s="61">
        <v>149999970</v>
      </c>
    </row>
    <row r="64" spans="3:19" ht="24" customHeight="1">
      <c r="C64" s="75" t="s">
        <v>513</v>
      </c>
      <c r="G64" s="612"/>
      <c r="H64" s="73"/>
      <c r="I64" s="73" t="s">
        <v>54</v>
      </c>
      <c r="K64" s="28"/>
      <c r="L64" s="28"/>
      <c r="M64" s="612"/>
      <c r="N64" s="612"/>
      <c r="O64" s="612"/>
      <c r="P64" s="28"/>
      <c r="Q64" s="56"/>
      <c r="R64" s="56"/>
      <c r="S64" s="56"/>
    </row>
    <row r="65" spans="1:19" ht="24" customHeight="1">
      <c r="G65" s="612"/>
      <c r="H65" s="73"/>
      <c r="I65" s="73" t="s">
        <v>495</v>
      </c>
      <c r="K65" s="28"/>
      <c r="L65" s="28"/>
      <c r="M65" s="612"/>
      <c r="N65" s="612"/>
      <c r="O65" s="612"/>
      <c r="P65" s="28"/>
      <c r="Q65" s="71"/>
      <c r="R65" s="71"/>
      <c r="S65" s="71"/>
    </row>
    <row r="66" spans="1:19" ht="24" customHeight="1">
      <c r="G66" s="612"/>
      <c r="H66" s="73"/>
      <c r="I66" s="73" t="s">
        <v>487</v>
      </c>
      <c r="K66" s="28">
        <v>250000000</v>
      </c>
      <c r="L66" s="28"/>
      <c r="M66" s="86">
        <v>51</v>
      </c>
      <c r="N66" s="86"/>
      <c r="O66" s="86">
        <v>51</v>
      </c>
      <c r="P66" s="28"/>
      <c r="Q66" s="61">
        <v>127499970</v>
      </c>
      <c r="R66" s="517"/>
      <c r="S66" s="61">
        <v>127499970</v>
      </c>
    </row>
    <row r="67" spans="1:19" ht="24" customHeight="1">
      <c r="C67" s="46" t="s">
        <v>22</v>
      </c>
      <c r="D67" s="46"/>
      <c r="E67" s="46"/>
      <c r="F67" s="46"/>
      <c r="G67" s="612"/>
      <c r="H67" s="73"/>
      <c r="I67" s="73" t="s">
        <v>54</v>
      </c>
      <c r="K67" s="28"/>
      <c r="L67" s="28"/>
      <c r="M67" s="86"/>
      <c r="N67" s="86"/>
      <c r="O67" s="86"/>
      <c r="P67" s="28"/>
      <c r="Q67" s="56"/>
      <c r="R67" s="56"/>
      <c r="S67" s="56"/>
    </row>
    <row r="68" spans="1:19" ht="24" customHeight="1">
      <c r="C68" s="46"/>
      <c r="D68" s="46"/>
      <c r="E68" s="46"/>
      <c r="F68" s="46"/>
      <c r="G68" s="612"/>
      <c r="H68" s="73"/>
      <c r="I68" s="73" t="s">
        <v>55</v>
      </c>
      <c r="K68" s="28"/>
      <c r="L68" s="28"/>
      <c r="M68" s="86"/>
      <c r="N68" s="86"/>
      <c r="O68" s="86"/>
      <c r="P68" s="28"/>
      <c r="Q68" s="71"/>
      <c r="R68" s="71"/>
      <c r="S68" s="71"/>
    </row>
    <row r="69" spans="1:19" ht="24" customHeight="1">
      <c r="G69" s="612"/>
      <c r="H69" s="73"/>
      <c r="I69" s="73" t="s">
        <v>494</v>
      </c>
      <c r="K69" s="28">
        <v>200000000</v>
      </c>
      <c r="L69" s="28"/>
      <c r="M69" s="86">
        <v>85</v>
      </c>
      <c r="N69" s="86"/>
      <c r="O69" s="86">
        <v>85</v>
      </c>
      <c r="P69" s="28"/>
      <c r="Q69" s="61">
        <v>170739500</v>
      </c>
      <c r="R69" s="517"/>
      <c r="S69" s="61">
        <v>170739500</v>
      </c>
    </row>
    <row r="70" spans="1:19" ht="24" customHeight="1">
      <c r="C70" s="46" t="s">
        <v>229</v>
      </c>
      <c r="G70" s="612"/>
      <c r="H70" s="73"/>
      <c r="I70" s="73" t="s">
        <v>54</v>
      </c>
      <c r="J70" s="612"/>
      <c r="K70" s="28"/>
      <c r="L70" s="612"/>
      <c r="M70" s="86"/>
      <c r="N70" s="611"/>
      <c r="O70" s="86"/>
      <c r="P70" s="61"/>
      <c r="Q70" s="61"/>
      <c r="R70" s="517"/>
      <c r="S70" s="61"/>
    </row>
    <row r="71" spans="1:19" ht="24" customHeight="1">
      <c r="I71" s="73" t="s">
        <v>496</v>
      </c>
      <c r="J71" s="612"/>
      <c r="K71" s="28">
        <v>22500000</v>
      </c>
      <c r="L71" s="612"/>
      <c r="M71" s="86">
        <v>51</v>
      </c>
      <c r="N71" s="611"/>
      <c r="O71" s="86">
        <v>51</v>
      </c>
      <c r="P71" s="61"/>
      <c r="Q71" s="61">
        <v>11475000</v>
      </c>
      <c r="R71" s="517"/>
      <c r="S71" s="61">
        <v>11475000</v>
      </c>
    </row>
    <row r="72" spans="1:19" ht="24" customHeight="1">
      <c r="I72" s="73" t="s">
        <v>542</v>
      </c>
      <c r="J72" s="612"/>
      <c r="K72" s="612"/>
      <c r="L72" s="28"/>
      <c r="M72" s="612"/>
      <c r="N72" s="28"/>
      <c r="O72" s="28"/>
      <c r="P72" s="28"/>
      <c r="Q72" s="575">
        <f>SUM(Q54:Q71)</f>
        <v>1123321068.3499999</v>
      </c>
      <c r="R72" s="612"/>
      <c r="S72" s="575">
        <f>SUM(S54:S71)</f>
        <v>1123321068.3499999</v>
      </c>
    </row>
    <row r="73" spans="1:19" ht="24" customHeight="1">
      <c r="I73" s="73" t="s">
        <v>976</v>
      </c>
      <c r="J73" s="612"/>
      <c r="K73" s="612"/>
      <c r="L73" s="28"/>
      <c r="M73" s="612"/>
      <c r="N73" s="28"/>
      <c r="O73" s="28"/>
      <c r="P73" s="28"/>
      <c r="Q73" s="57">
        <v>-11475000</v>
      </c>
      <c r="R73" s="61"/>
      <c r="S73" s="57">
        <v>-11475000</v>
      </c>
    </row>
    <row r="74" spans="1:19" ht="24" customHeight="1" thickBot="1">
      <c r="I74" s="73" t="s">
        <v>977</v>
      </c>
      <c r="J74" s="612"/>
      <c r="K74" s="612"/>
      <c r="L74" s="28"/>
      <c r="M74" s="612"/>
      <c r="N74" s="28"/>
      <c r="O74" s="28"/>
      <c r="P74" s="28"/>
      <c r="Q74" s="41">
        <f>SUM(Q72:Q73)</f>
        <v>1111846068.3499999</v>
      </c>
      <c r="R74" s="612"/>
      <c r="S74" s="41">
        <f>SUM(S72:S73)</f>
        <v>1111846068.3499999</v>
      </c>
    </row>
    <row r="75" spans="1:19" ht="9.9499999999999993" customHeight="1" thickTop="1">
      <c r="I75" s="73"/>
      <c r="J75" s="612"/>
      <c r="K75" s="612"/>
      <c r="L75" s="28"/>
      <c r="M75" s="612"/>
      <c r="N75" s="28"/>
      <c r="O75" s="28"/>
      <c r="P75" s="28"/>
      <c r="Q75" s="42"/>
      <c r="R75" s="612"/>
      <c r="S75" s="42"/>
    </row>
    <row r="76" spans="1:19" ht="24" customHeight="1">
      <c r="A76" s="213"/>
      <c r="C76" s="176" t="s">
        <v>650</v>
      </c>
      <c r="D76" s="56" t="s">
        <v>657</v>
      </c>
      <c r="E76" s="213"/>
      <c r="F76" s="213"/>
      <c r="I76" s="73"/>
      <c r="J76" s="612"/>
      <c r="K76" s="612"/>
      <c r="L76" s="28"/>
      <c r="M76" s="612"/>
      <c r="N76" s="28"/>
      <c r="O76" s="28"/>
      <c r="P76" s="28"/>
      <c r="Q76" s="42"/>
      <c r="R76" s="612"/>
      <c r="S76" s="42"/>
    </row>
    <row r="77" spans="1:19" ht="24" customHeight="1">
      <c r="A77" s="213"/>
      <c r="B77" s="68"/>
      <c r="C77" s="213"/>
      <c r="D77" s="56" t="s">
        <v>1388</v>
      </c>
      <c r="E77" s="213"/>
      <c r="F77" s="213"/>
      <c r="I77" s="73"/>
      <c r="J77" s="612"/>
      <c r="K77" s="612"/>
      <c r="L77" s="28"/>
      <c r="M77" s="612"/>
      <c r="N77" s="28"/>
      <c r="O77" s="28"/>
      <c r="P77" s="28"/>
      <c r="Q77" s="42"/>
      <c r="R77" s="612"/>
      <c r="S77" s="42"/>
    </row>
    <row r="78" spans="1:19" ht="24" customHeight="1">
      <c r="A78" s="213"/>
      <c r="C78" s="176" t="s">
        <v>651</v>
      </c>
      <c r="D78" s="75" t="s">
        <v>803</v>
      </c>
      <c r="E78" s="213"/>
      <c r="F78" s="213"/>
      <c r="I78" s="73"/>
      <c r="J78" s="612"/>
      <c r="K78" s="612"/>
      <c r="L78" s="28"/>
      <c r="M78" s="612"/>
      <c r="N78" s="28"/>
      <c r="O78" s="28"/>
      <c r="P78" s="28"/>
      <c r="Q78" s="42"/>
      <c r="R78" s="612"/>
      <c r="S78" s="42"/>
    </row>
    <row r="79" spans="1:19" ht="24" customHeight="1">
      <c r="A79" s="213"/>
      <c r="C79" s="68"/>
      <c r="D79" s="56" t="s">
        <v>1389</v>
      </c>
      <c r="E79" s="213"/>
      <c r="F79" s="213"/>
      <c r="I79" s="73"/>
      <c r="J79" s="612"/>
      <c r="K79" s="612"/>
      <c r="L79" s="28"/>
      <c r="M79" s="612"/>
      <c r="N79" s="28"/>
      <c r="O79" s="28"/>
      <c r="P79" s="28"/>
      <c r="Q79" s="42"/>
      <c r="R79" s="612"/>
      <c r="S79" s="42"/>
    </row>
    <row r="80" spans="1:19" ht="24" customHeight="1">
      <c r="A80" s="213"/>
      <c r="C80" s="176" t="s">
        <v>669</v>
      </c>
      <c r="D80" s="56" t="s">
        <v>670</v>
      </c>
      <c r="E80" s="71"/>
      <c r="F80" s="72"/>
      <c r="I80" s="73"/>
      <c r="J80" s="612"/>
      <c r="K80" s="612"/>
      <c r="L80" s="28"/>
      <c r="M80" s="612"/>
      <c r="N80" s="28"/>
      <c r="O80" s="28"/>
      <c r="P80" s="28"/>
      <c r="Q80" s="42"/>
      <c r="R80" s="612"/>
      <c r="S80" s="42"/>
    </row>
    <row r="81" spans="1:19" ht="24" customHeight="1">
      <c r="A81" s="213"/>
      <c r="C81" s="68"/>
      <c r="D81" s="56" t="s">
        <v>1389</v>
      </c>
      <c r="E81" s="71"/>
      <c r="F81" s="72"/>
      <c r="I81" s="73"/>
      <c r="J81" s="612"/>
      <c r="K81" s="612"/>
      <c r="L81" s="28"/>
      <c r="M81" s="612"/>
      <c r="N81" s="28"/>
      <c r="O81" s="28"/>
      <c r="P81" s="28"/>
      <c r="Q81" s="42"/>
      <c r="R81" s="612"/>
      <c r="S81" s="42"/>
    </row>
    <row r="82" spans="1:19" ht="24" customHeight="1">
      <c r="A82" s="213"/>
      <c r="C82" s="176" t="s">
        <v>671</v>
      </c>
      <c r="D82" s="56" t="s">
        <v>1614</v>
      </c>
      <c r="E82" s="71"/>
      <c r="F82" s="213"/>
      <c r="I82" s="73"/>
      <c r="J82" s="612"/>
      <c r="K82" s="612"/>
      <c r="L82" s="28"/>
      <c r="M82" s="612"/>
      <c r="N82" s="28"/>
      <c r="O82" s="28"/>
      <c r="P82" s="28"/>
      <c r="Q82" s="42"/>
      <c r="R82" s="612"/>
      <c r="S82" s="42"/>
    </row>
    <row r="83" spans="1:19" ht="24" customHeight="1">
      <c r="A83" s="213"/>
      <c r="B83" s="213"/>
      <c r="C83" s="68"/>
      <c r="D83" s="56" t="s">
        <v>601</v>
      </c>
      <c r="E83" s="71"/>
      <c r="F83" s="213"/>
      <c r="I83" s="73"/>
      <c r="J83" s="612"/>
      <c r="K83" s="612"/>
      <c r="L83" s="28"/>
      <c r="M83" s="612"/>
      <c r="N83" s="28"/>
      <c r="O83" s="28"/>
      <c r="P83" s="28"/>
      <c r="Q83" s="42"/>
      <c r="R83" s="612"/>
      <c r="S83" s="42"/>
    </row>
    <row r="84" spans="1:19" ht="24" customHeight="1">
      <c r="A84" s="213"/>
      <c r="B84" s="213"/>
      <c r="C84" s="176" t="s">
        <v>814</v>
      </c>
      <c r="D84" s="56" t="s">
        <v>1615</v>
      </c>
      <c r="E84" s="71"/>
      <c r="F84" s="213"/>
      <c r="I84" s="73"/>
      <c r="J84" s="612"/>
      <c r="K84" s="612"/>
      <c r="L84" s="28"/>
      <c r="M84" s="612"/>
      <c r="N84" s="28"/>
      <c r="O84" s="28"/>
      <c r="P84" s="28"/>
      <c r="Q84" s="42"/>
      <c r="R84" s="612"/>
      <c r="S84" s="42"/>
    </row>
    <row r="85" spans="1:19" ht="24" customHeight="1">
      <c r="A85" s="213"/>
      <c r="B85" s="213"/>
      <c r="C85" s="68"/>
      <c r="D85" s="56" t="s">
        <v>1390</v>
      </c>
      <c r="E85" s="71"/>
      <c r="F85" s="213"/>
      <c r="I85" s="73"/>
      <c r="J85" s="612"/>
      <c r="K85" s="612"/>
      <c r="L85" s="28"/>
      <c r="M85" s="612"/>
      <c r="N85" s="28"/>
      <c r="O85" s="28"/>
      <c r="P85" s="28"/>
      <c r="Q85" s="42"/>
      <c r="R85" s="612"/>
      <c r="S85" s="42"/>
    </row>
    <row r="86" spans="1:19" ht="24" customHeight="1">
      <c r="A86" s="514"/>
      <c r="B86" s="514"/>
      <c r="C86" s="71"/>
      <c r="D86" s="71"/>
      <c r="E86" s="71"/>
      <c r="F86" s="71"/>
      <c r="G86" s="71"/>
      <c r="H86" s="71"/>
      <c r="I86" s="71"/>
      <c r="J86" s="612"/>
      <c r="K86" s="612"/>
      <c r="L86" s="28"/>
      <c r="M86" s="612"/>
      <c r="N86" s="28"/>
      <c r="O86" s="28"/>
      <c r="P86" s="28"/>
      <c r="Q86" s="42"/>
      <c r="R86" s="612"/>
      <c r="S86" s="42"/>
    </row>
    <row r="87" spans="1:19" ht="24" customHeight="1">
      <c r="I87" s="73"/>
      <c r="J87" s="612"/>
      <c r="K87" s="612"/>
      <c r="L87" s="28"/>
      <c r="M87" s="612"/>
      <c r="N87" s="28"/>
      <c r="O87" s="28"/>
      <c r="P87" s="28"/>
      <c r="Q87" s="42"/>
      <c r="R87" s="612"/>
      <c r="S87" s="42"/>
    </row>
    <row r="88" spans="1:19" ht="24" customHeight="1">
      <c r="B88" s="612"/>
      <c r="C88" s="612"/>
      <c r="D88" s="612"/>
      <c r="E88" s="612"/>
      <c r="G88" s="612" t="s">
        <v>457</v>
      </c>
      <c r="H88" s="612"/>
      <c r="I88" s="612"/>
    </row>
    <row r="89" spans="1:19" ht="24" customHeight="1">
      <c r="A89" s="612"/>
      <c r="B89" s="612"/>
      <c r="C89" s="612"/>
      <c r="D89" s="612"/>
      <c r="E89" s="612"/>
      <c r="F89" s="612"/>
      <c r="G89" s="612" t="s">
        <v>458</v>
      </c>
      <c r="H89" s="612"/>
    </row>
  </sheetData>
  <sheetProtection formatCells="0" formatColumns="0" formatRows="0" insertColumns="0" insertRows="0" insertHyperlinks="0" deleteColumns="0" deleteRows="0" sort="0" autoFilter="0" pivotTables="0"/>
  <mergeCells count="16">
    <mergeCell ref="A1:S1"/>
    <mergeCell ref="Q6:S6"/>
    <mergeCell ref="I6:K6"/>
    <mergeCell ref="I5:K5"/>
    <mergeCell ref="Q5:S5"/>
    <mergeCell ref="I4:S4"/>
    <mergeCell ref="M5:O5"/>
    <mergeCell ref="B7:E7"/>
    <mergeCell ref="G29:H29"/>
    <mergeCell ref="Q50:S50"/>
    <mergeCell ref="C51:H51"/>
    <mergeCell ref="A44:S44"/>
    <mergeCell ref="I48:S48"/>
    <mergeCell ref="I49:K49"/>
    <mergeCell ref="M49:O49"/>
    <mergeCell ref="Q49:S49"/>
  </mergeCells>
  <pageMargins left="0.5" right="0.4" top="0.5" bottom="0.5" header="0.43307086614173201" footer="0.196850393700787"/>
  <pageSetup paperSize="9" scale="70" orientation="portrait" r:id="rId1"/>
  <headerFooter alignWithMargins="0">
    <oddHeader>&amp;L&amp;"Angsana New,ธรรมดา"&amp;8THAI POLYCONS PUBLIC COMPANY LIMITED</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5"/>
  <sheetViews>
    <sheetView showRuler="0" view="pageBreakPreview" topLeftCell="A22" zoomScale="90" zoomScaleNormal="100" zoomScaleSheetLayoutView="90" workbookViewId="0">
      <selection activeCell="G229" sqref="G229"/>
    </sheetView>
  </sheetViews>
  <sheetFormatPr defaultRowHeight="23.45" customHeight="1"/>
  <cols>
    <col min="1" max="1" width="2.75" style="71" customWidth="1"/>
    <col min="2" max="2" width="4" style="75" customWidth="1"/>
    <col min="3" max="3" width="2.125" style="75" customWidth="1"/>
    <col min="4" max="4" width="3.25" style="75" customWidth="1"/>
    <col min="5" max="5" width="3.625" style="75" customWidth="1"/>
    <col min="6" max="6" width="7.5" style="75" customWidth="1"/>
    <col min="7" max="7" width="0.375" style="75" customWidth="1"/>
    <col min="8" max="8" width="11.25" style="75" customWidth="1"/>
    <col min="9" max="9" width="0.375" style="75" customWidth="1"/>
    <col min="10" max="10" width="13" style="75" customWidth="1"/>
    <col min="11" max="11" width="0.375" style="75" customWidth="1"/>
    <col min="12" max="12" width="11.75" style="75" customWidth="1"/>
    <col min="13" max="13" width="0.375" style="75" customWidth="1"/>
    <col min="14" max="14" width="12.625" style="75" customWidth="1"/>
    <col min="15" max="15" width="0.375" style="75" customWidth="1"/>
    <col min="16" max="16" width="14.125" style="75" customWidth="1"/>
    <col min="17" max="17" width="0.375" style="75" customWidth="1"/>
    <col min="18" max="18" width="13.625" style="75" customWidth="1"/>
    <col min="19" max="19" width="0.375" style="75" customWidth="1"/>
    <col min="20" max="20" width="14.125" style="75" customWidth="1"/>
    <col min="21" max="21" width="0.375" style="75" customWidth="1"/>
    <col min="22" max="22" width="13.625" style="75" customWidth="1"/>
    <col min="23" max="23" width="2.25" style="75" customWidth="1"/>
    <col min="24" max="24" width="9" style="75"/>
    <col min="25" max="25" width="9" style="46"/>
    <col min="26" max="16384" width="9" style="71"/>
  </cols>
  <sheetData>
    <row r="1" spans="1:23" s="78" customFormat="1" ht="26.1" customHeight="1">
      <c r="A1" s="843" t="s">
        <v>1123</v>
      </c>
      <c r="B1" s="843"/>
      <c r="C1" s="843"/>
      <c r="D1" s="843"/>
      <c r="E1" s="843"/>
      <c r="F1" s="843"/>
      <c r="G1" s="843"/>
      <c r="H1" s="843"/>
      <c r="I1" s="843"/>
      <c r="J1" s="843"/>
      <c r="K1" s="843"/>
      <c r="L1" s="843"/>
      <c r="M1" s="843"/>
      <c r="N1" s="843"/>
      <c r="O1" s="843"/>
      <c r="P1" s="843"/>
      <c r="Q1" s="843"/>
      <c r="R1" s="843"/>
      <c r="S1" s="843"/>
      <c r="T1" s="843"/>
      <c r="U1" s="843"/>
      <c r="V1" s="843"/>
      <c r="W1" s="110"/>
    </row>
    <row r="2" spans="1:23" s="78" customFormat="1" ht="26.1" customHeight="1">
      <c r="A2" s="573"/>
      <c r="B2" s="573"/>
      <c r="C2" s="573"/>
      <c r="D2" s="573"/>
      <c r="E2" s="573"/>
      <c r="F2" s="573"/>
      <c r="G2" s="573"/>
      <c r="H2" s="573"/>
      <c r="I2" s="573"/>
      <c r="J2" s="573"/>
      <c r="K2" s="573"/>
      <c r="L2" s="573"/>
      <c r="M2" s="573"/>
      <c r="N2" s="573"/>
      <c r="O2" s="573"/>
      <c r="P2" s="573"/>
      <c r="Q2" s="573"/>
      <c r="R2" s="573"/>
      <c r="S2" s="573"/>
      <c r="T2" s="573"/>
      <c r="U2" s="573"/>
      <c r="V2" s="573"/>
      <c r="W2" s="570"/>
    </row>
    <row r="3" spans="1:23" s="78" customFormat="1" ht="26.1" customHeight="1">
      <c r="A3" s="593"/>
      <c r="B3" s="593"/>
      <c r="C3" s="515" t="s">
        <v>860</v>
      </c>
      <c r="E3" s="56" t="s">
        <v>1181</v>
      </c>
      <c r="F3" s="514"/>
      <c r="G3" s="75"/>
      <c r="H3" s="75"/>
      <c r="I3" s="73"/>
      <c r="J3" s="593"/>
      <c r="K3" s="593"/>
      <c r="L3" s="593"/>
      <c r="M3" s="593"/>
      <c r="N3" s="593"/>
      <c r="O3" s="593"/>
      <c r="P3" s="593"/>
      <c r="Q3" s="593"/>
      <c r="R3" s="593"/>
      <c r="S3" s="593"/>
      <c r="T3" s="593"/>
      <c r="U3" s="593"/>
      <c r="V3" s="593"/>
      <c r="W3" s="570"/>
    </row>
    <row r="4" spans="1:23" s="78" customFormat="1" ht="26.1" customHeight="1">
      <c r="A4" s="593"/>
      <c r="B4" s="593"/>
      <c r="C4" s="176"/>
      <c r="E4" s="56" t="s">
        <v>1391</v>
      </c>
      <c r="F4" s="514"/>
      <c r="G4" s="75"/>
      <c r="H4" s="75"/>
      <c r="I4" s="73"/>
      <c r="J4" s="593"/>
      <c r="K4" s="593"/>
      <c r="L4" s="593"/>
      <c r="M4" s="593"/>
      <c r="N4" s="593"/>
      <c r="O4" s="593"/>
      <c r="P4" s="593"/>
      <c r="Q4" s="593"/>
      <c r="R4" s="593"/>
      <c r="S4" s="593"/>
      <c r="T4" s="593"/>
      <c r="U4" s="593"/>
      <c r="V4" s="593"/>
      <c r="W4" s="570"/>
    </row>
    <row r="5" spans="1:23" s="75" customFormat="1" ht="26.1" customHeight="1">
      <c r="F5" s="72"/>
      <c r="G5" s="213"/>
      <c r="H5" s="570"/>
      <c r="I5" s="69"/>
      <c r="J5" s="45"/>
      <c r="K5" s="69"/>
      <c r="L5" s="46"/>
      <c r="M5" s="46"/>
      <c r="N5" s="570"/>
      <c r="O5" s="46"/>
      <c r="P5" s="24"/>
      <c r="Q5" s="20"/>
      <c r="R5" s="24"/>
      <c r="S5" s="20"/>
      <c r="T5" s="24"/>
      <c r="U5" s="20"/>
      <c r="V5" s="24"/>
    </row>
    <row r="6" spans="1:23" s="75" customFormat="1" ht="26.1" customHeight="1">
      <c r="B6" s="131" t="s">
        <v>652</v>
      </c>
      <c r="C6" s="56" t="s">
        <v>501</v>
      </c>
      <c r="D6" s="56"/>
      <c r="E6" s="56"/>
      <c r="F6" s="110"/>
      <c r="G6" s="110"/>
      <c r="H6" s="110"/>
      <c r="I6" s="69"/>
      <c r="J6" s="45"/>
      <c r="K6" s="69"/>
      <c r="L6" s="46"/>
      <c r="M6" s="46"/>
      <c r="N6" s="110"/>
      <c r="O6" s="46"/>
      <c r="P6" s="24"/>
      <c r="Q6" s="20"/>
      <c r="R6" s="24"/>
      <c r="S6" s="20"/>
      <c r="T6" s="24"/>
      <c r="U6" s="20"/>
      <c r="V6" s="24"/>
    </row>
    <row r="7" spans="1:23" s="75" customFormat="1" ht="26.1" customHeight="1">
      <c r="C7" s="146" t="s">
        <v>502</v>
      </c>
      <c r="D7" s="130"/>
      <c r="F7" s="110"/>
      <c r="G7" s="110"/>
      <c r="H7" s="110"/>
      <c r="I7" s="69"/>
      <c r="J7" s="45"/>
      <c r="K7" s="69"/>
      <c r="L7" s="46"/>
      <c r="M7" s="46"/>
      <c r="N7" s="110"/>
      <c r="O7" s="46"/>
      <c r="P7" s="24"/>
      <c r="Q7" s="20"/>
      <c r="R7" s="24"/>
      <c r="S7" s="20"/>
      <c r="T7" s="24"/>
      <c r="U7" s="20"/>
      <c r="V7" s="24"/>
    </row>
    <row r="8" spans="1:23" s="75" customFormat="1" ht="26.1" customHeight="1">
      <c r="C8" s="200"/>
      <c r="D8" s="200"/>
      <c r="E8" s="56"/>
      <c r="F8" s="110"/>
      <c r="G8" s="110"/>
      <c r="H8" s="110"/>
      <c r="I8" s="69"/>
      <c r="J8" s="45"/>
      <c r="K8" s="69"/>
      <c r="L8" s="46"/>
      <c r="M8" s="46"/>
      <c r="N8" s="110"/>
      <c r="O8" s="46"/>
      <c r="P8" s="24"/>
      <c r="Q8" s="20"/>
      <c r="R8" s="24"/>
      <c r="S8" s="20"/>
      <c r="T8" s="24"/>
      <c r="U8" s="20"/>
      <c r="V8" s="24"/>
    </row>
    <row r="9" spans="1:23" s="75" customFormat="1" ht="26.1" customHeight="1">
      <c r="C9" s="201"/>
      <c r="D9" s="201"/>
      <c r="E9" s="202"/>
      <c r="F9" s="203"/>
      <c r="G9" s="203"/>
      <c r="H9" s="203"/>
      <c r="I9" s="204"/>
      <c r="J9" s="205"/>
      <c r="K9" s="205"/>
      <c r="L9" s="845"/>
      <c r="M9" s="845"/>
      <c r="N9" s="845"/>
      <c r="O9" s="250"/>
      <c r="P9" s="844" t="s">
        <v>31</v>
      </c>
      <c r="Q9" s="844"/>
      <c r="R9" s="844"/>
      <c r="S9" s="250"/>
      <c r="T9" s="844" t="s">
        <v>32</v>
      </c>
      <c r="U9" s="844"/>
      <c r="V9" s="844"/>
    </row>
    <row r="10" spans="1:23" s="75" customFormat="1" ht="26.1" customHeight="1">
      <c r="C10" s="205"/>
      <c r="D10" s="205"/>
      <c r="E10" s="205"/>
      <c r="F10" s="205"/>
      <c r="G10" s="205"/>
      <c r="H10" s="250" t="s">
        <v>49</v>
      </c>
      <c r="I10" s="204"/>
      <c r="J10" s="250" t="s">
        <v>335</v>
      </c>
      <c r="K10" s="205"/>
      <c r="L10" s="844" t="s">
        <v>514</v>
      </c>
      <c r="M10" s="844"/>
      <c r="N10" s="844"/>
      <c r="O10" s="250"/>
      <c r="P10" s="844" t="s">
        <v>56</v>
      </c>
      <c r="Q10" s="844"/>
      <c r="R10" s="844"/>
      <c r="S10" s="250"/>
      <c r="T10" s="844" t="s">
        <v>57</v>
      </c>
      <c r="U10" s="844"/>
      <c r="V10" s="844"/>
    </row>
    <row r="11" spans="1:23" s="75" customFormat="1" ht="26.1" customHeight="1">
      <c r="B11" s="46"/>
      <c r="C11" s="844" t="s">
        <v>50</v>
      </c>
      <c r="D11" s="844"/>
      <c r="E11" s="844"/>
      <c r="F11" s="844"/>
      <c r="G11" s="203"/>
      <c r="H11" s="249" t="s">
        <v>51</v>
      </c>
      <c r="I11" s="204"/>
      <c r="J11" s="249" t="s">
        <v>336</v>
      </c>
      <c r="K11" s="205"/>
      <c r="L11" s="249" t="str">
        <f>+'P30-31'!I7</f>
        <v>March 31, 2025</v>
      </c>
      <c r="M11" s="250"/>
      <c r="N11" s="249" t="str">
        <f>+'P30-31'!K7</f>
        <v>December 31, 2024</v>
      </c>
      <c r="O11" s="250"/>
      <c r="P11" s="249" t="str">
        <f>+L11</f>
        <v>March 31, 2025</v>
      </c>
      <c r="Q11" s="250"/>
      <c r="R11" s="249" t="str">
        <f>+N11</f>
        <v>December 31, 2024</v>
      </c>
      <c r="S11" s="250"/>
      <c r="T11" s="249" t="str">
        <f>+P11</f>
        <v>March 31, 2025</v>
      </c>
      <c r="U11" s="250"/>
      <c r="V11" s="249" t="str">
        <f>+R11</f>
        <v>December 31, 2024</v>
      </c>
    </row>
    <row r="12" spans="1:23" s="75" customFormat="1" ht="26.1" customHeight="1">
      <c r="B12" s="46"/>
      <c r="C12" s="203" t="s">
        <v>468</v>
      </c>
      <c r="D12" s="203"/>
      <c r="E12" s="205"/>
      <c r="F12" s="205"/>
      <c r="G12" s="205"/>
      <c r="H12" s="203" t="s">
        <v>58</v>
      </c>
      <c r="I12" s="204"/>
      <c r="J12" s="205"/>
      <c r="K12" s="205"/>
      <c r="L12" s="205"/>
      <c r="M12" s="205"/>
      <c r="N12" s="205"/>
      <c r="O12" s="205"/>
      <c r="P12" s="205"/>
      <c r="Q12" s="205"/>
      <c r="R12" s="205"/>
      <c r="S12" s="205"/>
      <c r="T12" s="205"/>
      <c r="U12" s="206"/>
      <c r="V12" s="206"/>
    </row>
    <row r="13" spans="1:23" s="75" customFormat="1" ht="26.1" customHeight="1">
      <c r="B13" s="46"/>
      <c r="C13" s="205"/>
      <c r="D13" s="205" t="s">
        <v>469</v>
      </c>
      <c r="F13" s="205"/>
      <c r="G13" s="205"/>
      <c r="H13" s="203" t="s">
        <v>59</v>
      </c>
      <c r="I13" s="204"/>
      <c r="J13" s="205"/>
      <c r="K13" s="205"/>
      <c r="L13" s="205"/>
      <c r="M13" s="205"/>
      <c r="N13" s="205"/>
      <c r="O13" s="205"/>
      <c r="P13" s="205"/>
      <c r="Q13" s="205"/>
      <c r="R13" s="205"/>
      <c r="S13" s="205"/>
      <c r="T13" s="205"/>
      <c r="U13" s="205"/>
      <c r="V13" s="205"/>
    </row>
    <row r="14" spans="1:23" s="75" customFormat="1" ht="26.1" customHeight="1">
      <c r="B14" s="46"/>
      <c r="C14" s="205"/>
      <c r="D14" s="205" t="s">
        <v>266</v>
      </c>
      <c r="F14" s="205"/>
      <c r="G14" s="205"/>
      <c r="H14" s="205"/>
      <c r="I14" s="204"/>
      <c r="J14" s="207" t="s">
        <v>467</v>
      </c>
      <c r="K14" s="205"/>
      <c r="L14" s="250">
        <v>99.95</v>
      </c>
      <c r="M14" s="250"/>
      <c r="N14" s="250">
        <v>99.95</v>
      </c>
      <c r="O14" s="203"/>
      <c r="P14" s="207">
        <v>0</v>
      </c>
      <c r="Q14" s="207"/>
      <c r="R14" s="207">
        <v>0</v>
      </c>
      <c r="S14" s="207"/>
      <c r="T14" s="207">
        <v>0</v>
      </c>
      <c r="U14" s="207"/>
      <c r="V14" s="207">
        <v>0</v>
      </c>
    </row>
    <row r="15" spans="1:23" s="75" customFormat="1" ht="26.1" customHeight="1">
      <c r="B15" s="46"/>
      <c r="C15" s="203" t="s">
        <v>15</v>
      </c>
      <c r="D15" s="203"/>
      <c r="E15" s="203"/>
      <c r="F15" s="203"/>
      <c r="G15" s="205"/>
      <c r="H15" s="203" t="s">
        <v>58</v>
      </c>
      <c r="I15" s="204"/>
      <c r="J15" s="205"/>
      <c r="K15" s="205"/>
      <c r="L15" s="250"/>
      <c r="M15" s="250"/>
      <c r="N15" s="250"/>
      <c r="O15" s="203"/>
      <c r="P15" s="207"/>
      <c r="Q15" s="207"/>
      <c r="R15" s="207"/>
      <c r="S15" s="207"/>
      <c r="T15" s="207"/>
      <c r="U15" s="207"/>
      <c r="V15" s="207"/>
    </row>
    <row r="16" spans="1:23" s="75" customFormat="1" ht="26.1" customHeight="1">
      <c r="B16" s="46"/>
      <c r="C16" s="205"/>
      <c r="D16" s="205"/>
      <c r="E16" s="205"/>
      <c r="F16" s="205"/>
      <c r="G16" s="205"/>
      <c r="H16" s="203" t="s">
        <v>59</v>
      </c>
      <c r="I16" s="204"/>
      <c r="J16" s="207" t="s">
        <v>467</v>
      </c>
      <c r="K16" s="205"/>
      <c r="L16" s="208">
        <v>99</v>
      </c>
      <c r="M16" s="208"/>
      <c r="N16" s="208">
        <v>99</v>
      </c>
      <c r="O16" s="209"/>
      <c r="P16" s="207">
        <v>0</v>
      </c>
      <c r="Q16" s="207"/>
      <c r="R16" s="207">
        <v>0</v>
      </c>
      <c r="S16" s="207"/>
      <c r="T16" s="207">
        <v>0</v>
      </c>
      <c r="U16" s="207"/>
      <c r="V16" s="207">
        <v>0</v>
      </c>
    </row>
    <row r="17" spans="2:22" s="75" customFormat="1" ht="26.1" customHeight="1">
      <c r="B17" s="46"/>
      <c r="C17" s="205"/>
      <c r="D17" s="205"/>
      <c r="E17" s="205"/>
      <c r="F17" s="205"/>
      <c r="G17" s="205"/>
      <c r="H17" s="203"/>
      <c r="I17" s="204"/>
      <c r="J17" s="207"/>
      <c r="K17" s="205"/>
      <c r="L17" s="208"/>
      <c r="M17" s="208"/>
      <c r="N17" s="208"/>
      <c r="O17" s="209"/>
      <c r="P17" s="207"/>
      <c r="Q17" s="207"/>
      <c r="R17" s="207"/>
      <c r="S17" s="207"/>
      <c r="T17" s="207"/>
      <c r="U17" s="207"/>
      <c r="V17" s="207"/>
    </row>
    <row r="18" spans="2:22" s="75" customFormat="1" ht="26.1" customHeight="1">
      <c r="B18" s="46"/>
      <c r="C18" s="205"/>
      <c r="D18" s="205"/>
      <c r="E18" s="205"/>
      <c r="F18" s="205"/>
      <c r="G18" s="205"/>
      <c r="H18" s="203"/>
      <c r="I18" s="204"/>
      <c r="J18" s="207"/>
      <c r="K18" s="205"/>
      <c r="L18" s="208"/>
      <c r="M18" s="208"/>
      <c r="N18" s="208"/>
      <c r="O18" s="209"/>
      <c r="P18" s="207"/>
      <c r="Q18" s="207"/>
      <c r="R18" s="207"/>
      <c r="S18" s="207"/>
      <c r="T18" s="207"/>
      <c r="U18" s="207"/>
      <c r="V18" s="207"/>
    </row>
    <row r="19" spans="2:22" s="75" customFormat="1" ht="26.1" customHeight="1">
      <c r="B19" s="46"/>
      <c r="C19" s="205"/>
      <c r="D19" s="205"/>
      <c r="E19" s="205"/>
      <c r="F19" s="205"/>
      <c r="G19" s="205"/>
      <c r="H19" s="203"/>
      <c r="I19" s="204"/>
      <c r="J19" s="207"/>
      <c r="K19" s="205"/>
      <c r="L19" s="208"/>
      <c r="M19" s="208"/>
      <c r="N19" s="208"/>
      <c r="O19" s="209"/>
      <c r="P19" s="207"/>
      <c r="Q19" s="207"/>
      <c r="R19" s="207"/>
      <c r="S19" s="207"/>
      <c r="T19" s="207"/>
      <c r="U19" s="207"/>
      <c r="V19" s="207"/>
    </row>
    <row r="20" spans="2:22" s="75" customFormat="1" ht="26.1" customHeight="1">
      <c r="B20" s="46"/>
      <c r="C20" s="205"/>
      <c r="D20" s="205"/>
      <c r="E20" s="205"/>
      <c r="F20" s="205"/>
      <c r="G20" s="205"/>
      <c r="H20" s="203"/>
      <c r="I20" s="204"/>
      <c r="J20" s="207"/>
      <c r="K20" s="205"/>
      <c r="L20" s="208"/>
      <c r="M20" s="208"/>
      <c r="N20" s="208"/>
      <c r="O20" s="209"/>
      <c r="P20" s="207"/>
      <c r="Q20" s="207"/>
      <c r="R20" s="207"/>
      <c r="S20" s="207"/>
      <c r="T20" s="207"/>
      <c r="U20" s="207"/>
      <c r="V20" s="207"/>
    </row>
    <row r="21" spans="2:22" s="75" customFormat="1" ht="26.1" customHeight="1">
      <c r="B21" s="46"/>
      <c r="C21" s="205"/>
      <c r="D21" s="205"/>
      <c r="E21" s="205"/>
      <c r="F21" s="205"/>
      <c r="G21" s="205"/>
      <c r="H21" s="203"/>
      <c r="I21" s="204"/>
      <c r="J21" s="207"/>
      <c r="K21" s="205"/>
      <c r="L21" s="208"/>
      <c r="M21" s="208"/>
      <c r="N21" s="208"/>
      <c r="O21" s="209"/>
      <c r="P21" s="207"/>
      <c r="Q21" s="207"/>
      <c r="R21" s="207"/>
      <c r="S21" s="207"/>
      <c r="T21" s="207"/>
      <c r="U21" s="207"/>
      <c r="V21" s="207"/>
    </row>
    <row r="22" spans="2:22" s="75" customFormat="1" ht="26.1" customHeight="1">
      <c r="B22" s="46"/>
      <c r="C22" s="205"/>
      <c r="D22" s="205"/>
      <c r="E22" s="205"/>
      <c r="F22" s="205"/>
      <c r="G22" s="205"/>
      <c r="H22" s="203"/>
      <c r="I22" s="204"/>
      <c r="J22" s="207"/>
      <c r="K22" s="205"/>
      <c r="L22" s="208"/>
      <c r="M22" s="208"/>
      <c r="N22" s="208"/>
      <c r="O22" s="209"/>
      <c r="P22" s="207"/>
      <c r="Q22" s="207"/>
      <c r="R22" s="207"/>
      <c r="S22" s="207"/>
      <c r="T22" s="207"/>
      <c r="U22" s="207"/>
      <c r="V22" s="207"/>
    </row>
    <row r="23" spans="2:22" s="75" customFormat="1" ht="26.1" customHeight="1">
      <c r="B23" s="46"/>
      <c r="C23" s="205"/>
      <c r="D23" s="205"/>
      <c r="E23" s="205"/>
      <c r="F23" s="205"/>
      <c r="G23" s="205"/>
      <c r="H23" s="203"/>
      <c r="I23" s="204"/>
      <c r="J23" s="207"/>
      <c r="K23" s="205"/>
      <c r="L23" s="208"/>
      <c r="M23" s="208"/>
      <c r="N23" s="208"/>
      <c r="O23" s="209"/>
      <c r="P23" s="207"/>
      <c r="Q23" s="207"/>
      <c r="R23" s="207"/>
      <c r="S23" s="207"/>
      <c r="T23" s="207"/>
      <c r="U23" s="207"/>
      <c r="V23" s="207"/>
    </row>
    <row r="24" spans="2:22" s="75" customFormat="1" ht="26.1" customHeight="1">
      <c r="B24" s="46"/>
      <c r="C24" s="205"/>
      <c r="D24" s="205"/>
      <c r="E24" s="205"/>
      <c r="F24" s="205"/>
      <c r="G24" s="205"/>
      <c r="H24" s="203"/>
      <c r="I24" s="204"/>
      <c r="J24" s="207"/>
      <c r="K24" s="205"/>
      <c r="L24" s="208"/>
      <c r="M24" s="208"/>
      <c r="N24" s="208"/>
      <c r="O24" s="209"/>
      <c r="P24" s="207"/>
      <c r="Q24" s="207"/>
      <c r="R24" s="207"/>
      <c r="S24" s="207"/>
      <c r="T24" s="207"/>
      <c r="U24" s="207"/>
      <c r="V24" s="207"/>
    </row>
    <row r="25" spans="2:22" s="75" customFormat="1" ht="26.1" customHeight="1">
      <c r="B25" s="46"/>
      <c r="C25" s="205"/>
      <c r="D25" s="205"/>
      <c r="E25" s="205"/>
      <c r="F25" s="205"/>
      <c r="G25" s="205"/>
      <c r="H25" s="203"/>
      <c r="I25" s="204"/>
      <c r="J25" s="207"/>
      <c r="K25" s="205"/>
      <c r="L25" s="208"/>
      <c r="M25" s="208"/>
      <c r="N25" s="208"/>
      <c r="O25" s="209"/>
      <c r="P25" s="207"/>
      <c r="Q25" s="207"/>
      <c r="R25" s="207"/>
      <c r="S25" s="207"/>
      <c r="T25" s="207"/>
      <c r="U25" s="207"/>
      <c r="V25" s="207"/>
    </row>
    <row r="26" spans="2:22" s="75" customFormat="1" ht="26.1" customHeight="1">
      <c r="B26" s="46"/>
      <c r="C26" s="205"/>
      <c r="D26" s="205"/>
      <c r="E26" s="205"/>
      <c r="F26" s="205"/>
      <c r="G26" s="205"/>
      <c r="H26" s="203"/>
      <c r="I26" s="204"/>
      <c r="J26" s="207"/>
      <c r="K26" s="205"/>
      <c r="L26" s="208"/>
      <c r="M26" s="208"/>
      <c r="N26" s="208"/>
      <c r="O26" s="209"/>
      <c r="P26" s="207"/>
      <c r="Q26" s="207"/>
      <c r="R26" s="207"/>
      <c r="S26" s="207"/>
      <c r="T26" s="207"/>
      <c r="U26" s="207"/>
      <c r="V26" s="207"/>
    </row>
    <row r="27" spans="2:22" s="75" customFormat="1" ht="26.1" customHeight="1">
      <c r="B27" s="46"/>
      <c r="C27" s="205"/>
      <c r="D27" s="205"/>
      <c r="E27" s="205"/>
      <c r="F27" s="205"/>
      <c r="G27" s="205"/>
      <c r="H27" s="203"/>
      <c r="I27" s="204"/>
      <c r="J27" s="207"/>
      <c r="K27" s="205"/>
      <c r="L27" s="208"/>
      <c r="M27" s="208"/>
      <c r="N27" s="208"/>
      <c r="O27" s="209"/>
      <c r="P27" s="207"/>
      <c r="Q27" s="207"/>
      <c r="R27" s="207"/>
      <c r="S27" s="207"/>
      <c r="T27" s="207"/>
      <c r="U27" s="207"/>
      <c r="V27" s="207"/>
    </row>
    <row r="28" spans="2:22" s="75" customFormat="1" ht="26.1" customHeight="1">
      <c r="B28" s="46"/>
      <c r="C28" s="205"/>
      <c r="D28" s="205"/>
      <c r="E28" s="205"/>
      <c r="F28" s="205"/>
      <c r="G28" s="205"/>
      <c r="H28" s="203"/>
      <c r="I28" s="204"/>
      <c r="J28" s="207"/>
      <c r="K28" s="205"/>
      <c r="L28" s="208"/>
      <c r="M28" s="208"/>
      <c r="N28" s="208"/>
      <c r="O28" s="209"/>
      <c r="P28" s="207"/>
      <c r="Q28" s="207"/>
      <c r="R28" s="207"/>
      <c r="S28" s="207"/>
      <c r="T28" s="207"/>
      <c r="U28" s="207"/>
      <c r="V28" s="207"/>
    </row>
    <row r="29" spans="2:22" s="75" customFormat="1" ht="26.1" customHeight="1">
      <c r="B29" s="46"/>
      <c r="C29" s="205"/>
      <c r="D29" s="205"/>
      <c r="E29" s="205"/>
      <c r="F29" s="205"/>
      <c r="G29" s="205"/>
      <c r="H29" s="203"/>
      <c r="I29" s="204"/>
      <c r="J29" s="207"/>
      <c r="K29" s="205"/>
      <c r="L29" s="208"/>
      <c r="M29" s="208"/>
      <c r="N29" s="208"/>
      <c r="O29" s="209"/>
      <c r="P29" s="207"/>
      <c r="Q29" s="207"/>
      <c r="R29" s="207"/>
      <c r="S29" s="207"/>
      <c r="T29" s="207"/>
      <c r="U29" s="207"/>
      <c r="V29" s="207"/>
    </row>
    <row r="30" spans="2:22" s="75" customFormat="1" ht="26.1" customHeight="1">
      <c r="B30" s="46"/>
      <c r="C30" s="205"/>
      <c r="D30" s="205"/>
      <c r="E30" s="205"/>
      <c r="F30" s="205"/>
      <c r="G30" s="205"/>
      <c r="H30" s="203"/>
      <c r="I30" s="204"/>
      <c r="J30" s="207"/>
      <c r="K30" s="205"/>
      <c r="L30" s="208"/>
      <c r="M30" s="208"/>
      <c r="N30" s="208"/>
      <c r="O30" s="209"/>
      <c r="P30" s="207"/>
      <c r="Q30" s="207"/>
      <c r="R30" s="207"/>
      <c r="S30" s="207"/>
      <c r="T30" s="207"/>
      <c r="U30" s="207"/>
      <c r="V30" s="207"/>
    </row>
    <row r="31" spans="2:22" s="75" customFormat="1" ht="26.1" customHeight="1">
      <c r="B31" s="46"/>
      <c r="C31" s="205"/>
      <c r="D31" s="205"/>
      <c r="E31" s="205"/>
      <c r="F31" s="205"/>
      <c r="G31" s="205"/>
      <c r="H31" s="203"/>
      <c r="I31" s="204"/>
      <c r="J31" s="207"/>
      <c r="K31" s="205"/>
      <c r="L31" s="208"/>
      <c r="M31" s="208"/>
      <c r="N31" s="208"/>
      <c r="O31" s="209"/>
      <c r="P31" s="207"/>
      <c r="Q31" s="207"/>
      <c r="R31" s="207"/>
      <c r="S31" s="207"/>
      <c r="T31" s="207"/>
      <c r="U31" s="207"/>
      <c r="V31" s="207"/>
    </row>
    <row r="32" spans="2:22" s="75" customFormat="1" ht="26.1" customHeight="1">
      <c r="B32" s="46"/>
      <c r="C32" s="205"/>
      <c r="D32" s="205"/>
      <c r="E32" s="205"/>
      <c r="F32" s="205"/>
      <c r="G32" s="205"/>
      <c r="H32" s="203"/>
      <c r="I32" s="204"/>
      <c r="J32" s="207"/>
      <c r="K32" s="205"/>
      <c r="L32" s="208"/>
      <c r="M32" s="208"/>
      <c r="N32" s="208"/>
      <c r="O32" s="209"/>
      <c r="P32" s="207"/>
      <c r="Q32" s="207"/>
      <c r="R32" s="207"/>
      <c r="S32" s="207"/>
      <c r="T32" s="207"/>
      <c r="U32" s="207"/>
      <c r="V32" s="207"/>
    </row>
    <row r="33" spans="2:22" s="75" customFormat="1" ht="26.1" customHeight="1">
      <c r="B33" s="46"/>
      <c r="C33" s="205"/>
      <c r="D33" s="205"/>
      <c r="E33" s="205"/>
      <c r="F33" s="205"/>
      <c r="G33" s="205"/>
      <c r="H33" s="203"/>
      <c r="I33" s="204"/>
      <c r="J33" s="207"/>
      <c r="K33" s="205"/>
      <c r="L33" s="208"/>
      <c r="M33" s="208"/>
      <c r="N33" s="208"/>
      <c r="O33" s="209"/>
      <c r="P33" s="207"/>
      <c r="Q33" s="207"/>
      <c r="R33" s="207"/>
      <c r="S33" s="207"/>
      <c r="T33" s="207"/>
      <c r="U33" s="207"/>
      <c r="V33" s="207"/>
    </row>
    <row r="34" spans="2:22" s="75" customFormat="1" ht="26.1" customHeight="1">
      <c r="B34" s="46"/>
      <c r="C34" s="205"/>
      <c r="D34" s="205"/>
      <c r="E34" s="205"/>
      <c r="F34" s="205"/>
      <c r="G34" s="205"/>
      <c r="H34" s="203"/>
      <c r="I34" s="204"/>
      <c r="J34" s="207"/>
      <c r="K34" s="205"/>
      <c r="L34" s="208"/>
      <c r="M34" s="208"/>
      <c r="N34" s="208"/>
      <c r="O34" s="209"/>
      <c r="P34" s="207"/>
      <c r="Q34" s="207"/>
      <c r="R34" s="207"/>
      <c r="S34" s="207"/>
      <c r="T34" s="207"/>
      <c r="U34" s="207"/>
      <c r="V34" s="207"/>
    </row>
    <row r="35" spans="2:22" s="75" customFormat="1" ht="26.1" customHeight="1">
      <c r="B35" s="46"/>
      <c r="C35" s="205"/>
      <c r="D35" s="205"/>
      <c r="E35" s="205"/>
      <c r="F35" s="205"/>
      <c r="G35" s="205"/>
      <c r="H35" s="203"/>
      <c r="I35" s="204"/>
      <c r="J35" s="207"/>
      <c r="K35" s="205"/>
      <c r="L35" s="208"/>
      <c r="M35" s="208"/>
      <c r="N35" s="208"/>
      <c r="O35" s="209"/>
      <c r="P35" s="207"/>
      <c r="Q35" s="207"/>
      <c r="R35" s="207"/>
      <c r="S35" s="207"/>
      <c r="T35" s="207"/>
      <c r="U35" s="207"/>
      <c r="V35" s="207"/>
    </row>
    <row r="36" spans="2:22" s="75" customFormat="1" ht="26.1" customHeight="1">
      <c r="B36" s="46"/>
      <c r="C36" s="205"/>
      <c r="D36" s="205"/>
      <c r="E36" s="205"/>
      <c r="F36" s="205"/>
      <c r="G36" s="205"/>
      <c r="H36" s="203"/>
      <c r="I36" s="204"/>
      <c r="J36" s="207"/>
      <c r="K36" s="205"/>
      <c r="L36" s="208"/>
      <c r="M36" s="208"/>
      <c r="N36" s="208"/>
      <c r="O36" s="209"/>
      <c r="P36" s="207"/>
      <c r="Q36" s="207"/>
      <c r="R36" s="207"/>
      <c r="S36" s="207"/>
      <c r="T36" s="207"/>
      <c r="U36" s="207"/>
      <c r="V36" s="207"/>
    </row>
    <row r="37" spans="2:22" s="75" customFormat="1" ht="26.1" customHeight="1">
      <c r="B37" s="46"/>
      <c r="C37" s="205"/>
      <c r="D37" s="205"/>
      <c r="E37" s="205"/>
      <c r="F37" s="205"/>
      <c r="G37" s="205"/>
      <c r="H37" s="203"/>
      <c r="I37" s="204"/>
      <c r="J37" s="207"/>
      <c r="K37" s="205"/>
      <c r="L37" s="208"/>
      <c r="M37" s="208"/>
      <c r="N37" s="208"/>
      <c r="O37" s="209"/>
      <c r="P37" s="207"/>
      <c r="Q37" s="207"/>
      <c r="R37" s="207"/>
      <c r="S37" s="207"/>
      <c r="T37" s="207"/>
      <c r="U37" s="207"/>
      <c r="V37" s="207"/>
    </row>
    <row r="38" spans="2:22" s="75" customFormat="1" ht="26.1" customHeight="1">
      <c r="B38" s="46"/>
      <c r="C38" s="110"/>
      <c r="D38" s="110"/>
      <c r="E38" s="110"/>
      <c r="F38" s="110"/>
      <c r="G38" s="110"/>
      <c r="H38" s="110"/>
      <c r="I38" s="69"/>
      <c r="J38" s="45"/>
      <c r="K38" s="69"/>
      <c r="L38" s="46"/>
      <c r="M38" s="46"/>
      <c r="N38" s="110"/>
      <c r="O38" s="46"/>
      <c r="P38" s="24"/>
      <c r="Q38" s="20"/>
      <c r="R38" s="24"/>
      <c r="S38" s="20"/>
      <c r="T38" s="24"/>
      <c r="U38" s="20"/>
      <c r="V38" s="24"/>
    </row>
    <row r="39" spans="2:22" s="75" customFormat="1" ht="26.1" customHeight="1">
      <c r="B39" s="56"/>
      <c r="C39" s="379"/>
      <c r="D39" s="205"/>
      <c r="E39" s="205"/>
      <c r="F39" s="205"/>
      <c r="G39" s="205"/>
      <c r="H39" s="234"/>
      <c r="I39" s="204"/>
      <c r="J39" s="207"/>
      <c r="K39" s="205"/>
      <c r="L39" s="208"/>
      <c r="M39" s="208"/>
      <c r="N39" s="208"/>
      <c r="O39" s="209"/>
      <c r="P39" s="236"/>
      <c r="Q39" s="235"/>
      <c r="R39" s="236"/>
      <c r="S39" s="237"/>
      <c r="T39" s="236"/>
      <c r="U39" s="237"/>
      <c r="V39" s="236"/>
    </row>
    <row r="40" spans="2:22" s="75" customFormat="1" ht="26.1" customHeight="1">
      <c r="B40" s="56"/>
      <c r="C40" s="379"/>
      <c r="D40" s="205"/>
      <c r="E40" s="205"/>
      <c r="F40" s="205"/>
      <c r="G40" s="205"/>
      <c r="H40" s="203"/>
      <c r="I40" s="204"/>
      <c r="J40" s="207"/>
      <c r="K40" s="205"/>
      <c r="L40" s="208"/>
      <c r="M40" s="208"/>
      <c r="N40" s="208"/>
      <c r="O40" s="209"/>
      <c r="P40" s="211"/>
      <c r="Q40" s="210"/>
      <c r="R40" s="211"/>
      <c r="S40" s="210"/>
      <c r="T40" s="211"/>
      <c r="U40" s="210"/>
      <c r="V40" s="211"/>
    </row>
    <row r="41" spans="2:22" s="75" customFormat="1" ht="26.1" customHeight="1">
      <c r="B41" s="46"/>
      <c r="C41" s="46"/>
      <c r="D41" s="46"/>
      <c r="E41" s="46"/>
      <c r="F41" s="46"/>
      <c r="G41" s="46"/>
      <c r="H41" s="110" t="s">
        <v>459</v>
      </c>
      <c r="I41" s="46"/>
      <c r="J41" s="46"/>
      <c r="K41" s="205"/>
      <c r="L41" s="208"/>
      <c r="M41" s="208"/>
      <c r="N41" s="208"/>
      <c r="O41" s="209"/>
      <c r="P41" s="211"/>
      <c r="Q41" s="210"/>
      <c r="R41" s="211"/>
      <c r="S41" s="210"/>
      <c r="T41" s="211"/>
      <c r="U41" s="210"/>
      <c r="V41" s="211"/>
    </row>
    <row r="42" spans="2:22" s="75" customFormat="1" ht="26.1" customHeight="1">
      <c r="B42" s="46"/>
      <c r="C42" s="46"/>
      <c r="D42" s="46"/>
      <c r="E42" s="46"/>
      <c r="F42" s="46"/>
      <c r="G42" s="46"/>
      <c r="H42" s="110" t="s">
        <v>460</v>
      </c>
      <c r="I42" s="46"/>
      <c r="J42" s="46"/>
      <c r="K42" s="205"/>
      <c r="L42" s="208"/>
      <c r="M42" s="208"/>
      <c r="N42" s="208"/>
      <c r="O42" s="209"/>
      <c r="P42" s="211"/>
      <c r="Q42" s="210"/>
      <c r="R42" s="211"/>
      <c r="S42" s="210"/>
      <c r="T42" s="211"/>
      <c r="U42" s="210"/>
      <c r="V42" s="211"/>
    </row>
    <row r="43" spans="2:22" s="46" customFormat="1" ht="21.95" customHeight="1"/>
    <row r="44" spans="2:22" s="46" customFormat="1" ht="21.95" customHeight="1"/>
    <row r="45" spans="2:22" s="46" customFormat="1" ht="21.95" customHeight="1"/>
    <row r="46" spans="2:22" s="46" customFormat="1" ht="21.95" customHeight="1"/>
    <row r="47" spans="2:22" s="46" customFormat="1" ht="21.95" customHeight="1"/>
    <row r="48" spans="2:22" s="75" customFormat="1" ht="21.95" customHeight="1"/>
    <row r="49" spans="3:17" s="75" customFormat="1" ht="21.95" customHeight="1"/>
    <row r="50" spans="3:17" s="46" customFormat="1" ht="23.45" customHeight="1"/>
    <row r="51" spans="3:17" s="46" customFormat="1" ht="23.45" customHeight="1"/>
    <row r="52" spans="3:17" s="46" customFormat="1" ht="23.45" customHeight="1"/>
    <row r="53" spans="3:17" s="46" customFormat="1" ht="23.45" customHeight="1"/>
    <row r="55" spans="3:17" ht="23.45" customHeight="1">
      <c r="C55" s="56"/>
      <c r="D55" s="56"/>
      <c r="E55" s="56"/>
      <c r="F55" s="56"/>
      <c r="G55" s="56"/>
      <c r="H55" s="56"/>
      <c r="I55" s="27"/>
      <c r="J55" s="27"/>
      <c r="K55" s="27"/>
      <c r="L55" s="27"/>
      <c r="M55" s="27"/>
      <c r="N55" s="27"/>
      <c r="O55" s="27"/>
      <c r="P55" s="27"/>
      <c r="Q55" s="27"/>
    </row>
  </sheetData>
  <sheetProtection formatCells="0" formatColumns="0" formatRows="0" insertColumns="0" insertRows="0" insertHyperlinks="0" deleteColumns="0" deleteRows="0" sort="0" autoFilter="0" pivotTables="0"/>
  <mergeCells count="8">
    <mergeCell ref="A1:V1"/>
    <mergeCell ref="L10:N10"/>
    <mergeCell ref="P10:R10"/>
    <mergeCell ref="T10:V10"/>
    <mergeCell ref="C11:F11"/>
    <mergeCell ref="L9:N9"/>
    <mergeCell ref="P9:R9"/>
    <mergeCell ref="T9:V9"/>
  </mergeCells>
  <pageMargins left="0.3" right="0.3" top="0.5" bottom="0.5" header="0.43307086614173201" footer="0.196850393700787"/>
  <pageSetup paperSize="9" scale="70" orientation="portrait" r:id="rId1"/>
  <headerFooter alignWithMargins="0">
    <oddHeader>&amp;L&amp;"Angsana New,Regular"&amp;8THAI POLYCONS PUBLIC COMPANY LIMITED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AF2B-0945-4196-9BD1-DF06C6A16E77}">
  <dimension ref="A1:AA96"/>
  <sheetViews>
    <sheetView view="pageBreakPreview" topLeftCell="A4" zoomScale="80" zoomScaleNormal="100" zoomScaleSheetLayoutView="80" workbookViewId="0">
      <selection activeCell="P26" sqref="P26"/>
    </sheetView>
  </sheetViews>
  <sheetFormatPr defaultColWidth="9.125" defaultRowHeight="24" customHeight="1"/>
  <cols>
    <col min="1" max="1" width="3.125" style="68" customWidth="1"/>
    <col min="2" max="2" width="3.75" style="68" customWidth="1"/>
    <col min="3" max="3" width="2.875" style="68" customWidth="1"/>
    <col min="4" max="4" width="1.125" style="68" customWidth="1"/>
    <col min="5" max="5" width="1.625" style="68" customWidth="1"/>
    <col min="6" max="6" width="19.25" style="68" customWidth="1"/>
    <col min="7" max="7" width="0.5" style="68" customWidth="1"/>
    <col min="8" max="8" width="33.125" style="68" customWidth="1"/>
    <col min="9" max="9" width="0.5" style="68" customWidth="1"/>
    <col min="10" max="10" width="12.625" style="68" customWidth="1"/>
    <col min="11" max="11" width="0.5" style="68" customWidth="1"/>
    <col min="12" max="12" width="12.625" style="68" customWidth="1"/>
    <col min="13" max="13" width="0.5" style="68" customWidth="1"/>
    <col min="14" max="14" width="12.625" style="68" customWidth="1"/>
    <col min="15" max="15" width="0.5" style="68" customWidth="1"/>
    <col min="16" max="16" width="12.625" style="68" customWidth="1"/>
    <col min="17" max="17" width="0.5" style="68" customWidth="1"/>
    <col min="18" max="18" width="13.625" style="68" customWidth="1"/>
    <col min="19" max="19" width="0.5" style="68" customWidth="1"/>
    <col min="20" max="20" width="13.625" style="68" customWidth="1"/>
    <col min="21" max="21" width="0.5" style="68" customWidth="1"/>
    <col min="22" max="22" width="13.625" style="68" customWidth="1"/>
    <col min="23" max="23" width="0.5" style="68" customWidth="1"/>
    <col min="24" max="24" width="13.625" style="68" customWidth="1"/>
    <col min="25" max="25" width="2.125" style="68" customWidth="1"/>
    <col min="26" max="256" width="9.125" style="68"/>
    <col min="257" max="257" width="3.125" style="68" customWidth="1"/>
    <col min="258" max="258" width="3.75" style="68" customWidth="1"/>
    <col min="259" max="259" width="2.875" style="68" customWidth="1"/>
    <col min="260" max="260" width="1.125" style="68" customWidth="1"/>
    <col min="261" max="261" width="1.625" style="68" customWidth="1"/>
    <col min="262" max="262" width="18.5" style="68" customWidth="1"/>
    <col min="263" max="263" width="0.5" style="68" customWidth="1"/>
    <col min="264" max="264" width="25.25" style="68" customWidth="1"/>
    <col min="265" max="265" width="0.5" style="68" customWidth="1"/>
    <col min="266" max="266" width="12.625" style="68" customWidth="1"/>
    <col min="267" max="267" width="0.5" style="68" customWidth="1"/>
    <col min="268" max="268" width="12.625" style="68" customWidth="1"/>
    <col min="269" max="269" width="0.5" style="68" customWidth="1"/>
    <col min="270" max="270" width="12.625" style="68" customWidth="1"/>
    <col min="271" max="271" width="0.5" style="68" customWidth="1"/>
    <col min="272" max="272" width="12.625" style="68" customWidth="1"/>
    <col min="273" max="273" width="0.5" style="68" customWidth="1"/>
    <col min="274" max="274" width="13.625" style="68" customWidth="1"/>
    <col min="275" max="275" width="0.5" style="68" customWidth="1"/>
    <col min="276" max="276" width="13.625" style="68" customWidth="1"/>
    <col min="277" max="277" width="0.5" style="68" customWidth="1"/>
    <col min="278" max="278" width="13.625" style="68" customWidth="1"/>
    <col min="279" max="279" width="0.5" style="68" customWidth="1"/>
    <col min="280" max="280" width="13.625" style="68" customWidth="1"/>
    <col min="281" max="281" width="2.125" style="68" customWidth="1"/>
    <col min="282" max="512" width="9.125" style="68"/>
    <col min="513" max="513" width="3.125" style="68" customWidth="1"/>
    <col min="514" max="514" width="3.75" style="68" customWidth="1"/>
    <col min="515" max="515" width="2.875" style="68" customWidth="1"/>
    <col min="516" max="516" width="1.125" style="68" customWidth="1"/>
    <col min="517" max="517" width="1.625" style="68" customWidth="1"/>
    <col min="518" max="518" width="18.5" style="68" customWidth="1"/>
    <col min="519" max="519" width="0.5" style="68" customWidth="1"/>
    <col min="520" max="520" width="25.25" style="68" customWidth="1"/>
    <col min="521" max="521" width="0.5" style="68" customWidth="1"/>
    <col min="522" max="522" width="12.625" style="68" customWidth="1"/>
    <col min="523" max="523" width="0.5" style="68" customWidth="1"/>
    <col min="524" max="524" width="12.625" style="68" customWidth="1"/>
    <col min="525" max="525" width="0.5" style="68" customWidth="1"/>
    <col min="526" max="526" width="12.625" style="68" customWidth="1"/>
    <col min="527" max="527" width="0.5" style="68" customWidth="1"/>
    <col min="528" max="528" width="12.625" style="68" customWidth="1"/>
    <col min="529" max="529" width="0.5" style="68" customWidth="1"/>
    <col min="530" max="530" width="13.625" style="68" customWidth="1"/>
    <col min="531" max="531" width="0.5" style="68" customWidth="1"/>
    <col min="532" max="532" width="13.625" style="68" customWidth="1"/>
    <col min="533" max="533" width="0.5" style="68" customWidth="1"/>
    <col min="534" max="534" width="13.625" style="68" customWidth="1"/>
    <col min="535" max="535" width="0.5" style="68" customWidth="1"/>
    <col min="536" max="536" width="13.625" style="68" customWidth="1"/>
    <col min="537" max="537" width="2.125" style="68" customWidth="1"/>
    <col min="538" max="768" width="9.125" style="68"/>
    <col min="769" max="769" width="3.125" style="68" customWidth="1"/>
    <col min="770" max="770" width="3.75" style="68" customWidth="1"/>
    <col min="771" max="771" width="2.875" style="68" customWidth="1"/>
    <col min="772" max="772" width="1.125" style="68" customWidth="1"/>
    <col min="773" max="773" width="1.625" style="68" customWidth="1"/>
    <col min="774" max="774" width="18.5" style="68" customWidth="1"/>
    <col min="775" max="775" width="0.5" style="68" customWidth="1"/>
    <col min="776" max="776" width="25.25" style="68" customWidth="1"/>
    <col min="777" max="777" width="0.5" style="68" customWidth="1"/>
    <col min="778" max="778" width="12.625" style="68" customWidth="1"/>
    <col min="779" max="779" width="0.5" style="68" customWidth="1"/>
    <col min="780" max="780" width="12.625" style="68" customWidth="1"/>
    <col min="781" max="781" width="0.5" style="68" customWidth="1"/>
    <col min="782" max="782" width="12.625" style="68" customWidth="1"/>
    <col min="783" max="783" width="0.5" style="68" customWidth="1"/>
    <col min="784" max="784" width="12.625" style="68" customWidth="1"/>
    <col min="785" max="785" width="0.5" style="68" customWidth="1"/>
    <col min="786" max="786" width="13.625" style="68" customWidth="1"/>
    <col min="787" max="787" width="0.5" style="68" customWidth="1"/>
    <col min="788" max="788" width="13.625" style="68" customWidth="1"/>
    <col min="789" max="789" width="0.5" style="68" customWidth="1"/>
    <col min="790" max="790" width="13.625" style="68" customWidth="1"/>
    <col min="791" max="791" width="0.5" style="68" customWidth="1"/>
    <col min="792" max="792" width="13.625" style="68" customWidth="1"/>
    <col min="793" max="793" width="2.125" style="68" customWidth="1"/>
    <col min="794" max="1024" width="9.125" style="68"/>
    <col min="1025" max="1025" width="3.125" style="68" customWidth="1"/>
    <col min="1026" max="1026" width="3.75" style="68" customWidth="1"/>
    <col min="1027" max="1027" width="2.875" style="68" customWidth="1"/>
    <col min="1028" max="1028" width="1.125" style="68" customWidth="1"/>
    <col min="1029" max="1029" width="1.625" style="68" customWidth="1"/>
    <col min="1030" max="1030" width="18.5" style="68" customWidth="1"/>
    <col min="1031" max="1031" width="0.5" style="68" customWidth="1"/>
    <col min="1032" max="1032" width="25.25" style="68" customWidth="1"/>
    <col min="1033" max="1033" width="0.5" style="68" customWidth="1"/>
    <col min="1034" max="1034" width="12.625" style="68" customWidth="1"/>
    <col min="1035" max="1035" width="0.5" style="68" customWidth="1"/>
    <col min="1036" max="1036" width="12.625" style="68" customWidth="1"/>
    <col min="1037" max="1037" width="0.5" style="68" customWidth="1"/>
    <col min="1038" max="1038" width="12.625" style="68" customWidth="1"/>
    <col min="1039" max="1039" width="0.5" style="68" customWidth="1"/>
    <col min="1040" max="1040" width="12.625" style="68" customWidth="1"/>
    <col min="1041" max="1041" width="0.5" style="68" customWidth="1"/>
    <col min="1042" max="1042" width="13.625" style="68" customWidth="1"/>
    <col min="1043" max="1043" width="0.5" style="68" customWidth="1"/>
    <col min="1044" max="1044" width="13.625" style="68" customWidth="1"/>
    <col min="1045" max="1045" width="0.5" style="68" customWidth="1"/>
    <col min="1046" max="1046" width="13.625" style="68" customWidth="1"/>
    <col min="1047" max="1047" width="0.5" style="68" customWidth="1"/>
    <col min="1048" max="1048" width="13.625" style="68" customWidth="1"/>
    <col min="1049" max="1049" width="2.125" style="68" customWidth="1"/>
    <col min="1050" max="1280" width="9.125" style="68"/>
    <col min="1281" max="1281" width="3.125" style="68" customWidth="1"/>
    <col min="1282" max="1282" width="3.75" style="68" customWidth="1"/>
    <col min="1283" max="1283" width="2.875" style="68" customWidth="1"/>
    <col min="1284" max="1284" width="1.125" style="68" customWidth="1"/>
    <col min="1285" max="1285" width="1.625" style="68" customWidth="1"/>
    <col min="1286" max="1286" width="18.5" style="68" customWidth="1"/>
    <col min="1287" max="1287" width="0.5" style="68" customWidth="1"/>
    <col min="1288" max="1288" width="25.25" style="68" customWidth="1"/>
    <col min="1289" max="1289" width="0.5" style="68" customWidth="1"/>
    <col min="1290" max="1290" width="12.625" style="68" customWidth="1"/>
    <col min="1291" max="1291" width="0.5" style="68" customWidth="1"/>
    <col min="1292" max="1292" width="12.625" style="68" customWidth="1"/>
    <col min="1293" max="1293" width="0.5" style="68" customWidth="1"/>
    <col min="1294" max="1294" width="12.625" style="68" customWidth="1"/>
    <col min="1295" max="1295" width="0.5" style="68" customWidth="1"/>
    <col min="1296" max="1296" width="12.625" style="68" customWidth="1"/>
    <col min="1297" max="1297" width="0.5" style="68" customWidth="1"/>
    <col min="1298" max="1298" width="13.625" style="68" customWidth="1"/>
    <col min="1299" max="1299" width="0.5" style="68" customWidth="1"/>
    <col min="1300" max="1300" width="13.625" style="68" customWidth="1"/>
    <col min="1301" max="1301" width="0.5" style="68" customWidth="1"/>
    <col min="1302" max="1302" width="13.625" style="68" customWidth="1"/>
    <col min="1303" max="1303" width="0.5" style="68" customWidth="1"/>
    <col min="1304" max="1304" width="13.625" style="68" customWidth="1"/>
    <col min="1305" max="1305" width="2.125" style="68" customWidth="1"/>
    <col min="1306" max="1536" width="9.125" style="68"/>
    <col min="1537" max="1537" width="3.125" style="68" customWidth="1"/>
    <col min="1538" max="1538" width="3.75" style="68" customWidth="1"/>
    <col min="1539" max="1539" width="2.875" style="68" customWidth="1"/>
    <col min="1540" max="1540" width="1.125" style="68" customWidth="1"/>
    <col min="1541" max="1541" width="1.625" style="68" customWidth="1"/>
    <col min="1542" max="1542" width="18.5" style="68" customWidth="1"/>
    <col min="1543" max="1543" width="0.5" style="68" customWidth="1"/>
    <col min="1544" max="1544" width="25.25" style="68" customWidth="1"/>
    <col min="1545" max="1545" width="0.5" style="68" customWidth="1"/>
    <col min="1546" max="1546" width="12.625" style="68" customWidth="1"/>
    <col min="1547" max="1547" width="0.5" style="68" customWidth="1"/>
    <col min="1548" max="1548" width="12.625" style="68" customWidth="1"/>
    <col min="1549" max="1549" width="0.5" style="68" customWidth="1"/>
    <col min="1550" max="1550" width="12.625" style="68" customWidth="1"/>
    <col min="1551" max="1551" width="0.5" style="68" customWidth="1"/>
    <col min="1552" max="1552" width="12.625" style="68" customWidth="1"/>
    <col min="1553" max="1553" width="0.5" style="68" customWidth="1"/>
    <col min="1554" max="1554" width="13.625" style="68" customWidth="1"/>
    <col min="1555" max="1555" width="0.5" style="68" customWidth="1"/>
    <col min="1556" max="1556" width="13.625" style="68" customWidth="1"/>
    <col min="1557" max="1557" width="0.5" style="68" customWidth="1"/>
    <col min="1558" max="1558" width="13.625" style="68" customWidth="1"/>
    <col min="1559" max="1559" width="0.5" style="68" customWidth="1"/>
    <col min="1560" max="1560" width="13.625" style="68" customWidth="1"/>
    <col min="1561" max="1561" width="2.125" style="68" customWidth="1"/>
    <col min="1562" max="1792" width="9.125" style="68"/>
    <col min="1793" max="1793" width="3.125" style="68" customWidth="1"/>
    <col min="1794" max="1794" width="3.75" style="68" customWidth="1"/>
    <col min="1795" max="1795" width="2.875" style="68" customWidth="1"/>
    <col min="1796" max="1796" width="1.125" style="68" customWidth="1"/>
    <col min="1797" max="1797" width="1.625" style="68" customWidth="1"/>
    <col min="1798" max="1798" width="18.5" style="68" customWidth="1"/>
    <col min="1799" max="1799" width="0.5" style="68" customWidth="1"/>
    <col min="1800" max="1800" width="25.25" style="68" customWidth="1"/>
    <col min="1801" max="1801" width="0.5" style="68" customWidth="1"/>
    <col min="1802" max="1802" width="12.625" style="68" customWidth="1"/>
    <col min="1803" max="1803" width="0.5" style="68" customWidth="1"/>
    <col min="1804" max="1804" width="12.625" style="68" customWidth="1"/>
    <col min="1805" max="1805" width="0.5" style="68" customWidth="1"/>
    <col min="1806" max="1806" width="12.625" style="68" customWidth="1"/>
    <col min="1807" max="1807" width="0.5" style="68" customWidth="1"/>
    <col min="1808" max="1808" width="12.625" style="68" customWidth="1"/>
    <col min="1809" max="1809" width="0.5" style="68" customWidth="1"/>
    <col min="1810" max="1810" width="13.625" style="68" customWidth="1"/>
    <col min="1811" max="1811" width="0.5" style="68" customWidth="1"/>
    <col min="1812" max="1812" width="13.625" style="68" customWidth="1"/>
    <col min="1813" max="1813" width="0.5" style="68" customWidth="1"/>
    <col min="1814" max="1814" width="13.625" style="68" customWidth="1"/>
    <col min="1815" max="1815" width="0.5" style="68" customWidth="1"/>
    <col min="1816" max="1816" width="13.625" style="68" customWidth="1"/>
    <col min="1817" max="1817" width="2.125" style="68" customWidth="1"/>
    <col min="1818" max="2048" width="9.125" style="68"/>
    <col min="2049" max="2049" width="3.125" style="68" customWidth="1"/>
    <col min="2050" max="2050" width="3.75" style="68" customWidth="1"/>
    <col min="2051" max="2051" width="2.875" style="68" customWidth="1"/>
    <col min="2052" max="2052" width="1.125" style="68" customWidth="1"/>
    <col min="2053" max="2053" width="1.625" style="68" customWidth="1"/>
    <col min="2054" max="2054" width="18.5" style="68" customWidth="1"/>
    <col min="2055" max="2055" width="0.5" style="68" customWidth="1"/>
    <col min="2056" max="2056" width="25.25" style="68" customWidth="1"/>
    <col min="2057" max="2057" width="0.5" style="68" customWidth="1"/>
    <col min="2058" max="2058" width="12.625" style="68" customWidth="1"/>
    <col min="2059" max="2059" width="0.5" style="68" customWidth="1"/>
    <col min="2060" max="2060" width="12.625" style="68" customWidth="1"/>
    <col min="2061" max="2061" width="0.5" style="68" customWidth="1"/>
    <col min="2062" max="2062" width="12.625" style="68" customWidth="1"/>
    <col min="2063" max="2063" width="0.5" style="68" customWidth="1"/>
    <col min="2064" max="2064" width="12.625" style="68" customWidth="1"/>
    <col min="2065" max="2065" width="0.5" style="68" customWidth="1"/>
    <col min="2066" max="2066" width="13.625" style="68" customWidth="1"/>
    <col min="2067" max="2067" width="0.5" style="68" customWidth="1"/>
    <col min="2068" max="2068" width="13.625" style="68" customWidth="1"/>
    <col min="2069" max="2069" width="0.5" style="68" customWidth="1"/>
    <col min="2070" max="2070" width="13.625" style="68" customWidth="1"/>
    <col min="2071" max="2071" width="0.5" style="68" customWidth="1"/>
    <col min="2072" max="2072" width="13.625" style="68" customWidth="1"/>
    <col min="2073" max="2073" width="2.125" style="68" customWidth="1"/>
    <col min="2074" max="2304" width="9.125" style="68"/>
    <col min="2305" max="2305" width="3.125" style="68" customWidth="1"/>
    <col min="2306" max="2306" width="3.75" style="68" customWidth="1"/>
    <col min="2307" max="2307" width="2.875" style="68" customWidth="1"/>
    <col min="2308" max="2308" width="1.125" style="68" customWidth="1"/>
    <col min="2309" max="2309" width="1.625" style="68" customWidth="1"/>
    <col min="2310" max="2310" width="18.5" style="68" customWidth="1"/>
    <col min="2311" max="2311" width="0.5" style="68" customWidth="1"/>
    <col min="2312" max="2312" width="25.25" style="68" customWidth="1"/>
    <col min="2313" max="2313" width="0.5" style="68" customWidth="1"/>
    <col min="2314" max="2314" width="12.625" style="68" customWidth="1"/>
    <col min="2315" max="2315" width="0.5" style="68" customWidth="1"/>
    <col min="2316" max="2316" width="12.625" style="68" customWidth="1"/>
    <col min="2317" max="2317" width="0.5" style="68" customWidth="1"/>
    <col min="2318" max="2318" width="12.625" style="68" customWidth="1"/>
    <col min="2319" max="2319" width="0.5" style="68" customWidth="1"/>
    <col min="2320" max="2320" width="12.625" style="68" customWidth="1"/>
    <col min="2321" max="2321" width="0.5" style="68" customWidth="1"/>
    <col min="2322" max="2322" width="13.625" style="68" customWidth="1"/>
    <col min="2323" max="2323" width="0.5" style="68" customWidth="1"/>
    <col min="2324" max="2324" width="13.625" style="68" customWidth="1"/>
    <col min="2325" max="2325" width="0.5" style="68" customWidth="1"/>
    <col min="2326" max="2326" width="13.625" style="68" customWidth="1"/>
    <col min="2327" max="2327" width="0.5" style="68" customWidth="1"/>
    <col min="2328" max="2328" width="13.625" style="68" customWidth="1"/>
    <col min="2329" max="2329" width="2.125" style="68" customWidth="1"/>
    <col min="2330" max="2560" width="9.125" style="68"/>
    <col min="2561" max="2561" width="3.125" style="68" customWidth="1"/>
    <col min="2562" max="2562" width="3.75" style="68" customWidth="1"/>
    <col min="2563" max="2563" width="2.875" style="68" customWidth="1"/>
    <col min="2564" max="2564" width="1.125" style="68" customWidth="1"/>
    <col min="2565" max="2565" width="1.625" style="68" customWidth="1"/>
    <col min="2566" max="2566" width="18.5" style="68" customWidth="1"/>
    <col min="2567" max="2567" width="0.5" style="68" customWidth="1"/>
    <col min="2568" max="2568" width="25.25" style="68" customWidth="1"/>
    <col min="2569" max="2569" width="0.5" style="68" customWidth="1"/>
    <col min="2570" max="2570" width="12.625" style="68" customWidth="1"/>
    <col min="2571" max="2571" width="0.5" style="68" customWidth="1"/>
    <col min="2572" max="2572" width="12.625" style="68" customWidth="1"/>
    <col min="2573" max="2573" width="0.5" style="68" customWidth="1"/>
    <col min="2574" max="2574" width="12.625" style="68" customWidth="1"/>
    <col min="2575" max="2575" width="0.5" style="68" customWidth="1"/>
    <col min="2576" max="2576" width="12.625" style="68" customWidth="1"/>
    <col min="2577" max="2577" width="0.5" style="68" customWidth="1"/>
    <col min="2578" max="2578" width="13.625" style="68" customWidth="1"/>
    <col min="2579" max="2579" width="0.5" style="68" customWidth="1"/>
    <col min="2580" max="2580" width="13.625" style="68" customWidth="1"/>
    <col min="2581" max="2581" width="0.5" style="68" customWidth="1"/>
    <col min="2582" max="2582" width="13.625" style="68" customWidth="1"/>
    <col min="2583" max="2583" width="0.5" style="68" customWidth="1"/>
    <col min="2584" max="2584" width="13.625" style="68" customWidth="1"/>
    <col min="2585" max="2585" width="2.125" style="68" customWidth="1"/>
    <col min="2586" max="2816" width="9.125" style="68"/>
    <col min="2817" max="2817" width="3.125" style="68" customWidth="1"/>
    <col min="2818" max="2818" width="3.75" style="68" customWidth="1"/>
    <col min="2819" max="2819" width="2.875" style="68" customWidth="1"/>
    <col min="2820" max="2820" width="1.125" style="68" customWidth="1"/>
    <col min="2821" max="2821" width="1.625" style="68" customWidth="1"/>
    <col min="2822" max="2822" width="18.5" style="68" customWidth="1"/>
    <col min="2823" max="2823" width="0.5" style="68" customWidth="1"/>
    <col min="2824" max="2824" width="25.25" style="68" customWidth="1"/>
    <col min="2825" max="2825" width="0.5" style="68" customWidth="1"/>
    <col min="2826" max="2826" width="12.625" style="68" customWidth="1"/>
    <col min="2827" max="2827" width="0.5" style="68" customWidth="1"/>
    <col min="2828" max="2828" width="12.625" style="68" customWidth="1"/>
    <col min="2829" max="2829" width="0.5" style="68" customWidth="1"/>
    <col min="2830" max="2830" width="12.625" style="68" customWidth="1"/>
    <col min="2831" max="2831" width="0.5" style="68" customWidth="1"/>
    <col min="2832" max="2832" width="12.625" style="68" customWidth="1"/>
    <col min="2833" max="2833" width="0.5" style="68" customWidth="1"/>
    <col min="2834" max="2834" width="13.625" style="68" customWidth="1"/>
    <col min="2835" max="2835" width="0.5" style="68" customWidth="1"/>
    <col min="2836" max="2836" width="13.625" style="68" customWidth="1"/>
    <col min="2837" max="2837" width="0.5" style="68" customWidth="1"/>
    <col min="2838" max="2838" width="13.625" style="68" customWidth="1"/>
    <col min="2839" max="2839" width="0.5" style="68" customWidth="1"/>
    <col min="2840" max="2840" width="13.625" style="68" customWidth="1"/>
    <col min="2841" max="2841" width="2.125" style="68" customWidth="1"/>
    <col min="2842" max="3072" width="9.125" style="68"/>
    <col min="3073" max="3073" width="3.125" style="68" customWidth="1"/>
    <col min="3074" max="3074" width="3.75" style="68" customWidth="1"/>
    <col min="3075" max="3075" width="2.875" style="68" customWidth="1"/>
    <col min="3076" max="3076" width="1.125" style="68" customWidth="1"/>
    <col min="3077" max="3077" width="1.625" style="68" customWidth="1"/>
    <col min="3078" max="3078" width="18.5" style="68" customWidth="1"/>
    <col min="3079" max="3079" width="0.5" style="68" customWidth="1"/>
    <col min="3080" max="3080" width="25.25" style="68" customWidth="1"/>
    <col min="3081" max="3081" width="0.5" style="68" customWidth="1"/>
    <col min="3082" max="3082" width="12.625" style="68" customWidth="1"/>
    <col min="3083" max="3083" width="0.5" style="68" customWidth="1"/>
    <col min="3084" max="3084" width="12.625" style="68" customWidth="1"/>
    <col min="3085" max="3085" width="0.5" style="68" customWidth="1"/>
    <col min="3086" max="3086" width="12.625" style="68" customWidth="1"/>
    <col min="3087" max="3087" width="0.5" style="68" customWidth="1"/>
    <col min="3088" max="3088" width="12.625" style="68" customWidth="1"/>
    <col min="3089" max="3089" width="0.5" style="68" customWidth="1"/>
    <col min="3090" max="3090" width="13.625" style="68" customWidth="1"/>
    <col min="3091" max="3091" width="0.5" style="68" customWidth="1"/>
    <col min="3092" max="3092" width="13.625" style="68" customWidth="1"/>
    <col min="3093" max="3093" width="0.5" style="68" customWidth="1"/>
    <col min="3094" max="3094" width="13.625" style="68" customWidth="1"/>
    <col min="3095" max="3095" width="0.5" style="68" customWidth="1"/>
    <col min="3096" max="3096" width="13.625" style="68" customWidth="1"/>
    <col min="3097" max="3097" width="2.125" style="68" customWidth="1"/>
    <col min="3098" max="3328" width="9.125" style="68"/>
    <col min="3329" max="3329" width="3.125" style="68" customWidth="1"/>
    <col min="3330" max="3330" width="3.75" style="68" customWidth="1"/>
    <col min="3331" max="3331" width="2.875" style="68" customWidth="1"/>
    <col min="3332" max="3332" width="1.125" style="68" customWidth="1"/>
    <col min="3333" max="3333" width="1.625" style="68" customWidth="1"/>
    <col min="3334" max="3334" width="18.5" style="68" customWidth="1"/>
    <col min="3335" max="3335" width="0.5" style="68" customWidth="1"/>
    <col min="3336" max="3336" width="25.25" style="68" customWidth="1"/>
    <col min="3337" max="3337" width="0.5" style="68" customWidth="1"/>
    <col min="3338" max="3338" width="12.625" style="68" customWidth="1"/>
    <col min="3339" max="3339" width="0.5" style="68" customWidth="1"/>
    <col min="3340" max="3340" width="12.625" style="68" customWidth="1"/>
    <col min="3341" max="3341" width="0.5" style="68" customWidth="1"/>
    <col min="3342" max="3342" width="12.625" style="68" customWidth="1"/>
    <col min="3343" max="3343" width="0.5" style="68" customWidth="1"/>
    <col min="3344" max="3344" width="12.625" style="68" customWidth="1"/>
    <col min="3345" max="3345" width="0.5" style="68" customWidth="1"/>
    <col min="3346" max="3346" width="13.625" style="68" customWidth="1"/>
    <col min="3347" max="3347" width="0.5" style="68" customWidth="1"/>
    <col min="3348" max="3348" width="13.625" style="68" customWidth="1"/>
    <col min="3349" max="3349" width="0.5" style="68" customWidth="1"/>
    <col min="3350" max="3350" width="13.625" style="68" customWidth="1"/>
    <col min="3351" max="3351" width="0.5" style="68" customWidth="1"/>
    <col min="3352" max="3352" width="13.625" style="68" customWidth="1"/>
    <col min="3353" max="3353" width="2.125" style="68" customWidth="1"/>
    <col min="3354" max="3584" width="9.125" style="68"/>
    <col min="3585" max="3585" width="3.125" style="68" customWidth="1"/>
    <col min="3586" max="3586" width="3.75" style="68" customWidth="1"/>
    <col min="3587" max="3587" width="2.875" style="68" customWidth="1"/>
    <col min="3588" max="3588" width="1.125" style="68" customWidth="1"/>
    <col min="3589" max="3589" width="1.625" style="68" customWidth="1"/>
    <col min="3590" max="3590" width="18.5" style="68" customWidth="1"/>
    <col min="3591" max="3591" width="0.5" style="68" customWidth="1"/>
    <col min="3592" max="3592" width="25.25" style="68" customWidth="1"/>
    <col min="3593" max="3593" width="0.5" style="68" customWidth="1"/>
    <col min="3594" max="3594" width="12.625" style="68" customWidth="1"/>
    <col min="3595" max="3595" width="0.5" style="68" customWidth="1"/>
    <col min="3596" max="3596" width="12.625" style="68" customWidth="1"/>
    <col min="3597" max="3597" width="0.5" style="68" customWidth="1"/>
    <col min="3598" max="3598" width="12.625" style="68" customWidth="1"/>
    <col min="3599" max="3599" width="0.5" style="68" customWidth="1"/>
    <col min="3600" max="3600" width="12.625" style="68" customWidth="1"/>
    <col min="3601" max="3601" width="0.5" style="68" customWidth="1"/>
    <col min="3602" max="3602" width="13.625" style="68" customWidth="1"/>
    <col min="3603" max="3603" width="0.5" style="68" customWidth="1"/>
    <col min="3604" max="3604" width="13.625" style="68" customWidth="1"/>
    <col min="3605" max="3605" width="0.5" style="68" customWidth="1"/>
    <col min="3606" max="3606" width="13.625" style="68" customWidth="1"/>
    <col min="3607" max="3607" width="0.5" style="68" customWidth="1"/>
    <col min="3608" max="3608" width="13.625" style="68" customWidth="1"/>
    <col min="3609" max="3609" width="2.125" style="68" customWidth="1"/>
    <col min="3610" max="3840" width="9.125" style="68"/>
    <col min="3841" max="3841" width="3.125" style="68" customWidth="1"/>
    <col min="3842" max="3842" width="3.75" style="68" customWidth="1"/>
    <col min="3843" max="3843" width="2.875" style="68" customWidth="1"/>
    <col min="3844" max="3844" width="1.125" style="68" customWidth="1"/>
    <col min="3845" max="3845" width="1.625" style="68" customWidth="1"/>
    <col min="3846" max="3846" width="18.5" style="68" customWidth="1"/>
    <col min="3847" max="3847" width="0.5" style="68" customWidth="1"/>
    <col min="3848" max="3848" width="25.25" style="68" customWidth="1"/>
    <col min="3849" max="3849" width="0.5" style="68" customWidth="1"/>
    <col min="3850" max="3850" width="12.625" style="68" customWidth="1"/>
    <col min="3851" max="3851" width="0.5" style="68" customWidth="1"/>
    <col min="3852" max="3852" width="12.625" style="68" customWidth="1"/>
    <col min="3853" max="3853" width="0.5" style="68" customWidth="1"/>
    <col min="3854" max="3854" width="12.625" style="68" customWidth="1"/>
    <col min="3855" max="3855" width="0.5" style="68" customWidth="1"/>
    <col min="3856" max="3856" width="12.625" style="68" customWidth="1"/>
    <col min="3857" max="3857" width="0.5" style="68" customWidth="1"/>
    <col min="3858" max="3858" width="13.625" style="68" customWidth="1"/>
    <col min="3859" max="3859" width="0.5" style="68" customWidth="1"/>
    <col min="3860" max="3860" width="13.625" style="68" customWidth="1"/>
    <col min="3861" max="3861" width="0.5" style="68" customWidth="1"/>
    <col min="3862" max="3862" width="13.625" style="68" customWidth="1"/>
    <col min="3863" max="3863" width="0.5" style="68" customWidth="1"/>
    <col min="3864" max="3864" width="13.625" style="68" customWidth="1"/>
    <col min="3865" max="3865" width="2.125" style="68" customWidth="1"/>
    <col min="3866" max="4096" width="9.125" style="68"/>
    <col min="4097" max="4097" width="3.125" style="68" customWidth="1"/>
    <col min="4098" max="4098" width="3.75" style="68" customWidth="1"/>
    <col min="4099" max="4099" width="2.875" style="68" customWidth="1"/>
    <col min="4100" max="4100" width="1.125" style="68" customWidth="1"/>
    <col min="4101" max="4101" width="1.625" style="68" customWidth="1"/>
    <col min="4102" max="4102" width="18.5" style="68" customWidth="1"/>
    <col min="4103" max="4103" width="0.5" style="68" customWidth="1"/>
    <col min="4104" max="4104" width="25.25" style="68" customWidth="1"/>
    <col min="4105" max="4105" width="0.5" style="68" customWidth="1"/>
    <col min="4106" max="4106" width="12.625" style="68" customWidth="1"/>
    <col min="4107" max="4107" width="0.5" style="68" customWidth="1"/>
    <col min="4108" max="4108" width="12.625" style="68" customWidth="1"/>
    <col min="4109" max="4109" width="0.5" style="68" customWidth="1"/>
    <col min="4110" max="4110" width="12.625" style="68" customWidth="1"/>
    <col min="4111" max="4111" width="0.5" style="68" customWidth="1"/>
    <col min="4112" max="4112" width="12.625" style="68" customWidth="1"/>
    <col min="4113" max="4113" width="0.5" style="68" customWidth="1"/>
    <col min="4114" max="4114" width="13.625" style="68" customWidth="1"/>
    <col min="4115" max="4115" width="0.5" style="68" customWidth="1"/>
    <col min="4116" max="4116" width="13.625" style="68" customWidth="1"/>
    <col min="4117" max="4117" width="0.5" style="68" customWidth="1"/>
    <col min="4118" max="4118" width="13.625" style="68" customWidth="1"/>
    <col min="4119" max="4119" width="0.5" style="68" customWidth="1"/>
    <col min="4120" max="4120" width="13.625" style="68" customWidth="1"/>
    <col min="4121" max="4121" width="2.125" style="68" customWidth="1"/>
    <col min="4122" max="4352" width="9.125" style="68"/>
    <col min="4353" max="4353" width="3.125" style="68" customWidth="1"/>
    <col min="4354" max="4354" width="3.75" style="68" customWidth="1"/>
    <col min="4355" max="4355" width="2.875" style="68" customWidth="1"/>
    <col min="4356" max="4356" width="1.125" style="68" customWidth="1"/>
    <col min="4357" max="4357" width="1.625" style="68" customWidth="1"/>
    <col min="4358" max="4358" width="18.5" style="68" customWidth="1"/>
    <col min="4359" max="4359" width="0.5" style="68" customWidth="1"/>
    <col min="4360" max="4360" width="25.25" style="68" customWidth="1"/>
    <col min="4361" max="4361" width="0.5" style="68" customWidth="1"/>
    <col min="4362" max="4362" width="12.625" style="68" customWidth="1"/>
    <col min="4363" max="4363" width="0.5" style="68" customWidth="1"/>
    <col min="4364" max="4364" width="12.625" style="68" customWidth="1"/>
    <col min="4365" max="4365" width="0.5" style="68" customWidth="1"/>
    <col min="4366" max="4366" width="12.625" style="68" customWidth="1"/>
    <col min="4367" max="4367" width="0.5" style="68" customWidth="1"/>
    <col min="4368" max="4368" width="12.625" style="68" customWidth="1"/>
    <col min="4369" max="4369" width="0.5" style="68" customWidth="1"/>
    <col min="4370" max="4370" width="13.625" style="68" customWidth="1"/>
    <col min="4371" max="4371" width="0.5" style="68" customWidth="1"/>
    <col min="4372" max="4372" width="13.625" style="68" customWidth="1"/>
    <col min="4373" max="4373" width="0.5" style="68" customWidth="1"/>
    <col min="4374" max="4374" width="13.625" style="68" customWidth="1"/>
    <col min="4375" max="4375" width="0.5" style="68" customWidth="1"/>
    <col min="4376" max="4376" width="13.625" style="68" customWidth="1"/>
    <col min="4377" max="4377" width="2.125" style="68" customWidth="1"/>
    <col min="4378" max="4608" width="9.125" style="68"/>
    <col min="4609" max="4609" width="3.125" style="68" customWidth="1"/>
    <col min="4610" max="4610" width="3.75" style="68" customWidth="1"/>
    <col min="4611" max="4611" width="2.875" style="68" customWidth="1"/>
    <col min="4612" max="4612" width="1.125" style="68" customWidth="1"/>
    <col min="4613" max="4613" width="1.625" style="68" customWidth="1"/>
    <col min="4614" max="4614" width="18.5" style="68" customWidth="1"/>
    <col min="4615" max="4615" width="0.5" style="68" customWidth="1"/>
    <col min="4616" max="4616" width="25.25" style="68" customWidth="1"/>
    <col min="4617" max="4617" width="0.5" style="68" customWidth="1"/>
    <col min="4618" max="4618" width="12.625" style="68" customWidth="1"/>
    <col min="4619" max="4619" width="0.5" style="68" customWidth="1"/>
    <col min="4620" max="4620" width="12.625" style="68" customWidth="1"/>
    <col min="4621" max="4621" width="0.5" style="68" customWidth="1"/>
    <col min="4622" max="4622" width="12.625" style="68" customWidth="1"/>
    <col min="4623" max="4623" width="0.5" style="68" customWidth="1"/>
    <col min="4624" max="4624" width="12.625" style="68" customWidth="1"/>
    <col min="4625" max="4625" width="0.5" style="68" customWidth="1"/>
    <col min="4626" max="4626" width="13.625" style="68" customWidth="1"/>
    <col min="4627" max="4627" width="0.5" style="68" customWidth="1"/>
    <col min="4628" max="4628" width="13.625" style="68" customWidth="1"/>
    <col min="4629" max="4629" width="0.5" style="68" customWidth="1"/>
    <col min="4630" max="4630" width="13.625" style="68" customWidth="1"/>
    <col min="4631" max="4631" width="0.5" style="68" customWidth="1"/>
    <col min="4632" max="4632" width="13.625" style="68" customWidth="1"/>
    <col min="4633" max="4633" width="2.125" style="68" customWidth="1"/>
    <col min="4634" max="4864" width="9.125" style="68"/>
    <col min="4865" max="4865" width="3.125" style="68" customWidth="1"/>
    <col min="4866" max="4866" width="3.75" style="68" customWidth="1"/>
    <col min="4867" max="4867" width="2.875" style="68" customWidth="1"/>
    <col min="4868" max="4868" width="1.125" style="68" customWidth="1"/>
    <col min="4869" max="4869" width="1.625" style="68" customWidth="1"/>
    <col min="4870" max="4870" width="18.5" style="68" customWidth="1"/>
    <col min="4871" max="4871" width="0.5" style="68" customWidth="1"/>
    <col min="4872" max="4872" width="25.25" style="68" customWidth="1"/>
    <col min="4873" max="4873" width="0.5" style="68" customWidth="1"/>
    <col min="4874" max="4874" width="12.625" style="68" customWidth="1"/>
    <col min="4875" max="4875" width="0.5" style="68" customWidth="1"/>
    <col min="4876" max="4876" width="12.625" style="68" customWidth="1"/>
    <col min="4877" max="4877" width="0.5" style="68" customWidth="1"/>
    <col min="4878" max="4878" width="12.625" style="68" customWidth="1"/>
    <col min="4879" max="4879" width="0.5" style="68" customWidth="1"/>
    <col min="4880" max="4880" width="12.625" style="68" customWidth="1"/>
    <col min="4881" max="4881" width="0.5" style="68" customWidth="1"/>
    <col min="4882" max="4882" width="13.625" style="68" customWidth="1"/>
    <col min="4883" max="4883" width="0.5" style="68" customWidth="1"/>
    <col min="4884" max="4884" width="13.625" style="68" customWidth="1"/>
    <col min="4885" max="4885" width="0.5" style="68" customWidth="1"/>
    <col min="4886" max="4886" width="13.625" style="68" customWidth="1"/>
    <col min="4887" max="4887" width="0.5" style="68" customWidth="1"/>
    <col min="4888" max="4888" width="13.625" style="68" customWidth="1"/>
    <col min="4889" max="4889" width="2.125" style="68" customWidth="1"/>
    <col min="4890" max="5120" width="9.125" style="68"/>
    <col min="5121" max="5121" width="3.125" style="68" customWidth="1"/>
    <col min="5122" max="5122" width="3.75" style="68" customWidth="1"/>
    <col min="5123" max="5123" width="2.875" style="68" customWidth="1"/>
    <col min="5124" max="5124" width="1.125" style="68" customWidth="1"/>
    <col min="5125" max="5125" width="1.625" style="68" customWidth="1"/>
    <col min="5126" max="5126" width="18.5" style="68" customWidth="1"/>
    <col min="5127" max="5127" width="0.5" style="68" customWidth="1"/>
    <col min="5128" max="5128" width="25.25" style="68" customWidth="1"/>
    <col min="5129" max="5129" width="0.5" style="68" customWidth="1"/>
    <col min="5130" max="5130" width="12.625" style="68" customWidth="1"/>
    <col min="5131" max="5131" width="0.5" style="68" customWidth="1"/>
    <col min="5132" max="5132" width="12.625" style="68" customWidth="1"/>
    <col min="5133" max="5133" width="0.5" style="68" customWidth="1"/>
    <col min="5134" max="5134" width="12.625" style="68" customWidth="1"/>
    <col min="5135" max="5135" width="0.5" style="68" customWidth="1"/>
    <col min="5136" max="5136" width="12.625" style="68" customWidth="1"/>
    <col min="5137" max="5137" width="0.5" style="68" customWidth="1"/>
    <col min="5138" max="5138" width="13.625" style="68" customWidth="1"/>
    <col min="5139" max="5139" width="0.5" style="68" customWidth="1"/>
    <col min="5140" max="5140" width="13.625" style="68" customWidth="1"/>
    <col min="5141" max="5141" width="0.5" style="68" customWidth="1"/>
    <col min="5142" max="5142" width="13.625" style="68" customWidth="1"/>
    <col min="5143" max="5143" width="0.5" style="68" customWidth="1"/>
    <col min="5144" max="5144" width="13.625" style="68" customWidth="1"/>
    <col min="5145" max="5145" width="2.125" style="68" customWidth="1"/>
    <col min="5146" max="5376" width="9.125" style="68"/>
    <col min="5377" max="5377" width="3.125" style="68" customWidth="1"/>
    <col min="5378" max="5378" width="3.75" style="68" customWidth="1"/>
    <col min="5379" max="5379" width="2.875" style="68" customWidth="1"/>
    <col min="5380" max="5380" width="1.125" style="68" customWidth="1"/>
    <col min="5381" max="5381" width="1.625" style="68" customWidth="1"/>
    <col min="5382" max="5382" width="18.5" style="68" customWidth="1"/>
    <col min="5383" max="5383" width="0.5" style="68" customWidth="1"/>
    <col min="5384" max="5384" width="25.25" style="68" customWidth="1"/>
    <col min="5385" max="5385" width="0.5" style="68" customWidth="1"/>
    <col min="5386" max="5386" width="12.625" style="68" customWidth="1"/>
    <col min="5387" max="5387" width="0.5" style="68" customWidth="1"/>
    <col min="5388" max="5388" width="12.625" style="68" customWidth="1"/>
    <col min="5389" max="5389" width="0.5" style="68" customWidth="1"/>
    <col min="5390" max="5390" width="12.625" style="68" customWidth="1"/>
    <col min="5391" max="5391" width="0.5" style="68" customWidth="1"/>
    <col min="5392" max="5392" width="12.625" style="68" customWidth="1"/>
    <col min="5393" max="5393" width="0.5" style="68" customWidth="1"/>
    <col min="5394" max="5394" width="13.625" style="68" customWidth="1"/>
    <col min="5395" max="5395" width="0.5" style="68" customWidth="1"/>
    <col min="5396" max="5396" width="13.625" style="68" customWidth="1"/>
    <col min="5397" max="5397" width="0.5" style="68" customWidth="1"/>
    <col min="5398" max="5398" width="13.625" style="68" customWidth="1"/>
    <col min="5399" max="5399" width="0.5" style="68" customWidth="1"/>
    <col min="5400" max="5400" width="13.625" style="68" customWidth="1"/>
    <col min="5401" max="5401" width="2.125" style="68" customWidth="1"/>
    <col min="5402" max="5632" width="9.125" style="68"/>
    <col min="5633" max="5633" width="3.125" style="68" customWidth="1"/>
    <col min="5634" max="5634" width="3.75" style="68" customWidth="1"/>
    <col min="5635" max="5635" width="2.875" style="68" customWidth="1"/>
    <col min="5636" max="5636" width="1.125" style="68" customWidth="1"/>
    <col min="5637" max="5637" width="1.625" style="68" customWidth="1"/>
    <col min="5638" max="5638" width="18.5" style="68" customWidth="1"/>
    <col min="5639" max="5639" width="0.5" style="68" customWidth="1"/>
    <col min="5640" max="5640" width="25.25" style="68" customWidth="1"/>
    <col min="5641" max="5641" width="0.5" style="68" customWidth="1"/>
    <col min="5642" max="5642" width="12.625" style="68" customWidth="1"/>
    <col min="5643" max="5643" width="0.5" style="68" customWidth="1"/>
    <col min="5644" max="5644" width="12.625" style="68" customWidth="1"/>
    <col min="5645" max="5645" width="0.5" style="68" customWidth="1"/>
    <col min="5646" max="5646" width="12.625" style="68" customWidth="1"/>
    <col min="5647" max="5647" width="0.5" style="68" customWidth="1"/>
    <col min="5648" max="5648" width="12.625" style="68" customWidth="1"/>
    <col min="5649" max="5649" width="0.5" style="68" customWidth="1"/>
    <col min="5650" max="5650" width="13.625" style="68" customWidth="1"/>
    <col min="5651" max="5651" width="0.5" style="68" customWidth="1"/>
    <col min="5652" max="5652" width="13.625" style="68" customWidth="1"/>
    <col min="5653" max="5653" width="0.5" style="68" customWidth="1"/>
    <col min="5654" max="5654" width="13.625" style="68" customWidth="1"/>
    <col min="5655" max="5655" width="0.5" style="68" customWidth="1"/>
    <col min="5656" max="5656" width="13.625" style="68" customWidth="1"/>
    <col min="5657" max="5657" width="2.125" style="68" customWidth="1"/>
    <col min="5658" max="5888" width="9.125" style="68"/>
    <col min="5889" max="5889" width="3.125" style="68" customWidth="1"/>
    <col min="5890" max="5890" width="3.75" style="68" customWidth="1"/>
    <col min="5891" max="5891" width="2.875" style="68" customWidth="1"/>
    <col min="5892" max="5892" width="1.125" style="68" customWidth="1"/>
    <col min="5893" max="5893" width="1.625" style="68" customWidth="1"/>
    <col min="5894" max="5894" width="18.5" style="68" customWidth="1"/>
    <col min="5895" max="5895" width="0.5" style="68" customWidth="1"/>
    <col min="5896" max="5896" width="25.25" style="68" customWidth="1"/>
    <col min="5897" max="5897" width="0.5" style="68" customWidth="1"/>
    <col min="5898" max="5898" width="12.625" style="68" customWidth="1"/>
    <col min="5899" max="5899" width="0.5" style="68" customWidth="1"/>
    <col min="5900" max="5900" width="12.625" style="68" customWidth="1"/>
    <col min="5901" max="5901" width="0.5" style="68" customWidth="1"/>
    <col min="5902" max="5902" width="12.625" style="68" customWidth="1"/>
    <col min="5903" max="5903" width="0.5" style="68" customWidth="1"/>
    <col min="5904" max="5904" width="12.625" style="68" customWidth="1"/>
    <col min="5905" max="5905" width="0.5" style="68" customWidth="1"/>
    <col min="5906" max="5906" width="13.625" style="68" customWidth="1"/>
    <col min="5907" max="5907" width="0.5" style="68" customWidth="1"/>
    <col min="5908" max="5908" width="13.625" style="68" customWidth="1"/>
    <col min="5909" max="5909" width="0.5" style="68" customWidth="1"/>
    <col min="5910" max="5910" width="13.625" style="68" customWidth="1"/>
    <col min="5911" max="5911" width="0.5" style="68" customWidth="1"/>
    <col min="5912" max="5912" width="13.625" style="68" customWidth="1"/>
    <col min="5913" max="5913" width="2.125" style="68" customWidth="1"/>
    <col min="5914" max="6144" width="9.125" style="68"/>
    <col min="6145" max="6145" width="3.125" style="68" customWidth="1"/>
    <col min="6146" max="6146" width="3.75" style="68" customWidth="1"/>
    <col min="6147" max="6147" width="2.875" style="68" customWidth="1"/>
    <col min="6148" max="6148" width="1.125" style="68" customWidth="1"/>
    <col min="6149" max="6149" width="1.625" style="68" customWidth="1"/>
    <col min="6150" max="6150" width="18.5" style="68" customWidth="1"/>
    <col min="6151" max="6151" width="0.5" style="68" customWidth="1"/>
    <col min="6152" max="6152" width="25.25" style="68" customWidth="1"/>
    <col min="6153" max="6153" width="0.5" style="68" customWidth="1"/>
    <col min="6154" max="6154" width="12.625" style="68" customWidth="1"/>
    <col min="6155" max="6155" width="0.5" style="68" customWidth="1"/>
    <col min="6156" max="6156" width="12.625" style="68" customWidth="1"/>
    <col min="6157" max="6157" width="0.5" style="68" customWidth="1"/>
    <col min="6158" max="6158" width="12.625" style="68" customWidth="1"/>
    <col min="6159" max="6159" width="0.5" style="68" customWidth="1"/>
    <col min="6160" max="6160" width="12.625" style="68" customWidth="1"/>
    <col min="6161" max="6161" width="0.5" style="68" customWidth="1"/>
    <col min="6162" max="6162" width="13.625" style="68" customWidth="1"/>
    <col min="6163" max="6163" width="0.5" style="68" customWidth="1"/>
    <col min="6164" max="6164" width="13.625" style="68" customWidth="1"/>
    <col min="6165" max="6165" width="0.5" style="68" customWidth="1"/>
    <col min="6166" max="6166" width="13.625" style="68" customWidth="1"/>
    <col min="6167" max="6167" width="0.5" style="68" customWidth="1"/>
    <col min="6168" max="6168" width="13.625" style="68" customWidth="1"/>
    <col min="6169" max="6169" width="2.125" style="68" customWidth="1"/>
    <col min="6170" max="6400" width="9.125" style="68"/>
    <col min="6401" max="6401" width="3.125" style="68" customWidth="1"/>
    <col min="6402" max="6402" width="3.75" style="68" customWidth="1"/>
    <col min="6403" max="6403" width="2.875" style="68" customWidth="1"/>
    <col min="6404" max="6404" width="1.125" style="68" customWidth="1"/>
    <col min="6405" max="6405" width="1.625" style="68" customWidth="1"/>
    <col min="6406" max="6406" width="18.5" style="68" customWidth="1"/>
    <col min="6407" max="6407" width="0.5" style="68" customWidth="1"/>
    <col min="6408" max="6408" width="25.25" style="68" customWidth="1"/>
    <col min="6409" max="6409" width="0.5" style="68" customWidth="1"/>
    <col min="6410" max="6410" width="12.625" style="68" customWidth="1"/>
    <col min="6411" max="6411" width="0.5" style="68" customWidth="1"/>
    <col min="6412" max="6412" width="12.625" style="68" customWidth="1"/>
    <col min="6413" max="6413" width="0.5" style="68" customWidth="1"/>
    <col min="6414" max="6414" width="12.625" style="68" customWidth="1"/>
    <col min="6415" max="6415" width="0.5" style="68" customWidth="1"/>
    <col min="6416" max="6416" width="12.625" style="68" customWidth="1"/>
    <col min="6417" max="6417" width="0.5" style="68" customWidth="1"/>
    <col min="6418" max="6418" width="13.625" style="68" customWidth="1"/>
    <col min="6419" max="6419" width="0.5" style="68" customWidth="1"/>
    <col min="6420" max="6420" width="13.625" style="68" customWidth="1"/>
    <col min="6421" max="6421" width="0.5" style="68" customWidth="1"/>
    <col min="6422" max="6422" width="13.625" style="68" customWidth="1"/>
    <col min="6423" max="6423" width="0.5" style="68" customWidth="1"/>
    <col min="6424" max="6424" width="13.625" style="68" customWidth="1"/>
    <col min="6425" max="6425" width="2.125" style="68" customWidth="1"/>
    <col min="6426" max="6656" width="9.125" style="68"/>
    <col min="6657" max="6657" width="3.125" style="68" customWidth="1"/>
    <col min="6658" max="6658" width="3.75" style="68" customWidth="1"/>
    <col min="6659" max="6659" width="2.875" style="68" customWidth="1"/>
    <col min="6660" max="6660" width="1.125" style="68" customWidth="1"/>
    <col min="6661" max="6661" width="1.625" style="68" customWidth="1"/>
    <col min="6662" max="6662" width="18.5" style="68" customWidth="1"/>
    <col min="6663" max="6663" width="0.5" style="68" customWidth="1"/>
    <col min="6664" max="6664" width="25.25" style="68" customWidth="1"/>
    <col min="6665" max="6665" width="0.5" style="68" customWidth="1"/>
    <col min="6666" max="6666" width="12.625" style="68" customWidth="1"/>
    <col min="6667" max="6667" width="0.5" style="68" customWidth="1"/>
    <col min="6668" max="6668" width="12.625" style="68" customWidth="1"/>
    <col min="6669" max="6669" width="0.5" style="68" customWidth="1"/>
    <col min="6670" max="6670" width="12.625" style="68" customWidth="1"/>
    <col min="6671" max="6671" width="0.5" style="68" customWidth="1"/>
    <col min="6672" max="6672" width="12.625" style="68" customWidth="1"/>
    <col min="6673" max="6673" width="0.5" style="68" customWidth="1"/>
    <col min="6674" max="6674" width="13.625" style="68" customWidth="1"/>
    <col min="6675" max="6675" width="0.5" style="68" customWidth="1"/>
    <col min="6676" max="6676" width="13.625" style="68" customWidth="1"/>
    <col min="6677" max="6677" width="0.5" style="68" customWidth="1"/>
    <col min="6678" max="6678" width="13.625" style="68" customWidth="1"/>
    <col min="6679" max="6679" width="0.5" style="68" customWidth="1"/>
    <col min="6680" max="6680" width="13.625" style="68" customWidth="1"/>
    <col min="6681" max="6681" width="2.125" style="68" customWidth="1"/>
    <col min="6682" max="6912" width="9.125" style="68"/>
    <col min="6913" max="6913" width="3.125" style="68" customWidth="1"/>
    <col min="6914" max="6914" width="3.75" style="68" customWidth="1"/>
    <col min="6915" max="6915" width="2.875" style="68" customWidth="1"/>
    <col min="6916" max="6916" width="1.125" style="68" customWidth="1"/>
    <col min="6917" max="6917" width="1.625" style="68" customWidth="1"/>
    <col min="6918" max="6918" width="18.5" style="68" customWidth="1"/>
    <col min="6919" max="6919" width="0.5" style="68" customWidth="1"/>
    <col min="6920" max="6920" width="25.25" style="68" customWidth="1"/>
    <col min="6921" max="6921" width="0.5" style="68" customWidth="1"/>
    <col min="6922" max="6922" width="12.625" style="68" customWidth="1"/>
    <col min="6923" max="6923" width="0.5" style="68" customWidth="1"/>
    <col min="6924" max="6924" width="12.625" style="68" customWidth="1"/>
    <col min="6925" max="6925" width="0.5" style="68" customWidth="1"/>
    <col min="6926" max="6926" width="12.625" style="68" customWidth="1"/>
    <col min="6927" max="6927" width="0.5" style="68" customWidth="1"/>
    <col min="6928" max="6928" width="12.625" style="68" customWidth="1"/>
    <col min="6929" max="6929" width="0.5" style="68" customWidth="1"/>
    <col min="6930" max="6930" width="13.625" style="68" customWidth="1"/>
    <col min="6931" max="6931" width="0.5" style="68" customWidth="1"/>
    <col min="6932" max="6932" width="13.625" style="68" customWidth="1"/>
    <col min="6933" max="6933" width="0.5" style="68" customWidth="1"/>
    <col min="6934" max="6934" width="13.625" style="68" customWidth="1"/>
    <col min="6935" max="6935" width="0.5" style="68" customWidth="1"/>
    <col min="6936" max="6936" width="13.625" style="68" customWidth="1"/>
    <col min="6937" max="6937" width="2.125" style="68" customWidth="1"/>
    <col min="6938" max="7168" width="9.125" style="68"/>
    <col min="7169" max="7169" width="3.125" style="68" customWidth="1"/>
    <col min="7170" max="7170" width="3.75" style="68" customWidth="1"/>
    <col min="7171" max="7171" width="2.875" style="68" customWidth="1"/>
    <col min="7172" max="7172" width="1.125" style="68" customWidth="1"/>
    <col min="7173" max="7173" width="1.625" style="68" customWidth="1"/>
    <col min="7174" max="7174" width="18.5" style="68" customWidth="1"/>
    <col min="7175" max="7175" width="0.5" style="68" customWidth="1"/>
    <col min="7176" max="7176" width="25.25" style="68" customWidth="1"/>
    <col min="7177" max="7177" width="0.5" style="68" customWidth="1"/>
    <col min="7178" max="7178" width="12.625" style="68" customWidth="1"/>
    <col min="7179" max="7179" width="0.5" style="68" customWidth="1"/>
    <col min="7180" max="7180" width="12.625" style="68" customWidth="1"/>
    <col min="7181" max="7181" width="0.5" style="68" customWidth="1"/>
    <col min="7182" max="7182" width="12.625" style="68" customWidth="1"/>
    <col min="7183" max="7183" width="0.5" style="68" customWidth="1"/>
    <col min="7184" max="7184" width="12.625" style="68" customWidth="1"/>
    <col min="7185" max="7185" width="0.5" style="68" customWidth="1"/>
    <col min="7186" max="7186" width="13.625" style="68" customWidth="1"/>
    <col min="7187" max="7187" width="0.5" style="68" customWidth="1"/>
    <col min="7188" max="7188" width="13.625" style="68" customWidth="1"/>
    <col min="7189" max="7189" width="0.5" style="68" customWidth="1"/>
    <col min="7190" max="7190" width="13.625" style="68" customWidth="1"/>
    <col min="7191" max="7191" width="0.5" style="68" customWidth="1"/>
    <col min="7192" max="7192" width="13.625" style="68" customWidth="1"/>
    <col min="7193" max="7193" width="2.125" style="68" customWidth="1"/>
    <col min="7194" max="7424" width="9.125" style="68"/>
    <col min="7425" max="7425" width="3.125" style="68" customWidth="1"/>
    <col min="7426" max="7426" width="3.75" style="68" customWidth="1"/>
    <col min="7427" max="7427" width="2.875" style="68" customWidth="1"/>
    <col min="7428" max="7428" width="1.125" style="68" customWidth="1"/>
    <col min="7429" max="7429" width="1.625" style="68" customWidth="1"/>
    <col min="7430" max="7430" width="18.5" style="68" customWidth="1"/>
    <col min="7431" max="7431" width="0.5" style="68" customWidth="1"/>
    <col min="7432" max="7432" width="25.25" style="68" customWidth="1"/>
    <col min="7433" max="7433" width="0.5" style="68" customWidth="1"/>
    <col min="7434" max="7434" width="12.625" style="68" customWidth="1"/>
    <col min="7435" max="7435" width="0.5" style="68" customWidth="1"/>
    <col min="7436" max="7436" width="12.625" style="68" customWidth="1"/>
    <col min="7437" max="7437" width="0.5" style="68" customWidth="1"/>
    <col min="7438" max="7438" width="12.625" style="68" customWidth="1"/>
    <col min="7439" max="7439" width="0.5" style="68" customWidth="1"/>
    <col min="7440" max="7440" width="12.625" style="68" customWidth="1"/>
    <col min="7441" max="7441" width="0.5" style="68" customWidth="1"/>
    <col min="7442" max="7442" width="13.625" style="68" customWidth="1"/>
    <col min="7443" max="7443" width="0.5" style="68" customWidth="1"/>
    <col min="7444" max="7444" width="13.625" style="68" customWidth="1"/>
    <col min="7445" max="7445" width="0.5" style="68" customWidth="1"/>
    <col min="7446" max="7446" width="13.625" style="68" customWidth="1"/>
    <col min="7447" max="7447" width="0.5" style="68" customWidth="1"/>
    <col min="7448" max="7448" width="13.625" style="68" customWidth="1"/>
    <col min="7449" max="7449" width="2.125" style="68" customWidth="1"/>
    <col min="7450" max="7680" width="9.125" style="68"/>
    <col min="7681" max="7681" width="3.125" style="68" customWidth="1"/>
    <col min="7682" max="7682" width="3.75" style="68" customWidth="1"/>
    <col min="7683" max="7683" width="2.875" style="68" customWidth="1"/>
    <col min="7684" max="7684" width="1.125" style="68" customWidth="1"/>
    <col min="7685" max="7685" width="1.625" style="68" customWidth="1"/>
    <col min="7686" max="7686" width="18.5" style="68" customWidth="1"/>
    <col min="7687" max="7687" width="0.5" style="68" customWidth="1"/>
    <col min="7688" max="7688" width="25.25" style="68" customWidth="1"/>
    <col min="7689" max="7689" width="0.5" style="68" customWidth="1"/>
    <col min="7690" max="7690" width="12.625" style="68" customWidth="1"/>
    <col min="7691" max="7691" width="0.5" style="68" customWidth="1"/>
    <col min="7692" max="7692" width="12.625" style="68" customWidth="1"/>
    <col min="7693" max="7693" width="0.5" style="68" customWidth="1"/>
    <col min="7694" max="7694" width="12.625" style="68" customWidth="1"/>
    <col min="7695" max="7695" width="0.5" style="68" customWidth="1"/>
    <col min="7696" max="7696" width="12.625" style="68" customWidth="1"/>
    <col min="7697" max="7697" width="0.5" style="68" customWidth="1"/>
    <col min="7698" max="7698" width="13.625" style="68" customWidth="1"/>
    <col min="7699" max="7699" width="0.5" style="68" customWidth="1"/>
    <col min="7700" max="7700" width="13.625" style="68" customWidth="1"/>
    <col min="7701" max="7701" width="0.5" style="68" customWidth="1"/>
    <col min="7702" max="7702" width="13.625" style="68" customWidth="1"/>
    <col min="7703" max="7703" width="0.5" style="68" customWidth="1"/>
    <col min="7704" max="7704" width="13.625" style="68" customWidth="1"/>
    <col min="7705" max="7705" width="2.125" style="68" customWidth="1"/>
    <col min="7706" max="7936" width="9.125" style="68"/>
    <col min="7937" max="7937" width="3.125" style="68" customWidth="1"/>
    <col min="7938" max="7938" width="3.75" style="68" customWidth="1"/>
    <col min="7939" max="7939" width="2.875" style="68" customWidth="1"/>
    <col min="7940" max="7940" width="1.125" style="68" customWidth="1"/>
    <col min="7941" max="7941" width="1.625" style="68" customWidth="1"/>
    <col min="7942" max="7942" width="18.5" style="68" customWidth="1"/>
    <col min="7943" max="7943" width="0.5" style="68" customWidth="1"/>
    <col min="7944" max="7944" width="25.25" style="68" customWidth="1"/>
    <col min="7945" max="7945" width="0.5" style="68" customWidth="1"/>
    <col min="7946" max="7946" width="12.625" style="68" customWidth="1"/>
    <col min="7947" max="7947" width="0.5" style="68" customWidth="1"/>
    <col min="7948" max="7948" width="12.625" style="68" customWidth="1"/>
    <col min="7949" max="7949" width="0.5" style="68" customWidth="1"/>
    <col min="7950" max="7950" width="12.625" style="68" customWidth="1"/>
    <col min="7951" max="7951" width="0.5" style="68" customWidth="1"/>
    <col min="7952" max="7952" width="12.625" style="68" customWidth="1"/>
    <col min="7953" max="7953" width="0.5" style="68" customWidth="1"/>
    <col min="7954" max="7954" width="13.625" style="68" customWidth="1"/>
    <col min="7955" max="7955" width="0.5" style="68" customWidth="1"/>
    <col min="7956" max="7956" width="13.625" style="68" customWidth="1"/>
    <col min="7957" max="7957" width="0.5" style="68" customWidth="1"/>
    <col min="7958" max="7958" width="13.625" style="68" customWidth="1"/>
    <col min="7959" max="7959" width="0.5" style="68" customWidth="1"/>
    <col min="7960" max="7960" width="13.625" style="68" customWidth="1"/>
    <col min="7961" max="7961" width="2.125" style="68" customWidth="1"/>
    <col min="7962" max="8192" width="9.125" style="68"/>
    <col min="8193" max="8193" width="3.125" style="68" customWidth="1"/>
    <col min="8194" max="8194" width="3.75" style="68" customWidth="1"/>
    <col min="8195" max="8195" width="2.875" style="68" customWidth="1"/>
    <col min="8196" max="8196" width="1.125" style="68" customWidth="1"/>
    <col min="8197" max="8197" width="1.625" style="68" customWidth="1"/>
    <col min="8198" max="8198" width="18.5" style="68" customWidth="1"/>
    <col min="8199" max="8199" width="0.5" style="68" customWidth="1"/>
    <col min="8200" max="8200" width="25.25" style="68" customWidth="1"/>
    <col min="8201" max="8201" width="0.5" style="68" customWidth="1"/>
    <col min="8202" max="8202" width="12.625" style="68" customWidth="1"/>
    <col min="8203" max="8203" width="0.5" style="68" customWidth="1"/>
    <col min="8204" max="8204" width="12.625" style="68" customWidth="1"/>
    <col min="8205" max="8205" width="0.5" style="68" customWidth="1"/>
    <col min="8206" max="8206" width="12.625" style="68" customWidth="1"/>
    <col min="8207" max="8207" width="0.5" style="68" customWidth="1"/>
    <col min="8208" max="8208" width="12.625" style="68" customWidth="1"/>
    <col min="8209" max="8209" width="0.5" style="68" customWidth="1"/>
    <col min="8210" max="8210" width="13.625" style="68" customWidth="1"/>
    <col min="8211" max="8211" width="0.5" style="68" customWidth="1"/>
    <col min="8212" max="8212" width="13.625" style="68" customWidth="1"/>
    <col min="8213" max="8213" width="0.5" style="68" customWidth="1"/>
    <col min="8214" max="8214" width="13.625" style="68" customWidth="1"/>
    <col min="8215" max="8215" width="0.5" style="68" customWidth="1"/>
    <col min="8216" max="8216" width="13.625" style="68" customWidth="1"/>
    <col min="8217" max="8217" width="2.125" style="68" customWidth="1"/>
    <col min="8218" max="8448" width="9.125" style="68"/>
    <col min="8449" max="8449" width="3.125" style="68" customWidth="1"/>
    <col min="8450" max="8450" width="3.75" style="68" customWidth="1"/>
    <col min="8451" max="8451" width="2.875" style="68" customWidth="1"/>
    <col min="8452" max="8452" width="1.125" style="68" customWidth="1"/>
    <col min="8453" max="8453" width="1.625" style="68" customWidth="1"/>
    <col min="8454" max="8454" width="18.5" style="68" customWidth="1"/>
    <col min="8455" max="8455" width="0.5" style="68" customWidth="1"/>
    <col min="8456" max="8456" width="25.25" style="68" customWidth="1"/>
    <col min="8457" max="8457" width="0.5" style="68" customWidth="1"/>
    <col min="8458" max="8458" width="12.625" style="68" customWidth="1"/>
    <col min="8459" max="8459" width="0.5" style="68" customWidth="1"/>
    <col min="8460" max="8460" width="12.625" style="68" customWidth="1"/>
    <col min="8461" max="8461" width="0.5" style="68" customWidth="1"/>
    <col min="8462" max="8462" width="12.625" style="68" customWidth="1"/>
    <col min="8463" max="8463" width="0.5" style="68" customWidth="1"/>
    <col min="8464" max="8464" width="12.625" style="68" customWidth="1"/>
    <col min="8465" max="8465" width="0.5" style="68" customWidth="1"/>
    <col min="8466" max="8466" width="13.625" style="68" customWidth="1"/>
    <col min="8467" max="8467" width="0.5" style="68" customWidth="1"/>
    <col min="8468" max="8468" width="13.625" style="68" customWidth="1"/>
    <col min="8469" max="8469" width="0.5" style="68" customWidth="1"/>
    <col min="8470" max="8470" width="13.625" style="68" customWidth="1"/>
    <col min="8471" max="8471" width="0.5" style="68" customWidth="1"/>
    <col min="8472" max="8472" width="13.625" style="68" customWidth="1"/>
    <col min="8473" max="8473" width="2.125" style="68" customWidth="1"/>
    <col min="8474" max="8704" width="9.125" style="68"/>
    <col min="8705" max="8705" width="3.125" style="68" customWidth="1"/>
    <col min="8706" max="8706" width="3.75" style="68" customWidth="1"/>
    <col min="8707" max="8707" width="2.875" style="68" customWidth="1"/>
    <col min="8708" max="8708" width="1.125" style="68" customWidth="1"/>
    <col min="8709" max="8709" width="1.625" style="68" customWidth="1"/>
    <col min="8710" max="8710" width="18.5" style="68" customWidth="1"/>
    <col min="8711" max="8711" width="0.5" style="68" customWidth="1"/>
    <col min="8712" max="8712" width="25.25" style="68" customWidth="1"/>
    <col min="8713" max="8713" width="0.5" style="68" customWidth="1"/>
    <col min="8714" max="8714" width="12.625" style="68" customWidth="1"/>
    <col min="8715" max="8715" width="0.5" style="68" customWidth="1"/>
    <col min="8716" max="8716" width="12.625" style="68" customWidth="1"/>
    <col min="8717" max="8717" width="0.5" style="68" customWidth="1"/>
    <col min="8718" max="8718" width="12.625" style="68" customWidth="1"/>
    <col min="8719" max="8719" width="0.5" style="68" customWidth="1"/>
    <col min="8720" max="8720" width="12.625" style="68" customWidth="1"/>
    <col min="8721" max="8721" width="0.5" style="68" customWidth="1"/>
    <col min="8722" max="8722" width="13.625" style="68" customWidth="1"/>
    <col min="8723" max="8723" width="0.5" style="68" customWidth="1"/>
    <col min="8724" max="8724" width="13.625" style="68" customWidth="1"/>
    <col min="8725" max="8725" width="0.5" style="68" customWidth="1"/>
    <col min="8726" max="8726" width="13.625" style="68" customWidth="1"/>
    <col min="8727" max="8727" width="0.5" style="68" customWidth="1"/>
    <col min="8728" max="8728" width="13.625" style="68" customWidth="1"/>
    <col min="8729" max="8729" width="2.125" style="68" customWidth="1"/>
    <col min="8730" max="8960" width="9.125" style="68"/>
    <col min="8961" max="8961" width="3.125" style="68" customWidth="1"/>
    <col min="8962" max="8962" width="3.75" style="68" customWidth="1"/>
    <col min="8963" max="8963" width="2.875" style="68" customWidth="1"/>
    <col min="8964" max="8964" width="1.125" style="68" customWidth="1"/>
    <col min="8965" max="8965" width="1.625" style="68" customWidth="1"/>
    <col min="8966" max="8966" width="18.5" style="68" customWidth="1"/>
    <col min="8967" max="8967" width="0.5" style="68" customWidth="1"/>
    <col min="8968" max="8968" width="25.25" style="68" customWidth="1"/>
    <col min="8969" max="8969" width="0.5" style="68" customWidth="1"/>
    <col min="8970" max="8970" width="12.625" style="68" customWidth="1"/>
    <col min="8971" max="8971" width="0.5" style="68" customWidth="1"/>
    <col min="8972" max="8972" width="12.625" style="68" customWidth="1"/>
    <col min="8973" max="8973" width="0.5" style="68" customWidth="1"/>
    <col min="8974" max="8974" width="12.625" style="68" customWidth="1"/>
    <col min="8975" max="8975" width="0.5" style="68" customWidth="1"/>
    <col min="8976" max="8976" width="12.625" style="68" customWidth="1"/>
    <col min="8977" max="8977" width="0.5" style="68" customWidth="1"/>
    <col min="8978" max="8978" width="13.625" style="68" customWidth="1"/>
    <col min="8979" max="8979" width="0.5" style="68" customWidth="1"/>
    <col min="8980" max="8980" width="13.625" style="68" customWidth="1"/>
    <col min="8981" max="8981" width="0.5" style="68" customWidth="1"/>
    <col min="8982" max="8982" width="13.625" style="68" customWidth="1"/>
    <col min="8983" max="8983" width="0.5" style="68" customWidth="1"/>
    <col min="8984" max="8984" width="13.625" style="68" customWidth="1"/>
    <col min="8985" max="8985" width="2.125" style="68" customWidth="1"/>
    <col min="8986" max="9216" width="9.125" style="68"/>
    <col min="9217" max="9217" width="3.125" style="68" customWidth="1"/>
    <col min="9218" max="9218" width="3.75" style="68" customWidth="1"/>
    <col min="9219" max="9219" width="2.875" style="68" customWidth="1"/>
    <col min="9220" max="9220" width="1.125" style="68" customWidth="1"/>
    <col min="9221" max="9221" width="1.625" style="68" customWidth="1"/>
    <col min="9222" max="9222" width="18.5" style="68" customWidth="1"/>
    <col min="9223" max="9223" width="0.5" style="68" customWidth="1"/>
    <col min="9224" max="9224" width="25.25" style="68" customWidth="1"/>
    <col min="9225" max="9225" width="0.5" style="68" customWidth="1"/>
    <col min="9226" max="9226" width="12.625" style="68" customWidth="1"/>
    <col min="9227" max="9227" width="0.5" style="68" customWidth="1"/>
    <col min="9228" max="9228" width="12.625" style="68" customWidth="1"/>
    <col min="9229" max="9229" width="0.5" style="68" customWidth="1"/>
    <col min="9230" max="9230" width="12.625" style="68" customWidth="1"/>
    <col min="9231" max="9231" width="0.5" style="68" customWidth="1"/>
    <col min="9232" max="9232" width="12.625" style="68" customWidth="1"/>
    <col min="9233" max="9233" width="0.5" style="68" customWidth="1"/>
    <col min="9234" max="9234" width="13.625" style="68" customWidth="1"/>
    <col min="9235" max="9235" width="0.5" style="68" customWidth="1"/>
    <col min="9236" max="9236" width="13.625" style="68" customWidth="1"/>
    <col min="9237" max="9237" width="0.5" style="68" customWidth="1"/>
    <col min="9238" max="9238" width="13.625" style="68" customWidth="1"/>
    <col min="9239" max="9239" width="0.5" style="68" customWidth="1"/>
    <col min="9240" max="9240" width="13.625" style="68" customWidth="1"/>
    <col min="9241" max="9241" width="2.125" style="68" customWidth="1"/>
    <col min="9242" max="9472" width="9.125" style="68"/>
    <col min="9473" max="9473" width="3.125" style="68" customWidth="1"/>
    <col min="9474" max="9474" width="3.75" style="68" customWidth="1"/>
    <col min="9475" max="9475" width="2.875" style="68" customWidth="1"/>
    <col min="9476" max="9476" width="1.125" style="68" customWidth="1"/>
    <col min="9477" max="9477" width="1.625" style="68" customWidth="1"/>
    <col min="9478" max="9478" width="18.5" style="68" customWidth="1"/>
    <col min="9479" max="9479" width="0.5" style="68" customWidth="1"/>
    <col min="9480" max="9480" width="25.25" style="68" customWidth="1"/>
    <col min="9481" max="9481" width="0.5" style="68" customWidth="1"/>
    <col min="9482" max="9482" width="12.625" style="68" customWidth="1"/>
    <col min="9483" max="9483" width="0.5" style="68" customWidth="1"/>
    <col min="9484" max="9484" width="12.625" style="68" customWidth="1"/>
    <col min="9485" max="9485" width="0.5" style="68" customWidth="1"/>
    <col min="9486" max="9486" width="12.625" style="68" customWidth="1"/>
    <col min="9487" max="9487" width="0.5" style="68" customWidth="1"/>
    <col min="9488" max="9488" width="12.625" style="68" customWidth="1"/>
    <col min="9489" max="9489" width="0.5" style="68" customWidth="1"/>
    <col min="9490" max="9490" width="13.625" style="68" customWidth="1"/>
    <col min="9491" max="9491" width="0.5" style="68" customWidth="1"/>
    <col min="9492" max="9492" width="13.625" style="68" customWidth="1"/>
    <col min="9493" max="9493" width="0.5" style="68" customWidth="1"/>
    <col min="9494" max="9494" width="13.625" style="68" customWidth="1"/>
    <col min="9495" max="9495" width="0.5" style="68" customWidth="1"/>
    <col min="9496" max="9496" width="13.625" style="68" customWidth="1"/>
    <col min="9497" max="9497" width="2.125" style="68" customWidth="1"/>
    <col min="9498" max="9728" width="9.125" style="68"/>
    <col min="9729" max="9729" width="3.125" style="68" customWidth="1"/>
    <col min="9730" max="9730" width="3.75" style="68" customWidth="1"/>
    <col min="9731" max="9731" width="2.875" style="68" customWidth="1"/>
    <col min="9732" max="9732" width="1.125" style="68" customWidth="1"/>
    <col min="9733" max="9733" width="1.625" style="68" customWidth="1"/>
    <col min="9734" max="9734" width="18.5" style="68" customWidth="1"/>
    <col min="9735" max="9735" width="0.5" style="68" customWidth="1"/>
    <col min="9736" max="9736" width="25.25" style="68" customWidth="1"/>
    <col min="9737" max="9737" width="0.5" style="68" customWidth="1"/>
    <col min="9738" max="9738" width="12.625" style="68" customWidth="1"/>
    <col min="9739" max="9739" width="0.5" style="68" customWidth="1"/>
    <col min="9740" max="9740" width="12.625" style="68" customWidth="1"/>
    <col min="9741" max="9741" width="0.5" style="68" customWidth="1"/>
    <col min="9742" max="9742" width="12.625" style="68" customWidth="1"/>
    <col min="9743" max="9743" width="0.5" style="68" customWidth="1"/>
    <col min="9744" max="9744" width="12.625" style="68" customWidth="1"/>
    <col min="9745" max="9745" width="0.5" style="68" customWidth="1"/>
    <col min="9746" max="9746" width="13.625" style="68" customWidth="1"/>
    <col min="9747" max="9747" width="0.5" style="68" customWidth="1"/>
    <col min="9748" max="9748" width="13.625" style="68" customWidth="1"/>
    <col min="9749" max="9749" width="0.5" style="68" customWidth="1"/>
    <col min="9750" max="9750" width="13.625" style="68" customWidth="1"/>
    <col min="9751" max="9751" width="0.5" style="68" customWidth="1"/>
    <col min="9752" max="9752" width="13.625" style="68" customWidth="1"/>
    <col min="9753" max="9753" width="2.125" style="68" customWidth="1"/>
    <col min="9754" max="9984" width="9.125" style="68"/>
    <col min="9985" max="9985" width="3.125" style="68" customWidth="1"/>
    <col min="9986" max="9986" width="3.75" style="68" customWidth="1"/>
    <col min="9987" max="9987" width="2.875" style="68" customWidth="1"/>
    <col min="9988" max="9988" width="1.125" style="68" customWidth="1"/>
    <col min="9989" max="9989" width="1.625" style="68" customWidth="1"/>
    <col min="9990" max="9990" width="18.5" style="68" customWidth="1"/>
    <col min="9991" max="9991" width="0.5" style="68" customWidth="1"/>
    <col min="9992" max="9992" width="25.25" style="68" customWidth="1"/>
    <col min="9993" max="9993" width="0.5" style="68" customWidth="1"/>
    <col min="9994" max="9994" width="12.625" style="68" customWidth="1"/>
    <col min="9995" max="9995" width="0.5" style="68" customWidth="1"/>
    <col min="9996" max="9996" width="12.625" style="68" customWidth="1"/>
    <col min="9997" max="9997" width="0.5" style="68" customWidth="1"/>
    <col min="9998" max="9998" width="12.625" style="68" customWidth="1"/>
    <col min="9999" max="9999" width="0.5" style="68" customWidth="1"/>
    <col min="10000" max="10000" width="12.625" style="68" customWidth="1"/>
    <col min="10001" max="10001" width="0.5" style="68" customWidth="1"/>
    <col min="10002" max="10002" width="13.625" style="68" customWidth="1"/>
    <col min="10003" max="10003" width="0.5" style="68" customWidth="1"/>
    <col min="10004" max="10004" width="13.625" style="68" customWidth="1"/>
    <col min="10005" max="10005" width="0.5" style="68" customWidth="1"/>
    <col min="10006" max="10006" width="13.625" style="68" customWidth="1"/>
    <col min="10007" max="10007" width="0.5" style="68" customWidth="1"/>
    <col min="10008" max="10008" width="13.625" style="68" customWidth="1"/>
    <col min="10009" max="10009" width="2.125" style="68" customWidth="1"/>
    <col min="10010" max="10240" width="9.125" style="68"/>
    <col min="10241" max="10241" width="3.125" style="68" customWidth="1"/>
    <col min="10242" max="10242" width="3.75" style="68" customWidth="1"/>
    <col min="10243" max="10243" width="2.875" style="68" customWidth="1"/>
    <col min="10244" max="10244" width="1.125" style="68" customWidth="1"/>
    <col min="10245" max="10245" width="1.625" style="68" customWidth="1"/>
    <col min="10246" max="10246" width="18.5" style="68" customWidth="1"/>
    <col min="10247" max="10247" width="0.5" style="68" customWidth="1"/>
    <col min="10248" max="10248" width="25.25" style="68" customWidth="1"/>
    <col min="10249" max="10249" width="0.5" style="68" customWidth="1"/>
    <col min="10250" max="10250" width="12.625" style="68" customWidth="1"/>
    <col min="10251" max="10251" width="0.5" style="68" customWidth="1"/>
    <col min="10252" max="10252" width="12.625" style="68" customWidth="1"/>
    <col min="10253" max="10253" width="0.5" style="68" customWidth="1"/>
    <col min="10254" max="10254" width="12.625" style="68" customWidth="1"/>
    <col min="10255" max="10255" width="0.5" style="68" customWidth="1"/>
    <col min="10256" max="10256" width="12.625" style="68" customWidth="1"/>
    <col min="10257" max="10257" width="0.5" style="68" customWidth="1"/>
    <col min="10258" max="10258" width="13.625" style="68" customWidth="1"/>
    <col min="10259" max="10259" width="0.5" style="68" customWidth="1"/>
    <col min="10260" max="10260" width="13.625" style="68" customWidth="1"/>
    <col min="10261" max="10261" width="0.5" style="68" customWidth="1"/>
    <col min="10262" max="10262" width="13.625" style="68" customWidth="1"/>
    <col min="10263" max="10263" width="0.5" style="68" customWidth="1"/>
    <col min="10264" max="10264" width="13.625" style="68" customWidth="1"/>
    <col min="10265" max="10265" width="2.125" style="68" customWidth="1"/>
    <col min="10266" max="10496" width="9.125" style="68"/>
    <col min="10497" max="10497" width="3.125" style="68" customWidth="1"/>
    <col min="10498" max="10498" width="3.75" style="68" customWidth="1"/>
    <col min="10499" max="10499" width="2.875" style="68" customWidth="1"/>
    <col min="10500" max="10500" width="1.125" style="68" customWidth="1"/>
    <col min="10501" max="10501" width="1.625" style="68" customWidth="1"/>
    <col min="10502" max="10502" width="18.5" style="68" customWidth="1"/>
    <col min="10503" max="10503" width="0.5" style="68" customWidth="1"/>
    <col min="10504" max="10504" width="25.25" style="68" customWidth="1"/>
    <col min="10505" max="10505" width="0.5" style="68" customWidth="1"/>
    <col min="10506" max="10506" width="12.625" style="68" customWidth="1"/>
    <col min="10507" max="10507" width="0.5" style="68" customWidth="1"/>
    <col min="10508" max="10508" width="12.625" style="68" customWidth="1"/>
    <col min="10509" max="10509" width="0.5" style="68" customWidth="1"/>
    <col min="10510" max="10510" width="12.625" style="68" customWidth="1"/>
    <col min="10511" max="10511" width="0.5" style="68" customWidth="1"/>
    <col min="10512" max="10512" width="12.625" style="68" customWidth="1"/>
    <col min="10513" max="10513" width="0.5" style="68" customWidth="1"/>
    <col min="10514" max="10514" width="13.625" style="68" customWidth="1"/>
    <col min="10515" max="10515" width="0.5" style="68" customWidth="1"/>
    <col min="10516" max="10516" width="13.625" style="68" customWidth="1"/>
    <col min="10517" max="10517" width="0.5" style="68" customWidth="1"/>
    <col min="10518" max="10518" width="13.625" style="68" customWidth="1"/>
    <col min="10519" max="10519" width="0.5" style="68" customWidth="1"/>
    <col min="10520" max="10520" width="13.625" style="68" customWidth="1"/>
    <col min="10521" max="10521" width="2.125" style="68" customWidth="1"/>
    <col min="10522" max="10752" width="9.125" style="68"/>
    <col min="10753" max="10753" width="3.125" style="68" customWidth="1"/>
    <col min="10754" max="10754" width="3.75" style="68" customWidth="1"/>
    <col min="10755" max="10755" width="2.875" style="68" customWidth="1"/>
    <col min="10756" max="10756" width="1.125" style="68" customWidth="1"/>
    <col min="10757" max="10757" width="1.625" style="68" customWidth="1"/>
    <col min="10758" max="10758" width="18.5" style="68" customWidth="1"/>
    <col min="10759" max="10759" width="0.5" style="68" customWidth="1"/>
    <col min="10760" max="10760" width="25.25" style="68" customWidth="1"/>
    <col min="10761" max="10761" width="0.5" style="68" customWidth="1"/>
    <col min="10762" max="10762" width="12.625" style="68" customWidth="1"/>
    <col min="10763" max="10763" width="0.5" style="68" customWidth="1"/>
    <col min="10764" max="10764" width="12.625" style="68" customWidth="1"/>
    <col min="10765" max="10765" width="0.5" style="68" customWidth="1"/>
    <col min="10766" max="10766" width="12.625" style="68" customWidth="1"/>
    <col min="10767" max="10767" width="0.5" style="68" customWidth="1"/>
    <col min="10768" max="10768" width="12.625" style="68" customWidth="1"/>
    <col min="10769" max="10769" width="0.5" style="68" customWidth="1"/>
    <col min="10770" max="10770" width="13.625" style="68" customWidth="1"/>
    <col min="10771" max="10771" width="0.5" style="68" customWidth="1"/>
    <col min="10772" max="10772" width="13.625" style="68" customWidth="1"/>
    <col min="10773" max="10773" width="0.5" style="68" customWidth="1"/>
    <col min="10774" max="10774" width="13.625" style="68" customWidth="1"/>
    <col min="10775" max="10775" width="0.5" style="68" customWidth="1"/>
    <col min="10776" max="10776" width="13.625" style="68" customWidth="1"/>
    <col min="10777" max="10777" width="2.125" style="68" customWidth="1"/>
    <col min="10778" max="11008" width="9.125" style="68"/>
    <col min="11009" max="11009" width="3.125" style="68" customWidth="1"/>
    <col min="11010" max="11010" width="3.75" style="68" customWidth="1"/>
    <col min="11011" max="11011" width="2.875" style="68" customWidth="1"/>
    <col min="11012" max="11012" width="1.125" style="68" customWidth="1"/>
    <col min="11013" max="11013" width="1.625" style="68" customWidth="1"/>
    <col min="11014" max="11014" width="18.5" style="68" customWidth="1"/>
    <col min="11015" max="11015" width="0.5" style="68" customWidth="1"/>
    <col min="11016" max="11016" width="25.25" style="68" customWidth="1"/>
    <col min="11017" max="11017" width="0.5" style="68" customWidth="1"/>
    <col min="11018" max="11018" width="12.625" style="68" customWidth="1"/>
    <col min="11019" max="11019" width="0.5" style="68" customWidth="1"/>
    <col min="11020" max="11020" width="12.625" style="68" customWidth="1"/>
    <col min="11021" max="11021" width="0.5" style="68" customWidth="1"/>
    <col min="11022" max="11022" width="12.625" style="68" customWidth="1"/>
    <col min="11023" max="11023" width="0.5" style="68" customWidth="1"/>
    <col min="11024" max="11024" width="12.625" style="68" customWidth="1"/>
    <col min="11025" max="11025" width="0.5" style="68" customWidth="1"/>
    <col min="11026" max="11026" width="13.625" style="68" customWidth="1"/>
    <col min="11027" max="11027" width="0.5" style="68" customWidth="1"/>
    <col min="11028" max="11028" width="13.625" style="68" customWidth="1"/>
    <col min="11029" max="11029" width="0.5" style="68" customWidth="1"/>
    <col min="11030" max="11030" width="13.625" style="68" customWidth="1"/>
    <col min="11031" max="11031" width="0.5" style="68" customWidth="1"/>
    <col min="11032" max="11032" width="13.625" style="68" customWidth="1"/>
    <col min="11033" max="11033" width="2.125" style="68" customWidth="1"/>
    <col min="11034" max="11264" width="9.125" style="68"/>
    <col min="11265" max="11265" width="3.125" style="68" customWidth="1"/>
    <col min="11266" max="11266" width="3.75" style="68" customWidth="1"/>
    <col min="11267" max="11267" width="2.875" style="68" customWidth="1"/>
    <col min="11268" max="11268" width="1.125" style="68" customWidth="1"/>
    <col min="11269" max="11269" width="1.625" style="68" customWidth="1"/>
    <col min="11270" max="11270" width="18.5" style="68" customWidth="1"/>
    <col min="11271" max="11271" width="0.5" style="68" customWidth="1"/>
    <col min="11272" max="11272" width="25.25" style="68" customWidth="1"/>
    <col min="11273" max="11273" width="0.5" style="68" customWidth="1"/>
    <col min="11274" max="11274" width="12.625" style="68" customWidth="1"/>
    <col min="11275" max="11275" width="0.5" style="68" customWidth="1"/>
    <col min="11276" max="11276" width="12.625" style="68" customWidth="1"/>
    <col min="11277" max="11277" width="0.5" style="68" customWidth="1"/>
    <col min="11278" max="11278" width="12.625" style="68" customWidth="1"/>
    <col min="11279" max="11279" width="0.5" style="68" customWidth="1"/>
    <col min="11280" max="11280" width="12.625" style="68" customWidth="1"/>
    <col min="11281" max="11281" width="0.5" style="68" customWidth="1"/>
    <col min="11282" max="11282" width="13.625" style="68" customWidth="1"/>
    <col min="11283" max="11283" width="0.5" style="68" customWidth="1"/>
    <col min="11284" max="11284" width="13.625" style="68" customWidth="1"/>
    <col min="11285" max="11285" width="0.5" style="68" customWidth="1"/>
    <col min="11286" max="11286" width="13.625" style="68" customWidth="1"/>
    <col min="11287" max="11287" width="0.5" style="68" customWidth="1"/>
    <col min="11288" max="11288" width="13.625" style="68" customWidth="1"/>
    <col min="11289" max="11289" width="2.125" style="68" customWidth="1"/>
    <col min="11290" max="11520" width="9.125" style="68"/>
    <col min="11521" max="11521" width="3.125" style="68" customWidth="1"/>
    <col min="11522" max="11522" width="3.75" style="68" customWidth="1"/>
    <col min="11523" max="11523" width="2.875" style="68" customWidth="1"/>
    <col min="11524" max="11524" width="1.125" style="68" customWidth="1"/>
    <col min="11525" max="11525" width="1.625" style="68" customWidth="1"/>
    <col min="11526" max="11526" width="18.5" style="68" customWidth="1"/>
    <col min="11527" max="11527" width="0.5" style="68" customWidth="1"/>
    <col min="11528" max="11528" width="25.25" style="68" customWidth="1"/>
    <col min="11529" max="11529" width="0.5" style="68" customWidth="1"/>
    <col min="11530" max="11530" width="12.625" style="68" customWidth="1"/>
    <col min="11531" max="11531" width="0.5" style="68" customWidth="1"/>
    <col min="11532" max="11532" width="12.625" style="68" customWidth="1"/>
    <col min="11533" max="11533" width="0.5" style="68" customWidth="1"/>
    <col min="11534" max="11534" width="12.625" style="68" customWidth="1"/>
    <col min="11535" max="11535" width="0.5" style="68" customWidth="1"/>
    <col min="11536" max="11536" width="12.625" style="68" customWidth="1"/>
    <col min="11537" max="11537" width="0.5" style="68" customWidth="1"/>
    <col min="11538" max="11538" width="13.625" style="68" customWidth="1"/>
    <col min="11539" max="11539" width="0.5" style="68" customWidth="1"/>
    <col min="11540" max="11540" width="13.625" style="68" customWidth="1"/>
    <col min="11541" max="11541" width="0.5" style="68" customWidth="1"/>
    <col min="11542" max="11542" width="13.625" style="68" customWidth="1"/>
    <col min="11543" max="11543" width="0.5" style="68" customWidth="1"/>
    <col min="11544" max="11544" width="13.625" style="68" customWidth="1"/>
    <col min="11545" max="11545" width="2.125" style="68" customWidth="1"/>
    <col min="11546" max="11776" width="9.125" style="68"/>
    <col min="11777" max="11777" width="3.125" style="68" customWidth="1"/>
    <col min="11778" max="11778" width="3.75" style="68" customWidth="1"/>
    <col min="11779" max="11779" width="2.875" style="68" customWidth="1"/>
    <col min="11780" max="11780" width="1.125" style="68" customWidth="1"/>
    <col min="11781" max="11781" width="1.625" style="68" customWidth="1"/>
    <col min="11782" max="11782" width="18.5" style="68" customWidth="1"/>
    <col min="11783" max="11783" width="0.5" style="68" customWidth="1"/>
    <col min="11784" max="11784" width="25.25" style="68" customWidth="1"/>
    <col min="11785" max="11785" width="0.5" style="68" customWidth="1"/>
    <col min="11786" max="11786" width="12.625" style="68" customWidth="1"/>
    <col min="11787" max="11787" width="0.5" style="68" customWidth="1"/>
    <col min="11788" max="11788" width="12.625" style="68" customWidth="1"/>
    <col min="11789" max="11789" width="0.5" style="68" customWidth="1"/>
    <col min="11790" max="11790" width="12.625" style="68" customWidth="1"/>
    <col min="11791" max="11791" width="0.5" style="68" customWidth="1"/>
    <col min="11792" max="11792" width="12.625" style="68" customWidth="1"/>
    <col min="11793" max="11793" width="0.5" style="68" customWidth="1"/>
    <col min="11794" max="11794" width="13.625" style="68" customWidth="1"/>
    <col min="11795" max="11795" width="0.5" style="68" customWidth="1"/>
    <col min="11796" max="11796" width="13.625" style="68" customWidth="1"/>
    <col min="11797" max="11797" width="0.5" style="68" customWidth="1"/>
    <col min="11798" max="11798" width="13.625" style="68" customWidth="1"/>
    <col min="11799" max="11799" width="0.5" style="68" customWidth="1"/>
    <col min="11800" max="11800" width="13.625" style="68" customWidth="1"/>
    <col min="11801" max="11801" width="2.125" style="68" customWidth="1"/>
    <col min="11802" max="12032" width="9.125" style="68"/>
    <col min="12033" max="12033" width="3.125" style="68" customWidth="1"/>
    <col min="12034" max="12034" width="3.75" style="68" customWidth="1"/>
    <col min="12035" max="12035" width="2.875" style="68" customWidth="1"/>
    <col min="12036" max="12036" width="1.125" style="68" customWidth="1"/>
    <col min="12037" max="12037" width="1.625" style="68" customWidth="1"/>
    <col min="12038" max="12038" width="18.5" style="68" customWidth="1"/>
    <col min="12039" max="12039" width="0.5" style="68" customWidth="1"/>
    <col min="12040" max="12040" width="25.25" style="68" customWidth="1"/>
    <col min="12041" max="12041" width="0.5" style="68" customWidth="1"/>
    <col min="12042" max="12042" width="12.625" style="68" customWidth="1"/>
    <col min="12043" max="12043" width="0.5" style="68" customWidth="1"/>
    <col min="12044" max="12044" width="12.625" style="68" customWidth="1"/>
    <col min="12045" max="12045" width="0.5" style="68" customWidth="1"/>
    <col min="12046" max="12046" width="12.625" style="68" customWidth="1"/>
    <col min="12047" max="12047" width="0.5" style="68" customWidth="1"/>
    <col min="12048" max="12048" width="12.625" style="68" customWidth="1"/>
    <col min="12049" max="12049" width="0.5" style="68" customWidth="1"/>
    <col min="12050" max="12050" width="13.625" style="68" customWidth="1"/>
    <col min="12051" max="12051" width="0.5" style="68" customWidth="1"/>
    <col min="12052" max="12052" width="13.625" style="68" customWidth="1"/>
    <col min="12053" max="12053" width="0.5" style="68" customWidth="1"/>
    <col min="12054" max="12054" width="13.625" style="68" customWidth="1"/>
    <col min="12055" max="12055" width="0.5" style="68" customWidth="1"/>
    <col min="12056" max="12056" width="13.625" style="68" customWidth="1"/>
    <col min="12057" max="12057" width="2.125" style="68" customWidth="1"/>
    <col min="12058" max="12288" width="9.125" style="68"/>
    <col min="12289" max="12289" width="3.125" style="68" customWidth="1"/>
    <col min="12290" max="12290" width="3.75" style="68" customWidth="1"/>
    <col min="12291" max="12291" width="2.875" style="68" customWidth="1"/>
    <col min="12292" max="12292" width="1.125" style="68" customWidth="1"/>
    <col min="12293" max="12293" width="1.625" style="68" customWidth="1"/>
    <col min="12294" max="12294" width="18.5" style="68" customWidth="1"/>
    <col min="12295" max="12295" width="0.5" style="68" customWidth="1"/>
    <col min="12296" max="12296" width="25.25" style="68" customWidth="1"/>
    <col min="12297" max="12297" width="0.5" style="68" customWidth="1"/>
    <col min="12298" max="12298" width="12.625" style="68" customWidth="1"/>
    <col min="12299" max="12299" width="0.5" style="68" customWidth="1"/>
    <col min="12300" max="12300" width="12.625" style="68" customWidth="1"/>
    <col min="12301" max="12301" width="0.5" style="68" customWidth="1"/>
    <col min="12302" max="12302" width="12.625" style="68" customWidth="1"/>
    <col min="12303" max="12303" width="0.5" style="68" customWidth="1"/>
    <col min="12304" max="12304" width="12.625" style="68" customWidth="1"/>
    <col min="12305" max="12305" width="0.5" style="68" customWidth="1"/>
    <col min="12306" max="12306" width="13.625" style="68" customWidth="1"/>
    <col min="12307" max="12307" width="0.5" style="68" customWidth="1"/>
    <col min="12308" max="12308" width="13.625" style="68" customWidth="1"/>
    <col min="12309" max="12309" width="0.5" style="68" customWidth="1"/>
    <col min="12310" max="12310" width="13.625" style="68" customWidth="1"/>
    <col min="12311" max="12311" width="0.5" style="68" customWidth="1"/>
    <col min="12312" max="12312" width="13.625" style="68" customWidth="1"/>
    <col min="12313" max="12313" width="2.125" style="68" customWidth="1"/>
    <col min="12314" max="12544" width="9.125" style="68"/>
    <col min="12545" max="12545" width="3.125" style="68" customWidth="1"/>
    <col min="12546" max="12546" width="3.75" style="68" customWidth="1"/>
    <col min="12547" max="12547" width="2.875" style="68" customWidth="1"/>
    <col min="12548" max="12548" width="1.125" style="68" customWidth="1"/>
    <col min="12549" max="12549" width="1.625" style="68" customWidth="1"/>
    <col min="12550" max="12550" width="18.5" style="68" customWidth="1"/>
    <col min="12551" max="12551" width="0.5" style="68" customWidth="1"/>
    <col min="12552" max="12552" width="25.25" style="68" customWidth="1"/>
    <col min="12553" max="12553" width="0.5" style="68" customWidth="1"/>
    <col min="12554" max="12554" width="12.625" style="68" customWidth="1"/>
    <col min="12555" max="12555" width="0.5" style="68" customWidth="1"/>
    <col min="12556" max="12556" width="12.625" style="68" customWidth="1"/>
    <col min="12557" max="12557" width="0.5" style="68" customWidth="1"/>
    <col min="12558" max="12558" width="12.625" style="68" customWidth="1"/>
    <col min="12559" max="12559" width="0.5" style="68" customWidth="1"/>
    <col min="12560" max="12560" width="12.625" style="68" customWidth="1"/>
    <col min="12561" max="12561" width="0.5" style="68" customWidth="1"/>
    <col min="12562" max="12562" width="13.625" style="68" customWidth="1"/>
    <col min="12563" max="12563" width="0.5" style="68" customWidth="1"/>
    <col min="12564" max="12564" width="13.625" style="68" customWidth="1"/>
    <col min="12565" max="12565" width="0.5" style="68" customWidth="1"/>
    <col min="12566" max="12566" width="13.625" style="68" customWidth="1"/>
    <col min="12567" max="12567" width="0.5" style="68" customWidth="1"/>
    <col min="12568" max="12568" width="13.625" style="68" customWidth="1"/>
    <col min="12569" max="12569" width="2.125" style="68" customWidth="1"/>
    <col min="12570" max="12800" width="9.125" style="68"/>
    <col min="12801" max="12801" width="3.125" style="68" customWidth="1"/>
    <col min="12802" max="12802" width="3.75" style="68" customWidth="1"/>
    <col min="12803" max="12803" width="2.875" style="68" customWidth="1"/>
    <col min="12804" max="12804" width="1.125" style="68" customWidth="1"/>
    <col min="12805" max="12805" width="1.625" style="68" customWidth="1"/>
    <col min="12806" max="12806" width="18.5" style="68" customWidth="1"/>
    <col min="12807" max="12807" width="0.5" style="68" customWidth="1"/>
    <col min="12808" max="12808" width="25.25" style="68" customWidth="1"/>
    <col min="12809" max="12809" width="0.5" style="68" customWidth="1"/>
    <col min="12810" max="12810" width="12.625" style="68" customWidth="1"/>
    <col min="12811" max="12811" width="0.5" style="68" customWidth="1"/>
    <col min="12812" max="12812" width="12.625" style="68" customWidth="1"/>
    <col min="12813" max="12813" width="0.5" style="68" customWidth="1"/>
    <col min="12814" max="12814" width="12.625" style="68" customWidth="1"/>
    <col min="12815" max="12815" width="0.5" style="68" customWidth="1"/>
    <col min="12816" max="12816" width="12.625" style="68" customWidth="1"/>
    <col min="12817" max="12817" width="0.5" style="68" customWidth="1"/>
    <col min="12818" max="12818" width="13.625" style="68" customWidth="1"/>
    <col min="12819" max="12819" width="0.5" style="68" customWidth="1"/>
    <col min="12820" max="12820" width="13.625" style="68" customWidth="1"/>
    <col min="12821" max="12821" width="0.5" style="68" customWidth="1"/>
    <col min="12822" max="12822" width="13.625" style="68" customWidth="1"/>
    <col min="12823" max="12823" width="0.5" style="68" customWidth="1"/>
    <col min="12824" max="12824" width="13.625" style="68" customWidth="1"/>
    <col min="12825" max="12825" width="2.125" style="68" customWidth="1"/>
    <col min="12826" max="13056" width="9.125" style="68"/>
    <col min="13057" max="13057" width="3.125" style="68" customWidth="1"/>
    <col min="13058" max="13058" width="3.75" style="68" customWidth="1"/>
    <col min="13059" max="13059" width="2.875" style="68" customWidth="1"/>
    <col min="13060" max="13060" width="1.125" style="68" customWidth="1"/>
    <col min="13061" max="13061" width="1.625" style="68" customWidth="1"/>
    <col min="13062" max="13062" width="18.5" style="68" customWidth="1"/>
    <col min="13063" max="13063" width="0.5" style="68" customWidth="1"/>
    <col min="13064" max="13064" width="25.25" style="68" customWidth="1"/>
    <col min="13065" max="13065" width="0.5" style="68" customWidth="1"/>
    <col min="13066" max="13066" width="12.625" style="68" customWidth="1"/>
    <col min="13067" max="13067" width="0.5" style="68" customWidth="1"/>
    <col min="13068" max="13068" width="12.625" style="68" customWidth="1"/>
    <col min="13069" max="13069" width="0.5" style="68" customWidth="1"/>
    <col min="13070" max="13070" width="12.625" style="68" customWidth="1"/>
    <col min="13071" max="13071" width="0.5" style="68" customWidth="1"/>
    <col min="13072" max="13072" width="12.625" style="68" customWidth="1"/>
    <col min="13073" max="13073" width="0.5" style="68" customWidth="1"/>
    <col min="13074" max="13074" width="13.625" style="68" customWidth="1"/>
    <col min="13075" max="13075" width="0.5" style="68" customWidth="1"/>
    <col min="13076" max="13076" width="13.625" style="68" customWidth="1"/>
    <col min="13077" max="13077" width="0.5" style="68" customWidth="1"/>
    <col min="13078" max="13078" width="13.625" style="68" customWidth="1"/>
    <col min="13079" max="13079" width="0.5" style="68" customWidth="1"/>
    <col min="13080" max="13080" width="13.625" style="68" customWidth="1"/>
    <col min="13081" max="13081" width="2.125" style="68" customWidth="1"/>
    <col min="13082" max="13312" width="9.125" style="68"/>
    <col min="13313" max="13313" width="3.125" style="68" customWidth="1"/>
    <col min="13314" max="13314" width="3.75" style="68" customWidth="1"/>
    <col min="13315" max="13315" width="2.875" style="68" customWidth="1"/>
    <col min="13316" max="13316" width="1.125" style="68" customWidth="1"/>
    <col min="13317" max="13317" width="1.625" style="68" customWidth="1"/>
    <col min="13318" max="13318" width="18.5" style="68" customWidth="1"/>
    <col min="13319" max="13319" width="0.5" style="68" customWidth="1"/>
    <col min="13320" max="13320" width="25.25" style="68" customWidth="1"/>
    <col min="13321" max="13321" width="0.5" style="68" customWidth="1"/>
    <col min="13322" max="13322" width="12.625" style="68" customWidth="1"/>
    <col min="13323" max="13323" width="0.5" style="68" customWidth="1"/>
    <col min="13324" max="13324" width="12.625" style="68" customWidth="1"/>
    <col min="13325" max="13325" width="0.5" style="68" customWidth="1"/>
    <col min="13326" max="13326" width="12.625" style="68" customWidth="1"/>
    <col min="13327" max="13327" width="0.5" style="68" customWidth="1"/>
    <col min="13328" max="13328" width="12.625" style="68" customWidth="1"/>
    <col min="13329" max="13329" width="0.5" style="68" customWidth="1"/>
    <col min="13330" max="13330" width="13.625" style="68" customWidth="1"/>
    <col min="13331" max="13331" width="0.5" style="68" customWidth="1"/>
    <col min="13332" max="13332" width="13.625" style="68" customWidth="1"/>
    <col min="13333" max="13333" width="0.5" style="68" customWidth="1"/>
    <col min="13334" max="13334" width="13.625" style="68" customWidth="1"/>
    <col min="13335" max="13335" width="0.5" style="68" customWidth="1"/>
    <col min="13336" max="13336" width="13.625" style="68" customWidth="1"/>
    <col min="13337" max="13337" width="2.125" style="68" customWidth="1"/>
    <col min="13338" max="13568" width="9.125" style="68"/>
    <col min="13569" max="13569" width="3.125" style="68" customWidth="1"/>
    <col min="13570" max="13570" width="3.75" style="68" customWidth="1"/>
    <col min="13571" max="13571" width="2.875" style="68" customWidth="1"/>
    <col min="13572" max="13572" width="1.125" style="68" customWidth="1"/>
    <col min="13573" max="13573" width="1.625" style="68" customWidth="1"/>
    <col min="13574" max="13574" width="18.5" style="68" customWidth="1"/>
    <col min="13575" max="13575" width="0.5" style="68" customWidth="1"/>
    <col min="13576" max="13576" width="25.25" style="68" customWidth="1"/>
    <col min="13577" max="13577" width="0.5" style="68" customWidth="1"/>
    <col min="13578" max="13578" width="12.625" style="68" customWidth="1"/>
    <col min="13579" max="13579" width="0.5" style="68" customWidth="1"/>
    <col min="13580" max="13580" width="12.625" style="68" customWidth="1"/>
    <col min="13581" max="13581" width="0.5" style="68" customWidth="1"/>
    <col min="13582" max="13582" width="12.625" style="68" customWidth="1"/>
    <col min="13583" max="13583" width="0.5" style="68" customWidth="1"/>
    <col min="13584" max="13584" width="12.625" style="68" customWidth="1"/>
    <col min="13585" max="13585" width="0.5" style="68" customWidth="1"/>
    <col min="13586" max="13586" width="13.625" style="68" customWidth="1"/>
    <col min="13587" max="13587" width="0.5" style="68" customWidth="1"/>
    <col min="13588" max="13588" width="13.625" style="68" customWidth="1"/>
    <col min="13589" max="13589" width="0.5" style="68" customWidth="1"/>
    <col min="13590" max="13590" width="13.625" style="68" customWidth="1"/>
    <col min="13591" max="13591" width="0.5" style="68" customWidth="1"/>
    <col min="13592" max="13592" width="13.625" style="68" customWidth="1"/>
    <col min="13593" max="13593" width="2.125" style="68" customWidth="1"/>
    <col min="13594" max="13824" width="9.125" style="68"/>
    <col min="13825" max="13825" width="3.125" style="68" customWidth="1"/>
    <col min="13826" max="13826" width="3.75" style="68" customWidth="1"/>
    <col min="13827" max="13827" width="2.875" style="68" customWidth="1"/>
    <col min="13828" max="13828" width="1.125" style="68" customWidth="1"/>
    <col min="13829" max="13829" width="1.625" style="68" customWidth="1"/>
    <col min="13830" max="13830" width="18.5" style="68" customWidth="1"/>
    <col min="13831" max="13831" width="0.5" style="68" customWidth="1"/>
    <col min="13832" max="13832" width="25.25" style="68" customWidth="1"/>
    <col min="13833" max="13833" width="0.5" style="68" customWidth="1"/>
    <col min="13834" max="13834" width="12.625" style="68" customWidth="1"/>
    <col min="13835" max="13835" width="0.5" style="68" customWidth="1"/>
    <col min="13836" max="13836" width="12.625" style="68" customWidth="1"/>
    <col min="13837" max="13837" width="0.5" style="68" customWidth="1"/>
    <col min="13838" max="13838" width="12.625" style="68" customWidth="1"/>
    <col min="13839" max="13839" width="0.5" style="68" customWidth="1"/>
    <col min="13840" max="13840" width="12.625" style="68" customWidth="1"/>
    <col min="13841" max="13841" width="0.5" style="68" customWidth="1"/>
    <col min="13842" max="13842" width="13.625" style="68" customWidth="1"/>
    <col min="13843" max="13843" width="0.5" style="68" customWidth="1"/>
    <col min="13844" max="13844" width="13.625" style="68" customWidth="1"/>
    <col min="13845" max="13845" width="0.5" style="68" customWidth="1"/>
    <col min="13846" max="13846" width="13.625" style="68" customWidth="1"/>
    <col min="13847" max="13847" width="0.5" style="68" customWidth="1"/>
    <col min="13848" max="13848" width="13.625" style="68" customWidth="1"/>
    <col min="13849" max="13849" width="2.125" style="68" customWidth="1"/>
    <col min="13850" max="14080" width="9.125" style="68"/>
    <col min="14081" max="14081" width="3.125" style="68" customWidth="1"/>
    <col min="14082" max="14082" width="3.75" style="68" customWidth="1"/>
    <col min="14083" max="14083" width="2.875" style="68" customWidth="1"/>
    <col min="14084" max="14084" width="1.125" style="68" customWidth="1"/>
    <col min="14085" max="14085" width="1.625" style="68" customWidth="1"/>
    <col min="14086" max="14086" width="18.5" style="68" customWidth="1"/>
    <col min="14087" max="14087" width="0.5" style="68" customWidth="1"/>
    <col min="14088" max="14088" width="25.25" style="68" customWidth="1"/>
    <col min="14089" max="14089" width="0.5" style="68" customWidth="1"/>
    <col min="14090" max="14090" width="12.625" style="68" customWidth="1"/>
    <col min="14091" max="14091" width="0.5" style="68" customWidth="1"/>
    <col min="14092" max="14092" width="12.625" style="68" customWidth="1"/>
    <col min="14093" max="14093" width="0.5" style="68" customWidth="1"/>
    <col min="14094" max="14094" width="12.625" style="68" customWidth="1"/>
    <col min="14095" max="14095" width="0.5" style="68" customWidth="1"/>
    <col min="14096" max="14096" width="12.625" style="68" customWidth="1"/>
    <col min="14097" max="14097" width="0.5" style="68" customWidth="1"/>
    <col min="14098" max="14098" width="13.625" style="68" customWidth="1"/>
    <col min="14099" max="14099" width="0.5" style="68" customWidth="1"/>
    <col min="14100" max="14100" width="13.625" style="68" customWidth="1"/>
    <col min="14101" max="14101" width="0.5" style="68" customWidth="1"/>
    <col min="14102" max="14102" width="13.625" style="68" customWidth="1"/>
    <col min="14103" max="14103" width="0.5" style="68" customWidth="1"/>
    <col min="14104" max="14104" width="13.625" style="68" customWidth="1"/>
    <col min="14105" max="14105" width="2.125" style="68" customWidth="1"/>
    <col min="14106" max="14336" width="9.125" style="68"/>
    <col min="14337" max="14337" width="3.125" style="68" customWidth="1"/>
    <col min="14338" max="14338" width="3.75" style="68" customWidth="1"/>
    <col min="14339" max="14339" width="2.875" style="68" customWidth="1"/>
    <col min="14340" max="14340" width="1.125" style="68" customWidth="1"/>
    <col min="14341" max="14341" width="1.625" style="68" customWidth="1"/>
    <col min="14342" max="14342" width="18.5" style="68" customWidth="1"/>
    <col min="14343" max="14343" width="0.5" style="68" customWidth="1"/>
    <col min="14344" max="14344" width="25.25" style="68" customWidth="1"/>
    <col min="14345" max="14345" width="0.5" style="68" customWidth="1"/>
    <col min="14346" max="14346" width="12.625" style="68" customWidth="1"/>
    <col min="14347" max="14347" width="0.5" style="68" customWidth="1"/>
    <col min="14348" max="14348" width="12.625" style="68" customWidth="1"/>
    <col min="14349" max="14349" width="0.5" style="68" customWidth="1"/>
    <col min="14350" max="14350" width="12.625" style="68" customWidth="1"/>
    <col min="14351" max="14351" width="0.5" style="68" customWidth="1"/>
    <col min="14352" max="14352" width="12.625" style="68" customWidth="1"/>
    <col min="14353" max="14353" width="0.5" style="68" customWidth="1"/>
    <col min="14354" max="14354" width="13.625" style="68" customWidth="1"/>
    <col min="14355" max="14355" width="0.5" style="68" customWidth="1"/>
    <col min="14356" max="14356" width="13.625" style="68" customWidth="1"/>
    <col min="14357" max="14357" width="0.5" style="68" customWidth="1"/>
    <col min="14358" max="14358" width="13.625" style="68" customWidth="1"/>
    <col min="14359" max="14359" width="0.5" style="68" customWidth="1"/>
    <col min="14360" max="14360" width="13.625" style="68" customWidth="1"/>
    <col min="14361" max="14361" width="2.125" style="68" customWidth="1"/>
    <col min="14362" max="14592" width="9.125" style="68"/>
    <col min="14593" max="14593" width="3.125" style="68" customWidth="1"/>
    <col min="14594" max="14594" width="3.75" style="68" customWidth="1"/>
    <col min="14595" max="14595" width="2.875" style="68" customWidth="1"/>
    <col min="14596" max="14596" width="1.125" style="68" customWidth="1"/>
    <col min="14597" max="14597" width="1.625" style="68" customWidth="1"/>
    <col min="14598" max="14598" width="18.5" style="68" customWidth="1"/>
    <col min="14599" max="14599" width="0.5" style="68" customWidth="1"/>
    <col min="14600" max="14600" width="25.25" style="68" customWidth="1"/>
    <col min="14601" max="14601" width="0.5" style="68" customWidth="1"/>
    <col min="14602" max="14602" width="12.625" style="68" customWidth="1"/>
    <col min="14603" max="14603" width="0.5" style="68" customWidth="1"/>
    <col min="14604" max="14604" width="12.625" style="68" customWidth="1"/>
    <col min="14605" max="14605" width="0.5" style="68" customWidth="1"/>
    <col min="14606" max="14606" width="12.625" style="68" customWidth="1"/>
    <col min="14607" max="14607" width="0.5" style="68" customWidth="1"/>
    <col min="14608" max="14608" width="12.625" style="68" customWidth="1"/>
    <col min="14609" max="14609" width="0.5" style="68" customWidth="1"/>
    <col min="14610" max="14610" width="13.625" style="68" customWidth="1"/>
    <col min="14611" max="14611" width="0.5" style="68" customWidth="1"/>
    <col min="14612" max="14612" width="13.625" style="68" customWidth="1"/>
    <col min="14613" max="14613" width="0.5" style="68" customWidth="1"/>
    <col min="14614" max="14614" width="13.625" style="68" customWidth="1"/>
    <col min="14615" max="14615" width="0.5" style="68" customWidth="1"/>
    <col min="14616" max="14616" width="13.625" style="68" customWidth="1"/>
    <col min="14617" max="14617" width="2.125" style="68" customWidth="1"/>
    <col min="14618" max="14848" width="9.125" style="68"/>
    <col min="14849" max="14849" width="3.125" style="68" customWidth="1"/>
    <col min="14850" max="14850" width="3.75" style="68" customWidth="1"/>
    <col min="14851" max="14851" width="2.875" style="68" customWidth="1"/>
    <col min="14852" max="14852" width="1.125" style="68" customWidth="1"/>
    <col min="14853" max="14853" width="1.625" style="68" customWidth="1"/>
    <col min="14854" max="14854" width="18.5" style="68" customWidth="1"/>
    <col min="14855" max="14855" width="0.5" style="68" customWidth="1"/>
    <col min="14856" max="14856" width="25.25" style="68" customWidth="1"/>
    <col min="14857" max="14857" width="0.5" style="68" customWidth="1"/>
    <col min="14858" max="14858" width="12.625" style="68" customWidth="1"/>
    <col min="14859" max="14859" width="0.5" style="68" customWidth="1"/>
    <col min="14860" max="14860" width="12.625" style="68" customWidth="1"/>
    <col min="14861" max="14861" width="0.5" style="68" customWidth="1"/>
    <col min="14862" max="14862" width="12.625" style="68" customWidth="1"/>
    <col min="14863" max="14863" width="0.5" style="68" customWidth="1"/>
    <col min="14864" max="14864" width="12.625" style="68" customWidth="1"/>
    <col min="14865" max="14865" width="0.5" style="68" customWidth="1"/>
    <col min="14866" max="14866" width="13.625" style="68" customWidth="1"/>
    <col min="14867" max="14867" width="0.5" style="68" customWidth="1"/>
    <col min="14868" max="14868" width="13.625" style="68" customWidth="1"/>
    <col min="14869" max="14869" width="0.5" style="68" customWidth="1"/>
    <col min="14870" max="14870" width="13.625" style="68" customWidth="1"/>
    <col min="14871" max="14871" width="0.5" style="68" customWidth="1"/>
    <col min="14872" max="14872" width="13.625" style="68" customWidth="1"/>
    <col min="14873" max="14873" width="2.125" style="68" customWidth="1"/>
    <col min="14874" max="15104" width="9.125" style="68"/>
    <col min="15105" max="15105" width="3.125" style="68" customWidth="1"/>
    <col min="15106" max="15106" width="3.75" style="68" customWidth="1"/>
    <col min="15107" max="15107" width="2.875" style="68" customWidth="1"/>
    <col min="15108" max="15108" width="1.125" style="68" customWidth="1"/>
    <col min="15109" max="15109" width="1.625" style="68" customWidth="1"/>
    <col min="15110" max="15110" width="18.5" style="68" customWidth="1"/>
    <col min="15111" max="15111" width="0.5" style="68" customWidth="1"/>
    <col min="15112" max="15112" width="25.25" style="68" customWidth="1"/>
    <col min="15113" max="15113" width="0.5" style="68" customWidth="1"/>
    <col min="15114" max="15114" width="12.625" style="68" customWidth="1"/>
    <col min="15115" max="15115" width="0.5" style="68" customWidth="1"/>
    <col min="15116" max="15116" width="12.625" style="68" customWidth="1"/>
    <col min="15117" max="15117" width="0.5" style="68" customWidth="1"/>
    <col min="15118" max="15118" width="12.625" style="68" customWidth="1"/>
    <col min="15119" max="15119" width="0.5" style="68" customWidth="1"/>
    <col min="15120" max="15120" width="12.625" style="68" customWidth="1"/>
    <col min="15121" max="15121" width="0.5" style="68" customWidth="1"/>
    <col min="15122" max="15122" width="13.625" style="68" customWidth="1"/>
    <col min="15123" max="15123" width="0.5" style="68" customWidth="1"/>
    <col min="15124" max="15124" width="13.625" style="68" customWidth="1"/>
    <col min="15125" max="15125" width="0.5" style="68" customWidth="1"/>
    <col min="15126" max="15126" width="13.625" style="68" customWidth="1"/>
    <col min="15127" max="15127" width="0.5" style="68" customWidth="1"/>
    <col min="15128" max="15128" width="13.625" style="68" customWidth="1"/>
    <col min="15129" max="15129" width="2.125" style="68" customWidth="1"/>
    <col min="15130" max="15360" width="9.125" style="68"/>
    <col min="15361" max="15361" width="3.125" style="68" customWidth="1"/>
    <col min="15362" max="15362" width="3.75" style="68" customWidth="1"/>
    <col min="15363" max="15363" width="2.875" style="68" customWidth="1"/>
    <col min="15364" max="15364" width="1.125" style="68" customWidth="1"/>
    <col min="15365" max="15365" width="1.625" style="68" customWidth="1"/>
    <col min="15366" max="15366" width="18.5" style="68" customWidth="1"/>
    <col min="15367" max="15367" width="0.5" style="68" customWidth="1"/>
    <col min="15368" max="15368" width="25.25" style="68" customWidth="1"/>
    <col min="15369" max="15369" width="0.5" style="68" customWidth="1"/>
    <col min="15370" max="15370" width="12.625" style="68" customWidth="1"/>
    <col min="15371" max="15371" width="0.5" style="68" customWidth="1"/>
    <col min="15372" max="15372" width="12.625" style="68" customWidth="1"/>
    <col min="15373" max="15373" width="0.5" style="68" customWidth="1"/>
    <col min="15374" max="15374" width="12.625" style="68" customWidth="1"/>
    <col min="15375" max="15375" width="0.5" style="68" customWidth="1"/>
    <col min="15376" max="15376" width="12.625" style="68" customWidth="1"/>
    <col min="15377" max="15377" width="0.5" style="68" customWidth="1"/>
    <col min="15378" max="15378" width="13.625" style="68" customWidth="1"/>
    <col min="15379" max="15379" width="0.5" style="68" customWidth="1"/>
    <col min="15380" max="15380" width="13.625" style="68" customWidth="1"/>
    <col min="15381" max="15381" width="0.5" style="68" customWidth="1"/>
    <col min="15382" max="15382" width="13.625" style="68" customWidth="1"/>
    <col min="15383" max="15383" width="0.5" style="68" customWidth="1"/>
    <col min="15384" max="15384" width="13.625" style="68" customWidth="1"/>
    <col min="15385" max="15385" width="2.125" style="68" customWidth="1"/>
    <col min="15386" max="15616" width="9.125" style="68"/>
    <col min="15617" max="15617" width="3.125" style="68" customWidth="1"/>
    <col min="15618" max="15618" width="3.75" style="68" customWidth="1"/>
    <col min="15619" max="15619" width="2.875" style="68" customWidth="1"/>
    <col min="15620" max="15620" width="1.125" style="68" customWidth="1"/>
    <col min="15621" max="15621" width="1.625" style="68" customWidth="1"/>
    <col min="15622" max="15622" width="18.5" style="68" customWidth="1"/>
    <col min="15623" max="15623" width="0.5" style="68" customWidth="1"/>
    <col min="15624" max="15624" width="25.25" style="68" customWidth="1"/>
    <col min="15625" max="15625" width="0.5" style="68" customWidth="1"/>
    <col min="15626" max="15626" width="12.625" style="68" customWidth="1"/>
    <col min="15627" max="15627" width="0.5" style="68" customWidth="1"/>
    <col min="15628" max="15628" width="12.625" style="68" customWidth="1"/>
    <col min="15629" max="15629" width="0.5" style="68" customWidth="1"/>
    <col min="15630" max="15630" width="12.625" style="68" customWidth="1"/>
    <col min="15631" max="15631" width="0.5" style="68" customWidth="1"/>
    <col min="15632" max="15632" width="12.625" style="68" customWidth="1"/>
    <col min="15633" max="15633" width="0.5" style="68" customWidth="1"/>
    <col min="15634" max="15634" width="13.625" style="68" customWidth="1"/>
    <col min="15635" max="15635" width="0.5" style="68" customWidth="1"/>
    <col min="15636" max="15636" width="13.625" style="68" customWidth="1"/>
    <col min="15637" max="15637" width="0.5" style="68" customWidth="1"/>
    <col min="15638" max="15638" width="13.625" style="68" customWidth="1"/>
    <col min="15639" max="15639" width="0.5" style="68" customWidth="1"/>
    <col min="15640" max="15640" width="13.625" style="68" customWidth="1"/>
    <col min="15641" max="15641" width="2.125" style="68" customWidth="1"/>
    <col min="15642" max="15872" width="9.125" style="68"/>
    <col min="15873" max="15873" width="3.125" style="68" customWidth="1"/>
    <col min="15874" max="15874" width="3.75" style="68" customWidth="1"/>
    <col min="15875" max="15875" width="2.875" style="68" customWidth="1"/>
    <col min="15876" max="15876" width="1.125" style="68" customWidth="1"/>
    <col min="15877" max="15877" width="1.625" style="68" customWidth="1"/>
    <col min="15878" max="15878" width="18.5" style="68" customWidth="1"/>
    <col min="15879" max="15879" width="0.5" style="68" customWidth="1"/>
    <col min="15880" max="15880" width="25.25" style="68" customWidth="1"/>
    <col min="15881" max="15881" width="0.5" style="68" customWidth="1"/>
    <col min="15882" max="15882" width="12.625" style="68" customWidth="1"/>
    <col min="15883" max="15883" width="0.5" style="68" customWidth="1"/>
    <col min="15884" max="15884" width="12.625" style="68" customWidth="1"/>
    <col min="15885" max="15885" width="0.5" style="68" customWidth="1"/>
    <col min="15886" max="15886" width="12.625" style="68" customWidth="1"/>
    <col min="15887" max="15887" width="0.5" style="68" customWidth="1"/>
    <col min="15888" max="15888" width="12.625" style="68" customWidth="1"/>
    <col min="15889" max="15889" width="0.5" style="68" customWidth="1"/>
    <col min="15890" max="15890" width="13.625" style="68" customWidth="1"/>
    <col min="15891" max="15891" width="0.5" style="68" customWidth="1"/>
    <col min="15892" max="15892" width="13.625" style="68" customWidth="1"/>
    <col min="15893" max="15893" width="0.5" style="68" customWidth="1"/>
    <col min="15894" max="15894" width="13.625" style="68" customWidth="1"/>
    <col min="15895" max="15895" width="0.5" style="68" customWidth="1"/>
    <col min="15896" max="15896" width="13.625" style="68" customWidth="1"/>
    <col min="15897" max="15897" width="2.125" style="68" customWidth="1"/>
    <col min="15898" max="16128" width="9.125" style="68"/>
    <col min="16129" max="16129" width="3.125" style="68" customWidth="1"/>
    <col min="16130" max="16130" width="3.75" style="68" customWidth="1"/>
    <col min="16131" max="16131" width="2.875" style="68" customWidth="1"/>
    <col min="16132" max="16132" width="1.125" style="68" customWidth="1"/>
    <col min="16133" max="16133" width="1.625" style="68" customWidth="1"/>
    <col min="16134" max="16134" width="18.5" style="68" customWidth="1"/>
    <col min="16135" max="16135" width="0.5" style="68" customWidth="1"/>
    <col min="16136" max="16136" width="25.25" style="68" customWidth="1"/>
    <col min="16137" max="16137" width="0.5" style="68" customWidth="1"/>
    <col min="16138" max="16138" width="12.625" style="68" customWidth="1"/>
    <col min="16139" max="16139" width="0.5" style="68" customWidth="1"/>
    <col min="16140" max="16140" width="12.625" style="68" customWidth="1"/>
    <col min="16141" max="16141" width="0.5" style="68" customWidth="1"/>
    <col min="16142" max="16142" width="12.625" style="68" customWidth="1"/>
    <col min="16143" max="16143" width="0.5" style="68" customWidth="1"/>
    <col min="16144" max="16144" width="12.625" style="68" customWidth="1"/>
    <col min="16145" max="16145" width="0.5" style="68" customWidth="1"/>
    <col min="16146" max="16146" width="13.625" style="68" customWidth="1"/>
    <col min="16147" max="16147" width="0.5" style="68" customWidth="1"/>
    <col min="16148" max="16148" width="13.625" style="68" customWidth="1"/>
    <col min="16149" max="16149" width="0.5" style="68" customWidth="1"/>
    <col min="16150" max="16150" width="13.625" style="68" customWidth="1"/>
    <col min="16151" max="16151" width="0.5" style="68" customWidth="1"/>
    <col min="16152" max="16152" width="13.625" style="68" customWidth="1"/>
    <col min="16153" max="16153" width="2.125" style="68" customWidth="1"/>
    <col min="16154" max="16384" width="9.125" style="68"/>
  </cols>
  <sheetData>
    <row r="1" spans="1:27" s="213" customFormat="1" ht="18.95" customHeight="1">
      <c r="A1" s="848" t="s">
        <v>1497</v>
      </c>
      <c r="B1" s="848"/>
      <c r="C1" s="848"/>
      <c r="D1" s="848"/>
      <c r="E1" s="848"/>
      <c r="F1" s="848"/>
      <c r="G1" s="848"/>
      <c r="H1" s="848"/>
      <c r="I1" s="848"/>
      <c r="J1" s="848"/>
      <c r="K1" s="848"/>
      <c r="L1" s="848"/>
      <c r="M1" s="848"/>
      <c r="N1" s="848"/>
      <c r="O1" s="848"/>
      <c r="P1" s="848"/>
      <c r="Q1" s="848"/>
      <c r="R1" s="848"/>
      <c r="S1" s="848"/>
      <c r="T1" s="848"/>
      <c r="U1" s="848"/>
      <c r="V1" s="848"/>
      <c r="W1" s="848"/>
      <c r="X1" s="848"/>
    </row>
    <row r="2" spans="1:27" s="213" customFormat="1" ht="18.95" customHeight="1">
      <c r="A2" s="715"/>
      <c r="B2" s="715"/>
      <c r="C2" s="715"/>
      <c r="D2" s="715"/>
      <c r="E2" s="715"/>
      <c r="F2" s="715"/>
      <c r="G2" s="715"/>
      <c r="H2" s="715"/>
      <c r="I2" s="715"/>
      <c r="J2" s="715"/>
      <c r="K2" s="715"/>
      <c r="L2" s="715"/>
      <c r="M2" s="715"/>
      <c r="N2" s="715"/>
      <c r="O2" s="715"/>
      <c r="P2" s="715"/>
      <c r="Q2" s="715"/>
      <c r="R2" s="715"/>
      <c r="S2" s="715"/>
      <c r="T2" s="715"/>
      <c r="U2" s="715"/>
      <c r="V2" s="715"/>
      <c r="W2" s="715"/>
      <c r="X2" s="715"/>
    </row>
    <row r="3" spans="1:27" s="718" customFormat="1" ht="18.95" customHeight="1">
      <c r="A3" s="716" t="s">
        <v>461</v>
      </c>
      <c r="B3" s="634" t="s">
        <v>1347</v>
      </c>
      <c r="C3" s="92"/>
      <c r="D3" s="717"/>
      <c r="E3" s="717"/>
      <c r="F3" s="717"/>
      <c r="G3" s="717"/>
      <c r="H3" s="717"/>
      <c r="I3" s="717"/>
      <c r="J3" s="717"/>
      <c r="K3" s="717"/>
      <c r="L3" s="717"/>
      <c r="M3" s="717"/>
      <c r="N3" s="717"/>
      <c r="O3" s="717"/>
      <c r="P3" s="68"/>
      <c r="Q3" s="68"/>
      <c r="R3" s="68"/>
      <c r="S3" s="68"/>
      <c r="T3" s="68"/>
      <c r="U3" s="68"/>
      <c r="V3" s="68"/>
      <c r="W3" s="68"/>
      <c r="X3" s="68"/>
    </row>
    <row r="4" spans="1:27" s="718" customFormat="1" ht="18.95" customHeight="1">
      <c r="A4" s="92"/>
      <c r="B4" s="92"/>
      <c r="C4" s="92"/>
      <c r="D4" s="717"/>
      <c r="E4" s="717"/>
      <c r="F4" s="717"/>
      <c r="G4" s="717"/>
      <c r="H4" s="717"/>
      <c r="I4" s="717"/>
      <c r="J4" s="717"/>
      <c r="K4" s="717"/>
      <c r="L4" s="717"/>
      <c r="M4" s="717"/>
      <c r="N4" s="717"/>
      <c r="O4" s="717"/>
      <c r="P4" s="68"/>
      <c r="Q4" s="68"/>
      <c r="R4" s="847" t="s">
        <v>39</v>
      </c>
      <c r="S4" s="847"/>
      <c r="T4" s="847"/>
      <c r="U4" s="68"/>
      <c r="V4" s="844" t="s">
        <v>32</v>
      </c>
      <c r="W4" s="844"/>
      <c r="X4" s="844"/>
    </row>
    <row r="5" spans="1:27" s="718" customFormat="1" ht="18.95" customHeight="1">
      <c r="A5" s="68"/>
      <c r="B5" s="68"/>
      <c r="C5" s="68"/>
      <c r="D5" s="68"/>
      <c r="E5" s="68"/>
      <c r="F5" s="68"/>
      <c r="G5" s="68"/>
      <c r="H5" s="68"/>
      <c r="I5" s="68"/>
      <c r="J5" s="68"/>
      <c r="K5" s="68"/>
      <c r="M5" s="68"/>
      <c r="N5" s="849" t="s">
        <v>44</v>
      </c>
      <c r="O5" s="850"/>
      <c r="P5" s="850"/>
      <c r="Q5" s="683"/>
      <c r="R5" s="851" t="s">
        <v>1361</v>
      </c>
      <c r="S5" s="851"/>
      <c r="T5" s="851"/>
      <c r="U5" s="68"/>
      <c r="V5" s="851" t="s">
        <v>1362</v>
      </c>
      <c r="W5" s="851"/>
      <c r="X5" s="851"/>
    </row>
    <row r="6" spans="1:27" s="718" customFormat="1" ht="18.95" customHeight="1">
      <c r="A6" s="68"/>
      <c r="B6" s="68"/>
      <c r="C6" s="68"/>
      <c r="D6" s="68"/>
      <c r="E6" s="68"/>
      <c r="F6" s="68"/>
      <c r="G6" s="68"/>
      <c r="H6" s="846" t="str">
        <f>+'P32'!L11</f>
        <v>March 31, 2025</v>
      </c>
      <c r="I6" s="847"/>
      <c r="J6" s="847"/>
      <c r="K6" s="847"/>
      <c r="L6" s="847"/>
      <c r="M6" s="847"/>
      <c r="N6" s="847" t="s">
        <v>1360</v>
      </c>
      <c r="O6" s="847"/>
      <c r="P6" s="847"/>
      <c r="Q6" s="683"/>
      <c r="R6" s="847" t="s">
        <v>1350</v>
      </c>
      <c r="S6" s="847"/>
      <c r="T6" s="847"/>
      <c r="U6" s="68"/>
      <c r="V6" s="847" t="str">
        <f>+R6</f>
        <v xml:space="preserve"> ( Baht )</v>
      </c>
      <c r="W6" s="847"/>
      <c r="X6" s="847"/>
    </row>
    <row r="7" spans="1:27" s="718" customFormat="1" ht="18.95" customHeight="1">
      <c r="A7" s="68"/>
      <c r="B7" s="68"/>
      <c r="C7" s="68"/>
      <c r="D7" s="68"/>
      <c r="E7" s="68"/>
      <c r="F7" s="68"/>
      <c r="G7" s="68"/>
      <c r="H7" s="68"/>
      <c r="I7" s="68"/>
      <c r="J7" s="683" t="s">
        <v>1348</v>
      </c>
      <c r="K7" s="68"/>
      <c r="L7" s="683" t="s">
        <v>1351</v>
      </c>
      <c r="M7" s="68"/>
      <c r="N7" s="682"/>
      <c r="O7" s="683"/>
      <c r="P7" s="682"/>
      <c r="Q7" s="683"/>
      <c r="R7" s="683"/>
      <c r="S7" s="683"/>
      <c r="T7" s="683"/>
      <c r="U7" s="68"/>
      <c r="V7" s="683"/>
      <c r="W7" s="683"/>
      <c r="X7" s="683"/>
    </row>
    <row r="8" spans="1:27" s="718" customFormat="1" ht="18.95" customHeight="1">
      <c r="A8" s="68"/>
      <c r="B8" s="847" t="s">
        <v>5</v>
      </c>
      <c r="C8" s="847"/>
      <c r="D8" s="847"/>
      <c r="E8" s="847"/>
      <c r="F8" s="847"/>
      <c r="G8" s="68"/>
      <c r="H8" s="684" t="s">
        <v>1352</v>
      </c>
      <c r="I8" s="68"/>
      <c r="J8" s="684" t="s">
        <v>1349</v>
      </c>
      <c r="K8" s="68"/>
      <c r="L8" s="684" t="str">
        <f>+R6</f>
        <v xml:space="preserve"> ( Baht )</v>
      </c>
      <c r="M8" s="68"/>
      <c r="N8" s="719" t="str">
        <f>+H6</f>
        <v>March 31, 2025</v>
      </c>
      <c r="O8" s="683"/>
      <c r="P8" s="719" t="str">
        <f>+'P34-39'!L213</f>
        <v>December 31, 2024</v>
      </c>
      <c r="Q8" s="720"/>
      <c r="R8" s="719" t="str">
        <f>+N8</f>
        <v>March 31, 2025</v>
      </c>
      <c r="S8" s="683"/>
      <c r="T8" s="719" t="str">
        <f>+P8</f>
        <v>December 31, 2024</v>
      </c>
      <c r="U8" s="68"/>
      <c r="V8" s="721" t="str">
        <f>+R8</f>
        <v>March 31, 2025</v>
      </c>
      <c r="W8" s="683"/>
      <c r="X8" s="721" t="str">
        <f>+T8</f>
        <v>December 31, 2024</v>
      </c>
    </row>
    <row r="9" spans="1:27" s="718" customFormat="1" ht="18.95" customHeight="1">
      <c r="A9" s="92"/>
      <c r="B9" s="633" t="s">
        <v>1307</v>
      </c>
      <c r="C9" s="92" t="s">
        <v>1364</v>
      </c>
      <c r="D9" s="717"/>
      <c r="F9" s="717"/>
      <c r="G9" s="717"/>
      <c r="H9" s="717"/>
      <c r="I9" s="717"/>
      <c r="J9" s="717"/>
      <c r="K9" s="717"/>
      <c r="L9" s="717"/>
      <c r="M9" s="717"/>
      <c r="N9" s="717"/>
      <c r="O9" s="717"/>
      <c r="P9" s="68"/>
      <c r="Q9" s="68"/>
      <c r="R9" s="68"/>
      <c r="S9" s="68"/>
      <c r="T9" s="68"/>
      <c r="U9" s="68"/>
      <c r="V9" s="68"/>
      <c r="W9" s="68"/>
      <c r="X9" s="68"/>
    </row>
    <row r="10" spans="1:27" s="718" customFormat="1" ht="18.95" customHeight="1">
      <c r="A10" s="92"/>
      <c r="B10" s="633"/>
      <c r="C10" s="92" t="s">
        <v>1308</v>
      </c>
      <c r="D10" s="717"/>
      <c r="F10" s="92" t="s">
        <v>1476</v>
      </c>
      <c r="G10" s="717"/>
      <c r="H10" s="717"/>
      <c r="I10" s="717"/>
      <c r="J10" s="717"/>
      <c r="K10" s="717"/>
      <c r="L10" s="717"/>
      <c r="M10" s="717"/>
      <c r="N10" s="717"/>
      <c r="O10" s="717"/>
      <c r="P10" s="68"/>
      <c r="Q10" s="68"/>
      <c r="R10" s="68"/>
      <c r="S10" s="68"/>
      <c r="T10" s="68"/>
      <c r="U10" s="68"/>
      <c r="V10" s="68"/>
      <c r="W10" s="68"/>
      <c r="X10" s="68"/>
    </row>
    <row r="11" spans="1:27" s="718" customFormat="1" ht="18.95" customHeight="1">
      <c r="A11" s="92"/>
      <c r="B11" s="633"/>
      <c r="C11" s="168" t="s">
        <v>540</v>
      </c>
      <c r="D11" s="717"/>
      <c r="F11" s="92"/>
      <c r="G11" s="717"/>
      <c r="H11" s="130" t="s">
        <v>1474</v>
      </c>
      <c r="I11" s="717"/>
      <c r="J11" s="717"/>
      <c r="K11" s="717"/>
      <c r="L11" s="717"/>
      <c r="M11" s="717"/>
      <c r="N11" s="717"/>
      <c r="O11" s="717"/>
      <c r="P11" s="68"/>
      <c r="Q11" s="68"/>
      <c r="R11" s="68"/>
      <c r="S11" s="68"/>
      <c r="T11" s="68"/>
      <c r="U11" s="68"/>
      <c r="V11" s="68"/>
      <c r="W11" s="68"/>
      <c r="X11" s="68"/>
    </row>
    <row r="12" spans="1:27" s="718" customFormat="1" ht="18.95" customHeight="1">
      <c r="A12" s="68"/>
      <c r="B12" s="68"/>
      <c r="D12" s="68"/>
      <c r="E12" s="68"/>
      <c r="F12" s="68"/>
      <c r="G12" s="68"/>
      <c r="H12" s="632" t="s">
        <v>1473</v>
      </c>
      <c r="I12" s="68"/>
      <c r="J12" s="734">
        <v>550000000</v>
      </c>
      <c r="K12" s="68"/>
      <c r="L12" s="734">
        <v>550000000</v>
      </c>
      <c r="M12" s="517"/>
      <c r="N12" s="61">
        <v>18</v>
      </c>
      <c r="O12" s="61"/>
      <c r="P12" s="517">
        <v>18</v>
      </c>
      <c r="Q12" s="61"/>
      <c r="R12" s="728">
        <v>412361418.25999999</v>
      </c>
      <c r="S12" s="517"/>
      <c r="T12" s="728">
        <v>407946194.73000002</v>
      </c>
      <c r="U12" s="68"/>
      <c r="V12" s="728">
        <v>378000000</v>
      </c>
      <c r="W12" s="517"/>
      <c r="X12" s="728">
        <v>378000000</v>
      </c>
    </row>
    <row r="13" spans="1:27" s="718" customFormat="1" ht="18.95" customHeight="1">
      <c r="A13" s="68"/>
      <c r="B13" s="68"/>
      <c r="D13" s="68" t="s">
        <v>33</v>
      </c>
      <c r="F13" s="68"/>
      <c r="G13" s="68"/>
      <c r="I13" s="68"/>
      <c r="J13" s="722"/>
      <c r="K13" s="68"/>
      <c r="L13" s="517"/>
      <c r="M13" s="517"/>
      <c r="N13" s="61"/>
      <c r="O13" s="61"/>
      <c r="P13" s="61"/>
      <c r="Q13" s="61"/>
      <c r="R13" s="750">
        <f>SUM(R12)</f>
        <v>412361418.25999999</v>
      </c>
      <c r="S13" s="517"/>
      <c r="T13" s="750">
        <f>SUM(T12)</f>
        <v>407946194.73000002</v>
      </c>
      <c r="U13" s="68"/>
      <c r="V13" s="750">
        <f>SUM(V12)</f>
        <v>378000000</v>
      </c>
      <c r="W13" s="517"/>
      <c r="X13" s="750">
        <f>SUM(X12)</f>
        <v>378000000</v>
      </c>
      <c r="AA13" s="130"/>
    </row>
    <row r="14" spans="1:27" s="718" customFormat="1" ht="18.95" customHeight="1">
      <c r="A14" s="68"/>
      <c r="B14" s="68"/>
      <c r="C14" s="92" t="s">
        <v>1312</v>
      </c>
      <c r="D14" s="717"/>
      <c r="F14" s="92" t="s">
        <v>1478</v>
      </c>
      <c r="G14" s="68"/>
      <c r="H14" s="632"/>
      <c r="I14" s="68"/>
      <c r="J14" s="722"/>
      <c r="K14" s="68"/>
      <c r="L14" s="517"/>
      <c r="M14" s="517"/>
      <c r="N14" s="61"/>
      <c r="O14" s="61"/>
      <c r="P14" s="61"/>
      <c r="Q14" s="61"/>
      <c r="R14" s="61"/>
      <c r="S14" s="517"/>
      <c r="T14" s="61"/>
      <c r="U14" s="68"/>
      <c r="V14" s="61"/>
      <c r="W14" s="517"/>
      <c r="X14" s="61"/>
      <c r="AA14" s="130"/>
    </row>
    <row r="15" spans="1:27" s="718" customFormat="1" ht="18.95" customHeight="1">
      <c r="A15" s="68"/>
      <c r="C15" s="56" t="s">
        <v>1169</v>
      </c>
      <c r="D15" s="68"/>
      <c r="F15" s="68"/>
      <c r="G15" s="68"/>
      <c r="H15" s="632" t="s">
        <v>1353</v>
      </c>
      <c r="I15" s="68"/>
      <c r="J15" s="723" t="s">
        <v>1309</v>
      </c>
      <c r="K15" s="724"/>
      <c r="L15" s="723" t="s">
        <v>1309</v>
      </c>
      <c r="N15" s="61">
        <v>40</v>
      </c>
      <c r="O15" s="61"/>
      <c r="P15" s="61">
        <v>40</v>
      </c>
      <c r="Q15" s="61"/>
      <c r="R15" s="517">
        <v>425673707.75</v>
      </c>
      <c r="T15" s="517">
        <v>427596629.52999997</v>
      </c>
      <c r="U15" s="68"/>
      <c r="V15" s="61">
        <v>0</v>
      </c>
      <c r="W15" s="517"/>
      <c r="X15" s="61">
        <v>0</v>
      </c>
      <c r="AA15" s="130"/>
    </row>
    <row r="16" spans="1:27" s="718" customFormat="1" ht="18.95" customHeight="1">
      <c r="A16" s="68"/>
      <c r="C16" s="68" t="s">
        <v>1354</v>
      </c>
      <c r="D16" s="68"/>
      <c r="F16" s="68"/>
      <c r="G16" s="68"/>
      <c r="H16" s="632" t="s">
        <v>1353</v>
      </c>
      <c r="I16" s="68"/>
      <c r="J16" s="723" t="s">
        <v>1310</v>
      </c>
      <c r="K16" s="725"/>
      <c r="L16" s="726" t="s">
        <v>978</v>
      </c>
      <c r="M16" s="517"/>
      <c r="N16" s="61">
        <v>40</v>
      </c>
      <c r="O16" s="61"/>
      <c r="P16" s="61">
        <v>40</v>
      </c>
      <c r="Q16" s="61"/>
      <c r="R16" s="517">
        <v>13787818.08</v>
      </c>
      <c r="S16" s="517"/>
      <c r="T16" s="517">
        <v>13788000</v>
      </c>
      <c r="U16" s="68"/>
      <c r="V16" s="61">
        <v>0</v>
      </c>
      <c r="W16" s="517"/>
      <c r="X16" s="61">
        <v>0</v>
      </c>
    </row>
    <row r="17" spans="1:26" s="718" customFormat="1" ht="18.95" customHeight="1">
      <c r="A17" s="68"/>
      <c r="D17" s="68"/>
      <c r="E17" s="68" t="s">
        <v>33</v>
      </c>
      <c r="F17" s="68"/>
      <c r="G17" s="68"/>
      <c r="H17" s="683"/>
      <c r="I17" s="68"/>
      <c r="J17" s="722"/>
      <c r="K17" s="68"/>
      <c r="L17" s="722"/>
      <c r="M17" s="517"/>
      <c r="N17" s="61"/>
      <c r="O17" s="61"/>
      <c r="P17" s="61"/>
      <c r="Q17" s="61"/>
      <c r="R17" s="99">
        <f>SUM(R15:R16)</f>
        <v>439461525.82999998</v>
      </c>
      <c r="S17" s="517"/>
      <c r="T17" s="99">
        <f>SUM(T15:T16)</f>
        <v>441384629.52999997</v>
      </c>
      <c r="U17" s="68"/>
      <c r="V17" s="99">
        <f>SUM(V15:V16)</f>
        <v>0</v>
      </c>
      <c r="W17" s="517"/>
      <c r="X17" s="99">
        <f>SUM(X15:X16)</f>
        <v>0</v>
      </c>
    </row>
    <row r="18" spans="1:26" s="718" customFormat="1" ht="18.95" customHeight="1" thickBot="1">
      <c r="A18" s="68"/>
      <c r="C18" s="68" t="s">
        <v>1365</v>
      </c>
      <c r="D18" s="68"/>
      <c r="F18" s="68"/>
      <c r="G18" s="68"/>
      <c r="H18" s="712"/>
      <c r="I18" s="68"/>
      <c r="J18" s="722"/>
      <c r="K18" s="68"/>
      <c r="L18" s="722"/>
      <c r="M18" s="517"/>
      <c r="N18" s="61"/>
      <c r="O18" s="61"/>
      <c r="P18" s="61"/>
      <c r="Q18" s="61"/>
      <c r="R18" s="87">
        <f>+R17+R13</f>
        <v>851822944.08999991</v>
      </c>
      <c r="S18" s="517"/>
      <c r="T18" s="87">
        <f>+T17+T13</f>
        <v>849330824.25999999</v>
      </c>
      <c r="U18" s="68"/>
      <c r="V18" s="87">
        <f>+V17+V13</f>
        <v>378000000</v>
      </c>
      <c r="W18" s="517"/>
      <c r="X18" s="87">
        <f>+X17+X13</f>
        <v>378000000</v>
      </c>
    </row>
    <row r="19" spans="1:26" s="718" customFormat="1" ht="18.95" customHeight="1" thickTop="1">
      <c r="A19" s="68"/>
      <c r="B19" s="633" t="s">
        <v>1311</v>
      </c>
      <c r="C19" s="92" t="s">
        <v>1366</v>
      </c>
      <c r="D19" s="68"/>
      <c r="F19" s="68"/>
      <c r="G19" s="68"/>
      <c r="H19" s="683"/>
      <c r="I19" s="68"/>
      <c r="J19" s="722"/>
      <c r="K19" s="68"/>
      <c r="L19" s="722"/>
      <c r="M19" s="517"/>
      <c r="N19" s="61"/>
      <c r="O19" s="61"/>
      <c r="P19" s="61"/>
      <c r="Q19" s="61"/>
      <c r="S19" s="61"/>
      <c r="U19" s="68"/>
      <c r="V19" s="61"/>
      <c r="W19" s="61"/>
      <c r="X19" s="61"/>
    </row>
    <row r="20" spans="1:26" s="718" customFormat="1" ht="18.95" customHeight="1">
      <c r="A20" s="68"/>
      <c r="C20" s="146" t="s">
        <v>1383</v>
      </c>
      <c r="D20" s="56"/>
      <c r="E20" s="140"/>
      <c r="F20" s="92" t="s">
        <v>1477</v>
      </c>
      <c r="G20" s="68"/>
      <c r="H20" s="683"/>
      <c r="I20" s="68"/>
      <c r="J20" s="722"/>
      <c r="K20" s="68"/>
      <c r="L20" s="722"/>
      <c r="M20" s="517"/>
      <c r="N20" s="61"/>
      <c r="O20" s="61"/>
      <c r="P20" s="61"/>
      <c r="Q20" s="61"/>
      <c r="S20" s="517"/>
      <c r="U20" s="68"/>
      <c r="V20" s="61"/>
      <c r="W20" s="517"/>
      <c r="X20" s="61"/>
    </row>
    <row r="21" spans="1:26" s="718" customFormat="1" ht="18.95" customHeight="1">
      <c r="A21" s="68"/>
      <c r="C21" s="46" t="s">
        <v>236</v>
      </c>
      <c r="D21" s="56"/>
      <c r="E21" s="56"/>
      <c r="F21" s="258"/>
      <c r="G21" s="258"/>
      <c r="H21" s="738" t="s">
        <v>1384</v>
      </c>
      <c r="I21" s="68"/>
      <c r="J21" s="722"/>
      <c r="K21" s="68"/>
      <c r="L21" s="722"/>
      <c r="M21" s="517"/>
      <c r="N21" s="61"/>
      <c r="O21" s="61"/>
      <c r="P21" s="61"/>
      <c r="Q21" s="61"/>
      <c r="S21" s="517"/>
      <c r="U21" s="68"/>
      <c r="V21" s="61"/>
      <c r="W21" s="517"/>
      <c r="X21" s="61"/>
      <c r="Z21" s="234"/>
    </row>
    <row r="22" spans="1:26" s="718" customFormat="1" ht="18.95" customHeight="1">
      <c r="A22" s="68"/>
      <c r="C22" s="75"/>
      <c r="D22" s="75"/>
      <c r="E22" s="56"/>
      <c r="F22" s="747"/>
      <c r="G22" s="258"/>
      <c r="H22" s="258" t="s">
        <v>1385</v>
      </c>
      <c r="I22" s="68"/>
      <c r="J22" s="722">
        <v>0</v>
      </c>
      <c r="K22" s="56"/>
      <c r="L22" s="517">
        <v>0</v>
      </c>
      <c r="M22" s="517"/>
      <c r="N22" s="61">
        <v>0</v>
      </c>
      <c r="O22" s="61"/>
      <c r="P22" s="61">
        <v>80</v>
      </c>
      <c r="Q22" s="61"/>
      <c r="R22" s="728">
        <v>0</v>
      </c>
      <c r="S22" s="517"/>
      <c r="T22" s="728">
        <v>142137444.81</v>
      </c>
      <c r="U22" s="258"/>
      <c r="V22" s="728">
        <v>0</v>
      </c>
      <c r="W22" s="517"/>
      <c r="X22" s="728">
        <v>172348803.13</v>
      </c>
      <c r="Z22" s="234"/>
    </row>
    <row r="23" spans="1:26" s="718" customFormat="1" ht="18.95" customHeight="1">
      <c r="A23" s="68"/>
      <c r="C23" s="146"/>
      <c r="D23" s="56"/>
      <c r="E23" s="68" t="s">
        <v>33</v>
      </c>
      <c r="F23" s="92"/>
      <c r="G23" s="68"/>
      <c r="H23" s="739"/>
      <c r="I23" s="68"/>
      <c r="J23" s="722"/>
      <c r="K23" s="68"/>
      <c r="L23" s="722"/>
      <c r="M23" s="517"/>
      <c r="N23" s="61"/>
      <c r="O23" s="61"/>
      <c r="P23" s="61"/>
      <c r="Q23" s="61"/>
      <c r="R23" s="769">
        <f>SUM(R22)</f>
        <v>0</v>
      </c>
      <c r="S23" s="517"/>
      <c r="T23" s="769">
        <f>SUM(T22)</f>
        <v>142137444.81</v>
      </c>
      <c r="U23" s="68"/>
      <c r="V23" s="769">
        <f>SUM(V22)</f>
        <v>0</v>
      </c>
      <c r="W23" s="517"/>
      <c r="X23" s="769">
        <f>SUM(X22)</f>
        <v>172348803.13</v>
      </c>
      <c r="Z23" s="234"/>
    </row>
    <row r="24" spans="1:26" s="718" customFormat="1" ht="18.95" customHeight="1">
      <c r="A24" s="68"/>
      <c r="C24" s="146" t="s">
        <v>1383</v>
      </c>
      <c r="D24" s="56"/>
      <c r="E24" s="140"/>
      <c r="F24" s="92" t="s">
        <v>1479</v>
      </c>
      <c r="G24" s="68"/>
      <c r="H24" s="739"/>
      <c r="I24" s="68"/>
      <c r="J24" s="722"/>
      <c r="K24" s="68"/>
      <c r="L24" s="722"/>
      <c r="M24" s="517"/>
      <c r="N24" s="61"/>
      <c r="O24" s="61"/>
      <c r="P24" s="61"/>
      <c r="Q24" s="61"/>
      <c r="S24" s="517"/>
      <c r="U24" s="68"/>
      <c r="V24" s="61"/>
      <c r="W24" s="517"/>
      <c r="X24" s="61"/>
    </row>
    <row r="25" spans="1:26" s="718" customFormat="1" ht="18.95" customHeight="1">
      <c r="A25" s="68"/>
      <c r="C25" s="68" t="s">
        <v>239</v>
      </c>
      <c r="D25" s="68"/>
      <c r="F25" s="68"/>
      <c r="G25" s="68"/>
      <c r="H25" s="632" t="s">
        <v>1353</v>
      </c>
      <c r="I25" s="68"/>
      <c r="J25" s="734">
        <v>235000000</v>
      </c>
      <c r="L25" s="727">
        <v>235000000</v>
      </c>
      <c r="M25" s="517"/>
      <c r="N25" s="61">
        <v>46</v>
      </c>
      <c r="P25" s="61">
        <v>46</v>
      </c>
      <c r="Q25" s="61"/>
      <c r="R25" s="517">
        <v>235159315.55000001</v>
      </c>
      <c r="S25" s="517"/>
      <c r="T25" s="517">
        <v>241527060.84</v>
      </c>
      <c r="U25" s="56"/>
      <c r="V25" s="61">
        <v>0</v>
      </c>
      <c r="W25" s="517"/>
      <c r="X25" s="61">
        <v>0</v>
      </c>
    </row>
    <row r="26" spans="1:26" s="718" customFormat="1" ht="18.95" customHeight="1">
      <c r="A26" s="68"/>
      <c r="C26" s="68" t="s">
        <v>240</v>
      </c>
      <c r="D26" s="68"/>
      <c r="F26" s="68"/>
      <c r="G26" s="68"/>
      <c r="H26" s="68" t="s">
        <v>1355</v>
      </c>
      <c r="I26" s="68"/>
      <c r="J26" s="734">
        <v>12650000</v>
      </c>
      <c r="L26" s="727">
        <v>12650000</v>
      </c>
      <c r="M26" s="517"/>
      <c r="N26" s="61">
        <v>33.04</v>
      </c>
      <c r="P26" s="61">
        <v>33.04</v>
      </c>
      <c r="Q26" s="61"/>
      <c r="R26" s="517">
        <v>9683631.2799999993</v>
      </c>
      <c r="S26" s="517"/>
      <c r="T26" s="517">
        <v>9724374.8599999994</v>
      </c>
      <c r="U26" s="56"/>
      <c r="V26" s="61">
        <v>0</v>
      </c>
      <c r="W26" s="517"/>
      <c r="X26" s="61">
        <v>0</v>
      </c>
    </row>
    <row r="27" spans="1:26" s="718" customFormat="1" ht="18.95" customHeight="1">
      <c r="A27" s="68"/>
      <c r="H27" s="68" t="s">
        <v>1356</v>
      </c>
      <c r="I27" s="68"/>
      <c r="J27" s="734"/>
      <c r="L27" s="68"/>
      <c r="M27" s="517"/>
      <c r="N27" s="61"/>
      <c r="P27" s="61"/>
      <c r="Q27" s="61"/>
    </row>
    <row r="28" spans="1:26" s="718" customFormat="1" ht="18.95" customHeight="1">
      <c r="A28" s="68"/>
      <c r="C28" s="68" t="s">
        <v>241</v>
      </c>
      <c r="D28" s="68"/>
      <c r="F28" s="68"/>
      <c r="G28" s="68"/>
      <c r="H28" s="632" t="s">
        <v>1357</v>
      </c>
      <c r="I28" s="68"/>
      <c r="J28" s="734">
        <v>555000000</v>
      </c>
      <c r="L28" s="727">
        <v>555000000</v>
      </c>
      <c r="M28" s="517"/>
      <c r="N28" s="61">
        <v>50</v>
      </c>
      <c r="P28" s="61">
        <v>50</v>
      </c>
      <c r="Q28" s="61"/>
      <c r="R28" s="728">
        <v>132917128.05</v>
      </c>
      <c r="S28" s="517"/>
      <c r="T28" s="728">
        <v>147112583.34999999</v>
      </c>
      <c r="U28" s="56"/>
      <c r="V28" s="728">
        <v>0</v>
      </c>
      <c r="W28" s="517"/>
      <c r="X28" s="728">
        <v>0</v>
      </c>
    </row>
    <row r="29" spans="1:26" s="718" customFormat="1" ht="18.95" customHeight="1">
      <c r="A29" s="68"/>
      <c r="D29" s="68"/>
      <c r="E29" s="68" t="s">
        <v>33</v>
      </c>
      <c r="F29" s="68"/>
      <c r="G29" s="68"/>
      <c r="H29" s="683"/>
      <c r="I29" s="68"/>
      <c r="J29" s="722"/>
      <c r="K29" s="68"/>
      <c r="L29" s="722"/>
      <c r="M29" s="517"/>
      <c r="N29" s="61"/>
      <c r="P29" s="61"/>
      <c r="Q29" s="61"/>
      <c r="R29" s="750">
        <f>SUM(R25:R28)</f>
        <v>377760074.88</v>
      </c>
      <c r="S29" s="517"/>
      <c r="T29" s="750">
        <f>SUM(T25:T28)</f>
        <v>398364019.04999995</v>
      </c>
      <c r="U29" s="68"/>
      <c r="V29" s="750">
        <f>SUM(V25:V28)</f>
        <v>0</v>
      </c>
      <c r="W29" s="517"/>
      <c r="X29" s="750">
        <f>SUM(X25:X28)</f>
        <v>0</v>
      </c>
    </row>
    <row r="30" spans="1:26" s="718" customFormat="1" ht="18.95" customHeight="1">
      <c r="A30" s="68"/>
      <c r="C30" s="68" t="s">
        <v>1596</v>
      </c>
      <c r="D30" s="68"/>
      <c r="G30" s="68"/>
      <c r="H30" s="745"/>
      <c r="I30" s="68"/>
      <c r="J30" s="722"/>
      <c r="K30" s="68"/>
      <c r="L30" s="722"/>
      <c r="M30" s="517"/>
      <c r="N30" s="61"/>
      <c r="P30" s="61"/>
      <c r="Q30" s="61"/>
      <c r="R30" s="517">
        <f>+R23+R29</f>
        <v>377760074.88</v>
      </c>
      <c r="S30" s="517"/>
      <c r="T30" s="517">
        <f>+T23+T29</f>
        <v>540501463.8599999</v>
      </c>
      <c r="U30" s="68"/>
      <c r="V30" s="517">
        <f>+V23+V29</f>
        <v>0</v>
      </c>
      <c r="W30" s="517"/>
      <c r="X30" s="517">
        <f>+X23+X29</f>
        <v>172348803.13</v>
      </c>
    </row>
    <row r="31" spans="1:26" s="718" customFormat="1" ht="18.95" customHeight="1">
      <c r="A31" s="68"/>
      <c r="C31" s="68" t="s">
        <v>1358</v>
      </c>
      <c r="D31" s="68"/>
      <c r="G31" s="68"/>
      <c r="H31" s="683"/>
      <c r="I31" s="68"/>
      <c r="J31" s="722"/>
      <c r="K31" s="68"/>
      <c r="L31" s="722"/>
      <c r="M31" s="517"/>
      <c r="N31" s="61"/>
      <c r="O31" s="61"/>
      <c r="P31" s="61"/>
      <c r="Q31" s="61"/>
      <c r="R31" s="57">
        <v>-9017018.7599999998</v>
      </c>
      <c r="S31" s="517"/>
      <c r="T31" s="57">
        <v>-9017018.7599999998</v>
      </c>
      <c r="U31" s="68"/>
      <c r="V31" s="728">
        <v>0</v>
      </c>
      <c r="W31" s="517"/>
      <c r="X31" s="57">
        <v>-10280000</v>
      </c>
    </row>
    <row r="32" spans="1:26" s="718" customFormat="1" ht="18.95" customHeight="1">
      <c r="A32" s="68"/>
      <c r="B32" s="68"/>
      <c r="C32" s="68" t="s">
        <v>1596</v>
      </c>
      <c r="D32" s="68"/>
      <c r="G32" s="68"/>
      <c r="H32" s="632"/>
      <c r="I32" s="68"/>
      <c r="J32" s="68"/>
      <c r="K32" s="68"/>
      <c r="L32" s="517"/>
      <c r="M32" s="517"/>
      <c r="N32" s="42"/>
      <c r="O32" s="61"/>
      <c r="P32" s="42"/>
      <c r="Q32" s="61"/>
      <c r="R32" s="61">
        <f>SUM(R30:R31)</f>
        <v>368743056.12</v>
      </c>
      <c r="S32" s="517"/>
      <c r="T32" s="61">
        <f>SUM(T30:T31)</f>
        <v>531484445.0999999</v>
      </c>
      <c r="U32" s="68"/>
      <c r="V32" s="61">
        <f>SUM(V30:V31)</f>
        <v>0</v>
      </c>
      <c r="W32" s="517"/>
      <c r="X32" s="61">
        <f>SUM(X30:X31)</f>
        <v>162068803.13</v>
      </c>
    </row>
    <row r="33" spans="1:24" s="718" customFormat="1" ht="18.95" customHeight="1" thickBot="1">
      <c r="A33" s="68"/>
      <c r="B33" s="68"/>
      <c r="C33" s="68" t="s">
        <v>1359</v>
      </c>
      <c r="D33" s="68"/>
      <c r="G33" s="68"/>
      <c r="H33" s="632"/>
      <c r="I33" s="68"/>
      <c r="J33" s="68"/>
      <c r="K33" s="68"/>
      <c r="L33" s="517"/>
      <c r="M33" s="517"/>
      <c r="N33" s="42"/>
      <c r="O33" s="61"/>
      <c r="P33" s="42"/>
      <c r="Q33" s="61"/>
      <c r="R33" s="87">
        <f>+R32+R18</f>
        <v>1220566000.21</v>
      </c>
      <c r="S33" s="517"/>
      <c r="T33" s="87">
        <f>+T32+T18</f>
        <v>1380815269.3599999</v>
      </c>
      <c r="U33" s="68"/>
      <c r="V33" s="87">
        <f>+V32+V18</f>
        <v>378000000</v>
      </c>
      <c r="W33" s="517"/>
      <c r="X33" s="87">
        <f>+X32+X18</f>
        <v>540068803.13</v>
      </c>
    </row>
    <row r="34" spans="1:24" s="718" customFormat="1" ht="18.95" customHeight="1" thickTop="1">
      <c r="A34" s="68"/>
      <c r="B34" s="68"/>
      <c r="D34" s="68"/>
      <c r="F34" s="68"/>
      <c r="G34" s="68"/>
      <c r="H34" s="632"/>
      <c r="I34" s="68"/>
      <c r="J34" s="68"/>
      <c r="K34" s="68"/>
      <c r="L34" s="517"/>
      <c r="M34" s="517"/>
      <c r="N34" s="42"/>
      <c r="O34" s="61"/>
      <c r="P34" s="42"/>
      <c r="Q34" s="61"/>
      <c r="R34" s="61"/>
      <c r="S34" s="517"/>
      <c r="T34" s="61"/>
      <c r="U34" s="68"/>
      <c r="V34" s="61"/>
      <c r="W34" s="68"/>
      <c r="X34" s="61"/>
    </row>
    <row r="35" spans="1:24" s="718" customFormat="1" ht="18.95" customHeight="1">
      <c r="A35" s="68"/>
      <c r="B35" s="68"/>
      <c r="C35" s="68"/>
      <c r="D35" s="68"/>
      <c r="E35" s="68"/>
      <c r="F35" s="68"/>
      <c r="G35" s="68"/>
      <c r="H35" s="632"/>
      <c r="I35" s="68"/>
      <c r="J35" s="68"/>
      <c r="K35" s="68"/>
      <c r="L35" s="517"/>
      <c r="M35" s="517"/>
      <c r="N35" s="61"/>
      <c r="O35" s="61"/>
      <c r="P35" s="61"/>
      <c r="Q35" s="61"/>
      <c r="R35" s="35"/>
      <c r="S35" s="517"/>
      <c r="T35" s="61"/>
      <c r="U35" s="68"/>
      <c r="V35" s="61"/>
      <c r="W35" s="68"/>
      <c r="X35" s="61"/>
    </row>
    <row r="36" spans="1:24" s="718" customFormat="1" ht="18.95" customHeight="1">
      <c r="A36" s="68"/>
      <c r="B36" s="68"/>
      <c r="C36" s="68"/>
      <c r="D36" s="68"/>
      <c r="E36" s="68"/>
      <c r="F36" s="68"/>
      <c r="G36" s="68"/>
      <c r="H36" s="710" t="s">
        <v>1367</v>
      </c>
      <c r="I36" s="68"/>
      <c r="J36" s="68"/>
      <c r="K36" s="68"/>
      <c r="L36" s="517"/>
      <c r="M36" s="517"/>
      <c r="N36" s="42"/>
      <c r="O36" s="61"/>
      <c r="P36" s="42"/>
      <c r="Q36" s="61"/>
      <c r="R36" s="61"/>
      <c r="S36" s="517"/>
      <c r="T36" s="61"/>
      <c r="U36" s="68"/>
      <c r="V36" s="61"/>
      <c r="W36" s="68"/>
      <c r="X36" s="61"/>
    </row>
    <row r="37" spans="1:24" s="718" customFormat="1" ht="18.95" customHeight="1">
      <c r="A37" s="68"/>
      <c r="B37" s="68"/>
      <c r="C37" s="68"/>
      <c r="D37" s="68"/>
      <c r="E37" s="68"/>
      <c r="F37" s="68"/>
      <c r="G37" s="68"/>
      <c r="H37" s="710" t="s">
        <v>1368</v>
      </c>
      <c r="I37" s="68"/>
      <c r="J37" s="68"/>
      <c r="K37" s="68"/>
      <c r="L37" s="517"/>
      <c r="M37" s="517"/>
      <c r="N37" s="42"/>
      <c r="O37" s="61"/>
      <c r="P37" s="42"/>
      <c r="Q37" s="61"/>
      <c r="R37" s="61"/>
      <c r="S37" s="517"/>
      <c r="T37" s="61"/>
      <c r="U37" s="68"/>
      <c r="V37" s="61"/>
      <c r="W37" s="68"/>
      <c r="X37" s="61"/>
    </row>
    <row r="40" spans="1:24" ht="24" customHeight="1">
      <c r="F40" s="729"/>
      <c r="G40" s="729"/>
      <c r="H40" s="729"/>
      <c r="I40" s="729"/>
      <c r="J40" s="729"/>
      <c r="K40" s="729"/>
      <c r="L40" s="729"/>
      <c r="M40" s="729"/>
      <c r="N40" s="729"/>
      <c r="O40" s="729"/>
      <c r="P40" s="729"/>
      <c r="Q40" s="61"/>
      <c r="R40" s="61"/>
      <c r="S40" s="61"/>
      <c r="T40" s="61"/>
      <c r="V40" s="61"/>
      <c r="W40" s="61"/>
      <c r="X40" s="61"/>
    </row>
    <row r="41" spans="1:24" ht="24" customHeight="1">
      <c r="E41" s="730" t="s">
        <v>1313</v>
      </c>
      <c r="F41" s="730"/>
      <c r="G41" s="730"/>
      <c r="H41" s="730"/>
      <c r="I41" s="730"/>
      <c r="J41" s="730"/>
      <c r="K41" s="730"/>
      <c r="L41" s="730"/>
      <c r="M41" s="730"/>
      <c r="N41" s="730"/>
      <c r="O41" s="730"/>
      <c r="P41" s="730"/>
    </row>
    <row r="42" spans="1:24" ht="24" customHeight="1">
      <c r="E42" s="730" t="s">
        <v>1313</v>
      </c>
      <c r="F42" s="730"/>
      <c r="G42" s="730"/>
      <c r="H42" s="730"/>
      <c r="I42" s="730"/>
      <c r="J42" s="730"/>
      <c r="K42" s="730"/>
      <c r="L42" s="730"/>
      <c r="M42" s="730"/>
      <c r="N42" s="730"/>
      <c r="O42" s="730"/>
      <c r="P42" s="730"/>
    </row>
    <row r="96" spans="1:1" ht="24" customHeight="1">
      <c r="A96" s="68" t="s">
        <v>1314</v>
      </c>
    </row>
  </sheetData>
  <mergeCells count="11">
    <mergeCell ref="A1:X1"/>
    <mergeCell ref="R4:T4"/>
    <mergeCell ref="V4:X4"/>
    <mergeCell ref="N5:P5"/>
    <mergeCell ref="R5:T5"/>
    <mergeCell ref="V5:X5"/>
    <mergeCell ref="H6:M6"/>
    <mergeCell ref="N6:P6"/>
    <mergeCell ref="R6:T6"/>
    <mergeCell ref="V6:X6"/>
    <mergeCell ref="B8:F8"/>
  </mergeCells>
  <pageMargins left="0.5" right="0.5" top="0.5" bottom="0.5" header="0.39370078740157499" footer="0.196850393700787"/>
  <pageSetup paperSize="9" scale="73" orientation="landscape" r:id="rId1"/>
  <headerFooter scaleWithDoc="0">
    <oddHeader>&amp;L&amp;"Angsana New,Regular"&amp;12THAI POLYCONS PUBLIC COMPANY LIMITED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0564A-1CDA-4E76-A867-67B67F6A841C}">
  <dimension ref="A1:S227"/>
  <sheetViews>
    <sheetView showRuler="0" view="pageBreakPreview" topLeftCell="A70" zoomScaleNormal="100" zoomScaleSheetLayoutView="100" workbookViewId="0">
      <selection activeCell="T99" sqref="T99"/>
    </sheetView>
  </sheetViews>
  <sheetFormatPr defaultRowHeight="23.45" customHeight="1"/>
  <cols>
    <col min="1" max="1" width="2.75" style="71" customWidth="1"/>
    <col min="2" max="2" width="4" style="75" customWidth="1"/>
    <col min="3" max="3" width="2.125" style="75" customWidth="1"/>
    <col min="4" max="4" width="3.25" style="75" customWidth="1"/>
    <col min="5" max="5" width="4.5" style="75" customWidth="1"/>
    <col min="6" max="6" width="13.625" style="75" customWidth="1"/>
    <col min="7" max="7" width="0.375" style="75" customWidth="1"/>
    <col min="8" max="8" width="13.625" style="75" customWidth="1"/>
    <col min="9" max="9" width="0.375" style="75" customWidth="1"/>
    <col min="10" max="10" width="13.625" style="75" customWidth="1"/>
    <col min="11" max="11" width="0.375" style="75" customWidth="1"/>
    <col min="12" max="12" width="13.625" style="75" customWidth="1"/>
    <col min="13" max="13" width="0.375" style="75" customWidth="1"/>
    <col min="14" max="14" width="13.625" style="75" customWidth="1"/>
    <col min="15" max="15" width="0.375" style="75" customWidth="1"/>
    <col min="16" max="16" width="13.625" style="75" customWidth="1"/>
    <col min="17" max="17" width="2.25" style="75" customWidth="1"/>
    <col min="18" max="18" width="9" style="75"/>
    <col min="19" max="19" width="9" style="46"/>
    <col min="20" max="16384" width="9" style="71"/>
  </cols>
  <sheetData>
    <row r="1" spans="1:17" s="78" customFormat="1" ht="26.1" customHeight="1">
      <c r="A1" s="843" t="s">
        <v>1498</v>
      </c>
      <c r="B1" s="843"/>
      <c r="C1" s="843"/>
      <c r="D1" s="843"/>
      <c r="E1" s="843"/>
      <c r="F1" s="843"/>
      <c r="G1" s="843"/>
      <c r="H1" s="843"/>
      <c r="I1" s="843"/>
      <c r="J1" s="843"/>
      <c r="K1" s="843"/>
      <c r="L1" s="843"/>
      <c r="M1" s="843"/>
      <c r="N1" s="843"/>
      <c r="O1" s="843"/>
      <c r="P1" s="843"/>
      <c r="Q1" s="558"/>
    </row>
    <row r="2" spans="1:17" s="75" customFormat="1" ht="26.1" customHeight="1">
      <c r="A2" s="232"/>
      <c r="G2" s="514"/>
      <c r="H2" s="570"/>
      <c r="I2" s="69"/>
      <c r="J2" s="24"/>
      <c r="K2" s="20"/>
      <c r="L2" s="24"/>
      <c r="M2" s="20"/>
      <c r="N2" s="24"/>
      <c r="O2" s="20"/>
      <c r="P2" s="24"/>
    </row>
    <row r="3" spans="1:17" s="75" customFormat="1" ht="26.1" customHeight="1">
      <c r="A3" s="232"/>
      <c r="B3" s="514"/>
      <c r="C3" s="56" t="s">
        <v>1617</v>
      </c>
      <c r="D3" s="514"/>
      <c r="E3" s="233"/>
      <c r="F3" s="72"/>
      <c r="G3" s="234"/>
      <c r="H3" s="738"/>
      <c r="I3" s="69"/>
      <c r="J3" s="24"/>
      <c r="K3" s="20"/>
      <c r="L3" s="24"/>
      <c r="M3" s="20"/>
      <c r="N3" s="24"/>
      <c r="O3" s="20"/>
      <c r="P3" s="24"/>
    </row>
    <row r="4" spans="1:17" s="75" customFormat="1" ht="26.1" customHeight="1">
      <c r="A4" s="232"/>
      <c r="B4" s="514" t="s">
        <v>1616</v>
      </c>
      <c r="C4" s="56"/>
      <c r="D4" s="514"/>
      <c r="E4" s="233"/>
      <c r="F4" s="72"/>
      <c r="G4" s="234"/>
      <c r="H4" s="738"/>
      <c r="I4" s="69"/>
      <c r="J4" s="24"/>
      <c r="K4" s="20"/>
      <c r="L4" s="24"/>
      <c r="M4" s="20"/>
      <c r="N4" s="24"/>
      <c r="O4" s="20"/>
      <c r="P4" s="24"/>
    </row>
    <row r="5" spans="1:17" s="75" customFormat="1" ht="26.1" customHeight="1">
      <c r="A5" s="232"/>
      <c r="B5" s="514"/>
      <c r="C5" s="56" t="s">
        <v>1619</v>
      </c>
      <c r="D5" s="514"/>
      <c r="E5" s="233"/>
      <c r="F5" s="72"/>
      <c r="G5" s="234"/>
      <c r="H5" s="738"/>
      <c r="I5" s="69"/>
      <c r="J5" s="24"/>
      <c r="K5" s="20"/>
      <c r="L5" s="24"/>
      <c r="M5" s="20"/>
      <c r="N5" s="24"/>
      <c r="O5" s="20"/>
      <c r="P5" s="24"/>
    </row>
    <row r="6" spans="1:17" s="75" customFormat="1" ht="26.1" customHeight="1">
      <c r="A6" s="232"/>
      <c r="B6" s="514" t="s">
        <v>1618</v>
      </c>
      <c r="C6" s="56"/>
      <c r="D6" s="514"/>
      <c r="E6" s="233"/>
      <c r="F6" s="72"/>
      <c r="G6" s="234"/>
      <c r="H6" s="738"/>
      <c r="I6" s="69"/>
      <c r="J6" s="24"/>
      <c r="K6" s="20"/>
      <c r="L6" s="24"/>
      <c r="M6" s="20"/>
      <c r="N6" s="24"/>
      <c r="O6" s="20"/>
      <c r="P6" s="24"/>
    </row>
    <row r="7" spans="1:17" s="75" customFormat="1" ht="26.1" customHeight="1">
      <c r="A7" s="232"/>
      <c r="B7" s="56"/>
      <c r="C7" s="56" t="s">
        <v>1620</v>
      </c>
      <c r="D7" s="56"/>
      <c r="E7" s="56"/>
      <c r="F7" s="72"/>
      <c r="G7" s="514"/>
      <c r="H7" s="738"/>
      <c r="I7" s="69"/>
      <c r="J7" s="24"/>
      <c r="K7" s="20"/>
      <c r="L7" s="24"/>
      <c r="M7" s="20"/>
      <c r="N7" s="24"/>
      <c r="O7" s="20"/>
      <c r="P7" s="24"/>
    </row>
    <row r="8" spans="1:17" s="75" customFormat="1" ht="26.1" customHeight="1">
      <c r="A8" s="232"/>
      <c r="B8" s="56" t="s">
        <v>1621</v>
      </c>
      <c r="C8" s="56"/>
      <c r="D8" s="56"/>
      <c r="E8" s="56"/>
      <c r="F8" s="72"/>
      <c r="G8" s="213"/>
      <c r="H8" s="570"/>
      <c r="I8" s="69"/>
      <c r="J8" s="24"/>
      <c r="K8" s="20"/>
      <c r="L8" s="24"/>
      <c r="M8" s="20"/>
      <c r="N8" s="24"/>
      <c r="O8" s="20"/>
      <c r="P8" s="24"/>
    </row>
    <row r="9" spans="1:17" s="75" customFormat="1" ht="26.1" customHeight="1">
      <c r="A9" s="232"/>
      <c r="B9" s="56" t="s">
        <v>1626</v>
      </c>
      <c r="C9" s="56"/>
      <c r="D9" s="56"/>
      <c r="E9" s="56"/>
      <c r="F9" s="72"/>
      <c r="G9" s="213"/>
      <c r="H9" s="570"/>
      <c r="I9" s="69"/>
      <c r="J9" s="24"/>
      <c r="K9" s="20"/>
      <c r="L9" s="24"/>
      <c r="M9" s="20"/>
      <c r="N9" s="24"/>
      <c r="O9" s="20"/>
      <c r="P9" s="24"/>
    </row>
    <row r="10" spans="1:17" s="75" customFormat="1" ht="26.1" customHeight="1">
      <c r="A10" s="232"/>
      <c r="B10" s="56" t="s">
        <v>1625</v>
      </c>
      <c r="C10" s="56"/>
      <c r="D10" s="56"/>
      <c r="E10" s="56"/>
      <c r="F10" s="56"/>
      <c r="G10" s="379"/>
      <c r="H10" s="411"/>
      <c r="I10" s="538"/>
      <c r="J10" s="24"/>
      <c r="K10" s="20"/>
      <c r="L10" s="24"/>
      <c r="M10" s="20"/>
      <c r="N10" s="24"/>
      <c r="O10" s="20"/>
      <c r="P10" s="24"/>
    </row>
    <row r="11" spans="1:17" s="75" customFormat="1" ht="26.1" customHeight="1">
      <c r="B11" s="56" t="s">
        <v>1624</v>
      </c>
      <c r="C11" s="56"/>
      <c r="D11" s="56"/>
      <c r="E11" s="56"/>
      <c r="F11" s="56"/>
      <c r="G11" s="379"/>
      <c r="H11" s="411"/>
      <c r="I11" s="538"/>
      <c r="J11" s="24"/>
      <c r="K11" s="20"/>
      <c r="L11" s="24"/>
      <c r="M11" s="20"/>
      <c r="N11" s="24"/>
      <c r="O11" s="20"/>
      <c r="P11" s="24"/>
    </row>
    <row r="12" spans="1:17" s="75" customFormat="1" ht="26.1" customHeight="1">
      <c r="B12" s="56" t="s">
        <v>1623</v>
      </c>
      <c r="C12" s="56"/>
      <c r="D12" s="56"/>
      <c r="E12" s="56"/>
      <c r="F12" s="56"/>
      <c r="G12" s="379"/>
      <c r="H12" s="411"/>
      <c r="I12" s="538"/>
      <c r="J12" s="24"/>
      <c r="K12" s="20"/>
      <c r="L12" s="24"/>
      <c r="M12" s="20"/>
      <c r="N12" s="24"/>
      <c r="O12" s="20"/>
      <c r="P12" s="24"/>
    </row>
    <row r="13" spans="1:17" s="75" customFormat="1" ht="26.1" customHeight="1">
      <c r="B13" s="667" t="s">
        <v>1622</v>
      </c>
      <c r="C13" s="538"/>
      <c r="D13" s="538"/>
      <c r="E13" s="538"/>
      <c r="F13" s="538"/>
      <c r="G13" s="538"/>
      <c r="H13" s="538"/>
      <c r="I13" s="538"/>
      <c r="J13" s="24"/>
      <c r="K13" s="20"/>
      <c r="L13" s="24"/>
      <c r="M13" s="20"/>
      <c r="N13" s="24"/>
      <c r="O13" s="20"/>
      <c r="P13" s="24"/>
    </row>
    <row r="14" spans="1:17" s="75" customFormat="1" ht="26.1" customHeight="1">
      <c r="C14" s="538"/>
      <c r="D14" s="538"/>
      <c r="E14" s="538"/>
      <c r="F14" s="538"/>
      <c r="G14" s="538"/>
      <c r="H14" s="538"/>
      <c r="I14" s="538"/>
      <c r="J14" s="24"/>
      <c r="K14" s="20"/>
      <c r="L14" s="24"/>
      <c r="M14" s="20"/>
      <c r="N14" s="24"/>
      <c r="O14" s="20"/>
      <c r="P14" s="24"/>
    </row>
    <row r="15" spans="1:17" s="75" customFormat="1" ht="26.1" customHeight="1">
      <c r="A15" s="409" t="s">
        <v>337</v>
      </c>
      <c r="B15" s="560" t="s">
        <v>780</v>
      </c>
      <c r="C15" s="557"/>
      <c r="D15" s="410"/>
      <c r="E15" s="140"/>
      <c r="F15" s="56"/>
      <c r="G15" s="559"/>
      <c r="H15" s="411"/>
      <c r="I15" s="561"/>
      <c r="J15" s="236"/>
      <c r="K15" s="235"/>
      <c r="L15" s="236"/>
      <c r="M15" s="237"/>
      <c r="N15" s="236"/>
      <c r="O15" s="237"/>
      <c r="P15" s="236"/>
    </row>
    <row r="16" spans="1:17" s="75" customFormat="1" ht="26.1" customHeight="1">
      <c r="A16" s="410"/>
      <c r="B16" s="69"/>
      <c r="C16" s="46"/>
      <c r="D16" s="410"/>
      <c r="E16" s="140"/>
      <c r="F16" s="56"/>
      <c r="G16" s="559"/>
      <c r="H16" s="411"/>
      <c r="I16" s="561"/>
      <c r="J16" s="834" t="s">
        <v>30</v>
      </c>
      <c r="K16" s="834"/>
      <c r="L16" s="834"/>
      <c r="M16" s="834"/>
      <c r="N16" s="834"/>
      <c r="O16" s="834"/>
      <c r="P16" s="834"/>
    </row>
    <row r="17" spans="1:16" s="75" customFormat="1" ht="26.1" customHeight="1">
      <c r="A17" s="410"/>
      <c r="B17" s="69"/>
      <c r="C17" s="46"/>
      <c r="D17" s="410"/>
      <c r="E17" s="140"/>
      <c r="F17" s="56"/>
      <c r="G17" s="559"/>
      <c r="H17" s="411"/>
      <c r="I17" s="561"/>
      <c r="J17" s="831" t="s">
        <v>39</v>
      </c>
      <c r="K17" s="831"/>
      <c r="L17" s="831"/>
      <c r="M17" s="557"/>
      <c r="N17" s="831" t="s">
        <v>41</v>
      </c>
      <c r="O17" s="831"/>
      <c r="P17" s="831"/>
    </row>
    <row r="18" spans="1:16" s="75" customFormat="1" ht="26.1" customHeight="1">
      <c r="A18" s="410"/>
      <c r="B18" s="69"/>
      <c r="C18" s="46"/>
      <c r="D18" s="410"/>
      <c r="E18" s="140"/>
      <c r="F18" s="56"/>
      <c r="G18" s="559"/>
      <c r="H18" s="411"/>
      <c r="I18" s="561"/>
      <c r="J18" s="408" t="str">
        <f>+'P32'!L11</f>
        <v>March 31, 2025</v>
      </c>
      <c r="K18" s="563"/>
      <c r="L18" s="408" t="str">
        <f>+'P32'!R11</f>
        <v>December 31, 2024</v>
      </c>
      <c r="M18" s="178"/>
      <c r="N18" s="564" t="str">
        <f>+J18</f>
        <v>March 31, 2025</v>
      </c>
      <c r="O18" s="178"/>
      <c r="P18" s="564" t="str">
        <f>+L18</f>
        <v>December 31, 2024</v>
      </c>
    </row>
    <row r="19" spans="1:16" s="75" customFormat="1" ht="26.1" customHeight="1">
      <c r="A19" s="410"/>
      <c r="B19" s="213" t="s">
        <v>781</v>
      </c>
      <c r="D19" s="25"/>
      <c r="E19" s="379"/>
      <c r="F19" s="379"/>
      <c r="G19" s="379"/>
      <c r="H19" s="411"/>
      <c r="I19" s="561"/>
      <c r="J19" s="20">
        <v>678925273.13</v>
      </c>
      <c r="K19" s="51"/>
      <c r="L19" s="20">
        <v>678925273.13</v>
      </c>
      <c r="M19" s="51"/>
      <c r="N19" s="20">
        <v>103000</v>
      </c>
      <c r="O19" s="51"/>
      <c r="P19" s="20">
        <v>103000</v>
      </c>
    </row>
    <row r="20" spans="1:16" s="75" customFormat="1" ht="26.1" customHeight="1" thickBot="1">
      <c r="A20" s="559"/>
      <c r="C20" s="558" t="s">
        <v>33</v>
      </c>
      <c r="D20" s="559"/>
      <c r="E20" s="379"/>
      <c r="F20" s="379"/>
      <c r="G20" s="379"/>
      <c r="H20" s="411"/>
      <c r="I20" s="561"/>
      <c r="J20" s="60">
        <f>SUM(J19:J19)</f>
        <v>678925273.13</v>
      </c>
      <c r="K20" s="102"/>
      <c r="L20" s="60">
        <f>SUM(L19:L19)</f>
        <v>678925273.13</v>
      </c>
      <c r="M20" s="102"/>
      <c r="N20" s="60">
        <f>SUM(N19:N19)</f>
        <v>103000</v>
      </c>
      <c r="O20" s="102"/>
      <c r="P20" s="60">
        <f>SUM(P19:P19)</f>
        <v>103000</v>
      </c>
    </row>
    <row r="21" spans="1:16" s="75" customFormat="1" ht="26.1" customHeight="1" thickTop="1">
      <c r="A21" s="559"/>
      <c r="B21" s="410"/>
      <c r="C21" s="25"/>
      <c r="D21" s="25"/>
      <c r="E21" s="379"/>
      <c r="F21" s="379"/>
      <c r="G21" s="379"/>
      <c r="H21" s="411"/>
      <c r="I21" s="561"/>
      <c r="J21" s="236"/>
      <c r="K21" s="235"/>
      <c r="L21" s="236"/>
      <c r="M21" s="237"/>
      <c r="N21" s="24"/>
      <c r="O21" s="24"/>
      <c r="P21" s="24"/>
    </row>
    <row r="22" spans="1:16" s="75" customFormat="1" ht="26.1" customHeight="1">
      <c r="A22" s="56"/>
      <c r="B22" s="69"/>
      <c r="C22" s="56" t="s">
        <v>1054</v>
      </c>
      <c r="D22" s="56"/>
      <c r="E22" s="140"/>
      <c r="F22" s="379"/>
      <c r="G22" s="379"/>
      <c r="H22" s="411"/>
      <c r="I22" s="561"/>
      <c r="J22" s="236"/>
      <c r="K22" s="235"/>
      <c r="L22" s="236"/>
      <c r="M22" s="237"/>
      <c r="N22" s="398"/>
      <c r="O22" s="24"/>
      <c r="P22" s="24"/>
    </row>
    <row r="23" spans="1:16" s="75" customFormat="1" ht="26.1" customHeight="1">
      <c r="A23" s="56"/>
      <c r="B23" s="69" t="s">
        <v>949</v>
      </c>
      <c r="C23" s="559"/>
      <c r="D23" s="25"/>
      <c r="E23" s="379"/>
      <c r="F23" s="379"/>
      <c r="G23" s="379"/>
      <c r="H23" s="411"/>
      <c r="I23" s="561"/>
      <c r="J23" s="236"/>
      <c r="K23" s="235"/>
      <c r="L23" s="236"/>
      <c r="M23" s="237"/>
      <c r="N23" s="398"/>
      <c r="O23" s="24"/>
      <c r="P23" s="398"/>
    </row>
    <row r="24" spans="1:16" s="75" customFormat="1" ht="26.1" customHeight="1">
      <c r="A24" s="56"/>
      <c r="B24" s="69" t="s">
        <v>948</v>
      </c>
      <c r="C24" s="559"/>
      <c r="D24" s="25"/>
      <c r="E24" s="379"/>
      <c r="F24" s="379"/>
      <c r="G24" s="379"/>
      <c r="H24" s="411"/>
      <c r="I24" s="561"/>
      <c r="J24" s="236"/>
      <c r="K24" s="235"/>
      <c r="L24" s="236"/>
      <c r="M24" s="237"/>
      <c r="N24" s="398"/>
      <c r="O24" s="24"/>
      <c r="P24" s="398"/>
    </row>
    <row r="25" spans="1:16" s="75" customFormat="1" ht="26.1" customHeight="1">
      <c r="A25" s="56"/>
      <c r="B25" s="69"/>
      <c r="C25" s="56" t="s">
        <v>1055</v>
      </c>
      <c r="D25" s="25"/>
      <c r="E25" s="379"/>
      <c r="F25" s="379"/>
      <c r="G25" s="379"/>
      <c r="H25" s="411"/>
      <c r="I25" s="561"/>
      <c r="J25" s="236"/>
      <c r="K25" s="235"/>
      <c r="L25" s="236"/>
      <c r="M25" s="237"/>
      <c r="N25" s="398"/>
      <c r="O25" s="24"/>
      <c r="P25" s="398"/>
    </row>
    <row r="26" spans="1:16" s="75" customFormat="1" ht="26.1" customHeight="1">
      <c r="A26" s="56"/>
      <c r="B26" s="69" t="s">
        <v>1392</v>
      </c>
      <c r="C26" s="56"/>
      <c r="D26" s="25"/>
      <c r="E26" s="379"/>
      <c r="F26" s="379"/>
      <c r="G26" s="379"/>
      <c r="H26" s="411"/>
      <c r="I26" s="561"/>
      <c r="J26" s="236"/>
      <c r="K26" s="235"/>
      <c r="L26" s="236"/>
      <c r="M26" s="237"/>
      <c r="N26" s="398"/>
      <c r="O26" s="24"/>
      <c r="P26" s="398"/>
    </row>
    <row r="27" spans="1:16" s="75" customFormat="1" ht="26.1" customHeight="1">
      <c r="A27" s="56"/>
      <c r="B27" s="69"/>
      <c r="C27" s="56"/>
      <c r="D27" s="25"/>
      <c r="E27" s="379"/>
      <c r="F27" s="379"/>
      <c r="G27" s="379"/>
      <c r="H27" s="411"/>
      <c r="I27" s="603"/>
      <c r="J27" s="236"/>
      <c r="K27" s="235"/>
      <c r="L27" s="236"/>
      <c r="M27" s="237"/>
      <c r="N27" s="398"/>
      <c r="O27" s="24"/>
      <c r="P27" s="398"/>
    </row>
    <row r="28" spans="1:16" s="75" customFormat="1" ht="18.75" customHeight="1">
      <c r="A28" s="56"/>
      <c r="B28" s="69"/>
      <c r="C28" s="56"/>
      <c r="D28" s="25"/>
      <c r="E28" s="379"/>
      <c r="F28" s="379"/>
      <c r="G28" s="379"/>
      <c r="H28" s="411"/>
      <c r="I28" s="603"/>
      <c r="J28" s="236"/>
      <c r="K28" s="235"/>
      <c r="L28" s="236"/>
      <c r="M28" s="237"/>
      <c r="N28" s="398"/>
      <c r="O28" s="24"/>
      <c r="P28" s="398"/>
    </row>
    <row r="29" spans="1:16" s="75" customFormat="1" ht="26.1" customHeight="1">
      <c r="A29" s="56"/>
      <c r="B29" s="69"/>
      <c r="C29" s="56"/>
      <c r="D29" s="25"/>
      <c r="E29" s="379"/>
      <c r="F29" s="379"/>
      <c r="G29" s="379"/>
      <c r="H29" s="411"/>
      <c r="I29" s="603"/>
      <c r="J29" s="236"/>
      <c r="K29" s="235"/>
      <c r="L29" s="236"/>
      <c r="M29" s="237"/>
      <c r="N29" s="398"/>
      <c r="O29" s="24"/>
      <c r="P29" s="398"/>
    </row>
    <row r="30" spans="1:16" s="75" customFormat="1" ht="26.1" customHeight="1">
      <c r="A30" s="56"/>
      <c r="B30" s="69"/>
      <c r="C30" s="56"/>
      <c r="D30" s="25"/>
      <c r="E30" s="379"/>
      <c r="F30" s="379"/>
      <c r="G30" s="379"/>
      <c r="H30" s="411"/>
      <c r="I30" s="603"/>
      <c r="J30" s="236"/>
      <c r="K30" s="235"/>
      <c r="L30" s="236"/>
      <c r="M30" s="237"/>
      <c r="N30" s="398"/>
      <c r="O30" s="24"/>
      <c r="P30" s="398"/>
    </row>
    <row r="31" spans="1:16" s="75" customFormat="1" ht="26.1" customHeight="1">
      <c r="A31" s="56"/>
      <c r="B31" s="69"/>
      <c r="C31" s="56"/>
      <c r="D31" s="25"/>
      <c r="E31" s="379"/>
      <c r="F31" s="379"/>
      <c r="G31" s="379"/>
      <c r="H31" s="411"/>
      <c r="I31" s="603"/>
      <c r="J31" s="236"/>
      <c r="K31" s="235"/>
      <c r="L31" s="236"/>
      <c r="M31" s="237"/>
      <c r="N31" s="398"/>
      <c r="O31" s="24"/>
      <c r="P31" s="398"/>
    </row>
    <row r="32" spans="1:16" s="75" customFormat="1" ht="26.1" customHeight="1">
      <c r="A32" s="56"/>
      <c r="B32" s="69"/>
      <c r="C32" s="56"/>
      <c r="D32" s="25"/>
      <c r="E32" s="379"/>
      <c r="F32" s="379"/>
      <c r="G32" s="379"/>
      <c r="H32" s="411"/>
      <c r="I32" s="561"/>
      <c r="J32" s="236"/>
      <c r="K32" s="235"/>
      <c r="L32" s="236"/>
      <c r="M32" s="237"/>
      <c r="N32" s="398"/>
      <c r="O32" s="24"/>
      <c r="P32" s="398"/>
    </row>
    <row r="33" spans="1:19" s="75" customFormat="1" ht="26.1" customHeight="1">
      <c r="A33" s="232"/>
      <c r="I33" s="561"/>
      <c r="J33" s="238"/>
      <c r="K33" s="235"/>
      <c r="L33" s="236"/>
      <c r="M33" s="237"/>
      <c r="N33" s="236"/>
      <c r="O33" s="237"/>
      <c r="P33" s="236"/>
    </row>
    <row r="34" spans="1:19" s="75" customFormat="1" ht="26.1" customHeight="1">
      <c r="C34" s="559"/>
      <c r="D34" s="559"/>
      <c r="E34" s="558"/>
      <c r="F34" s="617" t="s">
        <v>459</v>
      </c>
      <c r="G34" s="46"/>
      <c r="H34" s="46"/>
      <c r="J34" s="24"/>
      <c r="K34" s="20"/>
      <c r="L34" s="24"/>
      <c r="M34" s="20"/>
      <c r="N34" s="24"/>
      <c r="O34" s="20"/>
      <c r="P34" s="24"/>
    </row>
    <row r="35" spans="1:19" s="75" customFormat="1" ht="26.1" customHeight="1">
      <c r="B35" s="46"/>
      <c r="C35" s="46"/>
      <c r="D35" s="46"/>
      <c r="E35" s="46"/>
      <c r="F35" s="617" t="s">
        <v>460</v>
      </c>
      <c r="G35" s="46"/>
      <c r="H35" s="46"/>
      <c r="J35" s="24"/>
      <c r="K35" s="20"/>
      <c r="L35" s="24"/>
      <c r="M35" s="20"/>
      <c r="N35" s="24"/>
      <c r="O35" s="20"/>
      <c r="P35" s="24"/>
    </row>
    <row r="36" spans="1:19" s="46" customFormat="1" ht="24" customHeight="1">
      <c r="A36" s="843" t="s">
        <v>1124</v>
      </c>
      <c r="B36" s="843"/>
      <c r="C36" s="843"/>
      <c r="D36" s="843"/>
      <c r="E36" s="843"/>
      <c r="F36" s="843"/>
      <c r="G36" s="843"/>
      <c r="H36" s="843"/>
      <c r="I36" s="843"/>
      <c r="J36" s="843"/>
      <c r="K36" s="843"/>
      <c r="L36" s="843"/>
      <c r="M36" s="843"/>
      <c r="N36" s="843"/>
      <c r="O36" s="843"/>
      <c r="P36" s="843"/>
    </row>
    <row r="37" spans="1:19" ht="24" customHeight="1">
      <c r="A37" s="75"/>
      <c r="B37" s="69"/>
      <c r="C37" s="621"/>
      <c r="D37" s="621"/>
      <c r="E37" s="617"/>
    </row>
    <row r="38" spans="1:19" s="46" customFormat="1" ht="24" customHeight="1">
      <c r="A38" s="152" t="s">
        <v>768</v>
      </c>
      <c r="B38" s="74" t="s">
        <v>60</v>
      </c>
      <c r="C38" s="56"/>
      <c r="D38" s="56"/>
      <c r="E38" s="56"/>
    </row>
    <row r="39" spans="1:19" s="46" customFormat="1" ht="24" customHeight="1">
      <c r="A39" s="69"/>
      <c r="B39" s="340" t="s">
        <v>1125</v>
      </c>
      <c r="C39" s="56"/>
      <c r="D39" s="56"/>
      <c r="E39" s="56"/>
    </row>
    <row r="40" spans="1:19" s="75" customFormat="1" ht="24" customHeight="1">
      <c r="A40" s="69"/>
      <c r="B40" s="340"/>
      <c r="C40" s="56"/>
      <c r="D40" s="56"/>
      <c r="E40" s="56"/>
      <c r="N40" s="827" t="s">
        <v>30</v>
      </c>
      <c r="O40" s="827"/>
      <c r="P40" s="827"/>
    </row>
    <row r="41" spans="1:19" s="75" customFormat="1" ht="24" customHeight="1">
      <c r="A41" s="69"/>
      <c r="B41" s="56"/>
      <c r="C41" s="56"/>
      <c r="D41" s="56"/>
      <c r="E41" s="56"/>
      <c r="N41" s="178" t="s">
        <v>73</v>
      </c>
      <c r="O41" s="56"/>
      <c r="P41" s="604" t="s">
        <v>1016</v>
      </c>
    </row>
    <row r="42" spans="1:19" s="46" customFormat="1" ht="24" customHeight="1">
      <c r="A42" s="69"/>
      <c r="B42" s="56"/>
      <c r="C42" s="56"/>
      <c r="D42" s="56"/>
      <c r="E42" s="56"/>
      <c r="N42" s="620" t="s">
        <v>75</v>
      </c>
      <c r="O42" s="56"/>
      <c r="P42" s="620" t="s">
        <v>75</v>
      </c>
    </row>
    <row r="43" spans="1:19" s="46" customFormat="1" ht="24" customHeight="1">
      <c r="A43" s="69"/>
      <c r="B43" s="340" t="s">
        <v>1059</v>
      </c>
      <c r="C43" s="341"/>
      <c r="D43" s="340"/>
      <c r="E43" s="56"/>
      <c r="N43" s="20">
        <v>3829499310.1900001</v>
      </c>
      <c r="O43" s="258"/>
      <c r="P43" s="20">
        <v>87120483.189999998</v>
      </c>
    </row>
    <row r="44" spans="1:19" s="46" customFormat="1" ht="24" customHeight="1">
      <c r="A44" s="69"/>
      <c r="B44" s="340" t="s">
        <v>1017</v>
      </c>
      <c r="C44" s="341"/>
      <c r="D44" s="340"/>
      <c r="E44" s="56"/>
      <c r="N44" s="20">
        <v>8170793.0899999999</v>
      </c>
      <c r="O44" s="20"/>
      <c r="P44" s="20">
        <v>686901.73</v>
      </c>
    </row>
    <row r="45" spans="1:19" s="46" customFormat="1" ht="24" customHeight="1">
      <c r="A45" s="69"/>
      <c r="B45" s="340" t="s">
        <v>1018</v>
      </c>
      <c r="C45" s="341"/>
      <c r="D45" s="340"/>
      <c r="E45" s="56"/>
      <c r="N45" s="58">
        <v>-4376960.0199999996</v>
      </c>
      <c r="O45" s="20"/>
      <c r="P45" s="58">
        <v>-686788.82</v>
      </c>
    </row>
    <row r="46" spans="1:19" ht="24" customHeight="1">
      <c r="A46" s="69"/>
      <c r="B46" s="56" t="s">
        <v>1019</v>
      </c>
      <c r="C46" s="56"/>
      <c r="D46" s="56"/>
      <c r="E46" s="56"/>
      <c r="N46" s="58">
        <v>-2044579.2</v>
      </c>
      <c r="O46" s="20"/>
      <c r="P46" s="58">
        <v>-150254.66</v>
      </c>
    </row>
    <row r="47" spans="1:19" s="75" customFormat="1" ht="24" customHeight="1">
      <c r="A47" s="69"/>
      <c r="B47" s="56" t="s">
        <v>1020</v>
      </c>
      <c r="C47" s="56"/>
      <c r="D47" s="56"/>
      <c r="E47" s="56"/>
      <c r="F47" s="56"/>
      <c r="G47" s="56"/>
      <c r="H47" s="56"/>
      <c r="I47" s="559"/>
      <c r="J47" s="559"/>
      <c r="K47" s="559"/>
      <c r="N47" s="58">
        <v>-61737038.759999998</v>
      </c>
      <c r="O47" s="20"/>
      <c r="P47" s="58">
        <v>-2250550.17</v>
      </c>
      <c r="S47" s="46"/>
    </row>
    <row r="48" spans="1:19" ht="24" customHeight="1">
      <c r="A48" s="69"/>
      <c r="B48" s="56" t="s">
        <v>1021</v>
      </c>
      <c r="C48" s="56"/>
      <c r="D48" s="56"/>
      <c r="E48" s="56"/>
      <c r="N48" s="20">
        <v>6964870.1900000004</v>
      </c>
      <c r="O48" s="20"/>
      <c r="P48" s="20">
        <v>314018.7</v>
      </c>
    </row>
    <row r="49" spans="1:16" ht="24" customHeight="1">
      <c r="A49" s="69"/>
      <c r="B49" s="258" t="s">
        <v>1567</v>
      </c>
      <c r="C49" s="56"/>
      <c r="D49" s="56"/>
      <c r="E49" s="56"/>
      <c r="N49" s="20">
        <v>9080946.3900000006</v>
      </c>
      <c r="O49" s="20"/>
      <c r="P49" s="20">
        <v>0</v>
      </c>
    </row>
    <row r="50" spans="1:16" ht="24" customHeight="1" thickBot="1">
      <c r="A50" s="69"/>
      <c r="B50" s="340" t="s">
        <v>1126</v>
      </c>
      <c r="C50" s="56"/>
      <c r="D50" s="56"/>
      <c r="E50" s="56"/>
      <c r="N50" s="605">
        <f>SUM(N43:N49)</f>
        <v>3785557341.8800001</v>
      </c>
      <c r="O50" s="20"/>
      <c r="P50" s="605">
        <f>SUM(P43:P49)</f>
        <v>85033809.970000014</v>
      </c>
    </row>
    <row r="51" spans="1:16" ht="9.9499999999999993" customHeight="1" thickTop="1">
      <c r="A51" s="69"/>
      <c r="B51" s="340"/>
      <c r="C51" s="56"/>
      <c r="D51" s="56"/>
      <c r="E51" s="56"/>
      <c r="N51" s="670"/>
      <c r="O51" s="20"/>
      <c r="P51" s="670"/>
    </row>
    <row r="52" spans="1:16" ht="24" customHeight="1">
      <c r="A52" s="75"/>
      <c r="B52" s="213"/>
      <c r="C52" s="537" t="s">
        <v>1393</v>
      </c>
      <c r="D52" s="537"/>
      <c r="E52" s="56"/>
    </row>
    <row r="53" spans="1:16" ht="24" customHeight="1">
      <c r="A53" s="75"/>
      <c r="B53" s="213"/>
      <c r="C53" s="69" t="s">
        <v>1548</v>
      </c>
      <c r="D53" s="537"/>
      <c r="E53" s="56"/>
      <c r="F53" s="56"/>
      <c r="G53" s="603"/>
      <c r="H53" s="603"/>
    </row>
    <row r="54" spans="1:16" ht="24" customHeight="1">
      <c r="A54" s="75"/>
      <c r="B54" s="69" t="s">
        <v>1549</v>
      </c>
      <c r="C54" s="213"/>
      <c r="D54" s="537"/>
      <c r="E54" s="56"/>
      <c r="F54" s="56"/>
      <c r="G54" s="603"/>
      <c r="H54" s="603"/>
    </row>
    <row r="55" spans="1:16" ht="24" customHeight="1">
      <c r="A55" s="75"/>
      <c r="B55" s="69" t="s">
        <v>1182</v>
      </c>
      <c r="C55" s="213"/>
      <c r="D55" s="537"/>
      <c r="E55" s="56"/>
      <c r="F55" s="56"/>
      <c r="G55" s="603"/>
      <c r="H55" s="603"/>
    </row>
    <row r="56" spans="1:16" ht="24" customHeight="1">
      <c r="A56" s="75"/>
      <c r="B56" s="69" t="s">
        <v>1183</v>
      </c>
      <c r="C56" s="25"/>
      <c r="D56" s="213"/>
      <c r="E56" s="56"/>
      <c r="F56" s="56"/>
      <c r="G56" s="603"/>
      <c r="H56" s="603"/>
    </row>
    <row r="57" spans="1:16" ht="24" customHeight="1">
      <c r="A57" s="75"/>
      <c r="B57" s="69" t="s">
        <v>1132</v>
      </c>
      <c r="C57" s="25"/>
      <c r="D57" s="213"/>
      <c r="E57" s="56"/>
    </row>
    <row r="58" spans="1:16" ht="24" customHeight="1">
      <c r="A58" s="75"/>
      <c r="B58" s="69"/>
      <c r="C58" s="25"/>
      <c r="D58" s="213"/>
      <c r="E58" s="56"/>
    </row>
    <row r="59" spans="1:16" ht="24" customHeight="1">
      <c r="A59" s="152" t="s">
        <v>1015</v>
      </c>
      <c r="B59" s="606" t="s">
        <v>922</v>
      </c>
      <c r="C59" s="68"/>
      <c r="D59" s="213"/>
      <c r="E59" s="56"/>
    </row>
    <row r="60" spans="1:16" ht="24" customHeight="1">
      <c r="A60" s="152"/>
      <c r="B60" s="340" t="s">
        <v>1127</v>
      </c>
      <c r="C60" s="68"/>
      <c r="D60" s="213"/>
      <c r="E60" s="56"/>
    </row>
    <row r="61" spans="1:16" ht="24" customHeight="1">
      <c r="A61" s="152"/>
      <c r="B61" s="340"/>
      <c r="C61" s="68"/>
      <c r="D61" s="213"/>
      <c r="E61" s="56"/>
      <c r="N61" s="827" t="s">
        <v>30</v>
      </c>
      <c r="O61" s="827"/>
      <c r="P61" s="827"/>
    </row>
    <row r="62" spans="1:16" ht="24" customHeight="1">
      <c r="A62" s="68"/>
      <c r="B62" s="69"/>
      <c r="C62" s="68"/>
      <c r="D62" s="213"/>
      <c r="E62" s="56"/>
      <c r="N62" s="178" t="s">
        <v>73</v>
      </c>
      <c r="O62" s="56"/>
      <c r="P62" s="604" t="s">
        <v>1016</v>
      </c>
    </row>
    <row r="63" spans="1:16" ht="24" customHeight="1">
      <c r="A63" s="68"/>
      <c r="B63" s="69"/>
      <c r="C63" s="68"/>
      <c r="D63" s="213"/>
      <c r="E63" s="56"/>
      <c r="N63" s="620" t="s">
        <v>75</v>
      </c>
      <c r="O63" s="56"/>
      <c r="P63" s="620" t="s">
        <v>75</v>
      </c>
    </row>
    <row r="64" spans="1:16" ht="24" customHeight="1">
      <c r="A64" s="68"/>
      <c r="B64" s="340" t="s">
        <v>1057</v>
      </c>
      <c r="C64" s="341"/>
      <c r="D64" s="340"/>
      <c r="E64" s="56"/>
      <c r="N64" s="20">
        <v>114632173.23</v>
      </c>
      <c r="O64" s="258"/>
      <c r="P64" s="20">
        <v>19845420.800000001</v>
      </c>
    </row>
    <row r="65" spans="1:16" ht="24" customHeight="1">
      <c r="A65" s="68"/>
      <c r="B65" s="340" t="s">
        <v>1022</v>
      </c>
      <c r="C65" s="341"/>
      <c r="D65" s="340"/>
      <c r="E65" s="56"/>
      <c r="N65" s="20">
        <v>1559000</v>
      </c>
      <c r="O65" s="20"/>
      <c r="P65" s="20">
        <v>0</v>
      </c>
    </row>
    <row r="66" spans="1:16" ht="24" customHeight="1">
      <c r="A66" s="68"/>
      <c r="B66" s="56" t="s">
        <v>1020</v>
      </c>
      <c r="C66" s="341"/>
      <c r="D66" s="340"/>
      <c r="E66" s="56"/>
      <c r="N66" s="285">
        <v>-6674925.54</v>
      </c>
      <c r="O66" s="20"/>
      <c r="P66" s="285">
        <v>-1461638.54</v>
      </c>
    </row>
    <row r="67" spans="1:16" ht="24" customHeight="1">
      <c r="A67" s="68"/>
      <c r="B67" s="258" t="s">
        <v>1567</v>
      </c>
      <c r="C67" s="341"/>
      <c r="D67" s="340"/>
      <c r="E67" s="56"/>
      <c r="N67" s="20">
        <v>2733704.34</v>
      </c>
      <c r="O67" s="20"/>
      <c r="P67" s="20">
        <v>0</v>
      </c>
    </row>
    <row r="68" spans="1:16" ht="24" customHeight="1">
      <c r="A68" s="68"/>
      <c r="B68" s="340" t="s">
        <v>1023</v>
      </c>
      <c r="C68" s="56"/>
      <c r="D68" s="56"/>
      <c r="E68" s="56"/>
      <c r="N68" s="285">
        <v>-6964870.1900000004</v>
      </c>
      <c r="O68" s="20"/>
      <c r="P68" s="285">
        <v>-314018.7</v>
      </c>
    </row>
    <row r="69" spans="1:16" ht="24" customHeight="1" thickBot="1">
      <c r="A69" s="68"/>
      <c r="B69" s="69" t="s">
        <v>1056</v>
      </c>
      <c r="C69" s="56"/>
      <c r="D69" s="56"/>
      <c r="E69" s="56"/>
      <c r="N69" s="605">
        <f>SUM(N64:N68)</f>
        <v>105285081.84</v>
      </c>
      <c r="O69" s="20"/>
      <c r="P69" s="605">
        <f>SUM(P64:P68)</f>
        <v>18069763.560000002</v>
      </c>
    </row>
    <row r="70" spans="1:16" ht="24" customHeight="1" thickTop="1"/>
    <row r="71" spans="1:16" ht="24" customHeight="1"/>
    <row r="72" spans="1:16" ht="24" customHeight="1">
      <c r="A72" s="75"/>
      <c r="C72" s="621"/>
      <c r="D72" s="621"/>
      <c r="E72" s="617"/>
      <c r="F72" s="617" t="str">
        <f>+F34</f>
        <v xml:space="preserve">           (Sign) ……..…………………………………...........…………………………………. Authorized Director</v>
      </c>
      <c r="G72" s="46"/>
      <c r="H72" s="46"/>
    </row>
    <row r="73" spans="1:16" ht="24" customHeight="1">
      <c r="A73" s="75"/>
      <c r="B73" s="46"/>
      <c r="C73" s="46"/>
      <c r="D73" s="46"/>
      <c r="E73" s="46"/>
      <c r="F73" s="617" t="str">
        <f>+F35</f>
        <v xml:space="preserve">                        (                                                                                                                         )           </v>
      </c>
      <c r="G73" s="46"/>
      <c r="H73" s="46"/>
    </row>
    <row r="74" spans="1:16" ht="23.1" customHeight="1">
      <c r="A74" s="843" t="s">
        <v>1128</v>
      </c>
      <c r="B74" s="843"/>
      <c r="C74" s="843"/>
      <c r="D74" s="843"/>
      <c r="E74" s="843"/>
      <c r="F74" s="843"/>
      <c r="G74" s="843"/>
      <c r="H74" s="843"/>
      <c r="I74" s="843"/>
      <c r="J74" s="843"/>
      <c r="K74" s="843"/>
      <c r="L74" s="843"/>
      <c r="M74" s="843"/>
      <c r="N74" s="843"/>
      <c r="O74" s="843"/>
      <c r="P74" s="843"/>
    </row>
    <row r="75" spans="1:16" ht="23.1" customHeight="1">
      <c r="A75" s="681"/>
      <c r="B75" s="681"/>
      <c r="C75" s="681"/>
      <c r="D75" s="681"/>
      <c r="E75" s="681"/>
      <c r="F75" s="681"/>
      <c r="G75" s="681"/>
      <c r="H75" s="681"/>
      <c r="I75" s="681"/>
      <c r="J75" s="681"/>
      <c r="K75" s="681"/>
      <c r="L75" s="681"/>
      <c r="M75" s="681"/>
      <c r="N75" s="681"/>
      <c r="O75" s="681"/>
      <c r="P75" s="681"/>
    </row>
    <row r="76" spans="1:16" ht="23.1" customHeight="1">
      <c r="A76" s="554" t="s">
        <v>1315</v>
      </c>
      <c r="B76" s="668" t="s">
        <v>1317</v>
      </c>
      <c r="C76" s="538"/>
      <c r="D76" s="538"/>
      <c r="E76" s="538"/>
      <c r="F76" s="538"/>
      <c r="G76" s="538"/>
      <c r="H76" s="538"/>
      <c r="I76" s="538"/>
    </row>
    <row r="77" spans="1:16" ht="23.1" customHeight="1">
      <c r="A77" s="669"/>
      <c r="B77" s="538"/>
      <c r="C77" s="538"/>
      <c r="D77" s="538"/>
      <c r="E77" s="538"/>
      <c r="F77" s="538"/>
      <c r="G77" s="538"/>
      <c r="H77" s="538"/>
      <c r="I77" s="538"/>
      <c r="N77" s="857" t="str">
        <f>+N86</f>
        <v>Baht</v>
      </c>
      <c r="O77" s="857"/>
      <c r="P77" s="857"/>
    </row>
    <row r="78" spans="1:16" ht="23.1" customHeight="1">
      <c r="A78" s="669"/>
      <c r="B78" s="538"/>
      <c r="C78" s="538"/>
      <c r="D78" s="538"/>
      <c r="E78" s="538"/>
      <c r="F78" s="538"/>
      <c r="G78" s="538"/>
      <c r="H78" s="538"/>
      <c r="I78" s="538"/>
      <c r="N78" s="858" t="s">
        <v>31</v>
      </c>
      <c r="O78" s="858"/>
      <c r="P78" s="858"/>
    </row>
    <row r="79" spans="1:16" ht="23.1" customHeight="1">
      <c r="A79" s="669"/>
      <c r="B79" s="538"/>
      <c r="C79" s="538"/>
      <c r="D79" s="538"/>
      <c r="E79" s="538"/>
      <c r="F79" s="538"/>
      <c r="G79" s="538"/>
      <c r="H79" s="538"/>
      <c r="I79" s="538"/>
      <c r="N79" s="731" t="str">
        <f>+J18</f>
        <v>March 31, 2025</v>
      </c>
      <c r="O79" s="538"/>
      <c r="P79" s="731" t="str">
        <f>+L18</f>
        <v>December 31, 2024</v>
      </c>
    </row>
    <row r="80" spans="1:16" ht="23.1" customHeight="1">
      <c r="A80" s="669"/>
      <c r="B80" s="667" t="s">
        <v>1317</v>
      </c>
      <c r="C80" s="538"/>
      <c r="D80" s="538"/>
      <c r="E80" s="538"/>
      <c r="F80" s="538"/>
      <c r="G80" s="538"/>
      <c r="H80" s="538"/>
      <c r="I80" s="538"/>
      <c r="N80" s="20">
        <v>109485160.75</v>
      </c>
      <c r="O80" s="258"/>
      <c r="P80" s="20">
        <v>8106703.0099999998</v>
      </c>
    </row>
    <row r="81" spans="1:16" ht="23.1" customHeight="1">
      <c r="A81" s="669"/>
      <c r="B81" s="667" t="s">
        <v>1318</v>
      </c>
      <c r="C81" s="667"/>
      <c r="D81" s="538"/>
      <c r="E81" s="538"/>
      <c r="F81" s="538"/>
      <c r="G81" s="538"/>
      <c r="H81" s="538"/>
      <c r="I81" s="538"/>
      <c r="N81" s="630">
        <v>-506703.01</v>
      </c>
      <c r="O81" s="20"/>
      <c r="P81" s="160">
        <v>0</v>
      </c>
    </row>
    <row r="82" spans="1:16" ht="23.1" customHeight="1" thickBot="1">
      <c r="A82" s="669"/>
      <c r="B82" s="667" t="s">
        <v>33</v>
      </c>
      <c r="C82" s="538"/>
      <c r="D82" s="538"/>
      <c r="E82" s="538"/>
      <c r="F82" s="538"/>
      <c r="G82" s="538"/>
      <c r="H82" s="538"/>
      <c r="I82" s="538"/>
      <c r="N82" s="605">
        <f>SUM(N80:N81)</f>
        <v>108978457.73999999</v>
      </c>
      <c r="O82" s="20"/>
      <c r="P82" s="605">
        <f>SUM(P80:P81)</f>
        <v>8106703.0099999998</v>
      </c>
    </row>
    <row r="83" spans="1:16" ht="23.1" customHeight="1" thickTop="1">
      <c r="A83" s="669"/>
      <c r="B83" s="667"/>
      <c r="C83" s="538"/>
      <c r="D83" s="538"/>
      <c r="E83" s="538"/>
      <c r="F83" s="538"/>
      <c r="G83" s="538"/>
      <c r="H83" s="538"/>
      <c r="I83" s="538"/>
      <c r="N83" s="670"/>
      <c r="O83" s="20"/>
      <c r="P83" s="670"/>
    </row>
    <row r="84" spans="1:16" ht="23.1" customHeight="1">
      <c r="A84" s="152" t="s">
        <v>1316</v>
      </c>
      <c r="B84" s="606" t="s">
        <v>568</v>
      </c>
      <c r="C84" s="68"/>
      <c r="D84" s="213"/>
      <c r="E84" s="213"/>
    </row>
    <row r="85" spans="1:16" ht="23.1" customHeight="1">
      <c r="A85" s="68"/>
      <c r="B85" s="340" t="s">
        <v>1058</v>
      </c>
      <c r="C85" s="68"/>
      <c r="D85" s="213"/>
      <c r="E85" s="213"/>
    </row>
    <row r="86" spans="1:16" ht="23.1" customHeight="1">
      <c r="A86" s="68"/>
      <c r="B86" s="340"/>
      <c r="C86" s="68"/>
      <c r="D86" s="213"/>
      <c r="E86" s="213"/>
      <c r="N86" s="827" t="s">
        <v>30</v>
      </c>
      <c r="O86" s="827"/>
      <c r="P86" s="827"/>
    </row>
    <row r="87" spans="1:16" ht="23.1" customHeight="1">
      <c r="A87" s="68"/>
      <c r="B87" s="69"/>
      <c r="C87" s="68"/>
      <c r="D87" s="213"/>
      <c r="E87" s="213"/>
      <c r="N87" s="178" t="s">
        <v>73</v>
      </c>
      <c r="O87" s="56"/>
      <c r="P87" s="604" t="s">
        <v>1016</v>
      </c>
    </row>
    <row r="88" spans="1:16" ht="23.1" customHeight="1">
      <c r="A88" s="68"/>
      <c r="B88" s="69"/>
      <c r="C88" s="68"/>
      <c r="D88" s="213"/>
      <c r="E88" s="213"/>
      <c r="N88" s="620" t="s">
        <v>75</v>
      </c>
      <c r="O88" s="56"/>
      <c r="P88" s="620" t="s">
        <v>75</v>
      </c>
    </row>
    <row r="89" spans="1:16" ht="23.1" customHeight="1">
      <c r="A89" s="68"/>
      <c r="B89" s="340" t="s">
        <v>1059</v>
      </c>
      <c r="C89" s="341"/>
      <c r="D89" s="213"/>
      <c r="E89" s="213"/>
      <c r="N89" s="20">
        <v>19397068.02</v>
      </c>
      <c r="O89" s="24"/>
      <c r="P89" s="20">
        <v>812014.5</v>
      </c>
    </row>
    <row r="90" spans="1:16" ht="23.1" customHeight="1">
      <c r="A90" s="68"/>
      <c r="B90" s="340" t="s">
        <v>1022</v>
      </c>
      <c r="C90" s="341"/>
      <c r="D90" s="213"/>
      <c r="E90" s="213"/>
      <c r="N90" s="20">
        <v>133428.04</v>
      </c>
      <c r="O90" s="24"/>
      <c r="P90" s="20">
        <v>70400</v>
      </c>
    </row>
    <row r="91" spans="1:16" ht="23.1" customHeight="1">
      <c r="A91" s="68"/>
      <c r="B91" s="56" t="s">
        <v>1024</v>
      </c>
      <c r="C91" s="56"/>
      <c r="D91" s="213"/>
      <c r="E91" s="213"/>
      <c r="N91" s="285">
        <v>-1011625.38</v>
      </c>
      <c r="O91" s="24"/>
      <c r="P91" s="285">
        <v>-300695.55</v>
      </c>
    </row>
    <row r="92" spans="1:16" ht="23.1" customHeight="1">
      <c r="A92" s="68"/>
      <c r="B92" s="258" t="s">
        <v>1567</v>
      </c>
      <c r="C92" s="56"/>
      <c r="D92" s="213"/>
      <c r="E92" s="213"/>
      <c r="N92" s="630">
        <v>346599.1</v>
      </c>
      <c r="O92" s="24"/>
      <c r="P92" s="159">
        <v>0</v>
      </c>
    </row>
    <row r="93" spans="1:16" ht="23.1" customHeight="1" thickBot="1">
      <c r="A93" s="68"/>
      <c r="B93" s="69" t="s">
        <v>1060</v>
      </c>
      <c r="C93" s="56"/>
      <c r="D93" s="213"/>
      <c r="E93" s="213"/>
      <c r="N93" s="607">
        <f>SUM(N89:N92)</f>
        <v>18865469.780000001</v>
      </c>
      <c r="O93" s="258"/>
      <c r="P93" s="607">
        <f>SUM(P89:P92)</f>
        <v>581718.94999999995</v>
      </c>
    </row>
    <row r="94" spans="1:16" ht="23.1" customHeight="1" thickTop="1"/>
    <row r="95" spans="1:16" ht="23.1" customHeight="1">
      <c r="A95" s="152" t="s">
        <v>1319</v>
      </c>
      <c r="B95" s="527" t="s">
        <v>1009</v>
      </c>
      <c r="C95" s="8"/>
      <c r="D95" s="8"/>
      <c r="E95" s="8"/>
    </row>
    <row r="96" spans="1:16" ht="23.1" customHeight="1">
      <c r="A96" s="5"/>
      <c r="B96" s="8"/>
      <c r="C96" s="8"/>
      <c r="D96" s="8"/>
      <c r="E96" s="8"/>
      <c r="J96" s="827" t="s">
        <v>30</v>
      </c>
      <c r="K96" s="827"/>
      <c r="L96" s="827"/>
      <c r="M96" s="827"/>
      <c r="N96" s="827"/>
      <c r="O96" s="827"/>
      <c r="P96" s="827"/>
    </row>
    <row r="97" spans="1:16" ht="23.1" customHeight="1">
      <c r="A97" s="5"/>
      <c r="B97" s="8"/>
      <c r="C97" s="8"/>
      <c r="D97" s="8"/>
      <c r="E97" s="8"/>
      <c r="J97" s="831" t="s">
        <v>31</v>
      </c>
      <c r="K97" s="831"/>
      <c r="L97" s="831"/>
      <c r="M97" s="178"/>
      <c r="N97" s="831" t="s">
        <v>32</v>
      </c>
      <c r="O97" s="831"/>
      <c r="P97" s="831"/>
    </row>
    <row r="98" spans="1:16" ht="23.1" customHeight="1">
      <c r="A98" s="5"/>
      <c r="B98" s="8"/>
      <c r="C98" s="8"/>
      <c r="D98" s="8"/>
      <c r="E98" s="8"/>
      <c r="J98" s="529" t="str">
        <f>+'P30-31'!M51</f>
        <v>March 31, 2025</v>
      </c>
      <c r="K98" s="178"/>
      <c r="L98" s="529" t="str">
        <f>+'P30-31'!O51</f>
        <v>December 31, 2024</v>
      </c>
      <c r="M98" s="178"/>
      <c r="N98" s="618" t="str">
        <f>+J98</f>
        <v>March 31, 2025</v>
      </c>
      <c r="O98" s="178"/>
      <c r="P98" s="618" t="str">
        <f>+L98</f>
        <v>December 31, 2024</v>
      </c>
    </row>
    <row r="99" spans="1:16" ht="23.1" customHeight="1">
      <c r="A99" s="5"/>
      <c r="B99" s="11" t="s">
        <v>919</v>
      </c>
      <c r="C99" s="8"/>
      <c r="D99" s="8"/>
      <c r="E99" s="8"/>
      <c r="J99" s="160">
        <v>511985875</v>
      </c>
      <c r="K99" s="626"/>
      <c r="L99" s="160">
        <v>510724000</v>
      </c>
      <c r="M99" s="178"/>
      <c r="N99" s="160">
        <v>0</v>
      </c>
      <c r="O99" s="178"/>
      <c r="P99" s="160">
        <v>0</v>
      </c>
    </row>
    <row r="100" spans="1:16" ht="23.1" customHeight="1">
      <c r="A100" s="5"/>
      <c r="B100" s="5" t="s">
        <v>1480</v>
      </c>
      <c r="C100" s="8"/>
      <c r="D100" s="8"/>
      <c r="E100" s="8"/>
      <c r="J100" s="160">
        <v>37000000</v>
      </c>
      <c r="K100" s="178"/>
      <c r="L100" s="160">
        <v>37400000</v>
      </c>
      <c r="M100" s="178"/>
      <c r="N100" s="160">
        <v>0</v>
      </c>
      <c r="O100" s="178"/>
      <c r="P100" s="160">
        <v>0</v>
      </c>
    </row>
    <row r="101" spans="1:16" ht="23.1" customHeight="1">
      <c r="A101" s="5"/>
      <c r="B101" s="5" t="s">
        <v>916</v>
      </c>
      <c r="C101" s="8"/>
      <c r="D101" s="8"/>
      <c r="E101" s="8"/>
      <c r="J101" s="159">
        <v>11630182.130000001</v>
      </c>
      <c r="K101" s="178"/>
      <c r="L101" s="159">
        <v>11630986.529999999</v>
      </c>
      <c r="M101" s="178"/>
      <c r="N101" s="159">
        <v>0</v>
      </c>
      <c r="O101" s="178"/>
      <c r="P101" s="159">
        <v>0</v>
      </c>
    </row>
    <row r="102" spans="1:16" ht="23.1" customHeight="1">
      <c r="A102" s="5"/>
      <c r="B102" s="8"/>
      <c r="C102" s="8"/>
      <c r="D102" s="11" t="s">
        <v>33</v>
      </c>
      <c r="E102" s="8"/>
      <c r="J102" s="61">
        <f>SUM(J99:J101)</f>
        <v>560616057.13</v>
      </c>
      <c r="K102" s="61"/>
      <c r="L102" s="61">
        <f>SUM(L99:L101)</f>
        <v>559754986.52999997</v>
      </c>
      <c r="M102" s="178"/>
      <c r="N102" s="61">
        <f>SUM(N99:N101)</f>
        <v>0</v>
      </c>
      <c r="O102" s="178"/>
      <c r="P102" s="61">
        <f>SUM(P99:P101)</f>
        <v>0</v>
      </c>
    </row>
    <row r="103" spans="1:16" ht="23.1" customHeight="1">
      <c r="A103" s="5"/>
      <c r="B103" s="5" t="s">
        <v>917</v>
      </c>
      <c r="C103" s="8"/>
      <c r="D103" s="8"/>
      <c r="E103" s="8"/>
      <c r="J103" s="528">
        <v>-11630182.130000001</v>
      </c>
      <c r="K103" s="178"/>
      <c r="L103" s="528">
        <v>-11630986.529999999</v>
      </c>
      <c r="M103" s="178"/>
      <c r="N103" s="159">
        <v>0</v>
      </c>
      <c r="O103" s="178"/>
      <c r="P103" s="159">
        <v>0</v>
      </c>
    </row>
    <row r="104" spans="1:16" ht="23.1" customHeight="1" thickBot="1">
      <c r="A104" s="5"/>
      <c r="B104" s="5" t="s">
        <v>918</v>
      </c>
      <c r="C104" s="8"/>
      <c r="D104" s="8"/>
      <c r="E104" s="8"/>
      <c r="J104" s="87">
        <f>SUM(J102:J103)</f>
        <v>548985875</v>
      </c>
      <c r="K104" s="178"/>
      <c r="L104" s="87">
        <f>SUM(L102:L103)</f>
        <v>548124000</v>
      </c>
      <c r="M104" s="178"/>
      <c r="N104" s="87">
        <f>SUM(N102:N103)</f>
        <v>0</v>
      </c>
      <c r="O104" s="56"/>
      <c r="P104" s="87">
        <f>SUM(P102:P103)</f>
        <v>0</v>
      </c>
    </row>
    <row r="105" spans="1:16" ht="23.1" customHeight="1" thickTop="1">
      <c r="A105" s="518"/>
      <c r="B105" s="518"/>
      <c r="C105" s="617"/>
      <c r="D105" s="518"/>
      <c r="E105" s="518"/>
    </row>
    <row r="106" spans="1:16" ht="23.1" customHeight="1">
      <c r="A106" s="5"/>
      <c r="B106" s="150" t="s">
        <v>1320</v>
      </c>
      <c r="C106" s="50" t="s">
        <v>1133</v>
      </c>
      <c r="D106" s="56"/>
      <c r="E106" s="213"/>
    </row>
    <row r="107" spans="1:16" ht="23.1" customHeight="1">
      <c r="A107" s="5"/>
      <c r="B107" s="50" t="s">
        <v>1134</v>
      </c>
      <c r="C107" s="56"/>
      <c r="D107" s="56"/>
      <c r="E107" s="213"/>
    </row>
    <row r="108" spans="1:16" ht="23.1" customHeight="1">
      <c r="A108" s="5"/>
      <c r="B108" s="50" t="s">
        <v>1135</v>
      </c>
      <c r="C108" s="56"/>
      <c r="D108" s="56"/>
      <c r="E108" s="213"/>
    </row>
    <row r="109" spans="1:16" ht="23.1" customHeight="1"/>
    <row r="110" spans="1:16" ht="23.1" customHeight="1"/>
    <row r="111" spans="1:16" ht="23.1" customHeight="1">
      <c r="A111" s="75"/>
      <c r="C111" s="621"/>
      <c r="D111" s="621"/>
      <c r="E111" s="617"/>
      <c r="F111" s="617" t="str">
        <f>+F72</f>
        <v xml:space="preserve">           (Sign) ……..…………………………………...........…………………………………. Authorized Director</v>
      </c>
    </row>
    <row r="112" spans="1:16" ht="23.1" customHeight="1">
      <c r="A112" s="75"/>
      <c r="B112" s="46"/>
      <c r="C112" s="46"/>
      <c r="D112" s="46"/>
      <c r="E112" s="46"/>
      <c r="F112" s="617" t="str">
        <f>+F73</f>
        <v xml:space="preserve">                        (                                                                                                                         )           </v>
      </c>
    </row>
    <row r="113" spans="1:16" ht="24" customHeight="1">
      <c r="A113" s="843" t="s">
        <v>1129</v>
      </c>
      <c r="B113" s="843"/>
      <c r="C113" s="843"/>
      <c r="D113" s="843"/>
      <c r="E113" s="843"/>
      <c r="F113" s="843"/>
      <c r="G113" s="843"/>
      <c r="H113" s="843"/>
      <c r="I113" s="843"/>
      <c r="J113" s="843"/>
      <c r="K113" s="843"/>
      <c r="L113" s="843"/>
      <c r="M113" s="843"/>
      <c r="N113" s="843"/>
      <c r="O113" s="843"/>
      <c r="P113" s="843"/>
    </row>
    <row r="114" spans="1:16" ht="24" customHeight="1"/>
    <row r="115" spans="1:16" ht="24" customHeight="1">
      <c r="A115" s="5"/>
      <c r="B115" s="150" t="s">
        <v>1321</v>
      </c>
      <c r="C115" s="56" t="s">
        <v>919</v>
      </c>
      <c r="D115" s="56"/>
      <c r="E115" s="56"/>
      <c r="F115" s="56"/>
      <c r="G115" s="8"/>
    </row>
    <row r="116" spans="1:16" ht="24" customHeight="1">
      <c r="A116" s="5"/>
      <c r="B116" s="50"/>
      <c r="C116" s="56" t="s">
        <v>1136</v>
      </c>
      <c r="D116" s="56"/>
      <c r="E116" s="56"/>
      <c r="F116" s="56"/>
      <c r="G116" s="8"/>
    </row>
    <row r="117" spans="1:16" ht="24" customHeight="1">
      <c r="A117" s="5"/>
      <c r="B117" s="50" t="s">
        <v>1137</v>
      </c>
      <c r="C117" s="56"/>
      <c r="D117" s="56"/>
      <c r="E117" s="56"/>
      <c r="F117" s="56"/>
      <c r="G117" s="8"/>
    </row>
    <row r="118" spans="1:16" ht="24" customHeight="1">
      <c r="A118" s="5"/>
      <c r="B118" s="50" t="s">
        <v>1508</v>
      </c>
      <c r="C118" s="56"/>
      <c r="D118" s="56"/>
      <c r="E118" s="56"/>
      <c r="F118" s="56"/>
      <c r="G118" s="8"/>
    </row>
    <row r="119" spans="1:16" ht="24" customHeight="1">
      <c r="A119" s="5"/>
      <c r="B119" s="50" t="s">
        <v>1509</v>
      </c>
      <c r="C119" s="56"/>
      <c r="D119" s="56"/>
      <c r="E119" s="56"/>
      <c r="F119" s="56"/>
      <c r="G119" s="8"/>
    </row>
    <row r="120" spans="1:16" ht="24" customHeight="1">
      <c r="A120" s="5"/>
      <c r="B120" s="50" t="s">
        <v>1510</v>
      </c>
      <c r="C120" s="56"/>
      <c r="D120" s="56"/>
      <c r="E120" s="56"/>
      <c r="F120" s="56"/>
      <c r="G120" s="8"/>
    </row>
    <row r="121" spans="1:16" ht="24" customHeight="1">
      <c r="A121" s="5"/>
      <c r="B121" s="50" t="s">
        <v>1511</v>
      </c>
      <c r="C121" s="56"/>
      <c r="D121" s="56"/>
      <c r="E121" s="56"/>
      <c r="F121" s="56"/>
      <c r="G121" s="8"/>
    </row>
    <row r="122" spans="1:16" ht="24" customHeight="1">
      <c r="A122" s="5"/>
      <c r="B122" s="50" t="s">
        <v>1512</v>
      </c>
      <c r="C122" s="56"/>
      <c r="D122" s="56"/>
      <c r="E122" s="56"/>
      <c r="F122" s="56"/>
      <c r="G122" s="8"/>
    </row>
    <row r="123" spans="1:16" ht="24" customHeight="1">
      <c r="A123" s="5"/>
      <c r="B123" s="50" t="s">
        <v>1513</v>
      </c>
      <c r="C123" s="56"/>
      <c r="D123" s="56"/>
      <c r="E123" s="56"/>
      <c r="F123" s="56"/>
      <c r="G123" s="8"/>
    </row>
    <row r="124" spans="1:16" ht="24" customHeight="1">
      <c r="A124" s="5"/>
      <c r="B124" s="50" t="s">
        <v>1514</v>
      </c>
      <c r="C124" s="56"/>
      <c r="D124" s="56"/>
      <c r="E124" s="56"/>
      <c r="F124" s="56"/>
      <c r="G124" s="8"/>
    </row>
    <row r="125" spans="1:16" ht="24" customHeight="1">
      <c r="A125" s="5"/>
      <c r="B125" s="50" t="s">
        <v>1515</v>
      </c>
      <c r="C125" s="56"/>
      <c r="D125" s="56"/>
      <c r="E125" s="56"/>
      <c r="F125" s="56"/>
      <c r="G125" s="8"/>
    </row>
    <row r="126" spans="1:16" ht="24" customHeight="1">
      <c r="A126" s="5"/>
      <c r="B126" s="523" t="s">
        <v>1516</v>
      </c>
      <c r="C126" s="56"/>
      <c r="D126" s="56"/>
      <c r="E126" s="56"/>
      <c r="F126" s="56"/>
      <c r="G126" s="8"/>
    </row>
    <row r="127" spans="1:16" ht="24" customHeight="1">
      <c r="A127" s="5"/>
      <c r="B127" s="523" t="s">
        <v>1517</v>
      </c>
      <c r="C127" s="56"/>
      <c r="D127" s="56"/>
      <c r="E127" s="56"/>
      <c r="F127" s="56"/>
      <c r="G127" s="8"/>
    </row>
    <row r="128" spans="1:16" ht="24" customHeight="1">
      <c r="A128" s="5"/>
      <c r="B128" s="523" t="s">
        <v>1518</v>
      </c>
      <c r="C128" s="56"/>
      <c r="D128" s="56"/>
      <c r="E128" s="56"/>
      <c r="F128" s="56"/>
      <c r="G128" s="8"/>
    </row>
    <row r="129" spans="1:16" ht="24" customHeight="1"/>
    <row r="130" spans="1:16" ht="24" customHeight="1">
      <c r="A130" s="152" t="s">
        <v>1370</v>
      </c>
      <c r="B130" s="108" t="s">
        <v>339</v>
      </c>
      <c r="C130" s="5"/>
      <c r="D130" s="5"/>
      <c r="E130" s="5"/>
    </row>
    <row r="131" spans="1:16" ht="24" customHeight="1">
      <c r="A131" s="617"/>
      <c r="B131" s="5"/>
      <c r="C131" s="5"/>
      <c r="D131" s="5"/>
      <c r="E131" s="5"/>
      <c r="F131" s="97"/>
      <c r="G131" s="97"/>
      <c r="H131" s="97"/>
      <c r="I131" s="97"/>
      <c r="J131" s="97"/>
      <c r="K131" s="97"/>
      <c r="L131" s="97"/>
      <c r="M131" s="97"/>
      <c r="N131" s="97"/>
      <c r="O131" s="97"/>
      <c r="P131" s="97"/>
    </row>
    <row r="132" spans="1:16" ht="24" customHeight="1">
      <c r="A132" s="5"/>
      <c r="B132" s="5"/>
      <c r="C132" s="5"/>
      <c r="D132" s="5"/>
      <c r="E132" s="5"/>
      <c r="F132" s="856" t="s">
        <v>61</v>
      </c>
      <c r="G132" s="856"/>
      <c r="H132" s="856"/>
      <c r="I132" s="8"/>
      <c r="J132" s="831" t="s">
        <v>30</v>
      </c>
      <c r="K132" s="831"/>
      <c r="L132" s="831"/>
      <c r="M132" s="831"/>
      <c r="N132" s="831"/>
      <c r="O132" s="831"/>
      <c r="P132" s="831"/>
    </row>
    <row r="133" spans="1:16" ht="24" customHeight="1">
      <c r="A133" s="5"/>
      <c r="B133" s="5"/>
      <c r="C133" s="5"/>
      <c r="D133" s="5"/>
      <c r="E133" s="5"/>
      <c r="F133" s="827" t="s">
        <v>62</v>
      </c>
      <c r="G133" s="827"/>
      <c r="H133" s="827"/>
      <c r="I133" s="8"/>
      <c r="J133" s="831" t="s">
        <v>39</v>
      </c>
      <c r="K133" s="831"/>
      <c r="L133" s="831"/>
      <c r="M133" s="8"/>
      <c r="N133" s="831" t="s">
        <v>63</v>
      </c>
      <c r="O133" s="831"/>
      <c r="P133" s="831"/>
    </row>
    <row r="134" spans="1:16" ht="24" customHeight="1">
      <c r="A134" s="5"/>
      <c r="B134" s="5"/>
      <c r="C134" s="5"/>
      <c r="D134" s="5"/>
      <c r="E134" s="5"/>
      <c r="F134" s="623" t="str">
        <f>+J98</f>
        <v>March 31, 2025</v>
      </c>
      <c r="G134" s="615"/>
      <c r="H134" s="623" t="str">
        <f>+L98</f>
        <v>December 31, 2024</v>
      </c>
      <c r="I134" s="615"/>
      <c r="J134" s="616" t="str">
        <f>+F134</f>
        <v>March 31, 2025</v>
      </c>
      <c r="K134" s="615"/>
      <c r="L134" s="616" t="str">
        <f>+H134</f>
        <v>December 31, 2024</v>
      </c>
      <c r="M134" s="8"/>
      <c r="N134" s="616" t="str">
        <f>+J134</f>
        <v>March 31, 2025</v>
      </c>
      <c r="O134" s="12"/>
      <c r="P134" s="616" t="str">
        <f>+L134</f>
        <v>December 31, 2024</v>
      </c>
    </row>
    <row r="135" spans="1:16" ht="24" customHeight="1">
      <c r="A135" s="5"/>
      <c r="B135" s="5" t="s">
        <v>340</v>
      </c>
      <c r="C135" s="5"/>
      <c r="D135" s="5"/>
      <c r="E135" s="5"/>
      <c r="F135" s="530" t="s">
        <v>990</v>
      </c>
      <c r="G135" s="178"/>
      <c r="H135" s="530" t="s">
        <v>990</v>
      </c>
      <c r="I135" s="178"/>
      <c r="J135" s="5"/>
      <c r="K135" s="5"/>
      <c r="L135" s="5"/>
      <c r="M135" s="5"/>
      <c r="N135" s="5"/>
      <c r="O135" s="5"/>
      <c r="P135" s="5"/>
    </row>
    <row r="136" spans="1:16" ht="24" customHeight="1">
      <c r="A136" s="5"/>
      <c r="B136" s="5"/>
      <c r="C136" s="5"/>
      <c r="D136" s="5"/>
      <c r="E136" s="5"/>
      <c r="F136" s="531" t="s">
        <v>991</v>
      </c>
      <c r="G136" s="178"/>
      <c r="H136" s="531" t="s">
        <v>991</v>
      </c>
      <c r="I136" s="178"/>
      <c r="J136" s="160">
        <v>160878482.78</v>
      </c>
      <c r="K136" s="178"/>
      <c r="L136" s="160">
        <v>143672633.84</v>
      </c>
      <c r="M136" s="178"/>
      <c r="N136" s="160">
        <v>124199763.90000001</v>
      </c>
      <c r="O136" s="178"/>
      <c r="P136" s="160">
        <v>122605701.83</v>
      </c>
    </row>
    <row r="137" spans="1:16" ht="24" customHeight="1">
      <c r="A137" s="5"/>
      <c r="B137" s="5" t="s">
        <v>341</v>
      </c>
      <c r="C137" s="5"/>
      <c r="D137" s="5"/>
      <c r="E137" s="5"/>
      <c r="F137" s="530" t="s">
        <v>754</v>
      </c>
      <c r="G137" s="532"/>
      <c r="H137" s="530" t="s">
        <v>754</v>
      </c>
      <c r="I137" s="50"/>
      <c r="J137" s="202"/>
      <c r="K137" s="202"/>
      <c r="L137" s="202"/>
      <c r="M137" s="202"/>
      <c r="N137" s="202"/>
      <c r="O137" s="202"/>
      <c r="P137" s="202"/>
    </row>
    <row r="138" spans="1:16" ht="24" customHeight="1">
      <c r="A138" s="5"/>
      <c r="B138" s="5"/>
      <c r="C138" s="5"/>
      <c r="D138" s="5"/>
      <c r="E138" s="5"/>
      <c r="F138" s="530" t="s">
        <v>661</v>
      </c>
      <c r="G138" s="532"/>
      <c r="H138" s="530" t="s">
        <v>661</v>
      </c>
      <c r="I138" s="50"/>
      <c r="J138" s="159">
        <v>425056634.24000001</v>
      </c>
      <c r="K138" s="52"/>
      <c r="L138" s="159">
        <v>332553487.52999997</v>
      </c>
      <c r="M138" s="52"/>
      <c r="N138" s="159">
        <v>307549411.77999997</v>
      </c>
      <c r="O138" s="52"/>
      <c r="P138" s="159">
        <v>300205943.14999998</v>
      </c>
    </row>
    <row r="139" spans="1:16" ht="24" customHeight="1" thickBot="1">
      <c r="A139" s="617"/>
      <c r="B139" s="617"/>
      <c r="C139" s="5" t="s">
        <v>33</v>
      </c>
      <c r="D139" s="5"/>
      <c r="E139" s="5"/>
      <c r="F139" s="533"/>
      <c r="G139" s="532"/>
      <c r="H139" s="533"/>
      <c r="I139" s="50"/>
      <c r="J139" s="399">
        <f>SUM(J136:J138)</f>
        <v>585935117.01999998</v>
      </c>
      <c r="K139" s="398"/>
      <c r="L139" s="399">
        <f>SUM(L136:L138)</f>
        <v>476226121.37</v>
      </c>
      <c r="M139" s="398"/>
      <c r="N139" s="399">
        <f>SUM(N136:N138)</f>
        <v>431749175.67999995</v>
      </c>
      <c r="O139" s="398"/>
      <c r="P139" s="399">
        <f>SUM(P136:P138)</f>
        <v>422811644.97999996</v>
      </c>
    </row>
    <row r="140" spans="1:16" ht="24" customHeight="1" thickTop="1">
      <c r="A140" s="733"/>
      <c r="B140" s="733"/>
      <c r="C140" s="5"/>
      <c r="D140" s="5"/>
      <c r="E140" s="5"/>
      <c r="F140" s="533"/>
      <c r="G140" s="532"/>
      <c r="H140" s="533"/>
      <c r="I140" s="50"/>
      <c r="J140" s="160"/>
      <c r="K140" s="398"/>
      <c r="L140" s="160"/>
      <c r="M140" s="398"/>
      <c r="N140" s="160"/>
      <c r="O140" s="398"/>
      <c r="P140" s="160"/>
    </row>
    <row r="141" spans="1:16" ht="24" customHeight="1">
      <c r="A141" s="5"/>
      <c r="B141" s="5"/>
      <c r="C141" s="5" t="s">
        <v>1138</v>
      </c>
      <c r="D141" s="5"/>
      <c r="E141" s="5"/>
      <c r="F141" s="5"/>
      <c r="G141" s="5"/>
      <c r="H141" s="243"/>
    </row>
    <row r="142" spans="1:16" ht="24" customHeight="1">
      <c r="A142" s="5"/>
      <c r="B142" s="5" t="s">
        <v>1640</v>
      </c>
      <c r="C142" s="5"/>
      <c r="D142" s="5"/>
      <c r="E142" s="5"/>
      <c r="F142" s="5"/>
      <c r="G142" s="5"/>
      <c r="H142" s="243"/>
    </row>
    <row r="143" spans="1:16" ht="24" customHeight="1">
      <c r="A143" s="5"/>
      <c r="B143" s="5" t="s">
        <v>941</v>
      </c>
      <c r="C143" s="5"/>
      <c r="D143" s="5"/>
      <c r="E143" s="5"/>
      <c r="F143" s="5"/>
      <c r="G143" s="5"/>
      <c r="H143" s="5"/>
    </row>
    <row r="144" spans="1:16" ht="24" customHeight="1">
      <c r="A144" s="617"/>
      <c r="B144" s="5" t="s">
        <v>942</v>
      </c>
      <c r="C144" s="5"/>
      <c r="D144" s="5"/>
      <c r="E144" s="5"/>
      <c r="F144" s="5"/>
      <c r="G144" s="5"/>
      <c r="H144" s="5"/>
    </row>
    <row r="145" spans="1:16" ht="24" customHeight="1">
      <c r="A145" s="777"/>
      <c r="B145" s="5"/>
      <c r="C145" s="5"/>
      <c r="D145" s="5"/>
      <c r="E145" s="5"/>
      <c r="F145" s="5"/>
      <c r="G145" s="5"/>
      <c r="H145" s="5"/>
    </row>
    <row r="146" spans="1:16" ht="24" customHeight="1">
      <c r="A146" s="733"/>
      <c r="B146" s="733"/>
      <c r="C146" s="5"/>
      <c r="D146" s="5"/>
      <c r="E146" s="5"/>
      <c r="F146" s="533"/>
      <c r="G146" s="532"/>
      <c r="H146" s="533"/>
      <c r="I146" s="50"/>
      <c r="J146" s="160"/>
      <c r="K146" s="398"/>
      <c r="L146" s="160"/>
      <c r="M146" s="398"/>
      <c r="N146" s="160"/>
      <c r="O146" s="398"/>
      <c r="P146" s="160"/>
    </row>
    <row r="147" spans="1:16" ht="9.9499999999999993" customHeight="1"/>
    <row r="148" spans="1:16" ht="24" customHeight="1"/>
    <row r="149" spans="1:16" ht="24" customHeight="1">
      <c r="A149" s="75"/>
      <c r="C149" s="621"/>
      <c r="D149" s="621"/>
      <c r="E149" s="617"/>
      <c r="F149" s="617" t="str">
        <f>+F111</f>
        <v xml:space="preserve">           (Sign) ……..…………………………………...........…………………………………. Authorized Director</v>
      </c>
    </row>
    <row r="150" spans="1:16" ht="24" customHeight="1">
      <c r="A150" s="75"/>
      <c r="B150" s="46"/>
      <c r="C150" s="46"/>
      <c r="D150" s="46"/>
      <c r="E150" s="46"/>
      <c r="F150" s="617" t="str">
        <f>+F112</f>
        <v xml:space="preserve">                        (                                                                                                                         )           </v>
      </c>
    </row>
    <row r="151" spans="1:16" ht="24" customHeight="1">
      <c r="A151" s="843" t="s">
        <v>1130</v>
      </c>
      <c r="B151" s="843"/>
      <c r="C151" s="843"/>
      <c r="D151" s="843"/>
      <c r="E151" s="843"/>
      <c r="F151" s="843"/>
      <c r="G151" s="843"/>
      <c r="H151" s="843"/>
      <c r="I151" s="843"/>
      <c r="J151" s="843"/>
      <c r="K151" s="843"/>
      <c r="L151" s="843"/>
      <c r="M151" s="843"/>
      <c r="N151" s="843"/>
      <c r="O151" s="843"/>
      <c r="P151" s="843"/>
    </row>
    <row r="152" spans="1:16" ht="24" customHeight="1"/>
    <row r="153" spans="1:16" ht="24" customHeight="1">
      <c r="A153" s="152" t="s">
        <v>928</v>
      </c>
      <c r="B153" s="108" t="s">
        <v>343</v>
      </c>
      <c r="C153" s="108"/>
      <c r="D153" s="108"/>
      <c r="E153" s="108"/>
      <c r="F153" s="108"/>
      <c r="G153" s="108"/>
      <c r="H153" s="108"/>
    </row>
    <row r="154" spans="1:16" ht="24" customHeight="1">
      <c r="A154" s="152"/>
      <c r="B154" s="108"/>
      <c r="C154" s="108"/>
      <c r="D154" s="108"/>
      <c r="E154" s="108"/>
      <c r="F154" s="108"/>
      <c r="G154" s="108"/>
      <c r="H154" s="108"/>
    </row>
    <row r="155" spans="1:16" ht="24" customHeight="1">
      <c r="A155" s="5"/>
      <c r="B155" s="5"/>
      <c r="C155" s="5"/>
      <c r="D155" s="5"/>
      <c r="E155" s="5"/>
      <c r="F155" s="5"/>
      <c r="G155" s="5"/>
      <c r="H155" s="7"/>
      <c r="J155" s="827" t="s">
        <v>30</v>
      </c>
      <c r="K155" s="827"/>
      <c r="L155" s="827"/>
      <c r="M155" s="827"/>
      <c r="N155" s="827"/>
      <c r="O155" s="827"/>
      <c r="P155" s="827"/>
    </row>
    <row r="156" spans="1:16" ht="24" customHeight="1">
      <c r="A156" s="5"/>
      <c r="B156" s="5"/>
      <c r="C156" s="5"/>
      <c r="D156" s="5"/>
      <c r="E156" s="5"/>
      <c r="F156" s="5"/>
      <c r="G156" s="5"/>
      <c r="H156" s="7"/>
      <c r="J156" s="831" t="s">
        <v>39</v>
      </c>
      <c r="K156" s="831"/>
      <c r="L156" s="831"/>
      <c r="M156" s="8"/>
      <c r="N156" s="831" t="s">
        <v>63</v>
      </c>
      <c r="O156" s="831"/>
      <c r="P156" s="831"/>
    </row>
    <row r="157" spans="1:16" ht="24" customHeight="1">
      <c r="A157" s="5"/>
      <c r="B157" s="5"/>
      <c r="C157" s="5"/>
      <c r="D157" s="5"/>
      <c r="E157" s="5"/>
      <c r="F157" s="5"/>
      <c r="G157" s="5"/>
      <c r="H157" s="8"/>
      <c r="J157" s="618" t="str">
        <f>+J134</f>
        <v>March 31, 2025</v>
      </c>
      <c r="K157" s="615"/>
      <c r="L157" s="618" t="str">
        <f>+L134</f>
        <v>December 31, 2024</v>
      </c>
      <c r="M157" s="8"/>
      <c r="N157" s="618" t="str">
        <f>+J157</f>
        <v>March 31, 2025</v>
      </c>
      <c r="O157" s="12"/>
      <c r="P157" s="618" t="str">
        <f>+L157</f>
        <v>December 31, 2024</v>
      </c>
    </row>
    <row r="158" spans="1:16" ht="24" customHeight="1">
      <c r="A158" s="5"/>
      <c r="B158" s="5" t="s">
        <v>267</v>
      </c>
      <c r="C158" s="5"/>
      <c r="D158" s="5"/>
      <c r="E158" s="5"/>
      <c r="F158" s="5"/>
      <c r="G158" s="5"/>
      <c r="H158" s="8"/>
      <c r="J158" s="160">
        <v>430023719.26999998</v>
      </c>
      <c r="K158" s="26"/>
      <c r="L158" s="160">
        <v>389173094.66000003</v>
      </c>
      <c r="M158" s="26"/>
      <c r="N158" s="160">
        <v>296135119.61000001</v>
      </c>
      <c r="O158" s="26"/>
      <c r="P158" s="160">
        <v>252979679.5</v>
      </c>
    </row>
    <row r="159" spans="1:16" ht="24" customHeight="1">
      <c r="A159" s="5"/>
      <c r="B159" s="5" t="s">
        <v>344</v>
      </c>
      <c r="C159" s="5"/>
      <c r="D159" s="5"/>
      <c r="E159" s="5"/>
      <c r="F159" s="5"/>
      <c r="G159" s="5"/>
      <c r="H159" s="8"/>
      <c r="J159" s="160">
        <v>325182.69</v>
      </c>
      <c r="K159" s="26"/>
      <c r="L159" s="160">
        <v>0</v>
      </c>
      <c r="M159" s="26"/>
      <c r="N159" s="160">
        <v>0</v>
      </c>
      <c r="O159" s="26"/>
      <c r="P159" s="160">
        <v>0</v>
      </c>
    </row>
    <row r="160" spans="1:16" ht="24" customHeight="1">
      <c r="A160" s="5"/>
      <c r="B160" s="5"/>
      <c r="C160" s="5"/>
      <c r="D160" s="11" t="s">
        <v>33</v>
      </c>
      <c r="E160" s="5"/>
      <c r="F160" s="5"/>
      <c r="G160" s="5"/>
      <c r="H160" s="8"/>
      <c r="J160" s="273">
        <f>SUM(J158:J159)</f>
        <v>430348901.95999998</v>
      </c>
      <c r="K160" s="26"/>
      <c r="L160" s="268">
        <f>SUM(L158:L159)</f>
        <v>389173094.66000003</v>
      </c>
      <c r="M160" s="26"/>
      <c r="N160" s="273">
        <f>SUM(N158:N159)</f>
        <v>296135119.61000001</v>
      </c>
      <c r="O160" s="26"/>
      <c r="P160" s="268">
        <f>SUM(P158:P159)</f>
        <v>252979679.5</v>
      </c>
    </row>
    <row r="161" spans="1:16" ht="24" customHeight="1">
      <c r="A161" s="5"/>
      <c r="B161" s="5" t="s">
        <v>284</v>
      </c>
      <c r="C161" s="5"/>
      <c r="D161" s="5"/>
      <c r="E161" s="5"/>
      <c r="F161" s="5"/>
      <c r="G161" s="5"/>
      <c r="H161" s="8"/>
      <c r="J161" s="56"/>
      <c r="K161" s="617"/>
      <c r="L161" s="617"/>
      <c r="M161" s="54"/>
      <c r="N161" s="617"/>
      <c r="O161" s="617"/>
      <c r="P161" s="61"/>
    </row>
    <row r="162" spans="1:16" ht="24" customHeight="1">
      <c r="A162" s="5"/>
      <c r="B162" s="5"/>
      <c r="C162" s="7" t="s">
        <v>64</v>
      </c>
      <c r="D162" s="5"/>
      <c r="E162" s="5"/>
      <c r="F162" s="5"/>
      <c r="G162" s="5"/>
      <c r="H162" s="5"/>
      <c r="J162" s="160">
        <v>63119468.979999997</v>
      </c>
      <c r="K162" s="38"/>
      <c r="L162" s="160">
        <v>59731867.649999999</v>
      </c>
      <c r="M162" s="38"/>
      <c r="N162" s="160">
        <v>29209916.870000001</v>
      </c>
      <c r="O162" s="38"/>
      <c r="P162" s="160">
        <v>15119931.18</v>
      </c>
    </row>
    <row r="163" spans="1:16" ht="24" customHeight="1">
      <c r="A163" s="5"/>
      <c r="B163" s="5"/>
      <c r="C163" s="7" t="s">
        <v>200</v>
      </c>
      <c r="D163" s="5"/>
      <c r="E163" s="5"/>
      <c r="F163" s="5"/>
      <c r="G163" s="5"/>
      <c r="H163" s="5"/>
      <c r="J163" s="160">
        <v>10403714.890000001</v>
      </c>
      <c r="K163" s="38"/>
      <c r="L163" s="160">
        <v>10403714.890000001</v>
      </c>
      <c r="M163" s="38"/>
      <c r="N163" s="160">
        <v>10401610.640000001</v>
      </c>
      <c r="O163" s="38"/>
      <c r="P163" s="160">
        <v>10401610.640000001</v>
      </c>
    </row>
    <row r="164" spans="1:16" ht="24" customHeight="1">
      <c r="A164" s="5"/>
      <c r="B164" s="5"/>
      <c r="C164" s="4" t="s">
        <v>65</v>
      </c>
      <c r="D164" s="5"/>
      <c r="E164" s="5"/>
      <c r="F164" s="5"/>
      <c r="G164" s="5"/>
      <c r="H164" s="5"/>
      <c r="J164" s="160">
        <v>18380642.09</v>
      </c>
      <c r="K164" s="38"/>
      <c r="L164" s="160">
        <v>15828541.970000001</v>
      </c>
      <c r="M164" s="38"/>
      <c r="N164" s="160">
        <v>31691384.969999999</v>
      </c>
      <c r="O164" s="38"/>
      <c r="P164" s="160">
        <v>24910812.940000001</v>
      </c>
    </row>
    <row r="165" spans="1:16" ht="24" customHeight="1">
      <c r="A165" s="5"/>
      <c r="B165" s="5"/>
      <c r="C165" s="7" t="s">
        <v>66</v>
      </c>
      <c r="D165" s="5"/>
      <c r="E165" s="5"/>
      <c r="F165" s="5"/>
      <c r="G165" s="5"/>
      <c r="H165" s="5"/>
      <c r="J165" s="160">
        <v>7551865.9699999997</v>
      </c>
      <c r="K165" s="38"/>
      <c r="L165" s="160">
        <v>9853278.3200000003</v>
      </c>
      <c r="M165" s="38"/>
      <c r="N165" s="160">
        <v>4983213.34</v>
      </c>
      <c r="O165" s="38"/>
      <c r="P165" s="160">
        <v>2840813.95</v>
      </c>
    </row>
    <row r="166" spans="1:16" ht="24" customHeight="1">
      <c r="A166" s="5"/>
      <c r="B166" s="5"/>
      <c r="C166" s="13" t="s">
        <v>67</v>
      </c>
      <c r="D166" s="5"/>
      <c r="E166" s="5"/>
      <c r="F166" s="5"/>
      <c r="G166" s="5"/>
      <c r="H166" s="5"/>
      <c r="J166" s="160">
        <v>14921623.01</v>
      </c>
      <c r="K166" s="38"/>
      <c r="L166" s="160">
        <v>7810988.0199999996</v>
      </c>
      <c r="M166" s="38"/>
      <c r="N166" s="160">
        <v>4357171.47</v>
      </c>
      <c r="O166" s="38"/>
      <c r="P166" s="160">
        <v>3661385.86</v>
      </c>
    </row>
    <row r="167" spans="1:16" ht="24" customHeight="1">
      <c r="A167" s="5"/>
      <c r="B167" s="5"/>
      <c r="C167" s="7" t="s">
        <v>68</v>
      </c>
      <c r="D167" s="5"/>
      <c r="E167" s="5"/>
      <c r="F167" s="5"/>
      <c r="G167" s="5"/>
      <c r="H167" s="5"/>
      <c r="J167" s="160">
        <v>62406599.380000003</v>
      </c>
      <c r="K167" s="38"/>
      <c r="L167" s="160">
        <v>62788370.079999998</v>
      </c>
      <c r="M167" s="38"/>
      <c r="N167" s="160">
        <v>29644918.190000001</v>
      </c>
      <c r="O167" s="38"/>
      <c r="P167" s="160">
        <v>29654315.469999999</v>
      </c>
    </row>
    <row r="168" spans="1:16" ht="24" customHeight="1">
      <c r="A168" s="5"/>
      <c r="B168" s="5"/>
      <c r="C168" s="5" t="s">
        <v>518</v>
      </c>
      <c r="D168" s="5"/>
      <c r="E168" s="5"/>
      <c r="F168" s="5"/>
      <c r="G168" s="5"/>
      <c r="H168" s="5"/>
      <c r="J168" s="160">
        <v>1726953.52</v>
      </c>
      <c r="K168" s="38"/>
      <c r="L168" s="160">
        <v>1973005.19</v>
      </c>
      <c r="M168" s="38"/>
      <c r="N168" s="160">
        <v>0</v>
      </c>
      <c r="O168" s="38"/>
      <c r="P168" s="160">
        <v>0</v>
      </c>
    </row>
    <row r="169" spans="1:16" ht="24" customHeight="1">
      <c r="A169" s="5"/>
      <c r="B169" s="5"/>
      <c r="C169" s="5" t="s">
        <v>628</v>
      </c>
      <c r="D169" s="5"/>
      <c r="E169" s="5"/>
      <c r="F169" s="5"/>
      <c r="G169" s="5"/>
      <c r="H169" s="5"/>
      <c r="J169" s="160">
        <v>246358.26</v>
      </c>
      <c r="K169" s="38"/>
      <c r="L169" s="160">
        <v>247927.63</v>
      </c>
      <c r="M169" s="38"/>
      <c r="N169" s="160">
        <v>246358.26</v>
      </c>
      <c r="O169" s="38"/>
      <c r="P169" s="160">
        <v>247927.63</v>
      </c>
    </row>
    <row r="170" spans="1:16" ht="24" customHeight="1">
      <c r="A170" s="5"/>
      <c r="B170" s="5"/>
      <c r="C170" s="7" t="s">
        <v>70</v>
      </c>
      <c r="D170" s="5"/>
      <c r="E170" s="5"/>
      <c r="F170" s="5"/>
      <c r="G170" s="5"/>
      <c r="H170" s="5"/>
      <c r="J170" s="159">
        <v>27228458.190000001</v>
      </c>
      <c r="K170" s="38"/>
      <c r="L170" s="159">
        <v>28069926.460000001</v>
      </c>
      <c r="M170" s="38"/>
      <c r="N170" s="159">
        <v>3775228.54</v>
      </c>
      <c r="O170" s="38"/>
      <c r="P170" s="159">
        <v>2561460.7999999998</v>
      </c>
    </row>
    <row r="171" spans="1:16" ht="24" customHeight="1">
      <c r="A171" s="5"/>
      <c r="B171" s="9"/>
      <c r="C171" s="5"/>
      <c r="D171" s="11" t="s">
        <v>33</v>
      </c>
      <c r="E171" s="5"/>
      <c r="F171" s="5"/>
      <c r="G171" s="5"/>
      <c r="H171" s="5"/>
      <c r="J171" s="99">
        <f>SUM(J162:J170)</f>
        <v>205985684.29000002</v>
      </c>
      <c r="K171" s="55"/>
      <c r="L171" s="99">
        <f>SUM(L162:L170)</f>
        <v>196707620.20999998</v>
      </c>
      <c r="M171" s="61"/>
      <c r="N171" s="99">
        <f>SUM(N162:N170)</f>
        <v>114309802.28000002</v>
      </c>
      <c r="O171" s="61"/>
      <c r="P171" s="99">
        <f>SUM(P162:P170)</f>
        <v>89398258.469999999</v>
      </c>
    </row>
    <row r="172" spans="1:16" ht="24" customHeight="1" thickBot="1">
      <c r="A172" s="5"/>
      <c r="B172" s="5" t="s">
        <v>345</v>
      </c>
      <c r="C172" s="56"/>
      <c r="D172" s="11"/>
      <c r="E172" s="6"/>
      <c r="F172" s="6"/>
      <c r="G172" s="6"/>
      <c r="H172" s="5"/>
      <c r="J172" s="87">
        <f>+J160+J171</f>
        <v>636334586.25</v>
      </c>
      <c r="K172" s="47"/>
      <c r="L172" s="87">
        <f>+L160+L171</f>
        <v>585880714.87</v>
      </c>
      <c r="M172" s="47"/>
      <c r="N172" s="87">
        <f>+N160+N171</f>
        <v>410444921.89000005</v>
      </c>
      <c r="O172" s="47"/>
      <c r="P172" s="87">
        <f>+P160+P171</f>
        <v>342377937.97000003</v>
      </c>
    </row>
    <row r="173" spans="1:16" ht="24" customHeight="1" thickTop="1"/>
    <row r="174" spans="1:16" ht="24" customHeight="1">
      <c r="A174" s="175" t="s">
        <v>1371</v>
      </c>
      <c r="B174" s="146" t="s">
        <v>219</v>
      </c>
      <c r="C174" s="617"/>
      <c r="D174" s="617"/>
      <c r="E174" s="617"/>
      <c r="F174" s="617"/>
      <c r="G174" s="617"/>
      <c r="H174" s="617"/>
    </row>
    <row r="175" spans="1:16" ht="24" customHeight="1">
      <c r="A175" s="5"/>
      <c r="B175" s="5"/>
      <c r="C175" s="5"/>
      <c r="D175" s="5"/>
      <c r="E175" s="5"/>
      <c r="F175" s="5"/>
      <c r="G175" s="5"/>
      <c r="H175" s="5"/>
      <c r="N175" s="855" t="s">
        <v>30</v>
      </c>
      <c r="O175" s="855"/>
      <c r="P175" s="855"/>
    </row>
    <row r="176" spans="1:16" ht="24" customHeight="1">
      <c r="A176" s="5"/>
      <c r="B176" s="5"/>
      <c r="C176" s="5"/>
      <c r="D176" s="5"/>
      <c r="E176" s="5"/>
      <c r="F176" s="5"/>
      <c r="G176" s="5"/>
      <c r="H176" s="5"/>
      <c r="N176" s="833" t="s">
        <v>218</v>
      </c>
      <c r="O176" s="833"/>
      <c r="P176" s="833"/>
    </row>
    <row r="177" spans="1:16" ht="24" customHeight="1">
      <c r="A177" s="5"/>
      <c r="B177" s="5"/>
      <c r="C177" s="5"/>
      <c r="D177" s="5"/>
      <c r="E177" s="5"/>
      <c r="F177" s="5"/>
      <c r="G177" s="5"/>
      <c r="H177" s="5"/>
      <c r="N177" s="852" t="s">
        <v>217</v>
      </c>
      <c r="O177" s="852"/>
      <c r="P177" s="852"/>
    </row>
    <row r="178" spans="1:16" ht="24" customHeight="1">
      <c r="A178" s="5"/>
      <c r="B178" s="5"/>
      <c r="C178" s="5"/>
      <c r="D178" s="5"/>
      <c r="E178" s="5"/>
      <c r="F178" s="5"/>
      <c r="G178" s="5"/>
      <c r="H178" s="5"/>
      <c r="N178" s="165" t="str">
        <f>+N157</f>
        <v>March 31, 2025</v>
      </c>
      <c r="O178" s="178"/>
      <c r="P178" s="165" t="str">
        <f>+P157</f>
        <v>December 31, 2024</v>
      </c>
    </row>
    <row r="179" spans="1:16" ht="24" customHeight="1">
      <c r="A179" s="5"/>
      <c r="B179" s="25" t="s">
        <v>220</v>
      </c>
      <c r="C179" s="56"/>
      <c r="D179" s="5"/>
      <c r="E179" s="5"/>
      <c r="F179" s="5"/>
      <c r="G179" s="5"/>
      <c r="H179" s="5"/>
      <c r="N179" s="159">
        <v>196203718.28999999</v>
      </c>
      <c r="O179" s="538"/>
      <c r="P179" s="159">
        <v>210212156.22</v>
      </c>
    </row>
    <row r="180" spans="1:16" ht="24" customHeight="1" thickBot="1">
      <c r="A180" s="5"/>
      <c r="B180" s="617"/>
      <c r="C180" s="56" t="s">
        <v>33</v>
      </c>
      <c r="D180" s="5"/>
      <c r="E180" s="5"/>
      <c r="F180" s="5"/>
      <c r="G180" s="5"/>
      <c r="H180" s="5"/>
      <c r="N180" s="166">
        <f>SUM(N179)</f>
        <v>196203718.28999999</v>
      </c>
      <c r="O180" s="56"/>
      <c r="P180" s="166">
        <f>SUM(P179)</f>
        <v>210212156.22</v>
      </c>
    </row>
    <row r="181" spans="1:16" ht="24" customHeight="1" thickTop="1">
      <c r="A181" s="56"/>
      <c r="B181" s="56"/>
      <c r="C181" s="56"/>
      <c r="D181" s="25"/>
      <c r="E181" s="56"/>
      <c r="F181" s="56"/>
      <c r="G181" s="56"/>
      <c r="H181" s="5"/>
    </row>
    <row r="182" spans="1:16" ht="24" customHeight="1">
      <c r="A182" s="5"/>
      <c r="B182" s="5"/>
      <c r="C182" s="56" t="s">
        <v>1140</v>
      </c>
      <c r="D182" s="5"/>
      <c r="E182" s="5"/>
      <c r="F182" s="5"/>
      <c r="G182" s="5"/>
      <c r="H182" s="5"/>
    </row>
    <row r="183" spans="1:16" ht="24" customHeight="1">
      <c r="A183" s="617"/>
      <c r="B183" s="5" t="s">
        <v>1141</v>
      </c>
      <c r="C183" s="56"/>
      <c r="D183" s="5"/>
      <c r="E183" s="5"/>
      <c r="F183" s="5"/>
      <c r="G183" s="5"/>
      <c r="H183" s="5"/>
    </row>
    <row r="184" spans="1:16" ht="24" customHeight="1">
      <c r="A184" s="733"/>
      <c r="B184" s="5"/>
      <c r="C184" s="56"/>
      <c r="D184" s="5"/>
      <c r="E184" s="5"/>
      <c r="F184" s="5"/>
      <c r="G184" s="5"/>
      <c r="H184" s="5"/>
    </row>
    <row r="185" spans="1:16" ht="24" customHeight="1">
      <c r="A185" s="5"/>
      <c r="B185" s="617"/>
      <c r="C185" s="56"/>
      <c r="D185" s="5"/>
      <c r="E185" s="5"/>
      <c r="F185" s="5"/>
      <c r="G185" s="5"/>
      <c r="H185" s="5"/>
      <c r="N185" s="653"/>
      <c r="O185" s="56"/>
      <c r="P185" s="653"/>
    </row>
    <row r="186" spans="1:16" ht="24" customHeight="1">
      <c r="A186" s="75"/>
      <c r="C186" s="621"/>
      <c r="D186" s="621"/>
      <c r="E186" s="617"/>
      <c r="F186" s="617" t="str">
        <f>+F149</f>
        <v xml:space="preserve">           (Sign) ……..…………………………………...........…………………………………. Authorized Director</v>
      </c>
    </row>
    <row r="187" spans="1:16" ht="24" customHeight="1">
      <c r="A187" s="75"/>
      <c r="B187" s="46"/>
      <c r="C187" s="46"/>
      <c r="D187" s="46"/>
      <c r="E187" s="46"/>
      <c r="F187" s="617" t="str">
        <f>+F150</f>
        <v xml:space="preserve">                        (                                                                                                                         )           </v>
      </c>
    </row>
    <row r="188" spans="1:16" ht="23.1" customHeight="1">
      <c r="A188" s="843" t="s">
        <v>1131</v>
      </c>
      <c r="B188" s="843"/>
      <c r="C188" s="843"/>
      <c r="D188" s="843"/>
      <c r="E188" s="843"/>
      <c r="F188" s="843"/>
      <c r="G188" s="843"/>
      <c r="H188" s="843"/>
      <c r="I188" s="843"/>
      <c r="J188" s="843"/>
      <c r="K188" s="843"/>
      <c r="L188" s="843"/>
      <c r="M188" s="843"/>
      <c r="N188" s="843"/>
      <c r="O188" s="843"/>
      <c r="P188" s="843"/>
    </row>
    <row r="189" spans="1:16" ht="23.1" customHeight="1"/>
    <row r="190" spans="1:16" ht="23.1" customHeight="1">
      <c r="A190" s="617"/>
      <c r="B190" s="56"/>
      <c r="C190" s="56" t="s">
        <v>1139</v>
      </c>
      <c r="D190" s="56"/>
      <c r="E190" s="5"/>
      <c r="F190" s="5"/>
      <c r="G190" s="5"/>
      <c r="H190" s="56"/>
    </row>
    <row r="191" spans="1:16" ht="23.1" customHeight="1">
      <c r="A191" s="617"/>
      <c r="B191" s="56" t="s">
        <v>1143</v>
      </c>
      <c r="C191" s="56"/>
      <c r="D191" s="56"/>
      <c r="E191" s="5"/>
      <c r="F191" s="5"/>
      <c r="G191" s="5"/>
      <c r="H191" s="56"/>
    </row>
    <row r="192" spans="1:16" ht="23.1" customHeight="1">
      <c r="A192" s="617"/>
      <c r="B192" s="56" t="s">
        <v>1142</v>
      </c>
      <c r="C192" s="56"/>
      <c r="D192" s="56"/>
      <c r="E192" s="5"/>
      <c r="F192" s="5"/>
      <c r="G192" s="5"/>
      <c r="H192" s="56"/>
    </row>
    <row r="193" spans="1:16" ht="23.1" customHeight="1">
      <c r="A193" s="617"/>
      <c r="B193" s="56"/>
      <c r="C193" s="56" t="s">
        <v>1144</v>
      </c>
      <c r="D193" s="56"/>
      <c r="E193" s="5"/>
      <c r="F193" s="5"/>
      <c r="G193" s="5"/>
      <c r="H193" s="56"/>
    </row>
    <row r="194" spans="1:16" ht="23.1" customHeight="1">
      <c r="A194" s="617"/>
      <c r="B194" s="56" t="s">
        <v>1145</v>
      </c>
      <c r="C194" s="56"/>
      <c r="D194" s="56"/>
      <c r="E194" s="5"/>
      <c r="F194" s="5"/>
      <c r="G194" s="5"/>
      <c r="H194" s="56"/>
    </row>
    <row r="195" spans="1:16" ht="23.1" customHeight="1">
      <c r="A195" s="5"/>
      <c r="B195" s="5"/>
      <c r="C195" s="56" t="s">
        <v>515</v>
      </c>
      <c r="D195" s="5"/>
      <c r="E195" s="5"/>
      <c r="F195" s="5"/>
      <c r="G195" s="5"/>
      <c r="H195" s="5"/>
    </row>
    <row r="196" spans="1:16" ht="23.1" customHeight="1">
      <c r="A196" s="5"/>
      <c r="B196" s="5"/>
      <c r="C196" s="56"/>
      <c r="D196" s="5"/>
      <c r="E196" s="5"/>
      <c r="F196" s="5"/>
      <c r="G196" s="5"/>
      <c r="H196" s="5"/>
    </row>
    <row r="197" spans="1:16" ht="23.1" customHeight="1">
      <c r="A197" s="554" t="s">
        <v>1372</v>
      </c>
      <c r="B197" s="146" t="s">
        <v>944</v>
      </c>
      <c r="C197" s="25"/>
      <c r="D197" s="25"/>
      <c r="E197" s="56"/>
      <c r="F197" s="56"/>
      <c r="G197" s="56"/>
      <c r="H197" s="5"/>
    </row>
    <row r="198" spans="1:16" ht="23.1" customHeight="1">
      <c r="A198" s="56"/>
      <c r="B198" s="56"/>
      <c r="C198" s="25"/>
      <c r="D198" s="25"/>
      <c r="E198" s="56"/>
      <c r="F198" s="56"/>
      <c r="G198" s="56"/>
      <c r="H198" s="5"/>
      <c r="N198" s="853" t="str">
        <f>+N178</f>
        <v>March 31, 2025</v>
      </c>
      <c r="O198" s="833"/>
      <c r="P198" s="833"/>
    </row>
    <row r="199" spans="1:16" ht="23.1" customHeight="1">
      <c r="A199" s="56"/>
      <c r="B199" s="56"/>
      <c r="C199" s="25"/>
      <c r="D199" s="25"/>
      <c r="E199" s="56"/>
      <c r="F199" s="56"/>
      <c r="G199" s="56"/>
      <c r="H199" s="5"/>
      <c r="N199" s="854" t="s">
        <v>218</v>
      </c>
      <c r="O199" s="854"/>
      <c r="P199" s="854"/>
    </row>
    <row r="200" spans="1:16" ht="23.1" customHeight="1">
      <c r="A200" s="56"/>
      <c r="B200" s="56"/>
      <c r="C200" s="25"/>
      <c r="D200" s="25"/>
      <c r="E200" s="56"/>
      <c r="F200" s="56"/>
      <c r="G200" s="56"/>
      <c r="H200" s="5"/>
      <c r="N200" s="852" t="s">
        <v>217</v>
      </c>
      <c r="O200" s="852"/>
      <c r="P200" s="852"/>
    </row>
    <row r="201" spans="1:16" ht="23.1" customHeight="1">
      <c r="A201" s="56"/>
      <c r="B201" s="552"/>
      <c r="C201" s="25"/>
      <c r="D201" s="25"/>
      <c r="E201" s="56"/>
      <c r="F201" s="56"/>
      <c r="G201" s="56"/>
      <c r="H201" s="5"/>
      <c r="N201" s="165" t="str">
        <f>+N178</f>
        <v>March 31, 2025</v>
      </c>
      <c r="O201" s="178"/>
      <c r="P201" s="165" t="str">
        <f>+P178</f>
        <v>December 31, 2024</v>
      </c>
    </row>
    <row r="202" spans="1:16" ht="23.1" customHeight="1">
      <c r="A202" s="56"/>
      <c r="B202" s="25" t="s">
        <v>881</v>
      </c>
      <c r="C202" s="25"/>
      <c r="D202" s="25"/>
      <c r="E202" s="56"/>
      <c r="F202" s="56"/>
      <c r="G202" s="56"/>
      <c r="H202" s="5"/>
      <c r="N202" s="159">
        <v>32000000</v>
      </c>
      <c r="O202" s="178"/>
      <c r="P202" s="159">
        <v>32000000</v>
      </c>
    </row>
    <row r="203" spans="1:16" ht="23.1" customHeight="1" thickBot="1">
      <c r="A203" s="56"/>
      <c r="B203" s="56"/>
      <c r="C203" s="25" t="s">
        <v>33</v>
      </c>
      <c r="D203" s="25"/>
      <c r="E203" s="56"/>
      <c r="F203" s="56"/>
      <c r="G203" s="56"/>
      <c r="H203" s="5"/>
      <c r="N203" s="166">
        <f>SUM(N202)</f>
        <v>32000000</v>
      </c>
      <c r="O203" s="56"/>
      <c r="P203" s="166">
        <f>SUM(P202)</f>
        <v>32000000</v>
      </c>
    </row>
    <row r="204" spans="1:16" ht="9.9499999999999993" customHeight="1" thickTop="1">
      <c r="A204" s="56"/>
      <c r="B204" s="617"/>
      <c r="C204" s="25"/>
      <c r="D204" s="25"/>
      <c r="E204" s="56"/>
      <c r="F204" s="56"/>
      <c r="G204" s="56"/>
      <c r="H204" s="5"/>
    </row>
    <row r="205" spans="1:16" ht="23.1" customHeight="1">
      <c r="A205" s="56"/>
      <c r="B205" s="56" t="s">
        <v>1061</v>
      </c>
      <c r="C205" s="25"/>
      <c r="D205" s="25"/>
      <c r="E205" s="56"/>
      <c r="F205" s="56"/>
      <c r="G205" s="56"/>
      <c r="H205" s="5"/>
    </row>
    <row r="206" spans="1:16" ht="23.1" customHeight="1">
      <c r="A206" s="56" t="s">
        <v>1665</v>
      </c>
      <c r="B206" s="56"/>
      <c r="C206" s="56"/>
      <c r="D206" s="25"/>
      <c r="E206" s="56"/>
      <c r="F206" s="56"/>
      <c r="G206" s="56"/>
      <c r="H206" s="5"/>
    </row>
    <row r="207" spans="1:16" ht="23.1" customHeight="1">
      <c r="A207" s="56"/>
      <c r="B207" s="56"/>
      <c r="C207" s="56"/>
      <c r="D207" s="25"/>
      <c r="E207" s="56"/>
      <c r="F207" s="56"/>
      <c r="G207" s="56"/>
      <c r="H207" s="5"/>
    </row>
    <row r="208" spans="1:16" ht="23.1" customHeight="1">
      <c r="A208" s="152" t="s">
        <v>920</v>
      </c>
      <c r="B208" s="104" t="s">
        <v>796</v>
      </c>
      <c r="C208" s="5"/>
      <c r="D208" s="5"/>
      <c r="E208" s="5"/>
    </row>
    <row r="209" spans="1:16" ht="23.1" customHeight="1">
      <c r="A209" s="152"/>
      <c r="B209" s="25" t="s">
        <v>847</v>
      </c>
      <c r="C209" s="5"/>
      <c r="D209" s="5"/>
      <c r="E209" s="5"/>
    </row>
    <row r="210" spans="1:16" ht="9.9499999999999993" customHeight="1">
      <c r="A210" s="152"/>
      <c r="B210" s="25"/>
      <c r="C210" s="5"/>
      <c r="D210" s="5"/>
      <c r="E210" s="5"/>
    </row>
    <row r="211" spans="1:16" ht="23.1" customHeight="1">
      <c r="A211" s="5"/>
      <c r="B211" s="5"/>
      <c r="C211" s="5"/>
      <c r="D211" s="5"/>
      <c r="E211" s="5"/>
      <c r="J211" s="853" t="s">
        <v>30</v>
      </c>
      <c r="K211" s="833"/>
      <c r="L211" s="833"/>
      <c r="M211" s="5"/>
      <c r="N211" s="853" t="s">
        <v>30</v>
      </c>
      <c r="O211" s="833"/>
      <c r="P211" s="833"/>
    </row>
    <row r="212" spans="1:16" ht="23.1" customHeight="1">
      <c r="A212" s="5"/>
      <c r="B212" s="5"/>
      <c r="C212" s="5"/>
      <c r="D212" s="5"/>
      <c r="E212" s="5"/>
      <c r="J212" s="833" t="s">
        <v>802</v>
      </c>
      <c r="K212" s="833"/>
      <c r="L212" s="833"/>
      <c r="M212" s="5"/>
      <c r="N212" s="833" t="str">
        <f>+N200</f>
        <v xml:space="preserve">  Separate financial statements</v>
      </c>
      <c r="O212" s="833"/>
      <c r="P212" s="833"/>
    </row>
    <row r="213" spans="1:16" ht="23.1" customHeight="1">
      <c r="A213" s="5"/>
      <c r="B213" s="5"/>
      <c r="C213" s="5"/>
      <c r="D213" s="5"/>
      <c r="E213" s="5"/>
      <c r="J213" s="441" t="str">
        <f>+N201</f>
        <v>March 31, 2025</v>
      </c>
      <c r="K213" s="178"/>
      <c r="L213" s="441" t="str">
        <f>+P201</f>
        <v>December 31, 2024</v>
      </c>
      <c r="M213" s="5"/>
      <c r="N213" s="441" t="str">
        <f>+J213</f>
        <v>March 31, 2025</v>
      </c>
      <c r="O213" s="178"/>
      <c r="P213" s="441" t="str">
        <f>+L213</f>
        <v>December 31, 2024</v>
      </c>
    </row>
    <row r="214" spans="1:16" ht="23.1" customHeight="1">
      <c r="A214" s="5"/>
      <c r="B214" s="447" t="s">
        <v>1184</v>
      </c>
      <c r="C214" s="25"/>
      <c r="D214" s="56"/>
      <c r="E214" s="25"/>
      <c r="J214" s="160">
        <v>2766411800</v>
      </c>
      <c r="K214" s="98"/>
      <c r="L214" s="160">
        <v>1798992200</v>
      </c>
      <c r="M214" s="56"/>
      <c r="N214" s="160">
        <v>125000000</v>
      </c>
      <c r="O214" s="98"/>
      <c r="P214" s="160">
        <v>0</v>
      </c>
    </row>
    <row r="215" spans="1:16" ht="23.1" customHeight="1">
      <c r="A215" s="5"/>
      <c r="B215" s="25" t="s">
        <v>797</v>
      </c>
      <c r="C215" s="25" t="s">
        <v>798</v>
      </c>
      <c r="D215" s="56"/>
      <c r="E215" s="25"/>
      <c r="J215" s="160">
        <v>0</v>
      </c>
      <c r="K215" s="98"/>
      <c r="L215" s="160">
        <v>1725000000</v>
      </c>
      <c r="M215" s="56"/>
      <c r="N215" s="160">
        <v>0</v>
      </c>
      <c r="O215" s="98"/>
      <c r="P215" s="160">
        <v>125000000</v>
      </c>
    </row>
    <row r="216" spans="1:16" ht="23.1" customHeight="1">
      <c r="A216" s="5"/>
      <c r="B216" s="56" t="s">
        <v>799</v>
      </c>
      <c r="C216" s="25" t="s">
        <v>800</v>
      </c>
      <c r="D216" s="56"/>
      <c r="E216" s="25"/>
      <c r="J216" s="361">
        <v>-171670100</v>
      </c>
      <c r="K216" s="98"/>
      <c r="L216" s="361">
        <v>-757580400</v>
      </c>
      <c r="M216" s="56"/>
      <c r="N216" s="159">
        <v>0</v>
      </c>
      <c r="O216" s="98"/>
      <c r="P216" s="159">
        <v>0</v>
      </c>
    </row>
    <row r="217" spans="1:16" ht="23.1" customHeight="1">
      <c r="A217" s="5"/>
      <c r="B217" s="25" t="s">
        <v>33</v>
      </c>
      <c r="C217" s="25"/>
      <c r="D217" s="56"/>
      <c r="E217" s="25"/>
      <c r="J217" s="160">
        <f>SUM(J214:J216)</f>
        <v>2594741700</v>
      </c>
      <c r="K217" s="98"/>
      <c r="L217" s="160">
        <f>SUM(L214:L216)</f>
        <v>2766411800</v>
      </c>
      <c r="M217" s="5"/>
      <c r="N217" s="160">
        <f>SUM(N214:N216)</f>
        <v>125000000</v>
      </c>
      <c r="O217" s="98"/>
      <c r="P217" s="160">
        <f>SUM(P214:P216)</f>
        <v>125000000</v>
      </c>
    </row>
    <row r="218" spans="1:16" ht="23.1" customHeight="1">
      <c r="A218" s="5"/>
      <c r="B218" s="25" t="s">
        <v>801</v>
      </c>
      <c r="C218" s="452" t="s">
        <v>841</v>
      </c>
      <c r="D218" s="56"/>
      <c r="E218" s="25"/>
      <c r="J218" s="254">
        <v>-7814028.1600000001</v>
      </c>
      <c r="K218" s="98"/>
      <c r="L218" s="254">
        <v>-8870460.4100000001</v>
      </c>
      <c r="M218" s="56"/>
      <c r="N218" s="254">
        <v>-1194969.1200000001</v>
      </c>
      <c r="O218" s="98"/>
      <c r="P218" s="254">
        <v>-1321896.21</v>
      </c>
    </row>
    <row r="219" spans="1:16" ht="23.1" customHeight="1">
      <c r="A219" s="5"/>
      <c r="B219" s="25"/>
      <c r="C219" s="452" t="s">
        <v>846</v>
      </c>
      <c r="D219" s="56"/>
      <c r="E219" s="25"/>
      <c r="J219" s="361">
        <v>-2637842.3199999998</v>
      </c>
      <c r="K219" s="98"/>
      <c r="L219" s="361">
        <v>-5803253.9199999999</v>
      </c>
      <c r="M219" s="56"/>
      <c r="N219" s="361">
        <v>-2637842.3199999998</v>
      </c>
      <c r="O219" s="98"/>
      <c r="P219" s="361">
        <v>-5803253.9199999999</v>
      </c>
    </row>
    <row r="220" spans="1:16" ht="23.1" customHeight="1">
      <c r="A220" s="5"/>
      <c r="B220" s="447" t="s">
        <v>945</v>
      </c>
      <c r="C220" s="25"/>
      <c r="D220" s="56"/>
      <c r="E220" s="25"/>
      <c r="J220" s="160">
        <f>SUM(J217:J219)</f>
        <v>2584289829.52</v>
      </c>
      <c r="K220" s="98"/>
      <c r="L220" s="160">
        <f>SUM(L217:L219)</f>
        <v>2751738085.6700001</v>
      </c>
      <c r="M220" s="5"/>
      <c r="N220" s="160">
        <f>SUM(N217:N219)</f>
        <v>121167188.56</v>
      </c>
      <c r="O220" s="98"/>
      <c r="P220" s="160">
        <f>SUM(P217:P219)</f>
        <v>117874849.87</v>
      </c>
    </row>
    <row r="221" spans="1:16" ht="23.1" customHeight="1">
      <c r="A221" s="5"/>
      <c r="B221" s="25" t="s">
        <v>801</v>
      </c>
      <c r="C221" s="25" t="s">
        <v>951</v>
      </c>
      <c r="D221" s="56"/>
      <c r="E221" s="25"/>
      <c r="J221" s="5"/>
      <c r="K221" s="5"/>
      <c r="L221" s="5"/>
      <c r="M221" s="5"/>
      <c r="N221" s="5"/>
      <c r="O221" s="5"/>
      <c r="P221" s="5"/>
    </row>
    <row r="222" spans="1:16" ht="23.1" customHeight="1">
      <c r="A222" s="5"/>
      <c r="B222" s="25"/>
      <c r="C222" s="25" t="s">
        <v>805</v>
      </c>
      <c r="D222" s="56"/>
      <c r="E222" s="25"/>
      <c r="J222" s="361">
        <v>-640212853.34000003</v>
      </c>
      <c r="K222" s="48"/>
      <c r="L222" s="361">
        <v>-644601165.05999994</v>
      </c>
      <c r="M222" s="56"/>
      <c r="N222" s="361">
        <v>-12500000</v>
      </c>
      <c r="O222" s="48"/>
      <c r="P222" s="361">
        <v>-12500000</v>
      </c>
    </row>
    <row r="223" spans="1:16" ht="23.1" customHeight="1" thickBot="1">
      <c r="A223" s="5"/>
      <c r="B223" s="25" t="s">
        <v>1185</v>
      </c>
      <c r="C223" s="25"/>
      <c r="D223" s="56"/>
      <c r="E223" s="25"/>
      <c r="J223" s="442">
        <f>SUM(J220:J222)</f>
        <v>1944076976.1799998</v>
      </c>
      <c r="K223" s="48"/>
      <c r="L223" s="442">
        <f>SUM(L220:L222)</f>
        <v>2107136920.6100001</v>
      </c>
      <c r="M223" s="5"/>
      <c r="N223" s="442">
        <f>SUM(N220:N222)</f>
        <v>108667188.56</v>
      </c>
      <c r="O223" s="48"/>
      <c r="P223" s="442">
        <f>SUM(P220:P222)</f>
        <v>105374849.87</v>
      </c>
    </row>
    <row r="224" spans="1:16" ht="23.1" customHeight="1" thickTop="1">
      <c r="A224" s="5"/>
      <c r="B224" s="25"/>
      <c r="C224" s="25"/>
      <c r="D224" s="56"/>
      <c r="E224" s="25"/>
      <c r="J224" s="160"/>
      <c r="K224" s="48"/>
      <c r="L224" s="160"/>
      <c r="M224" s="5"/>
      <c r="N224" s="160"/>
      <c r="O224" s="48"/>
      <c r="P224" s="160"/>
    </row>
    <row r="225" spans="1:6" ht="23.1" customHeight="1"/>
    <row r="226" spans="1:6" ht="23.1" customHeight="1">
      <c r="A226" s="75"/>
      <c r="C226" s="621"/>
      <c r="D226" s="621"/>
      <c r="E226" s="617"/>
      <c r="F226" s="617" t="str">
        <f>+F186</f>
        <v xml:space="preserve">           (Sign) ……..…………………………………...........…………………………………. Authorized Director</v>
      </c>
    </row>
    <row r="227" spans="1:6" ht="23.1" customHeight="1">
      <c r="A227" s="75"/>
      <c r="B227" s="46"/>
      <c r="C227" s="46"/>
      <c r="D227" s="46"/>
      <c r="E227" s="46"/>
      <c r="F227" s="617" t="str">
        <f>+F187</f>
        <v xml:space="preserve">                        (                                                                                                                         )           </v>
      </c>
    </row>
  </sheetData>
  <sheetProtection formatCells="0" formatColumns="0" formatRows="0" insertColumns="0" insertRows="0" insertHyperlinks="0" deleteColumns="0" deleteRows="0" sort="0" autoFilter="0" pivotTables="0"/>
  <mergeCells count="35">
    <mergeCell ref="N86:P86"/>
    <mergeCell ref="J16:P16"/>
    <mergeCell ref="J17:L17"/>
    <mergeCell ref="N17:P17"/>
    <mergeCell ref="N77:P77"/>
    <mergeCell ref="N78:P78"/>
    <mergeCell ref="A1:P1"/>
    <mergeCell ref="A36:P36"/>
    <mergeCell ref="N40:P40"/>
    <mergeCell ref="N61:P61"/>
    <mergeCell ref="A74:P74"/>
    <mergeCell ref="F132:H132"/>
    <mergeCell ref="J132:P132"/>
    <mergeCell ref="J133:L133"/>
    <mergeCell ref="N133:P133"/>
    <mergeCell ref="J96:P96"/>
    <mergeCell ref="J97:L97"/>
    <mergeCell ref="N97:P97"/>
    <mergeCell ref="A113:P113"/>
    <mergeCell ref="F133:H133"/>
    <mergeCell ref="J212:L212"/>
    <mergeCell ref="N212:P212"/>
    <mergeCell ref="A151:P151"/>
    <mergeCell ref="A188:P188"/>
    <mergeCell ref="N177:P177"/>
    <mergeCell ref="N198:P198"/>
    <mergeCell ref="N199:P199"/>
    <mergeCell ref="N200:P200"/>
    <mergeCell ref="J211:L211"/>
    <mergeCell ref="N211:P211"/>
    <mergeCell ref="J155:P155"/>
    <mergeCell ref="J156:L156"/>
    <mergeCell ref="N156:P156"/>
    <mergeCell ref="N175:P175"/>
    <mergeCell ref="N176:P176"/>
  </mergeCells>
  <pageMargins left="0.65" right="0.5" top="0.5" bottom="0.5" header="0.43307086614173201" footer="0.196850393700787"/>
  <pageSetup paperSize="9" scale="85" orientation="portrait" r:id="rId1"/>
  <headerFooter alignWithMargins="0">
    <oddHeader>&amp;L&amp;"Angsana New,Regular"&amp;8THAI POLYCONS PUBLIC COMPANY LIMITED</oddHeader>
  </headerFooter>
  <rowBreaks count="5" manualBreakCount="5">
    <brk id="35" max="16383" man="1"/>
    <brk id="73" max="16383" man="1"/>
    <brk id="112" max="16383" man="1"/>
    <brk id="150" max="16383" man="1"/>
    <brk id="18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A70C-21C4-496D-B2A4-457167E55054}">
  <dimension ref="A1:Y175"/>
  <sheetViews>
    <sheetView view="pageBreakPreview" topLeftCell="A34" zoomScale="80" zoomScaleNormal="90" zoomScaleSheetLayoutView="80" workbookViewId="0">
      <selection activeCell="G229" sqref="G229"/>
    </sheetView>
  </sheetViews>
  <sheetFormatPr defaultRowHeight="21.75"/>
  <cols>
    <col min="1" max="1" width="1.875" style="355" customWidth="1"/>
    <col min="2" max="2" width="4" style="355" customWidth="1"/>
    <col min="3" max="3" width="7.75" style="355" customWidth="1"/>
    <col min="4" max="4" width="0.625" style="355" customWidth="1"/>
    <col min="5" max="5" width="5.125" style="355" customWidth="1"/>
    <col min="6" max="6" width="0.625" style="355" customWidth="1"/>
    <col min="7" max="7" width="12.5" style="355" customWidth="1"/>
    <col min="8" max="8" width="0.625" style="355" customWidth="1"/>
    <col min="9" max="9" width="15.5" style="359" customWidth="1"/>
    <col min="10" max="10" width="0.625" style="355" customWidth="1"/>
    <col min="11" max="11" width="11.625" style="664" customWidth="1"/>
    <col min="12" max="12" width="0.625" style="355" customWidth="1"/>
    <col min="13" max="13" width="12.875" style="359" customWidth="1"/>
    <col min="14" max="14" width="0.625" style="355" customWidth="1"/>
    <col min="15" max="15" width="2.625" style="355" customWidth="1"/>
    <col min="16" max="16" width="59.125" style="355" customWidth="1"/>
    <col min="17" max="17" width="0.625" style="355" customWidth="1"/>
    <col min="18" max="18" width="13.625" style="355" customWidth="1"/>
    <col min="19" max="19" width="0.625" style="355" customWidth="1"/>
    <col min="20" max="20" width="13.625" style="355" customWidth="1"/>
    <col min="21" max="21" width="0.625" style="355" customWidth="1"/>
    <col min="22" max="22" width="13.625" style="355" customWidth="1"/>
    <col min="23" max="23" width="0.625" style="355" customWidth="1"/>
    <col min="24" max="24" width="13.625" style="355" customWidth="1"/>
    <col min="25" max="25" width="0.875" style="355" customWidth="1"/>
    <col min="26" max="260" width="9" style="355"/>
    <col min="261" max="261" width="3.625" style="355" customWidth="1"/>
    <col min="262" max="262" width="4" style="355" customWidth="1"/>
    <col min="263" max="263" width="6.25" style="355" customWidth="1"/>
    <col min="264" max="264" width="0.875" style="355" customWidth="1"/>
    <col min="265" max="265" width="7" style="355" customWidth="1"/>
    <col min="266" max="266" width="0.875" style="355" customWidth="1"/>
    <col min="267" max="267" width="9" style="355"/>
    <col min="268" max="268" width="0.875" style="355" customWidth="1"/>
    <col min="269" max="269" width="15.5" style="355" customWidth="1"/>
    <col min="270" max="270" width="0.875" style="355" customWidth="1"/>
    <col min="271" max="271" width="15.625" style="355" customWidth="1"/>
    <col min="272" max="272" width="0.875" style="355" customWidth="1"/>
    <col min="273" max="273" width="15.625" style="355" customWidth="1"/>
    <col min="274" max="274" width="0.875" style="355" customWidth="1"/>
    <col min="275" max="275" width="3.625" style="355" customWidth="1"/>
    <col min="276" max="276" width="56.75" style="355" customWidth="1"/>
    <col min="277" max="277" width="0.875" style="355" customWidth="1"/>
    <col min="278" max="278" width="13.875" style="355" customWidth="1"/>
    <col min="279" max="279" width="0.875" style="355" customWidth="1"/>
    <col min="280" max="280" width="13.875" style="355" customWidth="1"/>
    <col min="281" max="281" width="0.875" style="355" customWidth="1"/>
    <col min="282" max="516" width="9" style="355"/>
    <col min="517" max="517" width="3.625" style="355" customWidth="1"/>
    <col min="518" max="518" width="4" style="355" customWidth="1"/>
    <col min="519" max="519" width="6.25" style="355" customWidth="1"/>
    <col min="520" max="520" width="0.875" style="355" customWidth="1"/>
    <col min="521" max="521" width="7" style="355" customWidth="1"/>
    <col min="522" max="522" width="0.875" style="355" customWidth="1"/>
    <col min="523" max="523" width="9" style="355"/>
    <col min="524" max="524" width="0.875" style="355" customWidth="1"/>
    <col min="525" max="525" width="15.5" style="355" customWidth="1"/>
    <col min="526" max="526" width="0.875" style="355" customWidth="1"/>
    <col min="527" max="527" width="15.625" style="355" customWidth="1"/>
    <col min="528" max="528" width="0.875" style="355" customWidth="1"/>
    <col min="529" max="529" width="15.625" style="355" customWidth="1"/>
    <col min="530" max="530" width="0.875" style="355" customWidth="1"/>
    <col min="531" max="531" width="3.625" style="355" customWidth="1"/>
    <col min="532" max="532" width="56.75" style="355" customWidth="1"/>
    <col min="533" max="533" width="0.875" style="355" customWidth="1"/>
    <col min="534" max="534" width="13.875" style="355" customWidth="1"/>
    <col min="535" max="535" width="0.875" style="355" customWidth="1"/>
    <col min="536" max="536" width="13.875" style="355" customWidth="1"/>
    <col min="537" max="537" width="0.875" style="355" customWidth="1"/>
    <col min="538" max="772" width="9" style="355"/>
    <col min="773" max="773" width="3.625" style="355" customWidth="1"/>
    <col min="774" max="774" width="4" style="355" customWidth="1"/>
    <col min="775" max="775" width="6.25" style="355" customWidth="1"/>
    <col min="776" max="776" width="0.875" style="355" customWidth="1"/>
    <col min="777" max="777" width="7" style="355" customWidth="1"/>
    <col min="778" max="778" width="0.875" style="355" customWidth="1"/>
    <col min="779" max="779" width="9" style="355"/>
    <col min="780" max="780" width="0.875" style="355" customWidth="1"/>
    <col min="781" max="781" width="15.5" style="355" customWidth="1"/>
    <col min="782" max="782" width="0.875" style="355" customWidth="1"/>
    <col min="783" max="783" width="15.625" style="355" customWidth="1"/>
    <col min="784" max="784" width="0.875" style="355" customWidth="1"/>
    <col min="785" max="785" width="15.625" style="355" customWidth="1"/>
    <col min="786" max="786" width="0.875" style="355" customWidth="1"/>
    <col min="787" max="787" width="3.625" style="355" customWidth="1"/>
    <col min="788" max="788" width="56.75" style="355" customWidth="1"/>
    <col min="789" max="789" width="0.875" style="355" customWidth="1"/>
    <col min="790" max="790" width="13.875" style="355" customWidth="1"/>
    <col min="791" max="791" width="0.875" style="355" customWidth="1"/>
    <col min="792" max="792" width="13.875" style="355" customWidth="1"/>
    <col min="793" max="793" width="0.875" style="355" customWidth="1"/>
    <col min="794" max="1028" width="9" style="355"/>
    <col min="1029" max="1029" width="3.625" style="355" customWidth="1"/>
    <col min="1030" max="1030" width="4" style="355" customWidth="1"/>
    <col min="1031" max="1031" width="6.25" style="355" customWidth="1"/>
    <col min="1032" max="1032" width="0.875" style="355" customWidth="1"/>
    <col min="1033" max="1033" width="7" style="355" customWidth="1"/>
    <col min="1034" max="1034" width="0.875" style="355" customWidth="1"/>
    <col min="1035" max="1035" width="9" style="355"/>
    <col min="1036" max="1036" width="0.875" style="355" customWidth="1"/>
    <col min="1037" max="1037" width="15.5" style="355" customWidth="1"/>
    <col min="1038" max="1038" width="0.875" style="355" customWidth="1"/>
    <col min="1039" max="1039" width="15.625" style="355" customWidth="1"/>
    <col min="1040" max="1040" width="0.875" style="355" customWidth="1"/>
    <col min="1041" max="1041" width="15.625" style="355" customWidth="1"/>
    <col min="1042" max="1042" width="0.875" style="355" customWidth="1"/>
    <col min="1043" max="1043" width="3.625" style="355" customWidth="1"/>
    <col min="1044" max="1044" width="56.75" style="355" customWidth="1"/>
    <col min="1045" max="1045" width="0.875" style="355" customWidth="1"/>
    <col min="1046" max="1046" width="13.875" style="355" customWidth="1"/>
    <col min="1047" max="1047" width="0.875" style="355" customWidth="1"/>
    <col min="1048" max="1048" width="13.875" style="355" customWidth="1"/>
    <col min="1049" max="1049" width="0.875" style="355" customWidth="1"/>
    <col min="1050" max="1284" width="9" style="355"/>
    <col min="1285" max="1285" width="3.625" style="355" customWidth="1"/>
    <col min="1286" max="1286" width="4" style="355" customWidth="1"/>
    <col min="1287" max="1287" width="6.25" style="355" customWidth="1"/>
    <col min="1288" max="1288" width="0.875" style="355" customWidth="1"/>
    <col min="1289" max="1289" width="7" style="355" customWidth="1"/>
    <col min="1290" max="1290" width="0.875" style="355" customWidth="1"/>
    <col min="1291" max="1291" width="9" style="355"/>
    <col min="1292" max="1292" width="0.875" style="355" customWidth="1"/>
    <col min="1293" max="1293" width="15.5" style="355" customWidth="1"/>
    <col min="1294" max="1294" width="0.875" style="355" customWidth="1"/>
    <col min="1295" max="1295" width="15.625" style="355" customWidth="1"/>
    <col min="1296" max="1296" width="0.875" style="355" customWidth="1"/>
    <col min="1297" max="1297" width="15.625" style="355" customWidth="1"/>
    <col min="1298" max="1298" width="0.875" style="355" customWidth="1"/>
    <col min="1299" max="1299" width="3.625" style="355" customWidth="1"/>
    <col min="1300" max="1300" width="56.75" style="355" customWidth="1"/>
    <col min="1301" max="1301" width="0.875" style="355" customWidth="1"/>
    <col min="1302" max="1302" width="13.875" style="355" customWidth="1"/>
    <col min="1303" max="1303" width="0.875" style="355" customWidth="1"/>
    <col min="1304" max="1304" width="13.875" style="355" customWidth="1"/>
    <col min="1305" max="1305" width="0.875" style="355" customWidth="1"/>
    <col min="1306" max="1540" width="9" style="355"/>
    <col min="1541" max="1541" width="3.625" style="355" customWidth="1"/>
    <col min="1542" max="1542" width="4" style="355" customWidth="1"/>
    <col min="1543" max="1543" width="6.25" style="355" customWidth="1"/>
    <col min="1544" max="1544" width="0.875" style="355" customWidth="1"/>
    <col min="1545" max="1545" width="7" style="355" customWidth="1"/>
    <col min="1546" max="1546" width="0.875" style="355" customWidth="1"/>
    <col min="1547" max="1547" width="9" style="355"/>
    <col min="1548" max="1548" width="0.875" style="355" customWidth="1"/>
    <col min="1549" max="1549" width="15.5" style="355" customWidth="1"/>
    <col min="1550" max="1550" width="0.875" style="355" customWidth="1"/>
    <col min="1551" max="1551" width="15.625" style="355" customWidth="1"/>
    <col min="1552" max="1552" width="0.875" style="355" customWidth="1"/>
    <col min="1553" max="1553" width="15.625" style="355" customWidth="1"/>
    <col min="1554" max="1554" width="0.875" style="355" customWidth="1"/>
    <col min="1555" max="1555" width="3.625" style="355" customWidth="1"/>
    <col min="1556" max="1556" width="56.75" style="355" customWidth="1"/>
    <col min="1557" max="1557" width="0.875" style="355" customWidth="1"/>
    <col min="1558" max="1558" width="13.875" style="355" customWidth="1"/>
    <col min="1559" max="1559" width="0.875" style="355" customWidth="1"/>
    <col min="1560" max="1560" width="13.875" style="355" customWidth="1"/>
    <col min="1561" max="1561" width="0.875" style="355" customWidth="1"/>
    <col min="1562" max="1796" width="9" style="355"/>
    <col min="1797" max="1797" width="3.625" style="355" customWidth="1"/>
    <col min="1798" max="1798" width="4" style="355" customWidth="1"/>
    <col min="1799" max="1799" width="6.25" style="355" customWidth="1"/>
    <col min="1800" max="1800" width="0.875" style="355" customWidth="1"/>
    <col min="1801" max="1801" width="7" style="355" customWidth="1"/>
    <col min="1802" max="1802" width="0.875" style="355" customWidth="1"/>
    <col min="1803" max="1803" width="9" style="355"/>
    <col min="1804" max="1804" width="0.875" style="355" customWidth="1"/>
    <col min="1805" max="1805" width="15.5" style="355" customWidth="1"/>
    <col min="1806" max="1806" width="0.875" style="355" customWidth="1"/>
    <col min="1807" max="1807" width="15.625" style="355" customWidth="1"/>
    <col min="1808" max="1808" width="0.875" style="355" customWidth="1"/>
    <col min="1809" max="1809" width="15.625" style="355" customWidth="1"/>
    <col min="1810" max="1810" width="0.875" style="355" customWidth="1"/>
    <col min="1811" max="1811" width="3.625" style="355" customWidth="1"/>
    <col min="1812" max="1812" width="56.75" style="355" customWidth="1"/>
    <col min="1813" max="1813" width="0.875" style="355" customWidth="1"/>
    <col min="1814" max="1814" width="13.875" style="355" customWidth="1"/>
    <col min="1815" max="1815" width="0.875" style="355" customWidth="1"/>
    <col min="1816" max="1816" width="13.875" style="355" customWidth="1"/>
    <col min="1817" max="1817" width="0.875" style="355" customWidth="1"/>
    <col min="1818" max="2052" width="9" style="355"/>
    <col min="2053" max="2053" width="3.625" style="355" customWidth="1"/>
    <col min="2054" max="2054" width="4" style="355" customWidth="1"/>
    <col min="2055" max="2055" width="6.25" style="355" customWidth="1"/>
    <col min="2056" max="2056" width="0.875" style="355" customWidth="1"/>
    <col min="2057" max="2057" width="7" style="355" customWidth="1"/>
    <col min="2058" max="2058" width="0.875" style="355" customWidth="1"/>
    <col min="2059" max="2059" width="9" style="355"/>
    <col min="2060" max="2060" width="0.875" style="355" customWidth="1"/>
    <col min="2061" max="2061" width="15.5" style="355" customWidth="1"/>
    <col min="2062" max="2062" width="0.875" style="355" customWidth="1"/>
    <col min="2063" max="2063" width="15.625" style="355" customWidth="1"/>
    <col min="2064" max="2064" width="0.875" style="355" customWidth="1"/>
    <col min="2065" max="2065" width="15.625" style="355" customWidth="1"/>
    <col min="2066" max="2066" width="0.875" style="355" customWidth="1"/>
    <col min="2067" max="2067" width="3.625" style="355" customWidth="1"/>
    <col min="2068" max="2068" width="56.75" style="355" customWidth="1"/>
    <col min="2069" max="2069" width="0.875" style="355" customWidth="1"/>
    <col min="2070" max="2070" width="13.875" style="355" customWidth="1"/>
    <col min="2071" max="2071" width="0.875" style="355" customWidth="1"/>
    <col min="2072" max="2072" width="13.875" style="355" customWidth="1"/>
    <col min="2073" max="2073" width="0.875" style="355" customWidth="1"/>
    <col min="2074" max="2308" width="9" style="355"/>
    <col min="2309" max="2309" width="3.625" style="355" customWidth="1"/>
    <col min="2310" max="2310" width="4" style="355" customWidth="1"/>
    <col min="2311" max="2311" width="6.25" style="355" customWidth="1"/>
    <col min="2312" max="2312" width="0.875" style="355" customWidth="1"/>
    <col min="2313" max="2313" width="7" style="355" customWidth="1"/>
    <col min="2314" max="2314" width="0.875" style="355" customWidth="1"/>
    <col min="2315" max="2315" width="9" style="355"/>
    <col min="2316" max="2316" width="0.875" style="355" customWidth="1"/>
    <col min="2317" max="2317" width="15.5" style="355" customWidth="1"/>
    <col min="2318" max="2318" width="0.875" style="355" customWidth="1"/>
    <col min="2319" max="2319" width="15.625" style="355" customWidth="1"/>
    <col min="2320" max="2320" width="0.875" style="355" customWidth="1"/>
    <col min="2321" max="2321" width="15.625" style="355" customWidth="1"/>
    <col min="2322" max="2322" width="0.875" style="355" customWidth="1"/>
    <col min="2323" max="2323" width="3.625" style="355" customWidth="1"/>
    <col min="2324" max="2324" width="56.75" style="355" customWidth="1"/>
    <col min="2325" max="2325" width="0.875" style="355" customWidth="1"/>
    <col min="2326" max="2326" width="13.875" style="355" customWidth="1"/>
    <col min="2327" max="2327" width="0.875" style="355" customWidth="1"/>
    <col min="2328" max="2328" width="13.875" style="355" customWidth="1"/>
    <col min="2329" max="2329" width="0.875" style="355" customWidth="1"/>
    <col min="2330" max="2564" width="9" style="355"/>
    <col min="2565" max="2565" width="3.625" style="355" customWidth="1"/>
    <col min="2566" max="2566" width="4" style="355" customWidth="1"/>
    <col min="2567" max="2567" width="6.25" style="355" customWidth="1"/>
    <col min="2568" max="2568" width="0.875" style="355" customWidth="1"/>
    <col min="2569" max="2569" width="7" style="355" customWidth="1"/>
    <col min="2570" max="2570" width="0.875" style="355" customWidth="1"/>
    <col min="2571" max="2571" width="9" style="355"/>
    <col min="2572" max="2572" width="0.875" style="355" customWidth="1"/>
    <col min="2573" max="2573" width="15.5" style="355" customWidth="1"/>
    <col min="2574" max="2574" width="0.875" style="355" customWidth="1"/>
    <col min="2575" max="2575" width="15.625" style="355" customWidth="1"/>
    <col min="2576" max="2576" width="0.875" style="355" customWidth="1"/>
    <col min="2577" max="2577" width="15.625" style="355" customWidth="1"/>
    <col min="2578" max="2578" width="0.875" style="355" customWidth="1"/>
    <col min="2579" max="2579" width="3.625" style="355" customWidth="1"/>
    <col min="2580" max="2580" width="56.75" style="355" customWidth="1"/>
    <col min="2581" max="2581" width="0.875" style="355" customWidth="1"/>
    <col min="2582" max="2582" width="13.875" style="355" customWidth="1"/>
    <col min="2583" max="2583" width="0.875" style="355" customWidth="1"/>
    <col min="2584" max="2584" width="13.875" style="355" customWidth="1"/>
    <col min="2585" max="2585" width="0.875" style="355" customWidth="1"/>
    <col min="2586" max="2820" width="9" style="355"/>
    <col min="2821" max="2821" width="3.625" style="355" customWidth="1"/>
    <col min="2822" max="2822" width="4" style="355" customWidth="1"/>
    <col min="2823" max="2823" width="6.25" style="355" customWidth="1"/>
    <col min="2824" max="2824" width="0.875" style="355" customWidth="1"/>
    <col min="2825" max="2825" width="7" style="355" customWidth="1"/>
    <col min="2826" max="2826" width="0.875" style="355" customWidth="1"/>
    <col min="2827" max="2827" width="9" style="355"/>
    <col min="2828" max="2828" width="0.875" style="355" customWidth="1"/>
    <col min="2829" max="2829" width="15.5" style="355" customWidth="1"/>
    <col min="2830" max="2830" width="0.875" style="355" customWidth="1"/>
    <col min="2831" max="2831" width="15.625" style="355" customWidth="1"/>
    <col min="2832" max="2832" width="0.875" style="355" customWidth="1"/>
    <col min="2833" max="2833" width="15.625" style="355" customWidth="1"/>
    <col min="2834" max="2834" width="0.875" style="355" customWidth="1"/>
    <col min="2835" max="2835" width="3.625" style="355" customWidth="1"/>
    <col min="2836" max="2836" width="56.75" style="355" customWidth="1"/>
    <col min="2837" max="2837" width="0.875" style="355" customWidth="1"/>
    <col min="2838" max="2838" width="13.875" style="355" customWidth="1"/>
    <col min="2839" max="2839" width="0.875" style="355" customWidth="1"/>
    <col min="2840" max="2840" width="13.875" style="355" customWidth="1"/>
    <col min="2841" max="2841" width="0.875" style="355" customWidth="1"/>
    <col min="2842" max="3076" width="9" style="355"/>
    <col min="3077" max="3077" width="3.625" style="355" customWidth="1"/>
    <col min="3078" max="3078" width="4" style="355" customWidth="1"/>
    <col min="3079" max="3079" width="6.25" style="355" customWidth="1"/>
    <col min="3080" max="3080" width="0.875" style="355" customWidth="1"/>
    <col min="3081" max="3081" width="7" style="355" customWidth="1"/>
    <col min="3082" max="3082" width="0.875" style="355" customWidth="1"/>
    <col min="3083" max="3083" width="9" style="355"/>
    <col min="3084" max="3084" width="0.875" style="355" customWidth="1"/>
    <col min="3085" max="3085" width="15.5" style="355" customWidth="1"/>
    <col min="3086" max="3086" width="0.875" style="355" customWidth="1"/>
    <col min="3087" max="3087" width="15.625" style="355" customWidth="1"/>
    <col min="3088" max="3088" width="0.875" style="355" customWidth="1"/>
    <col min="3089" max="3089" width="15.625" style="355" customWidth="1"/>
    <col min="3090" max="3090" width="0.875" style="355" customWidth="1"/>
    <col min="3091" max="3091" width="3.625" style="355" customWidth="1"/>
    <col min="3092" max="3092" width="56.75" style="355" customWidth="1"/>
    <col min="3093" max="3093" width="0.875" style="355" customWidth="1"/>
    <col min="3094" max="3094" width="13.875" style="355" customWidth="1"/>
    <col min="3095" max="3095" width="0.875" style="355" customWidth="1"/>
    <col min="3096" max="3096" width="13.875" style="355" customWidth="1"/>
    <col min="3097" max="3097" width="0.875" style="355" customWidth="1"/>
    <col min="3098" max="3332" width="9" style="355"/>
    <col min="3333" max="3333" width="3.625" style="355" customWidth="1"/>
    <col min="3334" max="3334" width="4" style="355" customWidth="1"/>
    <col min="3335" max="3335" width="6.25" style="355" customWidth="1"/>
    <col min="3336" max="3336" width="0.875" style="355" customWidth="1"/>
    <col min="3337" max="3337" width="7" style="355" customWidth="1"/>
    <col min="3338" max="3338" width="0.875" style="355" customWidth="1"/>
    <col min="3339" max="3339" width="9" style="355"/>
    <col min="3340" max="3340" width="0.875" style="355" customWidth="1"/>
    <col min="3341" max="3341" width="15.5" style="355" customWidth="1"/>
    <col min="3342" max="3342" width="0.875" style="355" customWidth="1"/>
    <col min="3343" max="3343" width="15.625" style="355" customWidth="1"/>
    <col min="3344" max="3344" width="0.875" style="355" customWidth="1"/>
    <col min="3345" max="3345" width="15.625" style="355" customWidth="1"/>
    <col min="3346" max="3346" width="0.875" style="355" customWidth="1"/>
    <col min="3347" max="3347" width="3.625" style="355" customWidth="1"/>
    <col min="3348" max="3348" width="56.75" style="355" customWidth="1"/>
    <col min="3349" max="3349" width="0.875" style="355" customWidth="1"/>
    <col min="3350" max="3350" width="13.875" style="355" customWidth="1"/>
    <col min="3351" max="3351" width="0.875" style="355" customWidth="1"/>
    <col min="3352" max="3352" width="13.875" style="355" customWidth="1"/>
    <col min="3353" max="3353" width="0.875" style="355" customWidth="1"/>
    <col min="3354" max="3588" width="9" style="355"/>
    <col min="3589" max="3589" width="3.625" style="355" customWidth="1"/>
    <col min="3590" max="3590" width="4" style="355" customWidth="1"/>
    <col min="3591" max="3591" width="6.25" style="355" customWidth="1"/>
    <col min="3592" max="3592" width="0.875" style="355" customWidth="1"/>
    <col min="3593" max="3593" width="7" style="355" customWidth="1"/>
    <col min="3594" max="3594" width="0.875" style="355" customWidth="1"/>
    <col min="3595" max="3595" width="9" style="355"/>
    <col min="3596" max="3596" width="0.875" style="355" customWidth="1"/>
    <col min="3597" max="3597" width="15.5" style="355" customWidth="1"/>
    <col min="3598" max="3598" width="0.875" style="355" customWidth="1"/>
    <col min="3599" max="3599" width="15.625" style="355" customWidth="1"/>
    <col min="3600" max="3600" width="0.875" style="355" customWidth="1"/>
    <col min="3601" max="3601" width="15.625" style="355" customWidth="1"/>
    <col min="3602" max="3602" width="0.875" style="355" customWidth="1"/>
    <col min="3603" max="3603" width="3.625" style="355" customWidth="1"/>
    <col min="3604" max="3604" width="56.75" style="355" customWidth="1"/>
    <col min="3605" max="3605" width="0.875" style="355" customWidth="1"/>
    <col min="3606" max="3606" width="13.875" style="355" customWidth="1"/>
    <col min="3607" max="3607" width="0.875" style="355" customWidth="1"/>
    <col min="3608" max="3608" width="13.875" style="355" customWidth="1"/>
    <col min="3609" max="3609" width="0.875" style="355" customWidth="1"/>
    <col min="3610" max="3844" width="9" style="355"/>
    <col min="3845" max="3845" width="3.625" style="355" customWidth="1"/>
    <col min="3846" max="3846" width="4" style="355" customWidth="1"/>
    <col min="3847" max="3847" width="6.25" style="355" customWidth="1"/>
    <col min="3848" max="3848" width="0.875" style="355" customWidth="1"/>
    <col min="3849" max="3849" width="7" style="355" customWidth="1"/>
    <col min="3850" max="3850" width="0.875" style="355" customWidth="1"/>
    <col min="3851" max="3851" width="9" style="355"/>
    <col min="3852" max="3852" width="0.875" style="355" customWidth="1"/>
    <col min="3853" max="3853" width="15.5" style="355" customWidth="1"/>
    <col min="3854" max="3854" width="0.875" style="355" customWidth="1"/>
    <col min="3855" max="3855" width="15.625" style="355" customWidth="1"/>
    <col min="3856" max="3856" width="0.875" style="355" customWidth="1"/>
    <col min="3857" max="3857" width="15.625" style="355" customWidth="1"/>
    <col min="3858" max="3858" width="0.875" style="355" customWidth="1"/>
    <col min="3859" max="3859" width="3.625" style="355" customWidth="1"/>
    <col min="3860" max="3860" width="56.75" style="355" customWidth="1"/>
    <col min="3861" max="3861" width="0.875" style="355" customWidth="1"/>
    <col min="3862" max="3862" width="13.875" style="355" customWidth="1"/>
    <col min="3863" max="3863" width="0.875" style="355" customWidth="1"/>
    <col min="3864" max="3864" width="13.875" style="355" customWidth="1"/>
    <col min="3865" max="3865" width="0.875" style="355" customWidth="1"/>
    <col min="3866" max="4100" width="9" style="355"/>
    <col min="4101" max="4101" width="3.625" style="355" customWidth="1"/>
    <col min="4102" max="4102" width="4" style="355" customWidth="1"/>
    <col min="4103" max="4103" width="6.25" style="355" customWidth="1"/>
    <col min="4104" max="4104" width="0.875" style="355" customWidth="1"/>
    <col min="4105" max="4105" width="7" style="355" customWidth="1"/>
    <col min="4106" max="4106" width="0.875" style="355" customWidth="1"/>
    <col min="4107" max="4107" width="9" style="355"/>
    <col min="4108" max="4108" width="0.875" style="355" customWidth="1"/>
    <col min="4109" max="4109" width="15.5" style="355" customWidth="1"/>
    <col min="4110" max="4110" width="0.875" style="355" customWidth="1"/>
    <col min="4111" max="4111" width="15.625" style="355" customWidth="1"/>
    <col min="4112" max="4112" width="0.875" style="355" customWidth="1"/>
    <col min="4113" max="4113" width="15.625" style="355" customWidth="1"/>
    <col min="4114" max="4114" width="0.875" style="355" customWidth="1"/>
    <col min="4115" max="4115" width="3.625" style="355" customWidth="1"/>
    <col min="4116" max="4116" width="56.75" style="355" customWidth="1"/>
    <col min="4117" max="4117" width="0.875" style="355" customWidth="1"/>
    <col min="4118" max="4118" width="13.875" style="355" customWidth="1"/>
    <col min="4119" max="4119" width="0.875" style="355" customWidth="1"/>
    <col min="4120" max="4120" width="13.875" style="355" customWidth="1"/>
    <col min="4121" max="4121" width="0.875" style="355" customWidth="1"/>
    <col min="4122" max="4356" width="9" style="355"/>
    <col min="4357" max="4357" width="3.625" style="355" customWidth="1"/>
    <col min="4358" max="4358" width="4" style="355" customWidth="1"/>
    <col min="4359" max="4359" width="6.25" style="355" customWidth="1"/>
    <col min="4360" max="4360" width="0.875" style="355" customWidth="1"/>
    <col min="4361" max="4361" width="7" style="355" customWidth="1"/>
    <col min="4362" max="4362" width="0.875" style="355" customWidth="1"/>
    <col min="4363" max="4363" width="9" style="355"/>
    <col min="4364" max="4364" width="0.875" style="355" customWidth="1"/>
    <col min="4365" max="4365" width="15.5" style="355" customWidth="1"/>
    <col min="4366" max="4366" width="0.875" style="355" customWidth="1"/>
    <col min="4367" max="4367" width="15.625" style="355" customWidth="1"/>
    <col min="4368" max="4368" width="0.875" style="355" customWidth="1"/>
    <col min="4369" max="4369" width="15.625" style="355" customWidth="1"/>
    <col min="4370" max="4370" width="0.875" style="355" customWidth="1"/>
    <col min="4371" max="4371" width="3.625" style="355" customWidth="1"/>
    <col min="4372" max="4372" width="56.75" style="355" customWidth="1"/>
    <col min="4373" max="4373" width="0.875" style="355" customWidth="1"/>
    <col min="4374" max="4374" width="13.875" style="355" customWidth="1"/>
    <col min="4375" max="4375" width="0.875" style="355" customWidth="1"/>
    <col min="4376" max="4376" width="13.875" style="355" customWidth="1"/>
    <col min="4377" max="4377" width="0.875" style="355" customWidth="1"/>
    <col min="4378" max="4612" width="9" style="355"/>
    <col min="4613" max="4613" width="3.625" style="355" customWidth="1"/>
    <col min="4614" max="4614" width="4" style="355" customWidth="1"/>
    <col min="4615" max="4615" width="6.25" style="355" customWidth="1"/>
    <col min="4616" max="4616" width="0.875" style="355" customWidth="1"/>
    <col min="4617" max="4617" width="7" style="355" customWidth="1"/>
    <col min="4618" max="4618" width="0.875" style="355" customWidth="1"/>
    <col min="4619" max="4619" width="9" style="355"/>
    <col min="4620" max="4620" width="0.875" style="355" customWidth="1"/>
    <col min="4621" max="4621" width="15.5" style="355" customWidth="1"/>
    <col min="4622" max="4622" width="0.875" style="355" customWidth="1"/>
    <col min="4623" max="4623" width="15.625" style="355" customWidth="1"/>
    <col min="4624" max="4624" width="0.875" style="355" customWidth="1"/>
    <col min="4625" max="4625" width="15.625" style="355" customWidth="1"/>
    <col min="4626" max="4626" width="0.875" style="355" customWidth="1"/>
    <col min="4627" max="4627" width="3.625" style="355" customWidth="1"/>
    <col min="4628" max="4628" width="56.75" style="355" customWidth="1"/>
    <col min="4629" max="4629" width="0.875" style="355" customWidth="1"/>
    <col min="4630" max="4630" width="13.875" style="355" customWidth="1"/>
    <col min="4631" max="4631" width="0.875" style="355" customWidth="1"/>
    <col min="4632" max="4632" width="13.875" style="355" customWidth="1"/>
    <col min="4633" max="4633" width="0.875" style="355" customWidth="1"/>
    <col min="4634" max="4868" width="9" style="355"/>
    <col min="4869" max="4869" width="3.625" style="355" customWidth="1"/>
    <col min="4870" max="4870" width="4" style="355" customWidth="1"/>
    <col min="4871" max="4871" width="6.25" style="355" customWidth="1"/>
    <col min="4872" max="4872" width="0.875" style="355" customWidth="1"/>
    <col min="4873" max="4873" width="7" style="355" customWidth="1"/>
    <col min="4874" max="4874" width="0.875" style="355" customWidth="1"/>
    <col min="4875" max="4875" width="9" style="355"/>
    <col min="4876" max="4876" width="0.875" style="355" customWidth="1"/>
    <col min="4877" max="4877" width="15.5" style="355" customWidth="1"/>
    <col min="4878" max="4878" width="0.875" style="355" customWidth="1"/>
    <col min="4879" max="4879" width="15.625" style="355" customWidth="1"/>
    <col min="4880" max="4880" width="0.875" style="355" customWidth="1"/>
    <col min="4881" max="4881" width="15.625" style="355" customWidth="1"/>
    <col min="4882" max="4882" width="0.875" style="355" customWidth="1"/>
    <col min="4883" max="4883" width="3.625" style="355" customWidth="1"/>
    <col min="4884" max="4884" width="56.75" style="355" customWidth="1"/>
    <col min="4885" max="4885" width="0.875" style="355" customWidth="1"/>
    <col min="4886" max="4886" width="13.875" style="355" customWidth="1"/>
    <col min="4887" max="4887" width="0.875" style="355" customWidth="1"/>
    <col min="4888" max="4888" width="13.875" style="355" customWidth="1"/>
    <col min="4889" max="4889" width="0.875" style="355" customWidth="1"/>
    <col min="4890" max="5124" width="9" style="355"/>
    <col min="5125" max="5125" width="3.625" style="355" customWidth="1"/>
    <col min="5126" max="5126" width="4" style="355" customWidth="1"/>
    <col min="5127" max="5127" width="6.25" style="355" customWidth="1"/>
    <col min="5128" max="5128" width="0.875" style="355" customWidth="1"/>
    <col min="5129" max="5129" width="7" style="355" customWidth="1"/>
    <col min="5130" max="5130" width="0.875" style="355" customWidth="1"/>
    <col min="5131" max="5131" width="9" style="355"/>
    <col min="5132" max="5132" width="0.875" style="355" customWidth="1"/>
    <col min="5133" max="5133" width="15.5" style="355" customWidth="1"/>
    <col min="5134" max="5134" width="0.875" style="355" customWidth="1"/>
    <col min="5135" max="5135" width="15.625" style="355" customWidth="1"/>
    <col min="5136" max="5136" width="0.875" style="355" customWidth="1"/>
    <col min="5137" max="5137" width="15.625" style="355" customWidth="1"/>
    <col min="5138" max="5138" width="0.875" style="355" customWidth="1"/>
    <col min="5139" max="5139" width="3.625" style="355" customWidth="1"/>
    <col min="5140" max="5140" width="56.75" style="355" customWidth="1"/>
    <col min="5141" max="5141" width="0.875" style="355" customWidth="1"/>
    <col min="5142" max="5142" width="13.875" style="355" customWidth="1"/>
    <col min="5143" max="5143" width="0.875" style="355" customWidth="1"/>
    <col min="5144" max="5144" width="13.875" style="355" customWidth="1"/>
    <col min="5145" max="5145" width="0.875" style="355" customWidth="1"/>
    <col min="5146" max="5380" width="9" style="355"/>
    <col min="5381" max="5381" width="3.625" style="355" customWidth="1"/>
    <col min="5382" max="5382" width="4" style="355" customWidth="1"/>
    <col min="5383" max="5383" width="6.25" style="355" customWidth="1"/>
    <col min="5384" max="5384" width="0.875" style="355" customWidth="1"/>
    <col min="5385" max="5385" width="7" style="355" customWidth="1"/>
    <col min="5386" max="5386" width="0.875" style="355" customWidth="1"/>
    <col min="5387" max="5387" width="9" style="355"/>
    <col min="5388" max="5388" width="0.875" style="355" customWidth="1"/>
    <col min="5389" max="5389" width="15.5" style="355" customWidth="1"/>
    <col min="5390" max="5390" width="0.875" style="355" customWidth="1"/>
    <col min="5391" max="5391" width="15.625" style="355" customWidth="1"/>
    <col min="5392" max="5392" width="0.875" style="355" customWidth="1"/>
    <col min="5393" max="5393" width="15.625" style="355" customWidth="1"/>
    <col min="5394" max="5394" width="0.875" style="355" customWidth="1"/>
    <col min="5395" max="5395" width="3.625" style="355" customWidth="1"/>
    <col min="5396" max="5396" width="56.75" style="355" customWidth="1"/>
    <col min="5397" max="5397" width="0.875" style="355" customWidth="1"/>
    <col min="5398" max="5398" width="13.875" style="355" customWidth="1"/>
    <col min="5399" max="5399" width="0.875" style="355" customWidth="1"/>
    <col min="5400" max="5400" width="13.875" style="355" customWidth="1"/>
    <col min="5401" max="5401" width="0.875" style="355" customWidth="1"/>
    <col min="5402" max="5636" width="9" style="355"/>
    <col min="5637" max="5637" width="3.625" style="355" customWidth="1"/>
    <col min="5638" max="5638" width="4" style="355" customWidth="1"/>
    <col min="5639" max="5639" width="6.25" style="355" customWidth="1"/>
    <col min="5640" max="5640" width="0.875" style="355" customWidth="1"/>
    <col min="5641" max="5641" width="7" style="355" customWidth="1"/>
    <col min="5642" max="5642" width="0.875" style="355" customWidth="1"/>
    <col min="5643" max="5643" width="9" style="355"/>
    <col min="5644" max="5644" width="0.875" style="355" customWidth="1"/>
    <col min="5645" max="5645" width="15.5" style="355" customWidth="1"/>
    <col min="5646" max="5646" width="0.875" style="355" customWidth="1"/>
    <col min="5647" max="5647" width="15.625" style="355" customWidth="1"/>
    <col min="5648" max="5648" width="0.875" style="355" customWidth="1"/>
    <col min="5649" max="5649" width="15.625" style="355" customWidth="1"/>
    <col min="5650" max="5650" width="0.875" style="355" customWidth="1"/>
    <col min="5651" max="5651" width="3.625" style="355" customWidth="1"/>
    <col min="5652" max="5652" width="56.75" style="355" customWidth="1"/>
    <col min="5653" max="5653" width="0.875" style="355" customWidth="1"/>
    <col min="5654" max="5654" width="13.875" style="355" customWidth="1"/>
    <col min="5655" max="5655" width="0.875" style="355" customWidth="1"/>
    <col min="5656" max="5656" width="13.875" style="355" customWidth="1"/>
    <col min="5657" max="5657" width="0.875" style="355" customWidth="1"/>
    <col min="5658" max="5892" width="9" style="355"/>
    <col min="5893" max="5893" width="3.625" style="355" customWidth="1"/>
    <col min="5894" max="5894" width="4" style="355" customWidth="1"/>
    <col min="5895" max="5895" width="6.25" style="355" customWidth="1"/>
    <col min="5896" max="5896" width="0.875" style="355" customWidth="1"/>
    <col min="5897" max="5897" width="7" style="355" customWidth="1"/>
    <col min="5898" max="5898" width="0.875" style="355" customWidth="1"/>
    <col min="5899" max="5899" width="9" style="355"/>
    <col min="5900" max="5900" width="0.875" style="355" customWidth="1"/>
    <col min="5901" max="5901" width="15.5" style="355" customWidth="1"/>
    <col min="5902" max="5902" width="0.875" style="355" customWidth="1"/>
    <col min="5903" max="5903" width="15.625" style="355" customWidth="1"/>
    <col min="5904" max="5904" width="0.875" style="355" customWidth="1"/>
    <col min="5905" max="5905" width="15.625" style="355" customWidth="1"/>
    <col min="5906" max="5906" width="0.875" style="355" customWidth="1"/>
    <col min="5907" max="5907" width="3.625" style="355" customWidth="1"/>
    <col min="5908" max="5908" width="56.75" style="355" customWidth="1"/>
    <col min="5909" max="5909" width="0.875" style="355" customWidth="1"/>
    <col min="5910" max="5910" width="13.875" style="355" customWidth="1"/>
    <col min="5911" max="5911" width="0.875" style="355" customWidth="1"/>
    <col min="5912" max="5912" width="13.875" style="355" customWidth="1"/>
    <col min="5913" max="5913" width="0.875" style="355" customWidth="1"/>
    <col min="5914" max="6148" width="9" style="355"/>
    <col min="6149" max="6149" width="3.625" style="355" customWidth="1"/>
    <col min="6150" max="6150" width="4" style="355" customWidth="1"/>
    <col min="6151" max="6151" width="6.25" style="355" customWidth="1"/>
    <col min="6152" max="6152" width="0.875" style="355" customWidth="1"/>
    <col min="6153" max="6153" width="7" style="355" customWidth="1"/>
    <col min="6154" max="6154" width="0.875" style="355" customWidth="1"/>
    <col min="6155" max="6155" width="9" style="355"/>
    <col min="6156" max="6156" width="0.875" style="355" customWidth="1"/>
    <col min="6157" max="6157" width="15.5" style="355" customWidth="1"/>
    <col min="6158" max="6158" width="0.875" style="355" customWidth="1"/>
    <col min="6159" max="6159" width="15.625" style="355" customWidth="1"/>
    <col min="6160" max="6160" width="0.875" style="355" customWidth="1"/>
    <col min="6161" max="6161" width="15.625" style="355" customWidth="1"/>
    <col min="6162" max="6162" width="0.875" style="355" customWidth="1"/>
    <col min="6163" max="6163" width="3.625" style="355" customWidth="1"/>
    <col min="6164" max="6164" width="56.75" style="355" customWidth="1"/>
    <col min="6165" max="6165" width="0.875" style="355" customWidth="1"/>
    <col min="6166" max="6166" width="13.875" style="355" customWidth="1"/>
    <col min="6167" max="6167" width="0.875" style="355" customWidth="1"/>
    <col min="6168" max="6168" width="13.875" style="355" customWidth="1"/>
    <col min="6169" max="6169" width="0.875" style="355" customWidth="1"/>
    <col min="6170" max="6404" width="9" style="355"/>
    <col min="6405" max="6405" width="3.625" style="355" customWidth="1"/>
    <col min="6406" max="6406" width="4" style="355" customWidth="1"/>
    <col min="6407" max="6407" width="6.25" style="355" customWidth="1"/>
    <col min="6408" max="6408" width="0.875" style="355" customWidth="1"/>
    <col min="6409" max="6409" width="7" style="355" customWidth="1"/>
    <col min="6410" max="6410" width="0.875" style="355" customWidth="1"/>
    <col min="6411" max="6411" width="9" style="355"/>
    <col min="6412" max="6412" width="0.875" style="355" customWidth="1"/>
    <col min="6413" max="6413" width="15.5" style="355" customWidth="1"/>
    <col min="6414" max="6414" width="0.875" style="355" customWidth="1"/>
    <col min="6415" max="6415" width="15.625" style="355" customWidth="1"/>
    <col min="6416" max="6416" width="0.875" style="355" customWidth="1"/>
    <col min="6417" max="6417" width="15.625" style="355" customWidth="1"/>
    <col min="6418" max="6418" width="0.875" style="355" customWidth="1"/>
    <col min="6419" max="6419" width="3.625" style="355" customWidth="1"/>
    <col min="6420" max="6420" width="56.75" style="355" customWidth="1"/>
    <col min="6421" max="6421" width="0.875" style="355" customWidth="1"/>
    <col min="6422" max="6422" width="13.875" style="355" customWidth="1"/>
    <col min="6423" max="6423" width="0.875" style="355" customWidth="1"/>
    <col min="6424" max="6424" width="13.875" style="355" customWidth="1"/>
    <col min="6425" max="6425" width="0.875" style="355" customWidth="1"/>
    <col min="6426" max="6660" width="9" style="355"/>
    <col min="6661" max="6661" width="3.625" style="355" customWidth="1"/>
    <col min="6662" max="6662" width="4" style="355" customWidth="1"/>
    <col min="6663" max="6663" width="6.25" style="355" customWidth="1"/>
    <col min="6664" max="6664" width="0.875" style="355" customWidth="1"/>
    <col min="6665" max="6665" width="7" style="355" customWidth="1"/>
    <col min="6666" max="6666" width="0.875" style="355" customWidth="1"/>
    <col min="6667" max="6667" width="9" style="355"/>
    <col min="6668" max="6668" width="0.875" style="355" customWidth="1"/>
    <col min="6669" max="6669" width="15.5" style="355" customWidth="1"/>
    <col min="6670" max="6670" width="0.875" style="355" customWidth="1"/>
    <col min="6671" max="6671" width="15.625" style="355" customWidth="1"/>
    <col min="6672" max="6672" width="0.875" style="355" customWidth="1"/>
    <col min="6673" max="6673" width="15.625" style="355" customWidth="1"/>
    <col min="6674" max="6674" width="0.875" style="355" customWidth="1"/>
    <col min="6675" max="6675" width="3.625" style="355" customWidth="1"/>
    <col min="6676" max="6676" width="56.75" style="355" customWidth="1"/>
    <col min="6677" max="6677" width="0.875" style="355" customWidth="1"/>
    <col min="6678" max="6678" width="13.875" style="355" customWidth="1"/>
    <col min="6679" max="6679" width="0.875" style="355" customWidth="1"/>
    <col min="6680" max="6680" width="13.875" style="355" customWidth="1"/>
    <col min="6681" max="6681" width="0.875" style="355" customWidth="1"/>
    <col min="6682" max="6916" width="9" style="355"/>
    <col min="6917" max="6917" width="3.625" style="355" customWidth="1"/>
    <col min="6918" max="6918" width="4" style="355" customWidth="1"/>
    <col min="6919" max="6919" width="6.25" style="355" customWidth="1"/>
    <col min="6920" max="6920" width="0.875" style="355" customWidth="1"/>
    <col min="6921" max="6921" width="7" style="355" customWidth="1"/>
    <col min="6922" max="6922" width="0.875" style="355" customWidth="1"/>
    <col min="6923" max="6923" width="9" style="355"/>
    <col min="6924" max="6924" width="0.875" style="355" customWidth="1"/>
    <col min="6925" max="6925" width="15.5" style="355" customWidth="1"/>
    <col min="6926" max="6926" width="0.875" style="355" customWidth="1"/>
    <col min="6927" max="6927" width="15.625" style="355" customWidth="1"/>
    <col min="6928" max="6928" width="0.875" style="355" customWidth="1"/>
    <col min="6929" max="6929" width="15.625" style="355" customWidth="1"/>
    <col min="6930" max="6930" width="0.875" style="355" customWidth="1"/>
    <col min="6931" max="6931" width="3.625" style="355" customWidth="1"/>
    <col min="6932" max="6932" width="56.75" style="355" customWidth="1"/>
    <col min="6933" max="6933" width="0.875" style="355" customWidth="1"/>
    <col min="6934" max="6934" width="13.875" style="355" customWidth="1"/>
    <col min="6935" max="6935" width="0.875" style="355" customWidth="1"/>
    <col min="6936" max="6936" width="13.875" style="355" customWidth="1"/>
    <col min="6937" max="6937" width="0.875" style="355" customWidth="1"/>
    <col min="6938" max="7172" width="9" style="355"/>
    <col min="7173" max="7173" width="3.625" style="355" customWidth="1"/>
    <col min="7174" max="7174" width="4" style="355" customWidth="1"/>
    <col min="7175" max="7175" width="6.25" style="355" customWidth="1"/>
    <col min="7176" max="7176" width="0.875" style="355" customWidth="1"/>
    <col min="7177" max="7177" width="7" style="355" customWidth="1"/>
    <col min="7178" max="7178" width="0.875" style="355" customWidth="1"/>
    <col min="7179" max="7179" width="9" style="355"/>
    <col min="7180" max="7180" width="0.875" style="355" customWidth="1"/>
    <col min="7181" max="7181" width="15.5" style="355" customWidth="1"/>
    <col min="7182" max="7182" width="0.875" style="355" customWidth="1"/>
    <col min="7183" max="7183" width="15.625" style="355" customWidth="1"/>
    <col min="7184" max="7184" width="0.875" style="355" customWidth="1"/>
    <col min="7185" max="7185" width="15.625" style="355" customWidth="1"/>
    <col min="7186" max="7186" width="0.875" style="355" customWidth="1"/>
    <col min="7187" max="7187" width="3.625" style="355" customWidth="1"/>
    <col min="7188" max="7188" width="56.75" style="355" customWidth="1"/>
    <col min="7189" max="7189" width="0.875" style="355" customWidth="1"/>
    <col min="7190" max="7190" width="13.875" style="355" customWidth="1"/>
    <col min="7191" max="7191" width="0.875" style="355" customWidth="1"/>
    <col min="7192" max="7192" width="13.875" style="355" customWidth="1"/>
    <col min="7193" max="7193" width="0.875" style="355" customWidth="1"/>
    <col min="7194" max="7428" width="9" style="355"/>
    <col min="7429" max="7429" width="3.625" style="355" customWidth="1"/>
    <col min="7430" max="7430" width="4" style="355" customWidth="1"/>
    <col min="7431" max="7431" width="6.25" style="355" customWidth="1"/>
    <col min="7432" max="7432" width="0.875" style="355" customWidth="1"/>
    <col min="7433" max="7433" width="7" style="355" customWidth="1"/>
    <col min="7434" max="7434" width="0.875" style="355" customWidth="1"/>
    <col min="7435" max="7435" width="9" style="355"/>
    <col min="7436" max="7436" width="0.875" style="355" customWidth="1"/>
    <col min="7437" max="7437" width="15.5" style="355" customWidth="1"/>
    <col min="7438" max="7438" width="0.875" style="355" customWidth="1"/>
    <col min="7439" max="7439" width="15.625" style="355" customWidth="1"/>
    <col min="7440" max="7440" width="0.875" style="355" customWidth="1"/>
    <col min="7441" max="7441" width="15.625" style="355" customWidth="1"/>
    <col min="7442" max="7442" width="0.875" style="355" customWidth="1"/>
    <col min="7443" max="7443" width="3.625" style="355" customWidth="1"/>
    <col min="7444" max="7444" width="56.75" style="355" customWidth="1"/>
    <col min="7445" max="7445" width="0.875" style="355" customWidth="1"/>
    <col min="7446" max="7446" width="13.875" style="355" customWidth="1"/>
    <col min="7447" max="7447" width="0.875" style="355" customWidth="1"/>
    <col min="7448" max="7448" width="13.875" style="355" customWidth="1"/>
    <col min="7449" max="7449" width="0.875" style="355" customWidth="1"/>
    <col min="7450" max="7684" width="9" style="355"/>
    <col min="7685" max="7685" width="3.625" style="355" customWidth="1"/>
    <col min="7686" max="7686" width="4" style="355" customWidth="1"/>
    <col min="7687" max="7687" width="6.25" style="355" customWidth="1"/>
    <col min="7688" max="7688" width="0.875" style="355" customWidth="1"/>
    <col min="7689" max="7689" width="7" style="355" customWidth="1"/>
    <col min="7690" max="7690" width="0.875" style="355" customWidth="1"/>
    <col min="7691" max="7691" width="9" style="355"/>
    <col min="7692" max="7692" width="0.875" style="355" customWidth="1"/>
    <col min="7693" max="7693" width="15.5" style="355" customWidth="1"/>
    <col min="7694" max="7694" width="0.875" style="355" customWidth="1"/>
    <col min="7695" max="7695" width="15.625" style="355" customWidth="1"/>
    <col min="7696" max="7696" width="0.875" style="355" customWidth="1"/>
    <col min="7697" max="7697" width="15.625" style="355" customWidth="1"/>
    <col min="7698" max="7698" width="0.875" style="355" customWidth="1"/>
    <col min="7699" max="7699" width="3.625" style="355" customWidth="1"/>
    <col min="7700" max="7700" width="56.75" style="355" customWidth="1"/>
    <col min="7701" max="7701" width="0.875" style="355" customWidth="1"/>
    <col min="7702" max="7702" width="13.875" style="355" customWidth="1"/>
    <col min="7703" max="7703" width="0.875" style="355" customWidth="1"/>
    <col min="7704" max="7704" width="13.875" style="355" customWidth="1"/>
    <col min="7705" max="7705" width="0.875" style="355" customWidth="1"/>
    <col min="7706" max="7940" width="9" style="355"/>
    <col min="7941" max="7941" width="3.625" style="355" customWidth="1"/>
    <col min="7942" max="7942" width="4" style="355" customWidth="1"/>
    <col min="7943" max="7943" width="6.25" style="355" customWidth="1"/>
    <col min="7944" max="7944" width="0.875" style="355" customWidth="1"/>
    <col min="7945" max="7945" width="7" style="355" customWidth="1"/>
    <col min="7946" max="7946" width="0.875" style="355" customWidth="1"/>
    <col min="7947" max="7947" width="9" style="355"/>
    <col min="7948" max="7948" width="0.875" style="355" customWidth="1"/>
    <col min="7949" max="7949" width="15.5" style="355" customWidth="1"/>
    <col min="7950" max="7950" width="0.875" style="355" customWidth="1"/>
    <col min="7951" max="7951" width="15.625" style="355" customWidth="1"/>
    <col min="7952" max="7952" width="0.875" style="355" customWidth="1"/>
    <col min="7953" max="7953" width="15.625" style="355" customWidth="1"/>
    <col min="7954" max="7954" width="0.875" style="355" customWidth="1"/>
    <col min="7955" max="7955" width="3.625" style="355" customWidth="1"/>
    <col min="7956" max="7956" width="56.75" style="355" customWidth="1"/>
    <col min="7957" max="7957" width="0.875" style="355" customWidth="1"/>
    <col min="7958" max="7958" width="13.875" style="355" customWidth="1"/>
    <col min="7959" max="7959" width="0.875" style="355" customWidth="1"/>
    <col min="7960" max="7960" width="13.875" style="355" customWidth="1"/>
    <col min="7961" max="7961" width="0.875" style="355" customWidth="1"/>
    <col min="7962" max="8196" width="9" style="355"/>
    <col min="8197" max="8197" width="3.625" style="355" customWidth="1"/>
    <col min="8198" max="8198" width="4" style="355" customWidth="1"/>
    <col min="8199" max="8199" width="6.25" style="355" customWidth="1"/>
    <col min="8200" max="8200" width="0.875" style="355" customWidth="1"/>
    <col min="8201" max="8201" width="7" style="355" customWidth="1"/>
    <col min="8202" max="8202" width="0.875" style="355" customWidth="1"/>
    <col min="8203" max="8203" width="9" style="355"/>
    <col min="8204" max="8204" width="0.875" style="355" customWidth="1"/>
    <col min="8205" max="8205" width="15.5" style="355" customWidth="1"/>
    <col min="8206" max="8206" width="0.875" style="355" customWidth="1"/>
    <col min="8207" max="8207" width="15.625" style="355" customWidth="1"/>
    <col min="8208" max="8208" width="0.875" style="355" customWidth="1"/>
    <col min="8209" max="8209" width="15.625" style="355" customWidth="1"/>
    <col min="8210" max="8210" width="0.875" style="355" customWidth="1"/>
    <col min="8211" max="8211" width="3.625" style="355" customWidth="1"/>
    <col min="8212" max="8212" width="56.75" style="355" customWidth="1"/>
    <col min="8213" max="8213" width="0.875" style="355" customWidth="1"/>
    <col min="8214" max="8214" width="13.875" style="355" customWidth="1"/>
    <col min="8215" max="8215" width="0.875" style="355" customWidth="1"/>
    <col min="8216" max="8216" width="13.875" style="355" customWidth="1"/>
    <col min="8217" max="8217" width="0.875" style="355" customWidth="1"/>
    <col min="8218" max="8452" width="9" style="355"/>
    <col min="8453" max="8453" width="3.625" style="355" customWidth="1"/>
    <col min="8454" max="8454" width="4" style="355" customWidth="1"/>
    <col min="8455" max="8455" width="6.25" style="355" customWidth="1"/>
    <col min="8456" max="8456" width="0.875" style="355" customWidth="1"/>
    <col min="8457" max="8457" width="7" style="355" customWidth="1"/>
    <col min="8458" max="8458" width="0.875" style="355" customWidth="1"/>
    <col min="8459" max="8459" width="9" style="355"/>
    <col min="8460" max="8460" width="0.875" style="355" customWidth="1"/>
    <col min="8461" max="8461" width="15.5" style="355" customWidth="1"/>
    <col min="8462" max="8462" width="0.875" style="355" customWidth="1"/>
    <col min="8463" max="8463" width="15.625" style="355" customWidth="1"/>
    <col min="8464" max="8464" width="0.875" style="355" customWidth="1"/>
    <col min="8465" max="8465" width="15.625" style="355" customWidth="1"/>
    <col min="8466" max="8466" width="0.875" style="355" customWidth="1"/>
    <col min="8467" max="8467" width="3.625" style="355" customWidth="1"/>
    <col min="8468" max="8468" width="56.75" style="355" customWidth="1"/>
    <col min="8469" max="8469" width="0.875" style="355" customWidth="1"/>
    <col min="8470" max="8470" width="13.875" style="355" customWidth="1"/>
    <col min="8471" max="8471" width="0.875" style="355" customWidth="1"/>
    <col min="8472" max="8472" width="13.875" style="355" customWidth="1"/>
    <col min="8473" max="8473" width="0.875" style="355" customWidth="1"/>
    <col min="8474" max="8708" width="9" style="355"/>
    <col min="8709" max="8709" width="3.625" style="355" customWidth="1"/>
    <col min="8710" max="8710" width="4" style="355" customWidth="1"/>
    <col min="8711" max="8711" width="6.25" style="355" customWidth="1"/>
    <col min="8712" max="8712" width="0.875" style="355" customWidth="1"/>
    <col min="8713" max="8713" width="7" style="355" customWidth="1"/>
    <col min="8714" max="8714" width="0.875" style="355" customWidth="1"/>
    <col min="8715" max="8715" width="9" style="355"/>
    <col min="8716" max="8716" width="0.875" style="355" customWidth="1"/>
    <col min="8717" max="8717" width="15.5" style="355" customWidth="1"/>
    <col min="8718" max="8718" width="0.875" style="355" customWidth="1"/>
    <col min="8719" max="8719" width="15.625" style="355" customWidth="1"/>
    <col min="8720" max="8720" width="0.875" style="355" customWidth="1"/>
    <col min="8721" max="8721" width="15.625" style="355" customWidth="1"/>
    <col min="8722" max="8722" width="0.875" style="355" customWidth="1"/>
    <col min="8723" max="8723" width="3.625" style="355" customWidth="1"/>
    <col min="8724" max="8724" width="56.75" style="355" customWidth="1"/>
    <col min="8725" max="8725" width="0.875" style="355" customWidth="1"/>
    <col min="8726" max="8726" width="13.875" style="355" customWidth="1"/>
    <col min="8727" max="8727" width="0.875" style="355" customWidth="1"/>
    <col min="8728" max="8728" width="13.875" style="355" customWidth="1"/>
    <col min="8729" max="8729" width="0.875" style="355" customWidth="1"/>
    <col min="8730" max="8964" width="9" style="355"/>
    <col min="8965" max="8965" width="3.625" style="355" customWidth="1"/>
    <col min="8966" max="8966" width="4" style="355" customWidth="1"/>
    <col min="8967" max="8967" width="6.25" style="355" customWidth="1"/>
    <col min="8968" max="8968" width="0.875" style="355" customWidth="1"/>
    <col min="8969" max="8969" width="7" style="355" customWidth="1"/>
    <col min="8970" max="8970" width="0.875" style="355" customWidth="1"/>
    <col min="8971" max="8971" width="9" style="355"/>
    <col min="8972" max="8972" width="0.875" style="355" customWidth="1"/>
    <col min="8973" max="8973" width="15.5" style="355" customWidth="1"/>
    <col min="8974" max="8974" width="0.875" style="355" customWidth="1"/>
    <col min="8975" max="8975" width="15.625" style="355" customWidth="1"/>
    <col min="8976" max="8976" width="0.875" style="355" customWidth="1"/>
    <col min="8977" max="8977" width="15.625" style="355" customWidth="1"/>
    <col min="8978" max="8978" width="0.875" style="355" customWidth="1"/>
    <col min="8979" max="8979" width="3.625" style="355" customWidth="1"/>
    <col min="8980" max="8980" width="56.75" style="355" customWidth="1"/>
    <col min="8981" max="8981" width="0.875" style="355" customWidth="1"/>
    <col min="8982" max="8982" width="13.875" style="355" customWidth="1"/>
    <col min="8983" max="8983" width="0.875" style="355" customWidth="1"/>
    <col min="8984" max="8984" width="13.875" style="355" customWidth="1"/>
    <col min="8985" max="8985" width="0.875" style="355" customWidth="1"/>
    <col min="8986" max="9220" width="9" style="355"/>
    <col min="9221" max="9221" width="3.625" style="355" customWidth="1"/>
    <col min="9222" max="9222" width="4" style="355" customWidth="1"/>
    <col min="9223" max="9223" width="6.25" style="355" customWidth="1"/>
    <col min="9224" max="9224" width="0.875" style="355" customWidth="1"/>
    <col min="9225" max="9225" width="7" style="355" customWidth="1"/>
    <col min="9226" max="9226" width="0.875" style="355" customWidth="1"/>
    <col min="9227" max="9227" width="9" style="355"/>
    <col min="9228" max="9228" width="0.875" style="355" customWidth="1"/>
    <col min="9229" max="9229" width="15.5" style="355" customWidth="1"/>
    <col min="9230" max="9230" width="0.875" style="355" customWidth="1"/>
    <col min="9231" max="9231" width="15.625" style="355" customWidth="1"/>
    <col min="9232" max="9232" width="0.875" style="355" customWidth="1"/>
    <col min="9233" max="9233" width="15.625" style="355" customWidth="1"/>
    <col min="9234" max="9234" width="0.875" style="355" customWidth="1"/>
    <col min="9235" max="9235" width="3.625" style="355" customWidth="1"/>
    <col min="9236" max="9236" width="56.75" style="355" customWidth="1"/>
    <col min="9237" max="9237" width="0.875" style="355" customWidth="1"/>
    <col min="9238" max="9238" width="13.875" style="355" customWidth="1"/>
    <col min="9239" max="9239" width="0.875" style="355" customWidth="1"/>
    <col min="9240" max="9240" width="13.875" style="355" customWidth="1"/>
    <col min="9241" max="9241" width="0.875" style="355" customWidth="1"/>
    <col min="9242" max="9476" width="9" style="355"/>
    <col min="9477" max="9477" width="3.625" style="355" customWidth="1"/>
    <col min="9478" max="9478" width="4" style="355" customWidth="1"/>
    <col min="9479" max="9479" width="6.25" style="355" customWidth="1"/>
    <col min="9480" max="9480" width="0.875" style="355" customWidth="1"/>
    <col min="9481" max="9481" width="7" style="355" customWidth="1"/>
    <col min="9482" max="9482" width="0.875" style="355" customWidth="1"/>
    <col min="9483" max="9483" width="9" style="355"/>
    <col min="9484" max="9484" width="0.875" style="355" customWidth="1"/>
    <col min="9485" max="9485" width="15.5" style="355" customWidth="1"/>
    <col min="9486" max="9486" width="0.875" style="355" customWidth="1"/>
    <col min="9487" max="9487" width="15.625" style="355" customWidth="1"/>
    <col min="9488" max="9488" width="0.875" style="355" customWidth="1"/>
    <col min="9489" max="9489" width="15.625" style="355" customWidth="1"/>
    <col min="9490" max="9490" width="0.875" style="355" customWidth="1"/>
    <col min="9491" max="9491" width="3.625" style="355" customWidth="1"/>
    <col min="9492" max="9492" width="56.75" style="355" customWidth="1"/>
    <col min="9493" max="9493" width="0.875" style="355" customWidth="1"/>
    <col min="9494" max="9494" width="13.875" style="355" customWidth="1"/>
    <col min="9495" max="9495" width="0.875" style="355" customWidth="1"/>
    <col min="9496" max="9496" width="13.875" style="355" customWidth="1"/>
    <col min="9497" max="9497" width="0.875" style="355" customWidth="1"/>
    <col min="9498" max="9732" width="9" style="355"/>
    <col min="9733" max="9733" width="3.625" style="355" customWidth="1"/>
    <col min="9734" max="9734" width="4" style="355" customWidth="1"/>
    <col min="9735" max="9735" width="6.25" style="355" customWidth="1"/>
    <col min="9736" max="9736" width="0.875" style="355" customWidth="1"/>
    <col min="9737" max="9737" width="7" style="355" customWidth="1"/>
    <col min="9738" max="9738" width="0.875" style="355" customWidth="1"/>
    <col min="9739" max="9739" width="9" style="355"/>
    <col min="9740" max="9740" width="0.875" style="355" customWidth="1"/>
    <col min="9741" max="9741" width="15.5" style="355" customWidth="1"/>
    <col min="9742" max="9742" width="0.875" style="355" customWidth="1"/>
    <col min="9743" max="9743" width="15.625" style="355" customWidth="1"/>
    <col min="9744" max="9744" width="0.875" style="355" customWidth="1"/>
    <col min="9745" max="9745" width="15.625" style="355" customWidth="1"/>
    <col min="9746" max="9746" width="0.875" style="355" customWidth="1"/>
    <col min="9747" max="9747" width="3.625" style="355" customWidth="1"/>
    <col min="9748" max="9748" width="56.75" style="355" customWidth="1"/>
    <col min="9749" max="9749" width="0.875" style="355" customWidth="1"/>
    <col min="9750" max="9750" width="13.875" style="355" customWidth="1"/>
    <col min="9751" max="9751" width="0.875" style="355" customWidth="1"/>
    <col min="9752" max="9752" width="13.875" style="355" customWidth="1"/>
    <col min="9753" max="9753" width="0.875" style="355" customWidth="1"/>
    <col min="9754" max="9988" width="9" style="355"/>
    <col min="9989" max="9989" width="3.625" style="355" customWidth="1"/>
    <col min="9990" max="9990" width="4" style="355" customWidth="1"/>
    <col min="9991" max="9991" width="6.25" style="355" customWidth="1"/>
    <col min="9992" max="9992" width="0.875" style="355" customWidth="1"/>
    <col min="9993" max="9993" width="7" style="355" customWidth="1"/>
    <col min="9994" max="9994" width="0.875" style="355" customWidth="1"/>
    <col min="9995" max="9995" width="9" style="355"/>
    <col min="9996" max="9996" width="0.875" style="355" customWidth="1"/>
    <col min="9997" max="9997" width="15.5" style="355" customWidth="1"/>
    <col min="9998" max="9998" width="0.875" style="355" customWidth="1"/>
    <col min="9999" max="9999" width="15.625" style="355" customWidth="1"/>
    <col min="10000" max="10000" width="0.875" style="355" customWidth="1"/>
    <col min="10001" max="10001" width="15.625" style="355" customWidth="1"/>
    <col min="10002" max="10002" width="0.875" style="355" customWidth="1"/>
    <col min="10003" max="10003" width="3.625" style="355" customWidth="1"/>
    <col min="10004" max="10004" width="56.75" style="355" customWidth="1"/>
    <col min="10005" max="10005" width="0.875" style="355" customWidth="1"/>
    <col min="10006" max="10006" width="13.875" style="355" customWidth="1"/>
    <col min="10007" max="10007" width="0.875" style="355" customWidth="1"/>
    <col min="10008" max="10008" width="13.875" style="355" customWidth="1"/>
    <col min="10009" max="10009" width="0.875" style="355" customWidth="1"/>
    <col min="10010" max="10244" width="9" style="355"/>
    <col min="10245" max="10245" width="3.625" style="355" customWidth="1"/>
    <col min="10246" max="10246" width="4" style="355" customWidth="1"/>
    <col min="10247" max="10247" width="6.25" style="355" customWidth="1"/>
    <col min="10248" max="10248" width="0.875" style="355" customWidth="1"/>
    <col min="10249" max="10249" width="7" style="355" customWidth="1"/>
    <col min="10250" max="10250" width="0.875" style="355" customWidth="1"/>
    <col min="10251" max="10251" width="9" style="355"/>
    <col min="10252" max="10252" width="0.875" style="355" customWidth="1"/>
    <col min="10253" max="10253" width="15.5" style="355" customWidth="1"/>
    <col min="10254" max="10254" width="0.875" style="355" customWidth="1"/>
    <col min="10255" max="10255" width="15.625" style="355" customWidth="1"/>
    <col min="10256" max="10256" width="0.875" style="355" customWidth="1"/>
    <col min="10257" max="10257" width="15.625" style="355" customWidth="1"/>
    <col min="10258" max="10258" width="0.875" style="355" customWidth="1"/>
    <col min="10259" max="10259" width="3.625" style="355" customWidth="1"/>
    <col min="10260" max="10260" width="56.75" style="355" customWidth="1"/>
    <col min="10261" max="10261" width="0.875" style="355" customWidth="1"/>
    <col min="10262" max="10262" width="13.875" style="355" customWidth="1"/>
    <col min="10263" max="10263" width="0.875" style="355" customWidth="1"/>
    <col min="10264" max="10264" width="13.875" style="355" customWidth="1"/>
    <col min="10265" max="10265" width="0.875" style="355" customWidth="1"/>
    <col min="10266" max="10500" width="9" style="355"/>
    <col min="10501" max="10501" width="3.625" style="355" customWidth="1"/>
    <col min="10502" max="10502" width="4" style="355" customWidth="1"/>
    <col min="10503" max="10503" width="6.25" style="355" customWidth="1"/>
    <col min="10504" max="10504" width="0.875" style="355" customWidth="1"/>
    <col min="10505" max="10505" width="7" style="355" customWidth="1"/>
    <col min="10506" max="10506" width="0.875" style="355" customWidth="1"/>
    <col min="10507" max="10507" width="9" style="355"/>
    <col min="10508" max="10508" width="0.875" style="355" customWidth="1"/>
    <col min="10509" max="10509" width="15.5" style="355" customWidth="1"/>
    <col min="10510" max="10510" width="0.875" style="355" customWidth="1"/>
    <col min="10511" max="10511" width="15.625" style="355" customWidth="1"/>
    <col min="10512" max="10512" width="0.875" style="355" customWidth="1"/>
    <col min="10513" max="10513" width="15.625" style="355" customWidth="1"/>
    <col min="10514" max="10514" width="0.875" style="355" customWidth="1"/>
    <col min="10515" max="10515" width="3.625" style="355" customWidth="1"/>
    <col min="10516" max="10516" width="56.75" style="355" customWidth="1"/>
    <col min="10517" max="10517" width="0.875" style="355" customWidth="1"/>
    <col min="10518" max="10518" width="13.875" style="355" customWidth="1"/>
    <col min="10519" max="10519" width="0.875" style="355" customWidth="1"/>
    <col min="10520" max="10520" width="13.875" style="355" customWidth="1"/>
    <col min="10521" max="10521" width="0.875" style="355" customWidth="1"/>
    <col min="10522" max="10756" width="9" style="355"/>
    <col min="10757" max="10757" width="3.625" style="355" customWidth="1"/>
    <col min="10758" max="10758" width="4" style="355" customWidth="1"/>
    <col min="10759" max="10759" width="6.25" style="355" customWidth="1"/>
    <col min="10760" max="10760" width="0.875" style="355" customWidth="1"/>
    <col min="10761" max="10761" width="7" style="355" customWidth="1"/>
    <col min="10762" max="10762" width="0.875" style="355" customWidth="1"/>
    <col min="10763" max="10763" width="9" style="355"/>
    <col min="10764" max="10764" width="0.875" style="355" customWidth="1"/>
    <col min="10765" max="10765" width="15.5" style="355" customWidth="1"/>
    <col min="10766" max="10766" width="0.875" style="355" customWidth="1"/>
    <col min="10767" max="10767" width="15.625" style="355" customWidth="1"/>
    <col min="10768" max="10768" width="0.875" style="355" customWidth="1"/>
    <col min="10769" max="10769" width="15.625" style="355" customWidth="1"/>
    <col min="10770" max="10770" width="0.875" style="355" customWidth="1"/>
    <col min="10771" max="10771" width="3.625" style="355" customWidth="1"/>
    <col min="10772" max="10772" width="56.75" style="355" customWidth="1"/>
    <col min="10773" max="10773" width="0.875" style="355" customWidth="1"/>
    <col min="10774" max="10774" width="13.875" style="355" customWidth="1"/>
    <col min="10775" max="10775" width="0.875" style="355" customWidth="1"/>
    <col min="10776" max="10776" width="13.875" style="355" customWidth="1"/>
    <col min="10777" max="10777" width="0.875" style="355" customWidth="1"/>
    <col min="10778" max="11012" width="9" style="355"/>
    <col min="11013" max="11013" width="3.625" style="355" customWidth="1"/>
    <col min="11014" max="11014" width="4" style="355" customWidth="1"/>
    <col min="11015" max="11015" width="6.25" style="355" customWidth="1"/>
    <col min="11016" max="11016" width="0.875" style="355" customWidth="1"/>
    <col min="11017" max="11017" width="7" style="355" customWidth="1"/>
    <col min="11018" max="11018" width="0.875" style="355" customWidth="1"/>
    <col min="11019" max="11019" width="9" style="355"/>
    <col min="11020" max="11020" width="0.875" style="355" customWidth="1"/>
    <col min="11021" max="11021" width="15.5" style="355" customWidth="1"/>
    <col min="11022" max="11022" width="0.875" style="355" customWidth="1"/>
    <col min="11023" max="11023" width="15.625" style="355" customWidth="1"/>
    <col min="11024" max="11024" width="0.875" style="355" customWidth="1"/>
    <col min="11025" max="11025" width="15.625" style="355" customWidth="1"/>
    <col min="11026" max="11026" width="0.875" style="355" customWidth="1"/>
    <col min="11027" max="11027" width="3.625" style="355" customWidth="1"/>
    <col min="11028" max="11028" width="56.75" style="355" customWidth="1"/>
    <col min="11029" max="11029" width="0.875" style="355" customWidth="1"/>
    <col min="11030" max="11030" width="13.875" style="355" customWidth="1"/>
    <col min="11031" max="11031" width="0.875" style="355" customWidth="1"/>
    <col min="11032" max="11032" width="13.875" style="355" customWidth="1"/>
    <col min="11033" max="11033" width="0.875" style="355" customWidth="1"/>
    <col min="11034" max="11268" width="9" style="355"/>
    <col min="11269" max="11269" width="3.625" style="355" customWidth="1"/>
    <col min="11270" max="11270" width="4" style="355" customWidth="1"/>
    <col min="11271" max="11271" width="6.25" style="355" customWidth="1"/>
    <col min="11272" max="11272" width="0.875" style="355" customWidth="1"/>
    <col min="11273" max="11273" width="7" style="355" customWidth="1"/>
    <col min="11274" max="11274" width="0.875" style="355" customWidth="1"/>
    <col min="11275" max="11275" width="9" style="355"/>
    <col min="11276" max="11276" width="0.875" style="355" customWidth="1"/>
    <col min="11277" max="11277" width="15.5" style="355" customWidth="1"/>
    <col min="11278" max="11278" width="0.875" style="355" customWidth="1"/>
    <col min="11279" max="11279" width="15.625" style="355" customWidth="1"/>
    <col min="11280" max="11280" width="0.875" style="355" customWidth="1"/>
    <col min="11281" max="11281" width="15.625" style="355" customWidth="1"/>
    <col min="11282" max="11282" width="0.875" style="355" customWidth="1"/>
    <col min="11283" max="11283" width="3.625" style="355" customWidth="1"/>
    <col min="11284" max="11284" width="56.75" style="355" customWidth="1"/>
    <col min="11285" max="11285" width="0.875" style="355" customWidth="1"/>
    <col min="11286" max="11286" width="13.875" style="355" customWidth="1"/>
    <col min="11287" max="11287" width="0.875" style="355" customWidth="1"/>
    <col min="11288" max="11288" width="13.875" style="355" customWidth="1"/>
    <col min="11289" max="11289" width="0.875" style="355" customWidth="1"/>
    <col min="11290" max="11524" width="9" style="355"/>
    <col min="11525" max="11525" width="3.625" style="355" customWidth="1"/>
    <col min="11526" max="11526" width="4" style="355" customWidth="1"/>
    <col min="11527" max="11527" width="6.25" style="355" customWidth="1"/>
    <col min="11528" max="11528" width="0.875" style="355" customWidth="1"/>
    <col min="11529" max="11529" width="7" style="355" customWidth="1"/>
    <col min="11530" max="11530" width="0.875" style="355" customWidth="1"/>
    <col min="11531" max="11531" width="9" style="355"/>
    <col min="11532" max="11532" width="0.875" style="355" customWidth="1"/>
    <col min="11533" max="11533" width="15.5" style="355" customWidth="1"/>
    <col min="11534" max="11534" width="0.875" style="355" customWidth="1"/>
    <col min="11535" max="11535" width="15.625" style="355" customWidth="1"/>
    <col min="11536" max="11536" width="0.875" style="355" customWidth="1"/>
    <col min="11537" max="11537" width="15.625" style="355" customWidth="1"/>
    <col min="11538" max="11538" width="0.875" style="355" customWidth="1"/>
    <col min="11539" max="11539" width="3.625" style="355" customWidth="1"/>
    <col min="11540" max="11540" width="56.75" style="355" customWidth="1"/>
    <col min="11541" max="11541" width="0.875" style="355" customWidth="1"/>
    <col min="11542" max="11542" width="13.875" style="355" customWidth="1"/>
    <col min="11543" max="11543" width="0.875" style="355" customWidth="1"/>
    <col min="11544" max="11544" width="13.875" style="355" customWidth="1"/>
    <col min="11545" max="11545" width="0.875" style="355" customWidth="1"/>
    <col min="11546" max="11780" width="9" style="355"/>
    <col min="11781" max="11781" width="3.625" style="355" customWidth="1"/>
    <col min="11782" max="11782" width="4" style="355" customWidth="1"/>
    <col min="11783" max="11783" width="6.25" style="355" customWidth="1"/>
    <col min="11784" max="11784" width="0.875" style="355" customWidth="1"/>
    <col min="11785" max="11785" width="7" style="355" customWidth="1"/>
    <col min="11786" max="11786" width="0.875" style="355" customWidth="1"/>
    <col min="11787" max="11787" width="9" style="355"/>
    <col min="11788" max="11788" width="0.875" style="355" customWidth="1"/>
    <col min="11789" max="11789" width="15.5" style="355" customWidth="1"/>
    <col min="11790" max="11790" width="0.875" style="355" customWidth="1"/>
    <col min="11791" max="11791" width="15.625" style="355" customWidth="1"/>
    <col min="11792" max="11792" width="0.875" style="355" customWidth="1"/>
    <col min="11793" max="11793" width="15.625" style="355" customWidth="1"/>
    <col min="11794" max="11794" width="0.875" style="355" customWidth="1"/>
    <col min="11795" max="11795" width="3.625" style="355" customWidth="1"/>
    <col min="11796" max="11796" width="56.75" style="355" customWidth="1"/>
    <col min="11797" max="11797" width="0.875" style="355" customWidth="1"/>
    <col min="11798" max="11798" width="13.875" style="355" customWidth="1"/>
    <col min="11799" max="11799" width="0.875" style="355" customWidth="1"/>
    <col min="11800" max="11800" width="13.875" style="355" customWidth="1"/>
    <col min="11801" max="11801" width="0.875" style="355" customWidth="1"/>
    <col min="11802" max="12036" width="9" style="355"/>
    <col min="12037" max="12037" width="3.625" style="355" customWidth="1"/>
    <col min="12038" max="12038" width="4" style="355" customWidth="1"/>
    <col min="12039" max="12039" width="6.25" style="355" customWidth="1"/>
    <col min="12040" max="12040" width="0.875" style="355" customWidth="1"/>
    <col min="12041" max="12041" width="7" style="355" customWidth="1"/>
    <col min="12042" max="12042" width="0.875" style="355" customWidth="1"/>
    <col min="12043" max="12043" width="9" style="355"/>
    <col min="12044" max="12044" width="0.875" style="355" customWidth="1"/>
    <col min="12045" max="12045" width="15.5" style="355" customWidth="1"/>
    <col min="12046" max="12046" width="0.875" style="355" customWidth="1"/>
    <col min="12047" max="12047" width="15.625" style="355" customWidth="1"/>
    <col min="12048" max="12048" width="0.875" style="355" customWidth="1"/>
    <col min="12049" max="12049" width="15.625" style="355" customWidth="1"/>
    <col min="12050" max="12050" width="0.875" style="355" customWidth="1"/>
    <col min="12051" max="12051" width="3.625" style="355" customWidth="1"/>
    <col min="12052" max="12052" width="56.75" style="355" customWidth="1"/>
    <col min="12053" max="12053" width="0.875" style="355" customWidth="1"/>
    <col min="12054" max="12054" width="13.875" style="355" customWidth="1"/>
    <col min="12055" max="12055" width="0.875" style="355" customWidth="1"/>
    <col min="12056" max="12056" width="13.875" style="355" customWidth="1"/>
    <col min="12057" max="12057" width="0.875" style="355" customWidth="1"/>
    <col min="12058" max="12292" width="9" style="355"/>
    <col min="12293" max="12293" width="3.625" style="355" customWidth="1"/>
    <col min="12294" max="12294" width="4" style="355" customWidth="1"/>
    <col min="12295" max="12295" width="6.25" style="355" customWidth="1"/>
    <col min="12296" max="12296" width="0.875" style="355" customWidth="1"/>
    <col min="12297" max="12297" width="7" style="355" customWidth="1"/>
    <col min="12298" max="12298" width="0.875" style="355" customWidth="1"/>
    <col min="12299" max="12299" width="9" style="355"/>
    <col min="12300" max="12300" width="0.875" style="355" customWidth="1"/>
    <col min="12301" max="12301" width="15.5" style="355" customWidth="1"/>
    <col min="12302" max="12302" width="0.875" style="355" customWidth="1"/>
    <col min="12303" max="12303" width="15.625" style="355" customWidth="1"/>
    <col min="12304" max="12304" width="0.875" style="355" customWidth="1"/>
    <col min="12305" max="12305" width="15.625" style="355" customWidth="1"/>
    <col min="12306" max="12306" width="0.875" style="355" customWidth="1"/>
    <col min="12307" max="12307" width="3.625" style="355" customWidth="1"/>
    <col min="12308" max="12308" width="56.75" style="355" customWidth="1"/>
    <col min="12309" max="12309" width="0.875" style="355" customWidth="1"/>
    <col min="12310" max="12310" width="13.875" style="355" customWidth="1"/>
    <col min="12311" max="12311" width="0.875" style="355" customWidth="1"/>
    <col min="12312" max="12312" width="13.875" style="355" customWidth="1"/>
    <col min="12313" max="12313" width="0.875" style="355" customWidth="1"/>
    <col min="12314" max="12548" width="9" style="355"/>
    <col min="12549" max="12549" width="3.625" style="355" customWidth="1"/>
    <col min="12550" max="12550" width="4" style="355" customWidth="1"/>
    <col min="12551" max="12551" width="6.25" style="355" customWidth="1"/>
    <col min="12552" max="12552" width="0.875" style="355" customWidth="1"/>
    <col min="12553" max="12553" width="7" style="355" customWidth="1"/>
    <col min="12554" max="12554" width="0.875" style="355" customWidth="1"/>
    <col min="12555" max="12555" width="9" style="355"/>
    <col min="12556" max="12556" width="0.875" style="355" customWidth="1"/>
    <col min="12557" max="12557" width="15.5" style="355" customWidth="1"/>
    <col min="12558" max="12558" width="0.875" style="355" customWidth="1"/>
    <col min="12559" max="12559" width="15.625" style="355" customWidth="1"/>
    <col min="12560" max="12560" width="0.875" style="355" customWidth="1"/>
    <col min="12561" max="12561" width="15.625" style="355" customWidth="1"/>
    <col min="12562" max="12562" width="0.875" style="355" customWidth="1"/>
    <col min="12563" max="12563" width="3.625" style="355" customWidth="1"/>
    <col min="12564" max="12564" width="56.75" style="355" customWidth="1"/>
    <col min="12565" max="12565" width="0.875" style="355" customWidth="1"/>
    <col min="12566" max="12566" width="13.875" style="355" customWidth="1"/>
    <col min="12567" max="12567" width="0.875" style="355" customWidth="1"/>
    <col min="12568" max="12568" width="13.875" style="355" customWidth="1"/>
    <col min="12569" max="12569" width="0.875" style="355" customWidth="1"/>
    <col min="12570" max="12804" width="9" style="355"/>
    <col min="12805" max="12805" width="3.625" style="355" customWidth="1"/>
    <col min="12806" max="12806" width="4" style="355" customWidth="1"/>
    <col min="12807" max="12807" width="6.25" style="355" customWidth="1"/>
    <col min="12808" max="12808" width="0.875" style="355" customWidth="1"/>
    <col min="12809" max="12809" width="7" style="355" customWidth="1"/>
    <col min="12810" max="12810" width="0.875" style="355" customWidth="1"/>
    <col min="12811" max="12811" width="9" style="355"/>
    <col min="12812" max="12812" width="0.875" style="355" customWidth="1"/>
    <col min="12813" max="12813" width="15.5" style="355" customWidth="1"/>
    <col min="12814" max="12814" width="0.875" style="355" customWidth="1"/>
    <col min="12815" max="12815" width="15.625" style="355" customWidth="1"/>
    <col min="12816" max="12816" width="0.875" style="355" customWidth="1"/>
    <col min="12817" max="12817" width="15.625" style="355" customWidth="1"/>
    <col min="12818" max="12818" width="0.875" style="355" customWidth="1"/>
    <col min="12819" max="12819" width="3.625" style="355" customWidth="1"/>
    <col min="12820" max="12820" width="56.75" style="355" customWidth="1"/>
    <col min="12821" max="12821" width="0.875" style="355" customWidth="1"/>
    <col min="12822" max="12822" width="13.875" style="355" customWidth="1"/>
    <col min="12823" max="12823" width="0.875" style="355" customWidth="1"/>
    <col min="12824" max="12824" width="13.875" style="355" customWidth="1"/>
    <col min="12825" max="12825" width="0.875" style="355" customWidth="1"/>
    <col min="12826" max="13060" width="9" style="355"/>
    <col min="13061" max="13061" width="3.625" style="355" customWidth="1"/>
    <col min="13062" max="13062" width="4" style="355" customWidth="1"/>
    <col min="13063" max="13063" width="6.25" style="355" customWidth="1"/>
    <col min="13064" max="13064" width="0.875" style="355" customWidth="1"/>
    <col min="13065" max="13065" width="7" style="355" customWidth="1"/>
    <col min="13066" max="13066" width="0.875" style="355" customWidth="1"/>
    <col min="13067" max="13067" width="9" style="355"/>
    <col min="13068" max="13068" width="0.875" style="355" customWidth="1"/>
    <col min="13069" max="13069" width="15.5" style="355" customWidth="1"/>
    <col min="13070" max="13070" width="0.875" style="355" customWidth="1"/>
    <col min="13071" max="13071" width="15.625" style="355" customWidth="1"/>
    <col min="13072" max="13072" width="0.875" style="355" customWidth="1"/>
    <col min="13073" max="13073" width="15.625" style="355" customWidth="1"/>
    <col min="13074" max="13074" width="0.875" style="355" customWidth="1"/>
    <col min="13075" max="13075" width="3.625" style="355" customWidth="1"/>
    <col min="13076" max="13076" width="56.75" style="355" customWidth="1"/>
    <col min="13077" max="13077" width="0.875" style="355" customWidth="1"/>
    <col min="13078" max="13078" width="13.875" style="355" customWidth="1"/>
    <col min="13079" max="13079" width="0.875" style="355" customWidth="1"/>
    <col min="13080" max="13080" width="13.875" style="355" customWidth="1"/>
    <col min="13081" max="13081" width="0.875" style="355" customWidth="1"/>
    <col min="13082" max="13316" width="9" style="355"/>
    <col min="13317" max="13317" width="3.625" style="355" customWidth="1"/>
    <col min="13318" max="13318" width="4" style="355" customWidth="1"/>
    <col min="13319" max="13319" width="6.25" style="355" customWidth="1"/>
    <col min="13320" max="13320" width="0.875" style="355" customWidth="1"/>
    <col min="13321" max="13321" width="7" style="355" customWidth="1"/>
    <col min="13322" max="13322" width="0.875" style="355" customWidth="1"/>
    <col min="13323" max="13323" width="9" style="355"/>
    <col min="13324" max="13324" width="0.875" style="355" customWidth="1"/>
    <col min="13325" max="13325" width="15.5" style="355" customWidth="1"/>
    <col min="13326" max="13326" width="0.875" style="355" customWidth="1"/>
    <col min="13327" max="13327" width="15.625" style="355" customWidth="1"/>
    <col min="13328" max="13328" width="0.875" style="355" customWidth="1"/>
    <col min="13329" max="13329" width="15.625" style="355" customWidth="1"/>
    <col min="13330" max="13330" width="0.875" style="355" customWidth="1"/>
    <col min="13331" max="13331" width="3.625" style="355" customWidth="1"/>
    <col min="13332" max="13332" width="56.75" style="355" customWidth="1"/>
    <col min="13333" max="13333" width="0.875" style="355" customWidth="1"/>
    <col min="13334" max="13334" width="13.875" style="355" customWidth="1"/>
    <col min="13335" max="13335" width="0.875" style="355" customWidth="1"/>
    <col min="13336" max="13336" width="13.875" style="355" customWidth="1"/>
    <col min="13337" max="13337" width="0.875" style="355" customWidth="1"/>
    <col min="13338" max="13572" width="9" style="355"/>
    <col min="13573" max="13573" width="3.625" style="355" customWidth="1"/>
    <col min="13574" max="13574" width="4" style="355" customWidth="1"/>
    <col min="13575" max="13575" width="6.25" style="355" customWidth="1"/>
    <col min="13576" max="13576" width="0.875" style="355" customWidth="1"/>
    <col min="13577" max="13577" width="7" style="355" customWidth="1"/>
    <col min="13578" max="13578" width="0.875" style="355" customWidth="1"/>
    <col min="13579" max="13579" width="9" style="355"/>
    <col min="13580" max="13580" width="0.875" style="355" customWidth="1"/>
    <col min="13581" max="13581" width="15.5" style="355" customWidth="1"/>
    <col min="13582" max="13582" width="0.875" style="355" customWidth="1"/>
    <col min="13583" max="13583" width="15.625" style="355" customWidth="1"/>
    <col min="13584" max="13584" width="0.875" style="355" customWidth="1"/>
    <col min="13585" max="13585" width="15.625" style="355" customWidth="1"/>
    <col min="13586" max="13586" width="0.875" style="355" customWidth="1"/>
    <col min="13587" max="13587" width="3.625" style="355" customWidth="1"/>
    <col min="13588" max="13588" width="56.75" style="355" customWidth="1"/>
    <col min="13589" max="13589" width="0.875" style="355" customWidth="1"/>
    <col min="13590" max="13590" width="13.875" style="355" customWidth="1"/>
    <col min="13591" max="13591" width="0.875" style="355" customWidth="1"/>
    <col min="13592" max="13592" width="13.875" style="355" customWidth="1"/>
    <col min="13593" max="13593" width="0.875" style="355" customWidth="1"/>
    <col min="13594" max="13828" width="9" style="355"/>
    <col min="13829" max="13829" width="3.625" style="355" customWidth="1"/>
    <col min="13830" max="13830" width="4" style="355" customWidth="1"/>
    <col min="13831" max="13831" width="6.25" style="355" customWidth="1"/>
    <col min="13832" max="13832" width="0.875" style="355" customWidth="1"/>
    <col min="13833" max="13833" width="7" style="355" customWidth="1"/>
    <col min="13834" max="13834" width="0.875" style="355" customWidth="1"/>
    <col min="13835" max="13835" width="9" style="355"/>
    <col min="13836" max="13836" width="0.875" style="355" customWidth="1"/>
    <col min="13837" max="13837" width="15.5" style="355" customWidth="1"/>
    <col min="13838" max="13838" width="0.875" style="355" customWidth="1"/>
    <col min="13839" max="13839" width="15.625" style="355" customWidth="1"/>
    <col min="13840" max="13840" width="0.875" style="355" customWidth="1"/>
    <col min="13841" max="13841" width="15.625" style="355" customWidth="1"/>
    <col min="13842" max="13842" width="0.875" style="355" customWidth="1"/>
    <col min="13843" max="13843" width="3.625" style="355" customWidth="1"/>
    <col min="13844" max="13844" width="56.75" style="355" customWidth="1"/>
    <col min="13845" max="13845" width="0.875" style="355" customWidth="1"/>
    <col min="13846" max="13846" width="13.875" style="355" customWidth="1"/>
    <col min="13847" max="13847" width="0.875" style="355" customWidth="1"/>
    <col min="13848" max="13848" width="13.875" style="355" customWidth="1"/>
    <col min="13849" max="13849" width="0.875" style="355" customWidth="1"/>
    <col min="13850" max="14084" width="9" style="355"/>
    <col min="14085" max="14085" width="3.625" style="355" customWidth="1"/>
    <col min="14086" max="14086" width="4" style="355" customWidth="1"/>
    <col min="14087" max="14087" width="6.25" style="355" customWidth="1"/>
    <col min="14088" max="14088" width="0.875" style="355" customWidth="1"/>
    <col min="14089" max="14089" width="7" style="355" customWidth="1"/>
    <col min="14090" max="14090" width="0.875" style="355" customWidth="1"/>
    <col min="14091" max="14091" width="9" style="355"/>
    <col min="14092" max="14092" width="0.875" style="355" customWidth="1"/>
    <col min="14093" max="14093" width="15.5" style="355" customWidth="1"/>
    <col min="14094" max="14094" width="0.875" style="355" customWidth="1"/>
    <col min="14095" max="14095" width="15.625" style="355" customWidth="1"/>
    <col min="14096" max="14096" width="0.875" style="355" customWidth="1"/>
    <col min="14097" max="14097" width="15.625" style="355" customWidth="1"/>
    <col min="14098" max="14098" width="0.875" style="355" customWidth="1"/>
    <col min="14099" max="14099" width="3.625" style="355" customWidth="1"/>
    <col min="14100" max="14100" width="56.75" style="355" customWidth="1"/>
    <col min="14101" max="14101" width="0.875" style="355" customWidth="1"/>
    <col min="14102" max="14102" width="13.875" style="355" customWidth="1"/>
    <col min="14103" max="14103" width="0.875" style="355" customWidth="1"/>
    <col min="14104" max="14104" width="13.875" style="355" customWidth="1"/>
    <col min="14105" max="14105" width="0.875" style="355" customWidth="1"/>
    <col min="14106" max="14340" width="9" style="355"/>
    <col min="14341" max="14341" width="3.625" style="355" customWidth="1"/>
    <col min="14342" max="14342" width="4" style="355" customWidth="1"/>
    <col min="14343" max="14343" width="6.25" style="355" customWidth="1"/>
    <col min="14344" max="14344" width="0.875" style="355" customWidth="1"/>
    <col min="14345" max="14345" width="7" style="355" customWidth="1"/>
    <col min="14346" max="14346" width="0.875" style="355" customWidth="1"/>
    <col min="14347" max="14347" width="9" style="355"/>
    <col min="14348" max="14348" width="0.875" style="355" customWidth="1"/>
    <col min="14349" max="14349" width="15.5" style="355" customWidth="1"/>
    <col min="14350" max="14350" width="0.875" style="355" customWidth="1"/>
    <col min="14351" max="14351" width="15.625" style="355" customWidth="1"/>
    <col min="14352" max="14352" width="0.875" style="355" customWidth="1"/>
    <col min="14353" max="14353" width="15.625" style="355" customWidth="1"/>
    <col min="14354" max="14354" width="0.875" style="355" customWidth="1"/>
    <col min="14355" max="14355" width="3.625" style="355" customWidth="1"/>
    <col min="14356" max="14356" width="56.75" style="355" customWidth="1"/>
    <col min="14357" max="14357" width="0.875" style="355" customWidth="1"/>
    <col min="14358" max="14358" width="13.875" style="355" customWidth="1"/>
    <col min="14359" max="14359" width="0.875" style="355" customWidth="1"/>
    <col min="14360" max="14360" width="13.875" style="355" customWidth="1"/>
    <col min="14361" max="14361" width="0.875" style="355" customWidth="1"/>
    <col min="14362" max="14596" width="9" style="355"/>
    <col min="14597" max="14597" width="3.625" style="355" customWidth="1"/>
    <col min="14598" max="14598" width="4" style="355" customWidth="1"/>
    <col min="14599" max="14599" width="6.25" style="355" customWidth="1"/>
    <col min="14600" max="14600" width="0.875" style="355" customWidth="1"/>
    <col min="14601" max="14601" width="7" style="355" customWidth="1"/>
    <col min="14602" max="14602" width="0.875" style="355" customWidth="1"/>
    <col min="14603" max="14603" width="9" style="355"/>
    <col min="14604" max="14604" width="0.875" style="355" customWidth="1"/>
    <col min="14605" max="14605" width="15.5" style="355" customWidth="1"/>
    <col min="14606" max="14606" width="0.875" style="355" customWidth="1"/>
    <col min="14607" max="14607" width="15.625" style="355" customWidth="1"/>
    <col min="14608" max="14608" width="0.875" style="355" customWidth="1"/>
    <col min="14609" max="14609" width="15.625" style="355" customWidth="1"/>
    <col min="14610" max="14610" width="0.875" style="355" customWidth="1"/>
    <col min="14611" max="14611" width="3.625" style="355" customWidth="1"/>
    <col min="14612" max="14612" width="56.75" style="355" customWidth="1"/>
    <col min="14613" max="14613" width="0.875" style="355" customWidth="1"/>
    <col min="14614" max="14614" width="13.875" style="355" customWidth="1"/>
    <col min="14615" max="14615" width="0.875" style="355" customWidth="1"/>
    <col min="14616" max="14616" width="13.875" style="355" customWidth="1"/>
    <col min="14617" max="14617" width="0.875" style="355" customWidth="1"/>
    <col min="14618" max="14852" width="9" style="355"/>
    <col min="14853" max="14853" width="3.625" style="355" customWidth="1"/>
    <col min="14854" max="14854" width="4" style="355" customWidth="1"/>
    <col min="14855" max="14855" width="6.25" style="355" customWidth="1"/>
    <col min="14856" max="14856" width="0.875" style="355" customWidth="1"/>
    <col min="14857" max="14857" width="7" style="355" customWidth="1"/>
    <col min="14858" max="14858" width="0.875" style="355" customWidth="1"/>
    <col min="14859" max="14859" width="9" style="355"/>
    <col min="14860" max="14860" width="0.875" style="355" customWidth="1"/>
    <col min="14861" max="14861" width="15.5" style="355" customWidth="1"/>
    <col min="14862" max="14862" width="0.875" style="355" customWidth="1"/>
    <col min="14863" max="14863" width="15.625" style="355" customWidth="1"/>
    <col min="14864" max="14864" width="0.875" style="355" customWidth="1"/>
    <col min="14865" max="14865" width="15.625" style="355" customWidth="1"/>
    <col min="14866" max="14866" width="0.875" style="355" customWidth="1"/>
    <col min="14867" max="14867" width="3.625" style="355" customWidth="1"/>
    <col min="14868" max="14868" width="56.75" style="355" customWidth="1"/>
    <col min="14869" max="14869" width="0.875" style="355" customWidth="1"/>
    <col min="14870" max="14870" width="13.875" style="355" customWidth="1"/>
    <col min="14871" max="14871" width="0.875" style="355" customWidth="1"/>
    <col min="14872" max="14872" width="13.875" style="355" customWidth="1"/>
    <col min="14873" max="14873" width="0.875" style="355" customWidth="1"/>
    <col min="14874" max="15108" width="9" style="355"/>
    <col min="15109" max="15109" width="3.625" style="355" customWidth="1"/>
    <col min="15110" max="15110" width="4" style="355" customWidth="1"/>
    <col min="15111" max="15111" width="6.25" style="355" customWidth="1"/>
    <col min="15112" max="15112" width="0.875" style="355" customWidth="1"/>
    <col min="15113" max="15113" width="7" style="355" customWidth="1"/>
    <col min="15114" max="15114" width="0.875" style="355" customWidth="1"/>
    <col min="15115" max="15115" width="9" style="355"/>
    <col min="15116" max="15116" width="0.875" style="355" customWidth="1"/>
    <col min="15117" max="15117" width="15.5" style="355" customWidth="1"/>
    <col min="15118" max="15118" width="0.875" style="355" customWidth="1"/>
    <col min="15119" max="15119" width="15.625" style="355" customWidth="1"/>
    <col min="15120" max="15120" width="0.875" style="355" customWidth="1"/>
    <col min="15121" max="15121" width="15.625" style="355" customWidth="1"/>
    <col min="15122" max="15122" width="0.875" style="355" customWidth="1"/>
    <col min="15123" max="15123" width="3.625" style="355" customWidth="1"/>
    <col min="15124" max="15124" width="56.75" style="355" customWidth="1"/>
    <col min="15125" max="15125" width="0.875" style="355" customWidth="1"/>
    <col min="15126" max="15126" width="13.875" style="355" customWidth="1"/>
    <col min="15127" max="15127" width="0.875" style="355" customWidth="1"/>
    <col min="15128" max="15128" width="13.875" style="355" customWidth="1"/>
    <col min="15129" max="15129" width="0.875" style="355" customWidth="1"/>
    <col min="15130" max="15364" width="9" style="355"/>
    <col min="15365" max="15365" width="3.625" style="355" customWidth="1"/>
    <col min="15366" max="15366" width="4" style="355" customWidth="1"/>
    <col min="15367" max="15367" width="6.25" style="355" customWidth="1"/>
    <col min="15368" max="15368" width="0.875" style="355" customWidth="1"/>
    <col min="15369" max="15369" width="7" style="355" customWidth="1"/>
    <col min="15370" max="15370" width="0.875" style="355" customWidth="1"/>
    <col min="15371" max="15371" width="9" style="355"/>
    <col min="15372" max="15372" width="0.875" style="355" customWidth="1"/>
    <col min="15373" max="15373" width="15.5" style="355" customWidth="1"/>
    <col min="15374" max="15374" width="0.875" style="355" customWidth="1"/>
    <col min="15375" max="15375" width="15.625" style="355" customWidth="1"/>
    <col min="15376" max="15376" width="0.875" style="355" customWidth="1"/>
    <col min="15377" max="15377" width="15.625" style="355" customWidth="1"/>
    <col min="15378" max="15378" width="0.875" style="355" customWidth="1"/>
    <col min="15379" max="15379" width="3.625" style="355" customWidth="1"/>
    <col min="15380" max="15380" width="56.75" style="355" customWidth="1"/>
    <col min="15381" max="15381" width="0.875" style="355" customWidth="1"/>
    <col min="15382" max="15382" width="13.875" style="355" customWidth="1"/>
    <col min="15383" max="15383" width="0.875" style="355" customWidth="1"/>
    <col min="15384" max="15384" width="13.875" style="355" customWidth="1"/>
    <col min="15385" max="15385" width="0.875" style="355" customWidth="1"/>
    <col min="15386" max="15620" width="9" style="355"/>
    <col min="15621" max="15621" width="3.625" style="355" customWidth="1"/>
    <col min="15622" max="15622" width="4" style="355" customWidth="1"/>
    <col min="15623" max="15623" width="6.25" style="355" customWidth="1"/>
    <col min="15624" max="15624" width="0.875" style="355" customWidth="1"/>
    <col min="15625" max="15625" width="7" style="355" customWidth="1"/>
    <col min="15626" max="15626" width="0.875" style="355" customWidth="1"/>
    <col min="15627" max="15627" width="9" style="355"/>
    <col min="15628" max="15628" width="0.875" style="355" customWidth="1"/>
    <col min="15629" max="15629" width="15.5" style="355" customWidth="1"/>
    <col min="15630" max="15630" width="0.875" style="355" customWidth="1"/>
    <col min="15631" max="15631" width="15.625" style="355" customWidth="1"/>
    <col min="15632" max="15632" width="0.875" style="355" customWidth="1"/>
    <col min="15633" max="15633" width="15.625" style="355" customWidth="1"/>
    <col min="15634" max="15634" width="0.875" style="355" customWidth="1"/>
    <col min="15635" max="15635" width="3.625" style="355" customWidth="1"/>
    <col min="15636" max="15636" width="56.75" style="355" customWidth="1"/>
    <col min="15637" max="15637" width="0.875" style="355" customWidth="1"/>
    <col min="15638" max="15638" width="13.875" style="355" customWidth="1"/>
    <col min="15639" max="15639" width="0.875" style="355" customWidth="1"/>
    <col min="15640" max="15640" width="13.875" style="355" customWidth="1"/>
    <col min="15641" max="15641" width="0.875" style="355" customWidth="1"/>
    <col min="15642" max="15876" width="9" style="355"/>
    <col min="15877" max="15877" width="3.625" style="355" customWidth="1"/>
    <col min="15878" max="15878" width="4" style="355" customWidth="1"/>
    <col min="15879" max="15879" width="6.25" style="355" customWidth="1"/>
    <col min="15880" max="15880" width="0.875" style="355" customWidth="1"/>
    <col min="15881" max="15881" width="7" style="355" customWidth="1"/>
    <col min="15882" max="15882" width="0.875" style="355" customWidth="1"/>
    <col min="15883" max="15883" width="9" style="355"/>
    <col min="15884" max="15884" width="0.875" style="355" customWidth="1"/>
    <col min="15885" max="15885" width="15.5" style="355" customWidth="1"/>
    <col min="15886" max="15886" width="0.875" style="355" customWidth="1"/>
    <col min="15887" max="15887" width="15.625" style="355" customWidth="1"/>
    <col min="15888" max="15888" width="0.875" style="355" customWidth="1"/>
    <col min="15889" max="15889" width="15.625" style="355" customWidth="1"/>
    <col min="15890" max="15890" width="0.875" style="355" customWidth="1"/>
    <col min="15891" max="15891" width="3.625" style="355" customWidth="1"/>
    <col min="15892" max="15892" width="56.75" style="355" customWidth="1"/>
    <col min="15893" max="15893" width="0.875" style="355" customWidth="1"/>
    <col min="15894" max="15894" width="13.875" style="355" customWidth="1"/>
    <col min="15895" max="15895" width="0.875" style="355" customWidth="1"/>
    <col min="15896" max="15896" width="13.875" style="355" customWidth="1"/>
    <col min="15897" max="15897" width="0.875" style="355" customWidth="1"/>
    <col min="15898" max="16132" width="9" style="355"/>
    <col min="16133" max="16133" width="3.625" style="355" customWidth="1"/>
    <col min="16134" max="16134" width="4" style="355" customWidth="1"/>
    <col min="16135" max="16135" width="6.25" style="355" customWidth="1"/>
    <col min="16136" max="16136" width="0.875" style="355" customWidth="1"/>
    <col min="16137" max="16137" width="7" style="355" customWidth="1"/>
    <col min="16138" max="16138" width="0.875" style="355" customWidth="1"/>
    <col min="16139" max="16139" width="9" style="355"/>
    <col min="16140" max="16140" width="0.875" style="355" customWidth="1"/>
    <col min="16141" max="16141" width="15.5" style="355" customWidth="1"/>
    <col min="16142" max="16142" width="0.875" style="355" customWidth="1"/>
    <col min="16143" max="16143" width="15.625" style="355" customWidth="1"/>
    <col min="16144" max="16144" width="0.875" style="355" customWidth="1"/>
    <col min="16145" max="16145" width="15.625" style="355" customWidth="1"/>
    <col min="16146" max="16146" width="0.875" style="355" customWidth="1"/>
    <col min="16147" max="16147" width="3.625" style="355" customWidth="1"/>
    <col min="16148" max="16148" width="56.75" style="355" customWidth="1"/>
    <col min="16149" max="16149" width="0.875" style="355" customWidth="1"/>
    <col min="16150" max="16150" width="13.875" style="355" customWidth="1"/>
    <col min="16151" max="16151" width="0.875" style="355" customWidth="1"/>
    <col min="16152" max="16152" width="13.875" style="355" customWidth="1"/>
    <col min="16153" max="16153" width="0.875" style="355" customWidth="1"/>
    <col min="16154" max="16384" width="9" style="355"/>
  </cols>
  <sheetData>
    <row r="1" spans="1:25" ht="23.45" customHeight="1">
      <c r="A1" s="859" t="s">
        <v>1499</v>
      </c>
      <c r="B1" s="860"/>
      <c r="C1" s="860"/>
      <c r="D1" s="860"/>
      <c r="E1" s="860"/>
      <c r="F1" s="860"/>
      <c r="G1" s="860"/>
      <c r="H1" s="860"/>
      <c r="I1" s="860"/>
      <c r="J1" s="860"/>
      <c r="K1" s="860"/>
      <c r="L1" s="860"/>
      <c r="M1" s="860"/>
      <c r="N1" s="860"/>
      <c r="O1" s="860"/>
      <c r="P1" s="860"/>
      <c r="Q1" s="860"/>
      <c r="R1" s="860"/>
      <c r="S1" s="860"/>
      <c r="T1" s="860"/>
      <c r="U1" s="860"/>
      <c r="V1" s="860"/>
      <c r="W1" s="860"/>
      <c r="X1" s="860"/>
    </row>
    <row r="2" spans="1:25" ht="23.45" customHeight="1">
      <c r="A2" s="663"/>
      <c r="B2" s="664"/>
      <c r="C2" s="664"/>
      <c r="D2" s="664"/>
      <c r="E2" s="664"/>
      <c r="F2" s="664"/>
      <c r="G2" s="664"/>
      <c r="H2" s="664"/>
      <c r="I2" s="664"/>
      <c r="J2" s="664"/>
      <c r="L2" s="664"/>
      <c r="M2" s="664"/>
      <c r="N2" s="664"/>
      <c r="O2" s="664"/>
      <c r="P2" s="664"/>
      <c r="Q2" s="664"/>
      <c r="R2" s="664"/>
      <c r="S2" s="664"/>
      <c r="T2" s="664"/>
      <c r="U2" s="664"/>
      <c r="V2" s="664"/>
      <c r="W2" s="664"/>
      <c r="X2" s="664"/>
    </row>
    <row r="3" spans="1:25" ht="23.45" customHeight="1">
      <c r="A3" s="689" t="s">
        <v>849</v>
      </c>
      <c r="B3" s="689"/>
      <c r="C3" s="689"/>
      <c r="D3" s="689"/>
      <c r="E3" s="689"/>
      <c r="F3" s="689"/>
      <c r="G3" s="689"/>
      <c r="H3" s="689"/>
      <c r="I3" s="690"/>
      <c r="J3" s="689"/>
      <c r="K3" s="691"/>
      <c r="L3" s="689"/>
      <c r="M3" s="690"/>
      <c r="N3" s="689"/>
      <c r="O3" s="689"/>
      <c r="P3" s="689"/>
      <c r="Q3" s="689"/>
      <c r="R3" s="689"/>
      <c r="S3" s="689"/>
      <c r="T3" s="689"/>
      <c r="U3" s="689"/>
      <c r="V3" s="689"/>
      <c r="W3" s="689"/>
      <c r="X3" s="689"/>
    </row>
    <row r="4" spans="1:25" ht="23.45" customHeight="1">
      <c r="A4" s="689"/>
      <c r="B4" s="692" t="s">
        <v>1394</v>
      </c>
      <c r="C4" s="689" t="s">
        <v>900</v>
      </c>
      <c r="D4" s="689"/>
      <c r="E4" s="689"/>
      <c r="F4" s="689"/>
      <c r="G4" s="689"/>
      <c r="H4" s="689"/>
      <c r="I4" s="341"/>
      <c r="J4" s="689"/>
      <c r="K4" s="691"/>
      <c r="L4" s="689"/>
      <c r="M4" s="690"/>
      <c r="N4" s="689"/>
      <c r="O4" s="689"/>
      <c r="P4" s="689"/>
      <c r="Q4" s="689"/>
      <c r="R4" s="689"/>
      <c r="S4" s="689"/>
      <c r="T4" s="689"/>
      <c r="U4" s="689"/>
      <c r="V4" s="861"/>
      <c r="W4" s="861"/>
      <c r="X4" s="861"/>
    </row>
    <row r="5" spans="1:25" ht="23.45" customHeight="1">
      <c r="A5" s="689"/>
      <c r="B5" s="692"/>
      <c r="D5" s="689"/>
      <c r="E5" s="689"/>
      <c r="F5" s="689"/>
      <c r="G5" s="689"/>
      <c r="H5" s="689"/>
      <c r="I5" s="690"/>
      <c r="J5" s="689"/>
      <c r="K5" s="691"/>
      <c r="L5" s="689"/>
      <c r="M5" s="690"/>
      <c r="N5" s="689"/>
      <c r="O5" s="689"/>
      <c r="P5" s="689"/>
      <c r="Q5" s="689"/>
      <c r="R5" s="689"/>
      <c r="S5" s="689"/>
      <c r="T5" s="689"/>
      <c r="U5" s="689"/>
      <c r="V5" s="691"/>
      <c r="W5" s="691"/>
      <c r="X5" s="691"/>
    </row>
    <row r="6" spans="1:25" ht="23.45" customHeight="1">
      <c r="A6" s="689"/>
      <c r="B6" s="689"/>
      <c r="C6" s="486" t="s">
        <v>844</v>
      </c>
      <c r="E6" s="691"/>
      <c r="F6" s="691"/>
      <c r="I6" s="355"/>
      <c r="K6" s="355"/>
      <c r="M6" s="355"/>
      <c r="N6" s="691"/>
      <c r="O6" s="689"/>
      <c r="P6" s="689"/>
      <c r="Q6" s="689"/>
      <c r="R6" s="862" t="s">
        <v>30</v>
      </c>
      <c r="S6" s="862"/>
      <c r="T6" s="862"/>
      <c r="U6" s="862"/>
      <c r="V6" s="862"/>
      <c r="W6" s="862"/>
      <c r="X6" s="862"/>
      <c r="Y6" s="664"/>
    </row>
    <row r="7" spans="1:25" ht="23.45" customHeight="1">
      <c r="A7" s="689"/>
      <c r="B7" s="689"/>
      <c r="C7" s="486" t="s">
        <v>845</v>
      </c>
      <c r="E7" s="691"/>
      <c r="F7" s="691"/>
      <c r="G7" s="691" t="s">
        <v>674</v>
      </c>
      <c r="H7" s="691"/>
      <c r="I7" s="691" t="s">
        <v>675</v>
      </c>
      <c r="J7" s="691"/>
      <c r="K7" s="863" t="s">
        <v>676</v>
      </c>
      <c r="L7" s="863"/>
      <c r="M7" s="863"/>
      <c r="N7" s="691"/>
      <c r="O7" s="689"/>
      <c r="P7" s="689"/>
      <c r="Q7" s="689"/>
      <c r="R7" s="863" t="s">
        <v>31</v>
      </c>
      <c r="S7" s="863"/>
      <c r="T7" s="863"/>
      <c r="U7" s="689"/>
      <c r="V7" s="863" t="s">
        <v>217</v>
      </c>
      <c r="W7" s="863"/>
      <c r="X7" s="863"/>
      <c r="Y7" s="664"/>
    </row>
    <row r="8" spans="1:25" ht="23.45" customHeight="1">
      <c r="A8" s="689"/>
      <c r="B8" s="689"/>
      <c r="C8" s="694" t="s">
        <v>843</v>
      </c>
      <c r="D8" s="691"/>
      <c r="E8" s="694" t="s">
        <v>673</v>
      </c>
      <c r="F8" s="689"/>
      <c r="G8" s="694" t="s">
        <v>46</v>
      </c>
      <c r="H8" s="691"/>
      <c r="I8" s="694" t="s">
        <v>738</v>
      </c>
      <c r="J8" s="691"/>
      <c r="K8" s="694" t="s">
        <v>677</v>
      </c>
      <c r="M8" s="695" t="s">
        <v>678</v>
      </c>
      <c r="N8" s="691"/>
      <c r="O8" s="863" t="s">
        <v>679</v>
      </c>
      <c r="P8" s="863"/>
      <c r="Q8" s="691"/>
      <c r="R8" s="695" t="str">
        <f>+'P34-39'!N178</f>
        <v>March 31, 2025</v>
      </c>
      <c r="S8" s="691"/>
      <c r="T8" s="695" t="str">
        <f>+'P34-39'!P178</f>
        <v>December 31, 2024</v>
      </c>
      <c r="U8" s="691"/>
      <c r="V8" s="695" t="str">
        <f>+R8</f>
        <v>March 31, 2025</v>
      </c>
      <c r="W8" s="691"/>
      <c r="X8" s="695" t="str">
        <f>+T8</f>
        <v>December 31, 2024</v>
      </c>
      <c r="Y8" s="664"/>
    </row>
    <row r="9" spans="1:25" ht="23.45" customHeight="1">
      <c r="A9" s="689"/>
      <c r="B9" s="689"/>
      <c r="C9" s="690" t="s">
        <v>1206</v>
      </c>
      <c r="D9" s="691"/>
      <c r="E9" s="691"/>
      <c r="F9" s="689"/>
      <c r="G9" s="691"/>
      <c r="H9" s="691"/>
      <c r="I9" s="691"/>
      <c r="J9" s="691"/>
      <c r="K9" s="691"/>
      <c r="M9" s="691"/>
      <c r="N9" s="691"/>
      <c r="O9" s="691"/>
      <c r="P9" s="691"/>
      <c r="Q9" s="691"/>
      <c r="R9" s="691"/>
      <c r="S9" s="691"/>
      <c r="T9" s="691"/>
      <c r="U9" s="691"/>
      <c r="V9" s="691"/>
      <c r="W9" s="691"/>
      <c r="X9" s="691"/>
      <c r="Y9" s="664"/>
    </row>
    <row r="10" spans="1:25" ht="23.45" customHeight="1">
      <c r="A10" s="689"/>
      <c r="B10" s="689"/>
      <c r="C10" s="691">
        <v>1</v>
      </c>
      <c r="D10" s="691"/>
      <c r="E10" s="691">
        <v>1</v>
      </c>
      <c r="F10" s="691"/>
      <c r="G10" s="696">
        <v>125</v>
      </c>
      <c r="H10" s="691"/>
      <c r="I10" s="456" t="s">
        <v>1207</v>
      </c>
      <c r="J10" s="691"/>
      <c r="K10" s="690" t="s">
        <v>1208</v>
      </c>
      <c r="M10" s="690" t="s">
        <v>1209</v>
      </c>
      <c r="N10" s="691"/>
      <c r="O10" s="697" t="s">
        <v>435</v>
      </c>
      <c r="P10" s="689" t="s">
        <v>1210</v>
      </c>
      <c r="Q10" s="691"/>
      <c r="R10" s="48">
        <v>121167188.56</v>
      </c>
      <c r="S10" s="691"/>
      <c r="T10" s="671">
        <v>117874849.87</v>
      </c>
      <c r="U10" s="691"/>
      <c r="V10" s="48">
        <v>121167188.56</v>
      </c>
      <c r="W10" s="691"/>
      <c r="X10" s="671">
        <v>117874849.87</v>
      </c>
      <c r="Y10" s="664"/>
    </row>
    <row r="11" spans="1:25" ht="23.45" customHeight="1">
      <c r="A11" s="689"/>
      <c r="B11" s="689"/>
      <c r="C11" s="691"/>
      <c r="D11" s="691"/>
      <c r="E11" s="691"/>
      <c r="F11" s="689"/>
      <c r="G11" s="691"/>
      <c r="H11" s="691"/>
      <c r="I11" s="691"/>
      <c r="J11" s="691"/>
      <c r="K11" s="691"/>
      <c r="M11" s="691"/>
      <c r="N11" s="691"/>
      <c r="O11" s="479" t="s">
        <v>436</v>
      </c>
      <c r="P11" s="690" t="s">
        <v>1211</v>
      </c>
      <c r="Q11" s="691"/>
      <c r="R11" s="691"/>
      <c r="S11" s="691"/>
      <c r="T11" s="691"/>
      <c r="U11" s="691"/>
      <c r="V11" s="691"/>
      <c r="W11" s="691"/>
      <c r="X11" s="691"/>
      <c r="Y11" s="664"/>
    </row>
    <row r="12" spans="1:25" ht="23.45" customHeight="1">
      <c r="A12" s="689"/>
      <c r="B12" s="689"/>
      <c r="C12" s="689" t="s">
        <v>681</v>
      </c>
      <c r="D12" s="689"/>
      <c r="E12" s="689"/>
      <c r="F12" s="689"/>
      <c r="G12" s="689"/>
      <c r="H12" s="689"/>
      <c r="I12" s="690"/>
      <c r="J12" s="689"/>
      <c r="K12" s="691"/>
      <c r="L12" s="689"/>
      <c r="M12" s="690"/>
      <c r="N12" s="689"/>
      <c r="O12" s="689"/>
      <c r="P12" s="689"/>
      <c r="Q12" s="689"/>
      <c r="R12" s="689"/>
      <c r="S12" s="689"/>
      <c r="T12" s="689"/>
      <c r="U12" s="689"/>
      <c r="V12" s="689"/>
      <c r="W12" s="689"/>
      <c r="X12" s="689"/>
    </row>
    <row r="13" spans="1:25" ht="23.45" customHeight="1">
      <c r="A13" s="689"/>
      <c r="B13" s="689"/>
      <c r="C13" s="693">
        <v>1</v>
      </c>
      <c r="D13" s="691"/>
      <c r="E13" s="691">
        <v>1</v>
      </c>
      <c r="F13" s="691"/>
      <c r="G13" s="696">
        <v>100</v>
      </c>
      <c r="H13" s="689"/>
      <c r="I13" s="690" t="s">
        <v>682</v>
      </c>
      <c r="K13" s="690" t="s">
        <v>683</v>
      </c>
      <c r="L13" s="664"/>
      <c r="M13" s="690" t="s">
        <v>684</v>
      </c>
      <c r="N13" s="689"/>
      <c r="O13" s="692" t="s">
        <v>116</v>
      </c>
      <c r="P13" s="689" t="s">
        <v>851</v>
      </c>
      <c r="Q13" s="689"/>
      <c r="R13" s="48">
        <v>81828064.349999994</v>
      </c>
      <c r="S13" s="48"/>
      <c r="T13" s="48">
        <v>86613036</v>
      </c>
      <c r="U13" s="689"/>
      <c r="V13" s="48">
        <v>0</v>
      </c>
      <c r="W13" s="48"/>
      <c r="X13" s="48">
        <v>0</v>
      </c>
      <c r="Y13" s="48"/>
    </row>
    <row r="14" spans="1:25" ht="23.45" customHeight="1">
      <c r="A14" s="689"/>
      <c r="B14" s="689"/>
      <c r="C14" s="689"/>
      <c r="D14" s="689"/>
      <c r="E14" s="689"/>
      <c r="F14" s="689"/>
      <c r="G14" s="689"/>
      <c r="H14" s="689"/>
      <c r="I14" s="690" t="s">
        <v>658</v>
      </c>
      <c r="K14" s="690"/>
      <c r="M14" s="690"/>
      <c r="N14" s="689"/>
      <c r="O14" s="692" t="s">
        <v>436</v>
      </c>
      <c r="P14" s="689" t="s">
        <v>1212</v>
      </c>
      <c r="Q14" s="689"/>
      <c r="R14" s="48"/>
      <c r="S14" s="48"/>
      <c r="T14" s="48"/>
      <c r="U14" s="689"/>
      <c r="V14" s="48"/>
      <c r="W14" s="48"/>
      <c r="X14" s="48"/>
      <c r="Y14" s="48"/>
    </row>
    <row r="15" spans="1:25" ht="23.45" customHeight="1">
      <c r="A15" s="689"/>
      <c r="B15" s="689"/>
      <c r="C15" s="689"/>
      <c r="D15" s="689"/>
      <c r="E15" s="689"/>
      <c r="F15" s="689"/>
      <c r="G15" s="689"/>
      <c r="H15" s="689"/>
      <c r="I15" s="690" t="s">
        <v>685</v>
      </c>
      <c r="K15" s="690"/>
      <c r="M15" s="690"/>
      <c r="N15" s="689"/>
      <c r="P15" s="689" t="s">
        <v>1213</v>
      </c>
      <c r="Q15" s="689"/>
      <c r="R15" s="48"/>
      <c r="S15" s="48"/>
      <c r="T15" s="48"/>
      <c r="U15" s="689"/>
      <c r="V15" s="48"/>
      <c r="W15" s="48"/>
      <c r="X15" s="48"/>
      <c r="Y15" s="48"/>
    </row>
    <row r="16" spans="1:25" ht="23.45" customHeight="1">
      <c r="A16" s="689"/>
      <c r="B16" s="689"/>
      <c r="C16" s="689"/>
      <c r="D16" s="689"/>
      <c r="E16" s="689"/>
      <c r="F16" s="689"/>
      <c r="G16" s="689"/>
      <c r="H16" s="689"/>
      <c r="I16" s="690"/>
      <c r="K16" s="690"/>
      <c r="M16" s="690"/>
      <c r="N16" s="689"/>
      <c r="O16" s="692" t="s">
        <v>129</v>
      </c>
      <c r="P16" s="689" t="s">
        <v>824</v>
      </c>
      <c r="Q16" s="689"/>
      <c r="R16" s="48"/>
      <c r="S16" s="48"/>
      <c r="T16" s="48"/>
      <c r="U16" s="689"/>
      <c r="V16" s="48"/>
      <c r="W16" s="48"/>
      <c r="X16" s="48"/>
      <c r="Y16" s="48"/>
    </row>
    <row r="17" spans="1:24" ht="23.45" customHeight="1">
      <c r="A17" s="689"/>
      <c r="B17" s="689"/>
      <c r="C17" s="689" t="s">
        <v>693</v>
      </c>
      <c r="D17" s="689"/>
      <c r="E17" s="689"/>
      <c r="F17" s="689"/>
      <c r="G17" s="689"/>
      <c r="H17" s="689"/>
      <c r="I17" s="690"/>
      <c r="J17" s="689"/>
      <c r="K17" s="690"/>
      <c r="L17" s="689"/>
      <c r="M17" s="690"/>
      <c r="N17" s="689"/>
      <c r="O17" s="689"/>
      <c r="P17" s="689"/>
      <c r="Q17" s="689"/>
      <c r="R17" s="48"/>
      <c r="S17" s="48"/>
      <c r="T17" s="48"/>
      <c r="U17" s="689"/>
      <c r="V17" s="48"/>
      <c r="W17" s="48"/>
      <c r="X17" s="48"/>
    </row>
    <row r="18" spans="1:24" ht="23.45" customHeight="1">
      <c r="A18" s="689"/>
      <c r="B18" s="689"/>
      <c r="C18" s="691">
        <v>1</v>
      </c>
      <c r="D18" s="691"/>
      <c r="E18" s="691">
        <v>1</v>
      </c>
      <c r="F18" s="691"/>
      <c r="G18" s="696">
        <v>400</v>
      </c>
      <c r="H18" s="689"/>
      <c r="I18" s="690" t="s">
        <v>660</v>
      </c>
      <c r="J18" s="689"/>
      <c r="K18" s="690" t="s">
        <v>694</v>
      </c>
      <c r="M18" s="690" t="s">
        <v>992</v>
      </c>
      <c r="N18" s="689"/>
      <c r="O18" s="692" t="s">
        <v>435</v>
      </c>
      <c r="P18" s="689" t="s">
        <v>1597</v>
      </c>
      <c r="Q18" s="689"/>
      <c r="R18" s="48">
        <v>73331700</v>
      </c>
      <c r="S18" s="341"/>
      <c r="T18" s="671">
        <v>93331800</v>
      </c>
      <c r="U18" s="689"/>
      <c r="V18" s="48">
        <v>0</v>
      </c>
      <c r="W18" s="48"/>
      <c r="X18" s="48">
        <v>0</v>
      </c>
    </row>
    <row r="19" spans="1:24" ht="23.45" customHeight="1">
      <c r="A19" s="689"/>
      <c r="B19" s="689"/>
      <c r="C19" s="689"/>
      <c r="D19" s="689"/>
      <c r="E19" s="691"/>
      <c r="F19" s="689"/>
      <c r="G19" s="691"/>
      <c r="H19" s="689"/>
      <c r="I19" s="690"/>
      <c r="J19" s="689"/>
      <c r="K19" s="690"/>
      <c r="L19" s="689"/>
      <c r="M19" s="690"/>
      <c r="N19" s="689"/>
      <c r="P19" s="689" t="s">
        <v>1234</v>
      </c>
      <c r="Q19" s="689"/>
      <c r="R19" s="48"/>
      <c r="S19" s="48"/>
      <c r="T19" s="48"/>
      <c r="U19" s="689"/>
      <c r="V19" s="48"/>
      <c r="W19" s="48"/>
      <c r="X19" s="48"/>
    </row>
    <row r="20" spans="1:24" ht="23.45" customHeight="1">
      <c r="A20" s="689"/>
      <c r="B20" s="689"/>
      <c r="C20" s="689"/>
      <c r="D20" s="689"/>
      <c r="E20" s="691"/>
      <c r="F20" s="689"/>
      <c r="G20" s="691"/>
      <c r="H20" s="689"/>
      <c r="I20" s="690"/>
      <c r="J20" s="689"/>
      <c r="K20" s="690"/>
      <c r="L20" s="689"/>
      <c r="M20" s="690"/>
      <c r="N20" s="689"/>
      <c r="O20" s="692" t="s">
        <v>436</v>
      </c>
      <c r="P20" s="689" t="s">
        <v>1214</v>
      </c>
      <c r="Q20" s="689"/>
      <c r="R20" s="48"/>
      <c r="S20" s="48"/>
      <c r="T20" s="48"/>
      <c r="U20" s="689"/>
      <c r="V20" s="48"/>
      <c r="W20" s="48"/>
      <c r="X20" s="48"/>
    </row>
    <row r="21" spans="1:24" ht="23.45" customHeight="1">
      <c r="A21" s="689"/>
      <c r="B21" s="689"/>
      <c r="C21" s="689"/>
      <c r="D21" s="689"/>
      <c r="E21" s="689"/>
      <c r="F21" s="689"/>
      <c r="G21" s="689"/>
      <c r="H21" s="689"/>
      <c r="I21" s="690"/>
      <c r="J21" s="689"/>
      <c r="K21" s="690"/>
      <c r="L21" s="689"/>
      <c r="M21" s="690"/>
      <c r="N21" s="689"/>
      <c r="P21" s="689" t="s">
        <v>1215</v>
      </c>
      <c r="Q21" s="689"/>
      <c r="R21" s="48"/>
      <c r="S21" s="48"/>
      <c r="T21" s="48"/>
      <c r="U21" s="689"/>
      <c r="V21" s="48"/>
      <c r="W21" s="48"/>
      <c r="X21" s="48"/>
    </row>
    <row r="22" spans="1:24" ht="23.45" customHeight="1">
      <c r="A22" s="689"/>
      <c r="B22" s="689"/>
      <c r="C22" s="689"/>
      <c r="D22" s="689"/>
      <c r="E22" s="689"/>
      <c r="F22" s="689"/>
      <c r="G22" s="689"/>
      <c r="H22" s="689"/>
      <c r="I22" s="690"/>
      <c r="J22" s="689"/>
      <c r="K22" s="690"/>
      <c r="L22" s="689"/>
      <c r="M22" s="690"/>
      <c r="N22" s="689"/>
      <c r="O22" s="692" t="s">
        <v>129</v>
      </c>
      <c r="P22" s="689" t="s">
        <v>1216</v>
      </c>
      <c r="Q22" s="689"/>
      <c r="R22" s="48"/>
      <c r="S22" s="48"/>
      <c r="T22" s="48"/>
      <c r="U22" s="689"/>
      <c r="V22" s="48"/>
      <c r="W22" s="48"/>
      <c r="X22" s="48"/>
    </row>
    <row r="23" spans="1:24" ht="23.45" customHeight="1">
      <c r="A23" s="689"/>
      <c r="B23" s="689"/>
      <c r="C23" s="689"/>
      <c r="D23" s="689"/>
      <c r="E23" s="689"/>
      <c r="F23" s="689"/>
      <c r="G23" s="689"/>
      <c r="H23" s="689"/>
      <c r="I23" s="690"/>
      <c r="J23" s="689"/>
      <c r="K23" s="690"/>
      <c r="L23" s="689"/>
      <c r="M23" s="690"/>
      <c r="N23" s="689"/>
      <c r="P23" s="689" t="s">
        <v>1217</v>
      </c>
      <c r="Q23" s="689"/>
      <c r="R23" s="48"/>
      <c r="S23" s="48"/>
      <c r="T23" s="48"/>
      <c r="U23" s="689"/>
      <c r="V23" s="48"/>
      <c r="W23" s="48"/>
      <c r="X23" s="48"/>
    </row>
    <row r="24" spans="1:24" ht="23.45" customHeight="1">
      <c r="A24" s="689"/>
      <c r="B24" s="689"/>
      <c r="C24" s="689"/>
      <c r="D24" s="689"/>
      <c r="E24" s="689"/>
      <c r="F24" s="689"/>
      <c r="G24" s="689"/>
      <c r="H24" s="689"/>
      <c r="I24" s="690"/>
      <c r="J24" s="689"/>
      <c r="K24" s="690"/>
      <c r="L24" s="689"/>
      <c r="M24" s="690"/>
      <c r="N24" s="689"/>
      <c r="O24" s="692" t="s">
        <v>823</v>
      </c>
      <c r="P24" s="689" t="s">
        <v>1218</v>
      </c>
      <c r="Q24" s="689"/>
      <c r="R24" s="48"/>
      <c r="S24" s="48"/>
      <c r="T24" s="48"/>
      <c r="U24" s="689"/>
      <c r="V24" s="48"/>
      <c r="W24" s="48"/>
      <c r="X24" s="48"/>
    </row>
    <row r="25" spans="1:24" ht="23.45" customHeight="1">
      <c r="A25" s="689"/>
      <c r="B25" s="689"/>
      <c r="C25" s="689"/>
      <c r="D25" s="689"/>
      <c r="E25" s="689"/>
      <c r="F25" s="689"/>
      <c r="J25" s="689"/>
      <c r="K25" s="690"/>
      <c r="N25" s="689"/>
      <c r="P25" s="689" t="s">
        <v>1219</v>
      </c>
      <c r="Q25" s="689"/>
      <c r="R25" s="48"/>
      <c r="S25" s="48"/>
      <c r="T25" s="48"/>
      <c r="U25" s="689"/>
      <c r="V25" s="48"/>
      <c r="W25" s="48"/>
      <c r="X25" s="48"/>
    </row>
    <row r="26" spans="1:24" ht="23.45" customHeight="1">
      <c r="A26" s="689"/>
      <c r="B26" s="689"/>
      <c r="C26" s="691"/>
      <c r="D26" s="689"/>
      <c r="E26" s="700" t="s">
        <v>1220</v>
      </c>
      <c r="F26" s="701"/>
      <c r="G26" s="696">
        <v>150</v>
      </c>
      <c r="H26" s="689"/>
      <c r="I26" s="690" t="s">
        <v>1221</v>
      </c>
      <c r="J26" s="456"/>
      <c r="K26" s="697" t="s">
        <v>1222</v>
      </c>
      <c r="L26" s="702"/>
      <c r="M26" s="690" t="s">
        <v>1223</v>
      </c>
      <c r="N26" s="341"/>
      <c r="O26" s="703" t="s">
        <v>116</v>
      </c>
      <c r="P26" s="457" t="s">
        <v>1224</v>
      </c>
      <c r="Q26" s="341"/>
      <c r="R26" s="671">
        <v>141347629.38</v>
      </c>
      <c r="S26" s="341"/>
      <c r="T26" s="341">
        <v>144892595.12</v>
      </c>
      <c r="U26" s="341"/>
      <c r="V26" s="671">
        <v>0</v>
      </c>
      <c r="W26" s="704"/>
      <c r="X26" s="671">
        <v>0</v>
      </c>
    </row>
    <row r="27" spans="1:24" ht="23.45" customHeight="1">
      <c r="A27" s="689"/>
      <c r="B27" s="689"/>
      <c r="C27" s="691"/>
      <c r="D27" s="689"/>
      <c r="E27" s="700"/>
      <c r="F27" s="701"/>
      <c r="G27" s="696"/>
      <c r="H27" s="689"/>
      <c r="I27" s="690"/>
      <c r="J27" s="456"/>
      <c r="K27" s="697"/>
      <c r="L27" s="702"/>
      <c r="M27" s="690"/>
      <c r="N27" s="341"/>
      <c r="O27" s="703"/>
      <c r="P27" s="457" t="s">
        <v>1225</v>
      </c>
      <c r="Q27" s="341"/>
      <c r="R27" s="671"/>
      <c r="S27" s="341"/>
      <c r="T27" s="341"/>
      <c r="U27" s="341"/>
      <c r="V27" s="671"/>
      <c r="W27" s="704"/>
      <c r="X27" s="671"/>
    </row>
    <row r="28" spans="1:24" ht="23.45" customHeight="1">
      <c r="A28" s="689"/>
      <c r="B28" s="689"/>
      <c r="C28" s="689"/>
      <c r="D28" s="689"/>
      <c r="E28" s="704"/>
      <c r="F28" s="704"/>
      <c r="G28" s="704"/>
      <c r="H28" s="704"/>
      <c r="I28" s="456"/>
      <c r="J28" s="456"/>
      <c r="K28" s="456"/>
      <c r="L28" s="702"/>
      <c r="M28" s="702"/>
      <c r="N28" s="341"/>
      <c r="O28" s="697" t="s">
        <v>127</v>
      </c>
      <c r="P28" s="457" t="s">
        <v>1214</v>
      </c>
      <c r="Q28" s="341"/>
      <c r="R28" s="341"/>
      <c r="S28" s="341"/>
      <c r="T28" s="341"/>
      <c r="U28" s="341"/>
      <c r="V28" s="341"/>
      <c r="W28" s="341"/>
      <c r="X28" s="341"/>
    </row>
    <row r="29" spans="1:24" ht="23.45" customHeight="1">
      <c r="A29" s="689"/>
      <c r="B29" s="689"/>
      <c r="C29" s="689"/>
      <c r="D29" s="689"/>
      <c r="E29" s="701"/>
      <c r="F29" s="701"/>
      <c r="G29" s="701"/>
      <c r="H29" s="701"/>
      <c r="I29" s="456"/>
      <c r="J29" s="456"/>
      <c r="K29" s="456"/>
      <c r="L29" s="702"/>
      <c r="M29" s="702"/>
      <c r="N29" s="341"/>
      <c r="O29" s="697"/>
      <c r="P29" s="457" t="s">
        <v>1226</v>
      </c>
      <c r="Q29" s="341"/>
      <c r="R29" s="341"/>
      <c r="S29" s="341"/>
      <c r="T29" s="341"/>
      <c r="U29" s="341"/>
      <c r="V29" s="341"/>
      <c r="W29" s="341"/>
      <c r="X29" s="341"/>
    </row>
    <row r="30" spans="1:24" ht="23.45" customHeight="1">
      <c r="A30" s="689"/>
      <c r="B30" s="689"/>
      <c r="C30" s="689"/>
      <c r="D30" s="689"/>
      <c r="E30" s="689"/>
      <c r="F30" s="689"/>
      <c r="J30" s="689"/>
      <c r="K30" s="690"/>
      <c r="N30" s="689"/>
      <c r="P30" s="689"/>
      <c r="Q30" s="689"/>
      <c r="R30" s="48"/>
      <c r="S30" s="48"/>
      <c r="T30" s="48"/>
      <c r="U30" s="689"/>
      <c r="V30" s="48"/>
      <c r="W30" s="48"/>
      <c r="X30" s="48"/>
    </row>
    <row r="31" spans="1:24" ht="23.45" customHeight="1">
      <c r="A31" s="689"/>
      <c r="B31" s="689"/>
      <c r="C31" s="168"/>
      <c r="D31" s="689"/>
      <c r="E31" s="689"/>
      <c r="F31" s="689"/>
      <c r="G31" s="689"/>
      <c r="H31" s="689"/>
      <c r="I31" s="690"/>
      <c r="J31" s="689"/>
      <c r="K31" s="690"/>
      <c r="L31" s="689"/>
      <c r="M31" s="690"/>
      <c r="N31" s="689"/>
      <c r="O31" s="689"/>
      <c r="P31" s="689"/>
      <c r="Q31" s="689"/>
      <c r="R31" s="48"/>
      <c r="S31" s="48"/>
      <c r="T31" s="48"/>
      <c r="U31" s="689"/>
      <c r="V31" s="48"/>
      <c r="W31" s="48"/>
      <c r="X31" s="48"/>
    </row>
    <row r="32" spans="1:24" ht="23.45" customHeight="1">
      <c r="I32" s="355"/>
      <c r="J32" s="195"/>
      <c r="K32" s="355"/>
      <c r="M32" s="698" t="s">
        <v>842</v>
      </c>
    </row>
    <row r="33" spans="1:24" ht="23.45" customHeight="1">
      <c r="I33" s="699"/>
      <c r="J33" s="603"/>
      <c r="K33" s="355"/>
      <c r="M33" s="603" t="s">
        <v>699</v>
      </c>
    </row>
    <row r="34" spans="1:24" ht="24" customHeight="1">
      <c r="A34" s="859" t="s">
        <v>1146</v>
      </c>
      <c r="B34" s="860"/>
      <c r="C34" s="860"/>
      <c r="D34" s="860"/>
      <c r="E34" s="860"/>
      <c r="F34" s="860"/>
      <c r="G34" s="860"/>
      <c r="H34" s="860"/>
      <c r="I34" s="860"/>
      <c r="J34" s="860"/>
      <c r="K34" s="860"/>
      <c r="L34" s="860"/>
      <c r="M34" s="860"/>
      <c r="N34" s="860"/>
      <c r="O34" s="860"/>
      <c r="P34" s="860"/>
      <c r="Q34" s="860"/>
      <c r="R34" s="860"/>
      <c r="S34" s="860"/>
      <c r="T34" s="860"/>
      <c r="U34" s="860"/>
      <c r="V34" s="860"/>
      <c r="W34" s="860"/>
      <c r="X34" s="860"/>
    </row>
    <row r="35" spans="1:24" ht="24" customHeight="1">
      <c r="A35" s="689"/>
      <c r="B35" s="689"/>
      <c r="C35" s="689"/>
      <c r="D35" s="689"/>
      <c r="E35" s="689"/>
      <c r="F35" s="689"/>
      <c r="G35" s="689"/>
      <c r="H35" s="689"/>
      <c r="I35" s="690"/>
      <c r="J35" s="689"/>
      <c r="K35" s="691"/>
      <c r="L35" s="689"/>
      <c r="M35" s="690"/>
      <c r="N35" s="689"/>
      <c r="O35" s="689"/>
      <c r="P35" s="689"/>
      <c r="Q35" s="689"/>
      <c r="R35" s="689"/>
      <c r="S35" s="689"/>
      <c r="T35" s="689"/>
      <c r="U35" s="689"/>
      <c r="V35" s="689"/>
      <c r="W35" s="689"/>
      <c r="X35" s="689"/>
    </row>
    <row r="36" spans="1:24" ht="24" customHeight="1">
      <c r="A36" s="689"/>
      <c r="B36" s="689"/>
      <c r="C36" s="486" t="s">
        <v>844</v>
      </c>
      <c r="E36" s="691"/>
      <c r="F36" s="691"/>
      <c r="I36" s="355"/>
      <c r="K36" s="355"/>
      <c r="M36" s="355"/>
      <c r="N36" s="691"/>
      <c r="O36" s="689"/>
      <c r="P36" s="689"/>
      <c r="Q36" s="689"/>
      <c r="R36" s="862" t="s">
        <v>30</v>
      </c>
      <c r="S36" s="862"/>
      <c r="T36" s="862"/>
      <c r="U36" s="862"/>
      <c r="V36" s="862"/>
      <c r="W36" s="862"/>
      <c r="X36" s="862"/>
    </row>
    <row r="37" spans="1:24" ht="24" customHeight="1">
      <c r="A37" s="689"/>
      <c r="B37" s="689"/>
      <c r="C37" s="486" t="s">
        <v>845</v>
      </c>
      <c r="E37" s="691"/>
      <c r="F37" s="691"/>
      <c r="G37" s="691" t="s">
        <v>674</v>
      </c>
      <c r="H37" s="691"/>
      <c r="I37" s="691" t="s">
        <v>675</v>
      </c>
      <c r="J37" s="691"/>
      <c r="K37" s="863" t="s">
        <v>676</v>
      </c>
      <c r="L37" s="863"/>
      <c r="M37" s="863"/>
      <c r="N37" s="691"/>
      <c r="O37" s="689"/>
      <c r="P37" s="689"/>
      <c r="Q37" s="689"/>
      <c r="R37" s="863" t="s">
        <v>31</v>
      </c>
      <c r="S37" s="863"/>
      <c r="T37" s="863"/>
      <c r="U37" s="689"/>
      <c r="V37" s="863" t="s">
        <v>217</v>
      </c>
      <c r="W37" s="863"/>
      <c r="X37" s="863"/>
    </row>
    <row r="38" spans="1:24" ht="24" customHeight="1">
      <c r="A38" s="689"/>
      <c r="B38" s="689"/>
      <c r="C38" s="694" t="s">
        <v>843</v>
      </c>
      <c r="D38" s="691"/>
      <c r="E38" s="694" t="s">
        <v>673</v>
      </c>
      <c r="F38" s="689"/>
      <c r="G38" s="694" t="s">
        <v>46</v>
      </c>
      <c r="H38" s="691"/>
      <c r="I38" s="694" t="s">
        <v>738</v>
      </c>
      <c r="J38" s="691"/>
      <c r="K38" s="694" t="s">
        <v>677</v>
      </c>
      <c r="M38" s="695" t="s">
        <v>678</v>
      </c>
      <c r="N38" s="691"/>
      <c r="O38" s="863" t="s">
        <v>679</v>
      </c>
      <c r="P38" s="863"/>
      <c r="Q38" s="691"/>
      <c r="R38" s="695" t="str">
        <f>+R8</f>
        <v>March 31, 2025</v>
      </c>
      <c r="S38" s="691"/>
      <c r="T38" s="695" t="str">
        <f>+T8</f>
        <v>December 31, 2024</v>
      </c>
      <c r="U38" s="691"/>
      <c r="V38" s="695" t="str">
        <f>+R38</f>
        <v>March 31, 2025</v>
      </c>
      <c r="W38" s="691"/>
      <c r="X38" s="695" t="str">
        <f>+T38</f>
        <v>December 31, 2024</v>
      </c>
    </row>
    <row r="39" spans="1:24" ht="24" customHeight="1">
      <c r="A39" s="689"/>
      <c r="B39" s="689"/>
      <c r="C39" s="689" t="s">
        <v>693</v>
      </c>
      <c r="D39" s="691"/>
      <c r="E39" s="691"/>
      <c r="F39" s="689"/>
      <c r="G39" s="691"/>
      <c r="H39" s="691"/>
      <c r="I39" s="691"/>
      <c r="J39" s="691"/>
      <c r="K39" s="691"/>
      <c r="M39" s="691"/>
      <c r="N39" s="691"/>
      <c r="O39" s="691"/>
      <c r="P39" s="691"/>
      <c r="Q39" s="691"/>
      <c r="R39" s="691"/>
      <c r="S39" s="691"/>
      <c r="T39" s="691"/>
      <c r="U39" s="691"/>
      <c r="V39" s="691"/>
      <c r="W39" s="691"/>
      <c r="X39" s="691"/>
    </row>
    <row r="40" spans="1:24" ht="24" customHeight="1">
      <c r="A40" s="689"/>
      <c r="B40" s="689"/>
      <c r="C40" s="689"/>
      <c r="D40" s="689"/>
      <c r="E40" s="341"/>
      <c r="F40" s="341"/>
      <c r="G40" s="341"/>
      <c r="H40" s="341"/>
      <c r="I40" s="341"/>
      <c r="J40" s="341"/>
      <c r="K40" s="341"/>
      <c r="L40" s="341"/>
      <c r="M40" s="341"/>
      <c r="N40" s="341"/>
      <c r="O40" s="697" t="s">
        <v>129</v>
      </c>
      <c r="P40" s="457" t="s">
        <v>1227</v>
      </c>
      <c r="Q40" s="341"/>
      <c r="R40" s="341"/>
      <c r="S40" s="341"/>
      <c r="T40" s="341"/>
      <c r="U40" s="341"/>
      <c r="V40" s="341"/>
      <c r="W40" s="341"/>
      <c r="X40" s="341"/>
    </row>
    <row r="41" spans="1:24" ht="24" customHeight="1">
      <c r="A41" s="689"/>
      <c r="B41" s="689"/>
      <c r="C41" s="689"/>
      <c r="D41" s="689"/>
      <c r="E41" s="341"/>
      <c r="F41" s="341"/>
      <c r="G41" s="341"/>
      <c r="H41" s="341"/>
      <c r="I41" s="341"/>
      <c r="J41" s="341"/>
      <c r="K41" s="341"/>
      <c r="L41" s="341"/>
      <c r="M41" s="341"/>
      <c r="N41" s="341"/>
      <c r="O41" s="697"/>
      <c r="P41" s="456" t="s">
        <v>1228</v>
      </c>
      <c r="Q41" s="341"/>
      <c r="R41" s="341"/>
      <c r="S41" s="341"/>
      <c r="T41" s="341"/>
      <c r="U41" s="341"/>
      <c r="V41" s="341"/>
      <c r="W41" s="341"/>
      <c r="X41" s="341"/>
    </row>
    <row r="42" spans="1:24" ht="24" customHeight="1">
      <c r="A42" s="689"/>
      <c r="B42" s="689"/>
      <c r="C42" s="689"/>
      <c r="D42" s="689"/>
      <c r="E42" s="341"/>
      <c r="F42" s="341"/>
      <c r="G42" s="341"/>
      <c r="H42" s="341"/>
      <c r="I42" s="341"/>
      <c r="J42" s="341"/>
      <c r="K42" s="341"/>
      <c r="L42" s="341"/>
      <c r="M42" s="341"/>
      <c r="N42" s="457"/>
      <c r="O42" s="697" t="s">
        <v>130</v>
      </c>
      <c r="P42" s="705" t="s">
        <v>1229</v>
      </c>
      <c r="Q42" s="341"/>
      <c r="R42" s="341"/>
      <c r="S42" s="341"/>
      <c r="T42" s="341"/>
      <c r="U42" s="341"/>
      <c r="V42" s="341"/>
      <c r="W42" s="341"/>
      <c r="X42" s="341"/>
    </row>
    <row r="43" spans="1:24" ht="24" customHeight="1">
      <c r="A43" s="689"/>
      <c r="B43" s="689"/>
      <c r="C43" s="689"/>
      <c r="D43" s="689"/>
      <c r="E43" s="341"/>
      <c r="F43" s="341"/>
      <c r="G43" s="341"/>
      <c r="H43" s="341"/>
      <c r="I43" s="341"/>
      <c r="J43" s="341"/>
      <c r="K43" s="341"/>
      <c r="L43" s="341"/>
      <c r="M43" s="341"/>
      <c r="N43" s="457"/>
      <c r="O43" s="697" t="s">
        <v>1230</v>
      </c>
      <c r="P43" s="706" t="s">
        <v>1231</v>
      </c>
      <c r="Q43" s="341"/>
      <c r="R43" s="341"/>
      <c r="S43" s="341"/>
      <c r="T43" s="341"/>
      <c r="U43" s="341"/>
      <c r="V43" s="341"/>
      <c r="W43" s="341"/>
      <c r="X43" s="341"/>
    </row>
    <row r="44" spans="1:24" ht="24" customHeight="1">
      <c r="A44" s="689"/>
      <c r="B44" s="689"/>
      <c r="C44" s="689"/>
      <c r="D44" s="689"/>
      <c r="E44" s="341"/>
      <c r="F44" s="341"/>
      <c r="G44" s="341"/>
      <c r="H44" s="341"/>
      <c r="I44" s="341"/>
      <c r="J44" s="341"/>
      <c r="K44" s="341"/>
      <c r="L44" s="341"/>
      <c r="M44" s="341"/>
      <c r="N44" s="341"/>
      <c r="O44" s="697"/>
      <c r="P44" s="456" t="s">
        <v>1232</v>
      </c>
      <c r="Q44" s="341"/>
      <c r="R44" s="341"/>
      <c r="S44" s="341"/>
      <c r="T44" s="341"/>
      <c r="U44" s="341"/>
      <c r="V44" s="341"/>
      <c r="W44" s="341"/>
      <c r="X44" s="341"/>
    </row>
    <row r="45" spans="1:24" ht="24" customHeight="1">
      <c r="A45" s="689"/>
      <c r="B45" s="689"/>
      <c r="C45" s="689" t="s">
        <v>698</v>
      </c>
      <c r="D45" s="689"/>
      <c r="E45" s="689"/>
      <c r="F45" s="689"/>
      <c r="G45" s="689"/>
      <c r="H45" s="689"/>
      <c r="I45" s="690"/>
      <c r="J45" s="689"/>
      <c r="K45" s="691"/>
      <c r="L45" s="689"/>
      <c r="M45" s="690"/>
      <c r="N45" s="689"/>
      <c r="O45" s="689"/>
      <c r="P45" s="689"/>
      <c r="Q45" s="689"/>
      <c r="R45" s="689"/>
      <c r="S45" s="689"/>
      <c r="T45" s="689"/>
      <c r="U45" s="689"/>
      <c r="V45" s="689"/>
      <c r="W45" s="689"/>
      <c r="X45" s="689"/>
    </row>
    <row r="46" spans="1:24" ht="24" customHeight="1">
      <c r="A46" s="689"/>
      <c r="B46" s="689"/>
      <c r="C46" s="691">
        <v>1</v>
      </c>
      <c r="D46" s="691"/>
      <c r="E46" s="691">
        <v>1</v>
      </c>
      <c r="F46" s="691"/>
      <c r="G46" s="696">
        <v>500</v>
      </c>
      <c r="H46" s="689"/>
      <c r="I46" s="690" t="s">
        <v>659</v>
      </c>
      <c r="J46" s="689"/>
      <c r="K46" s="690" t="s">
        <v>689</v>
      </c>
      <c r="M46" s="690" t="s">
        <v>690</v>
      </c>
      <c r="N46" s="689"/>
      <c r="O46" s="689" t="s">
        <v>806</v>
      </c>
      <c r="P46" s="689"/>
      <c r="Q46" s="689"/>
      <c r="R46" s="48">
        <v>0</v>
      </c>
      <c r="S46" s="704"/>
      <c r="T46" s="671">
        <v>15470000</v>
      </c>
      <c r="U46" s="689"/>
      <c r="V46" s="48">
        <v>0</v>
      </c>
      <c r="W46" s="48"/>
      <c r="X46" s="48">
        <v>0</v>
      </c>
    </row>
    <row r="47" spans="1:24" ht="24" customHeight="1">
      <c r="A47" s="689"/>
      <c r="B47" s="689"/>
      <c r="C47" s="691"/>
      <c r="D47" s="691"/>
      <c r="E47" s="691"/>
      <c r="F47" s="691"/>
      <c r="G47" s="696"/>
      <c r="H47" s="689"/>
      <c r="I47" s="690"/>
      <c r="J47" s="689"/>
      <c r="K47" s="690"/>
      <c r="M47" s="690"/>
      <c r="N47" s="689"/>
      <c r="O47" s="689" t="s">
        <v>565</v>
      </c>
      <c r="P47" s="689"/>
      <c r="Q47" s="689"/>
      <c r="R47" s="48"/>
      <c r="U47" s="689"/>
      <c r="V47" s="48"/>
      <c r="W47" s="48"/>
      <c r="X47" s="48"/>
    </row>
    <row r="48" spans="1:24" ht="24" customHeight="1">
      <c r="A48" s="689"/>
      <c r="B48" s="689"/>
      <c r="C48" s="689"/>
      <c r="D48" s="689"/>
      <c r="E48" s="691">
        <v>2</v>
      </c>
      <c r="F48" s="689"/>
      <c r="G48" s="696">
        <v>230</v>
      </c>
      <c r="H48" s="689"/>
      <c r="I48" s="690" t="s">
        <v>659</v>
      </c>
      <c r="J48" s="689"/>
      <c r="K48" s="690" t="s">
        <v>691</v>
      </c>
      <c r="M48" s="690" t="s">
        <v>692</v>
      </c>
      <c r="N48" s="689"/>
      <c r="O48" s="692" t="s">
        <v>435</v>
      </c>
      <c r="P48" s="689" t="s">
        <v>821</v>
      </c>
      <c r="Q48" s="689"/>
      <c r="R48" s="48">
        <v>170000000</v>
      </c>
      <c r="S48" s="702"/>
      <c r="T48" s="671">
        <v>177500000</v>
      </c>
      <c r="U48" s="689"/>
      <c r="V48" s="48">
        <v>0</v>
      </c>
      <c r="W48" s="48"/>
      <c r="X48" s="48">
        <v>0</v>
      </c>
    </row>
    <row r="49" spans="1:24" ht="24" customHeight="1">
      <c r="A49" s="689"/>
      <c r="B49" s="689"/>
      <c r="C49" s="689"/>
      <c r="D49" s="689"/>
      <c r="E49" s="689"/>
      <c r="F49" s="689"/>
      <c r="G49" s="689"/>
      <c r="H49" s="689"/>
      <c r="I49" s="690"/>
      <c r="J49" s="689"/>
      <c r="K49" s="690"/>
      <c r="L49" s="689"/>
      <c r="M49" s="690"/>
      <c r="N49" s="689"/>
      <c r="O49" s="692" t="s">
        <v>436</v>
      </c>
      <c r="P49" s="689" t="s">
        <v>825</v>
      </c>
      <c r="Q49" s="689"/>
      <c r="R49" s="48"/>
      <c r="S49" s="48"/>
      <c r="T49" s="48"/>
      <c r="U49" s="689"/>
      <c r="V49" s="48"/>
      <c r="W49" s="48"/>
      <c r="X49" s="48"/>
    </row>
    <row r="50" spans="1:24" ht="24" customHeight="1">
      <c r="A50" s="689"/>
      <c r="B50" s="689"/>
      <c r="C50" s="689"/>
      <c r="D50" s="689"/>
      <c r="E50" s="689"/>
      <c r="F50" s="689"/>
      <c r="G50" s="689"/>
      <c r="H50" s="689"/>
      <c r="I50" s="690"/>
      <c r="J50" s="689"/>
      <c r="K50" s="690"/>
      <c r="L50" s="689"/>
      <c r="M50" s="690"/>
      <c r="N50" s="689"/>
      <c r="O50" s="692" t="s">
        <v>822</v>
      </c>
      <c r="P50" s="689" t="s">
        <v>1233</v>
      </c>
      <c r="Q50" s="689"/>
      <c r="R50" s="48"/>
      <c r="S50" s="48"/>
      <c r="T50" s="48"/>
      <c r="U50" s="689"/>
      <c r="V50" s="48"/>
      <c r="W50" s="48"/>
      <c r="X50" s="48"/>
    </row>
    <row r="51" spans="1:24" ht="24" customHeight="1">
      <c r="A51" s="689"/>
      <c r="B51" s="689"/>
      <c r="C51" s="689"/>
      <c r="D51" s="689"/>
      <c r="E51" s="689"/>
      <c r="F51" s="689"/>
      <c r="G51" s="689"/>
      <c r="H51" s="689"/>
      <c r="I51" s="690"/>
      <c r="J51" s="689"/>
      <c r="K51" s="690"/>
      <c r="L51" s="689"/>
      <c r="M51" s="690"/>
      <c r="N51" s="689"/>
      <c r="P51" s="689" t="s">
        <v>1234</v>
      </c>
      <c r="Q51" s="689"/>
      <c r="R51" s="48"/>
      <c r="S51" s="48"/>
      <c r="T51" s="48"/>
      <c r="U51" s="689"/>
      <c r="V51" s="48"/>
      <c r="W51" s="48"/>
      <c r="X51" s="48"/>
    </row>
    <row r="52" spans="1:24" ht="24" customHeight="1">
      <c r="A52" s="689"/>
      <c r="B52" s="689"/>
      <c r="K52" s="359"/>
      <c r="N52" s="689"/>
      <c r="O52" s="692" t="s">
        <v>130</v>
      </c>
      <c r="P52" s="689" t="s">
        <v>1235</v>
      </c>
      <c r="Q52" s="689"/>
      <c r="R52" s="48"/>
      <c r="S52" s="48"/>
      <c r="T52" s="48"/>
      <c r="U52" s="689"/>
      <c r="V52" s="48"/>
      <c r="W52" s="48"/>
      <c r="X52" s="48"/>
    </row>
    <row r="53" spans="1:24" ht="24" customHeight="1">
      <c r="A53" s="689"/>
      <c r="B53" s="689"/>
      <c r="K53" s="359"/>
      <c r="N53" s="689"/>
      <c r="P53" s="689" t="s">
        <v>1236</v>
      </c>
      <c r="Q53" s="689"/>
      <c r="U53" s="689"/>
    </row>
    <row r="54" spans="1:24" ht="24" customHeight="1">
      <c r="A54" s="689"/>
      <c r="B54" s="689"/>
      <c r="C54" s="689" t="s">
        <v>696</v>
      </c>
      <c r="D54" s="689"/>
      <c r="E54" s="689"/>
      <c r="F54" s="689"/>
      <c r="G54" s="689"/>
      <c r="H54" s="689"/>
      <c r="I54" s="690"/>
      <c r="J54" s="689"/>
      <c r="K54" s="690"/>
      <c r="L54" s="689"/>
      <c r="M54" s="690"/>
      <c r="N54" s="689"/>
      <c r="O54" s="689"/>
      <c r="P54" s="689"/>
      <c r="Q54" s="689"/>
      <c r="R54" s="689"/>
      <c r="S54" s="689"/>
      <c r="T54" s="689"/>
      <c r="U54" s="689"/>
      <c r="V54" s="689"/>
      <c r="W54" s="689"/>
      <c r="X54" s="689"/>
    </row>
    <row r="55" spans="1:24" ht="24" customHeight="1">
      <c r="A55" s="689"/>
      <c r="B55" s="689"/>
      <c r="C55" s="691">
        <v>1</v>
      </c>
      <c r="D55" s="691"/>
      <c r="E55" s="691">
        <v>1</v>
      </c>
      <c r="F55" s="691"/>
      <c r="G55" s="48">
        <v>1450</v>
      </c>
      <c r="H55" s="689"/>
      <c r="I55" s="690" t="s">
        <v>661</v>
      </c>
      <c r="J55" s="689"/>
      <c r="K55" s="690" t="s">
        <v>697</v>
      </c>
      <c r="M55" s="690" t="s">
        <v>692</v>
      </c>
      <c r="N55" s="689"/>
      <c r="O55" s="479" t="s">
        <v>435</v>
      </c>
      <c r="P55" s="355" t="s">
        <v>828</v>
      </c>
      <c r="Q55" s="689"/>
      <c r="R55" s="48">
        <v>554200000</v>
      </c>
      <c r="S55" s="341"/>
      <c r="T55" s="671">
        <v>597400000</v>
      </c>
      <c r="U55" s="689"/>
      <c r="V55" s="48">
        <v>0</v>
      </c>
      <c r="W55" s="48"/>
      <c r="X55" s="48">
        <v>0</v>
      </c>
    </row>
    <row r="56" spans="1:24" ht="24" customHeight="1">
      <c r="A56" s="689"/>
      <c r="B56" s="689"/>
      <c r="C56" s="689"/>
      <c r="D56" s="689"/>
      <c r="E56" s="689"/>
      <c r="F56" s="689"/>
      <c r="G56" s="689"/>
      <c r="H56" s="689"/>
      <c r="I56" s="690"/>
      <c r="J56" s="689"/>
      <c r="K56" s="690"/>
      <c r="L56" s="689"/>
      <c r="M56" s="690"/>
      <c r="N56" s="689"/>
      <c r="O56" s="479" t="s">
        <v>436</v>
      </c>
      <c r="P56" s="689" t="s">
        <v>1598</v>
      </c>
      <c r="Q56" s="689"/>
      <c r="R56" s="689"/>
      <c r="S56" s="689"/>
      <c r="T56" s="689"/>
      <c r="U56" s="689"/>
      <c r="V56" s="689"/>
      <c r="W56" s="689"/>
      <c r="X56" s="689"/>
    </row>
    <row r="57" spans="1:24" ht="24" customHeight="1">
      <c r="A57" s="689"/>
      <c r="B57" s="689"/>
      <c r="C57" s="689"/>
      <c r="D57" s="689"/>
      <c r="E57" s="689"/>
      <c r="F57" s="689"/>
      <c r="G57" s="689"/>
      <c r="H57" s="689"/>
      <c r="I57" s="690"/>
      <c r="J57" s="689"/>
      <c r="K57" s="690"/>
      <c r="L57" s="689"/>
      <c r="M57" s="690"/>
      <c r="N57" s="689"/>
      <c r="P57" s="689" t="s">
        <v>1237</v>
      </c>
      <c r="Q57" s="689"/>
      <c r="R57" s="689"/>
      <c r="S57" s="689"/>
      <c r="T57" s="689"/>
      <c r="U57" s="689"/>
      <c r="V57" s="689"/>
      <c r="W57" s="689"/>
      <c r="X57" s="689"/>
    </row>
    <row r="58" spans="1:24" ht="24" customHeight="1">
      <c r="A58" s="689"/>
      <c r="B58" s="689"/>
      <c r="C58" s="689"/>
      <c r="D58" s="689"/>
      <c r="E58" s="689"/>
      <c r="F58" s="689"/>
      <c r="G58" s="689"/>
      <c r="H58" s="689"/>
      <c r="I58" s="690"/>
      <c r="J58" s="689"/>
      <c r="K58" s="691"/>
      <c r="L58" s="689"/>
      <c r="M58" s="690"/>
      <c r="N58" s="689"/>
      <c r="O58" s="479" t="s">
        <v>822</v>
      </c>
      <c r="P58" s="689" t="s">
        <v>1238</v>
      </c>
      <c r="Q58" s="689"/>
      <c r="R58" s="689"/>
      <c r="S58" s="689"/>
      <c r="T58" s="689"/>
      <c r="U58" s="689"/>
      <c r="V58" s="689"/>
      <c r="W58" s="689"/>
      <c r="X58" s="689"/>
    </row>
    <row r="59" spans="1:24" ht="24" customHeight="1">
      <c r="A59" s="689"/>
      <c r="B59" s="689"/>
      <c r="C59" s="689"/>
      <c r="D59" s="689"/>
      <c r="E59" s="689"/>
      <c r="F59" s="689"/>
      <c r="G59" s="689"/>
      <c r="H59" s="689"/>
      <c r="I59" s="690"/>
      <c r="J59" s="689"/>
      <c r="K59" s="691"/>
      <c r="L59" s="689"/>
      <c r="M59" s="690"/>
      <c r="N59" s="689"/>
      <c r="P59" s="689" t="s">
        <v>1239</v>
      </c>
      <c r="Q59" s="689"/>
      <c r="U59" s="689"/>
    </row>
    <row r="60" spans="1:24" ht="24" customHeight="1">
      <c r="A60" s="689"/>
      <c r="B60" s="689"/>
      <c r="C60" s="689"/>
      <c r="D60" s="689"/>
      <c r="E60" s="689"/>
      <c r="F60" s="689"/>
      <c r="G60" s="696"/>
      <c r="H60" s="689"/>
      <c r="N60" s="689"/>
      <c r="O60" s="479" t="s">
        <v>823</v>
      </c>
      <c r="P60" s="689" t="s">
        <v>825</v>
      </c>
      <c r="Q60" s="689"/>
    </row>
    <row r="61" spans="1:24" ht="24" customHeight="1">
      <c r="A61" s="689"/>
      <c r="B61" s="689"/>
      <c r="C61" s="691"/>
      <c r="D61" s="689"/>
      <c r="E61" s="700" t="s">
        <v>1220</v>
      </c>
      <c r="F61" s="701"/>
      <c r="G61" s="341">
        <v>350</v>
      </c>
      <c r="H61" s="701"/>
      <c r="I61" s="690" t="s">
        <v>1221</v>
      </c>
      <c r="J61" s="456"/>
      <c r="K61" s="697" t="s">
        <v>1222</v>
      </c>
      <c r="L61" s="702"/>
      <c r="M61" s="690" t="s">
        <v>1240</v>
      </c>
      <c r="N61" s="341"/>
      <c r="O61" s="703" t="s">
        <v>116</v>
      </c>
      <c r="P61" s="456" t="s">
        <v>1241</v>
      </c>
      <c r="Q61" s="341"/>
      <c r="R61" s="671">
        <v>288888033.88</v>
      </c>
      <c r="S61" s="341"/>
      <c r="T61" s="341">
        <v>316068437.39999998</v>
      </c>
      <c r="U61" s="341"/>
      <c r="V61" s="671">
        <v>0</v>
      </c>
      <c r="W61" s="341"/>
      <c r="X61" s="671">
        <v>0</v>
      </c>
    </row>
    <row r="62" spans="1:24" ht="24" customHeight="1">
      <c r="A62" s="689"/>
      <c r="B62" s="689"/>
      <c r="C62" s="689"/>
      <c r="D62" s="689"/>
      <c r="E62" s="689"/>
      <c r="F62" s="689"/>
      <c r="G62" s="689"/>
      <c r="H62" s="689"/>
      <c r="I62" s="690"/>
      <c r="J62" s="689"/>
      <c r="K62" s="690"/>
      <c r="L62" s="689"/>
      <c r="M62" s="690"/>
      <c r="N62" s="689"/>
      <c r="O62" s="692"/>
      <c r="P62" s="457"/>
      <c r="Q62" s="689"/>
      <c r="R62" s="48"/>
      <c r="S62" s="48"/>
      <c r="T62" s="48"/>
      <c r="U62" s="689"/>
      <c r="V62" s="48"/>
      <c r="W62" s="48"/>
      <c r="X62" s="48"/>
    </row>
    <row r="63" spans="1:24" ht="24" customHeight="1">
      <c r="A63" s="689"/>
      <c r="B63" s="689"/>
      <c r="C63" s="689"/>
      <c r="D63" s="689"/>
      <c r="E63" s="689"/>
      <c r="F63" s="689"/>
      <c r="G63" s="689"/>
      <c r="H63" s="689"/>
      <c r="I63" s="690"/>
      <c r="J63" s="689"/>
      <c r="K63" s="690"/>
      <c r="L63" s="689"/>
      <c r="M63" s="690"/>
      <c r="N63" s="689"/>
      <c r="O63" s="692"/>
      <c r="P63" s="457"/>
      <c r="Q63" s="689"/>
      <c r="R63" s="48"/>
      <c r="S63" s="48"/>
      <c r="T63" s="48"/>
      <c r="U63" s="689"/>
      <c r="V63" s="48"/>
      <c r="W63" s="48"/>
      <c r="X63" s="48"/>
    </row>
    <row r="64" spans="1:24" ht="24" customHeight="1">
      <c r="I64" s="355"/>
      <c r="J64" s="195"/>
      <c r="K64" s="355"/>
      <c r="M64" s="698" t="s">
        <v>842</v>
      </c>
      <c r="Q64" s="689"/>
      <c r="U64" s="689"/>
    </row>
    <row r="65" spans="1:24" ht="24" customHeight="1">
      <c r="I65" s="699"/>
      <c r="J65" s="603"/>
      <c r="K65" s="355"/>
      <c r="M65" s="603" t="s">
        <v>699</v>
      </c>
      <c r="Q65" s="689"/>
      <c r="U65" s="689"/>
    </row>
    <row r="66" spans="1:24" ht="23.45" customHeight="1">
      <c r="A66" s="859" t="s">
        <v>1147</v>
      </c>
      <c r="B66" s="860"/>
      <c r="C66" s="860"/>
      <c r="D66" s="860"/>
      <c r="E66" s="860"/>
      <c r="F66" s="860"/>
      <c r="G66" s="860"/>
      <c r="H66" s="860"/>
      <c r="I66" s="860"/>
      <c r="J66" s="860"/>
      <c r="K66" s="860"/>
      <c r="L66" s="860"/>
      <c r="M66" s="860"/>
      <c r="N66" s="860"/>
      <c r="O66" s="860"/>
      <c r="P66" s="860"/>
      <c r="Q66" s="860"/>
      <c r="R66" s="860"/>
      <c r="S66" s="860"/>
      <c r="T66" s="860"/>
      <c r="U66" s="860"/>
      <c r="V66" s="860"/>
      <c r="W66" s="860"/>
      <c r="X66" s="860"/>
    </row>
    <row r="67" spans="1:24" ht="23.45" customHeight="1">
      <c r="A67" s="663"/>
      <c r="B67" s="664"/>
      <c r="C67" s="664"/>
      <c r="D67" s="664"/>
      <c r="E67" s="664"/>
      <c r="F67" s="664"/>
      <c r="G67" s="664"/>
      <c r="H67" s="664"/>
      <c r="I67" s="664"/>
      <c r="J67" s="664"/>
      <c r="L67" s="664"/>
      <c r="M67" s="664"/>
      <c r="N67" s="664"/>
      <c r="O67" s="664"/>
      <c r="P67" s="664"/>
      <c r="Q67" s="664"/>
      <c r="R67" s="664"/>
      <c r="S67" s="664"/>
      <c r="T67" s="664"/>
      <c r="U67" s="664"/>
      <c r="V67" s="664"/>
      <c r="W67" s="664"/>
      <c r="X67" s="664"/>
    </row>
    <row r="68" spans="1:24" ht="23.45" customHeight="1">
      <c r="A68" s="689"/>
      <c r="B68" s="689"/>
      <c r="C68" s="486" t="s">
        <v>844</v>
      </c>
      <c r="E68" s="691"/>
      <c r="F68" s="691"/>
      <c r="I68" s="355"/>
      <c r="K68" s="355"/>
      <c r="M68" s="355"/>
      <c r="N68" s="691"/>
      <c r="O68" s="689"/>
      <c r="P68" s="689"/>
      <c r="Q68" s="689"/>
      <c r="R68" s="862" t="s">
        <v>30</v>
      </c>
      <c r="S68" s="862"/>
      <c r="T68" s="862"/>
      <c r="U68" s="862"/>
      <c r="V68" s="862"/>
      <c r="W68" s="862"/>
      <c r="X68" s="862"/>
    </row>
    <row r="69" spans="1:24" ht="23.45" customHeight="1">
      <c r="A69" s="689"/>
      <c r="B69" s="689"/>
      <c r="C69" s="486" t="s">
        <v>845</v>
      </c>
      <c r="E69" s="691"/>
      <c r="F69" s="691"/>
      <c r="G69" s="691" t="s">
        <v>674</v>
      </c>
      <c r="H69" s="691"/>
      <c r="I69" s="691" t="s">
        <v>675</v>
      </c>
      <c r="J69" s="691"/>
      <c r="K69" s="863" t="s">
        <v>676</v>
      </c>
      <c r="L69" s="863"/>
      <c r="M69" s="863"/>
      <c r="N69" s="691"/>
      <c r="O69" s="689"/>
      <c r="P69" s="689"/>
      <c r="Q69" s="689"/>
      <c r="R69" s="863" t="s">
        <v>31</v>
      </c>
      <c r="S69" s="863"/>
      <c r="T69" s="863"/>
      <c r="U69" s="689"/>
      <c r="V69" s="863" t="s">
        <v>217</v>
      </c>
      <c r="W69" s="863"/>
      <c r="X69" s="863"/>
    </row>
    <row r="70" spans="1:24" ht="23.45" customHeight="1">
      <c r="A70" s="689"/>
      <c r="B70" s="689"/>
      <c r="C70" s="694" t="s">
        <v>843</v>
      </c>
      <c r="D70" s="691"/>
      <c r="E70" s="694" t="s">
        <v>673</v>
      </c>
      <c r="F70" s="689"/>
      <c r="G70" s="694" t="s">
        <v>46</v>
      </c>
      <c r="H70" s="691"/>
      <c r="I70" s="694" t="s">
        <v>738</v>
      </c>
      <c r="J70" s="691"/>
      <c r="K70" s="694" t="s">
        <v>677</v>
      </c>
      <c r="M70" s="695" t="s">
        <v>678</v>
      </c>
      <c r="N70" s="691"/>
      <c r="O70" s="863" t="s">
        <v>679</v>
      </c>
      <c r="P70" s="863"/>
      <c r="Q70" s="691"/>
      <c r="R70" s="695" t="str">
        <f>+R38</f>
        <v>March 31, 2025</v>
      </c>
      <c r="S70" s="691"/>
      <c r="T70" s="695" t="str">
        <f>+T38</f>
        <v>December 31, 2024</v>
      </c>
      <c r="U70" s="691"/>
      <c r="V70" s="695" t="str">
        <f>+R70</f>
        <v>March 31, 2025</v>
      </c>
      <c r="W70" s="691"/>
      <c r="X70" s="695" t="str">
        <f>+T70</f>
        <v>December 31, 2024</v>
      </c>
    </row>
    <row r="71" spans="1:24" ht="23.45" customHeight="1">
      <c r="A71" s="689"/>
      <c r="B71" s="689"/>
      <c r="C71" s="689" t="s">
        <v>696</v>
      </c>
      <c r="D71" s="691"/>
      <c r="E71" s="691"/>
      <c r="F71" s="689"/>
      <c r="G71" s="691"/>
      <c r="H71" s="691"/>
      <c r="I71" s="691"/>
      <c r="J71" s="691"/>
      <c r="K71" s="691"/>
      <c r="M71" s="691"/>
      <c r="N71" s="691"/>
      <c r="O71" s="691"/>
      <c r="P71" s="691"/>
      <c r="Q71" s="691"/>
      <c r="R71" s="691"/>
      <c r="S71" s="691"/>
      <c r="T71" s="691"/>
      <c r="U71" s="691"/>
      <c r="V71" s="691"/>
      <c r="W71" s="691"/>
      <c r="X71" s="691"/>
    </row>
    <row r="72" spans="1:24" ht="23.45" customHeight="1">
      <c r="A72" s="689"/>
      <c r="B72" s="689"/>
      <c r="C72" s="689"/>
      <c r="D72" s="689"/>
      <c r="E72" s="341"/>
      <c r="F72" s="341"/>
      <c r="G72" s="341"/>
      <c r="H72" s="341"/>
      <c r="I72" s="341"/>
      <c r="J72" s="341"/>
      <c r="K72" s="341"/>
      <c r="L72" s="341"/>
      <c r="M72" s="341"/>
      <c r="N72" s="341"/>
      <c r="O72" s="697" t="s">
        <v>127</v>
      </c>
      <c r="P72" s="456" t="s">
        <v>1242</v>
      </c>
      <c r="Q72" s="341"/>
      <c r="R72" s="341"/>
      <c r="S72" s="341"/>
      <c r="T72" s="341"/>
      <c r="U72" s="341"/>
      <c r="V72" s="341"/>
      <c r="W72" s="341"/>
      <c r="X72" s="341"/>
    </row>
    <row r="73" spans="1:24" ht="23.45" customHeight="1">
      <c r="A73" s="689"/>
      <c r="B73" s="689"/>
      <c r="C73" s="689"/>
      <c r="D73" s="689"/>
      <c r="E73" s="341"/>
      <c r="F73" s="341"/>
      <c r="G73" s="341"/>
      <c r="H73" s="341"/>
      <c r="I73" s="341"/>
      <c r="J73" s="341"/>
      <c r="K73" s="341"/>
      <c r="L73" s="341"/>
      <c r="M73" s="341"/>
      <c r="N73" s="341"/>
      <c r="P73" s="456" t="s">
        <v>1225</v>
      </c>
      <c r="Q73" s="341"/>
      <c r="R73" s="341"/>
      <c r="S73" s="341"/>
      <c r="T73" s="341"/>
      <c r="U73" s="341"/>
      <c r="V73" s="341"/>
      <c r="W73" s="341"/>
      <c r="X73" s="341"/>
    </row>
    <row r="74" spans="1:24" ht="23.45" customHeight="1">
      <c r="A74" s="689"/>
      <c r="B74" s="689"/>
      <c r="C74" s="689"/>
      <c r="D74" s="689"/>
      <c r="E74" s="341"/>
      <c r="F74" s="341"/>
      <c r="G74" s="341"/>
      <c r="H74" s="341"/>
      <c r="I74" s="341"/>
      <c r="J74" s="341"/>
      <c r="K74" s="341"/>
      <c r="L74" s="341"/>
      <c r="M74" s="341"/>
      <c r="N74" s="341"/>
      <c r="O74" s="697" t="s">
        <v>129</v>
      </c>
      <c r="P74" s="456" t="s">
        <v>1243</v>
      </c>
      <c r="Q74" s="341"/>
      <c r="R74" s="341"/>
      <c r="S74" s="341"/>
      <c r="T74" s="341"/>
      <c r="U74" s="341"/>
      <c r="V74" s="341"/>
      <c r="W74" s="341"/>
      <c r="X74" s="341"/>
    </row>
    <row r="75" spans="1:24" ht="23.45" customHeight="1">
      <c r="A75" s="689"/>
      <c r="B75" s="689"/>
      <c r="C75" s="689"/>
      <c r="D75" s="689"/>
      <c r="E75" s="341"/>
      <c r="F75" s="341"/>
      <c r="G75" s="341"/>
      <c r="H75" s="341"/>
      <c r="I75" s="341"/>
      <c r="J75" s="341"/>
      <c r="K75" s="341"/>
      <c r="L75" s="341"/>
      <c r="M75" s="341"/>
      <c r="N75" s="341"/>
      <c r="P75" s="456" t="s">
        <v>1232</v>
      </c>
      <c r="Q75" s="341"/>
      <c r="R75" s="341"/>
      <c r="S75" s="341"/>
      <c r="T75" s="341"/>
      <c r="U75" s="341"/>
      <c r="V75" s="341"/>
      <c r="W75" s="341"/>
      <c r="X75" s="341"/>
    </row>
    <row r="76" spans="1:24" ht="23.45" customHeight="1">
      <c r="A76" s="689"/>
      <c r="B76" s="689"/>
      <c r="C76" s="689"/>
      <c r="D76" s="689"/>
      <c r="E76" s="341"/>
      <c r="F76" s="341"/>
      <c r="G76" s="341"/>
      <c r="H76" s="341"/>
      <c r="I76" s="341"/>
      <c r="J76" s="341"/>
      <c r="K76" s="341"/>
      <c r="L76" s="341"/>
      <c r="M76" s="341"/>
      <c r="N76" s="341"/>
      <c r="O76" s="697" t="s">
        <v>130</v>
      </c>
      <c r="P76" s="456" t="s">
        <v>1244</v>
      </c>
      <c r="Q76" s="341"/>
      <c r="R76" s="341"/>
      <c r="S76" s="341"/>
      <c r="T76" s="341"/>
      <c r="U76" s="341"/>
      <c r="V76" s="341"/>
      <c r="W76" s="341"/>
      <c r="X76" s="341"/>
    </row>
    <row r="77" spans="1:24" ht="23.45" customHeight="1">
      <c r="A77" s="689"/>
      <c r="B77" s="689"/>
      <c r="C77" s="689"/>
      <c r="D77" s="689"/>
      <c r="E77" s="341"/>
      <c r="F77" s="341"/>
      <c r="G77" s="341"/>
      <c r="H77" s="341"/>
      <c r="I77" s="341"/>
      <c r="J77" s="341"/>
      <c r="K77" s="341"/>
      <c r="L77" s="341"/>
      <c r="M77" s="341"/>
      <c r="N77" s="341"/>
      <c r="O77" s="697" t="s">
        <v>1230</v>
      </c>
      <c r="P77" s="690" t="s">
        <v>1245</v>
      </c>
      <c r="Q77" s="341"/>
      <c r="R77" s="341"/>
      <c r="S77" s="341"/>
      <c r="T77" s="341"/>
      <c r="U77" s="341"/>
      <c r="V77" s="341"/>
      <c r="W77" s="341"/>
      <c r="X77" s="341"/>
    </row>
    <row r="78" spans="1:24" ht="23.45" customHeight="1">
      <c r="A78" s="689"/>
      <c r="B78" s="689"/>
      <c r="C78" s="168" t="s">
        <v>99</v>
      </c>
      <c r="D78" s="691"/>
      <c r="E78" s="691"/>
      <c r="F78" s="689"/>
      <c r="G78" s="691"/>
      <c r="H78" s="691"/>
      <c r="I78" s="690"/>
      <c r="J78" s="691"/>
      <c r="K78" s="691"/>
      <c r="M78" s="690"/>
      <c r="N78" s="691"/>
      <c r="Q78" s="691"/>
      <c r="R78" s="691"/>
      <c r="S78" s="691"/>
      <c r="T78" s="691"/>
      <c r="U78" s="691"/>
      <c r="V78" s="691"/>
      <c r="W78" s="691"/>
      <c r="X78" s="691"/>
    </row>
    <row r="79" spans="1:24" ht="23.45" customHeight="1">
      <c r="A79" s="689"/>
      <c r="B79" s="689"/>
      <c r="C79" s="691">
        <v>1</v>
      </c>
      <c r="D79" s="691"/>
      <c r="E79" s="691">
        <v>1</v>
      </c>
      <c r="F79" s="691"/>
      <c r="G79" s="696">
        <v>507</v>
      </c>
      <c r="H79" s="689"/>
      <c r="I79" s="690" t="s">
        <v>682</v>
      </c>
      <c r="J79" s="689"/>
      <c r="K79" s="690" t="s">
        <v>680</v>
      </c>
      <c r="M79" s="690" t="s">
        <v>688</v>
      </c>
      <c r="N79" s="689"/>
      <c r="O79" s="692" t="s">
        <v>435</v>
      </c>
      <c r="P79" s="690" t="s">
        <v>1322</v>
      </c>
      <c r="Q79" s="689"/>
      <c r="R79" s="48">
        <v>420940649.67000002</v>
      </c>
      <c r="S79" s="704"/>
      <c r="T79" s="671">
        <v>436502739.48000002</v>
      </c>
      <c r="U79" s="689"/>
      <c r="V79" s="48">
        <v>0</v>
      </c>
      <c r="W79" s="48"/>
      <c r="X79" s="48">
        <v>0</v>
      </c>
    </row>
    <row r="80" spans="1:24" ht="23.45" customHeight="1">
      <c r="A80" s="689"/>
      <c r="B80" s="689"/>
      <c r="C80" s="689"/>
      <c r="D80" s="689"/>
      <c r="E80" s="689"/>
      <c r="F80" s="689"/>
      <c r="G80" s="689"/>
      <c r="H80" s="689"/>
      <c r="I80" s="690" t="s">
        <v>658</v>
      </c>
      <c r="J80" s="689"/>
      <c r="K80" s="690"/>
      <c r="L80" s="689"/>
      <c r="M80" s="690"/>
      <c r="N80" s="689"/>
      <c r="P80" s="690" t="s">
        <v>1225</v>
      </c>
      <c r="Q80" s="689"/>
      <c r="R80" s="689"/>
      <c r="S80" s="689"/>
      <c r="T80" s="689"/>
      <c r="U80" s="689"/>
      <c r="V80" s="689"/>
      <c r="W80" s="689"/>
      <c r="X80" s="689"/>
    </row>
    <row r="81" spans="1:24" ht="23.45" customHeight="1">
      <c r="A81" s="689"/>
      <c r="B81" s="689"/>
      <c r="D81" s="689"/>
      <c r="E81" s="689"/>
      <c r="F81" s="689"/>
      <c r="G81" s="689"/>
      <c r="H81" s="689"/>
      <c r="I81" s="690" t="s">
        <v>685</v>
      </c>
      <c r="J81" s="689"/>
      <c r="K81" s="690"/>
      <c r="L81" s="689"/>
      <c r="M81" s="690"/>
      <c r="N81" s="689"/>
      <c r="O81" s="692" t="s">
        <v>436</v>
      </c>
      <c r="P81" s="689" t="s">
        <v>1246</v>
      </c>
      <c r="Q81" s="689"/>
      <c r="U81" s="689"/>
    </row>
    <row r="82" spans="1:24" ht="23.45" customHeight="1">
      <c r="A82" s="689"/>
      <c r="B82" s="689"/>
      <c r="C82" s="689"/>
      <c r="D82" s="689"/>
      <c r="E82" s="689"/>
      <c r="F82" s="689"/>
      <c r="G82" s="689"/>
      <c r="H82" s="689"/>
      <c r="J82" s="689"/>
      <c r="K82" s="691"/>
      <c r="L82" s="689"/>
      <c r="M82" s="690"/>
      <c r="N82" s="689"/>
      <c r="P82" s="689" t="s">
        <v>1247</v>
      </c>
      <c r="Q82" s="689"/>
      <c r="R82" s="689"/>
      <c r="S82" s="689"/>
      <c r="T82" s="689"/>
      <c r="U82" s="689"/>
      <c r="V82" s="689"/>
      <c r="W82" s="689"/>
      <c r="X82" s="689"/>
    </row>
    <row r="83" spans="1:24" ht="23.45" customHeight="1">
      <c r="A83" s="689"/>
      <c r="B83" s="689"/>
      <c r="C83" s="689"/>
      <c r="D83" s="689"/>
      <c r="E83" s="689"/>
      <c r="F83" s="689"/>
      <c r="G83" s="689"/>
      <c r="H83" s="689"/>
      <c r="I83" s="690"/>
      <c r="J83" s="689"/>
      <c r="K83" s="691"/>
      <c r="L83" s="689"/>
      <c r="M83" s="690"/>
      <c r="N83" s="689"/>
      <c r="O83" s="692" t="s">
        <v>822</v>
      </c>
      <c r="P83" s="689" t="s">
        <v>1248</v>
      </c>
      <c r="Q83" s="689"/>
      <c r="R83" s="689"/>
      <c r="S83" s="689"/>
      <c r="T83" s="689"/>
      <c r="U83" s="689"/>
      <c r="V83" s="689"/>
      <c r="W83" s="689"/>
      <c r="X83" s="689"/>
    </row>
    <row r="84" spans="1:24" ht="23.45" customHeight="1">
      <c r="A84" s="689"/>
      <c r="B84" s="689"/>
      <c r="C84" s="689"/>
      <c r="D84" s="689"/>
      <c r="E84" s="689"/>
      <c r="F84" s="689"/>
      <c r="G84" s="689"/>
      <c r="H84" s="689"/>
      <c r="I84" s="690"/>
      <c r="J84" s="689"/>
      <c r="K84" s="691"/>
      <c r="L84" s="689"/>
      <c r="M84" s="690"/>
      <c r="N84" s="689"/>
      <c r="P84" s="689" t="s">
        <v>1249</v>
      </c>
      <c r="Q84" s="689"/>
      <c r="R84" s="689"/>
      <c r="S84" s="689"/>
      <c r="T84" s="689"/>
      <c r="U84" s="689"/>
      <c r="V84" s="689"/>
      <c r="W84" s="689"/>
      <c r="X84" s="689"/>
    </row>
    <row r="85" spans="1:24" ht="23.45" customHeight="1">
      <c r="A85" s="689"/>
      <c r="B85" s="689"/>
      <c r="C85" s="689"/>
      <c r="D85" s="689"/>
      <c r="E85" s="689"/>
      <c r="F85" s="689"/>
      <c r="G85" s="689"/>
      <c r="H85" s="689"/>
      <c r="I85" s="690"/>
      <c r="J85" s="689"/>
      <c r="K85" s="691"/>
      <c r="L85" s="689"/>
      <c r="M85" s="690"/>
      <c r="N85" s="689"/>
      <c r="P85" s="689" t="s">
        <v>1250</v>
      </c>
      <c r="Q85" s="689"/>
      <c r="R85" s="689"/>
      <c r="S85" s="689"/>
      <c r="T85" s="689"/>
      <c r="U85" s="689"/>
      <c r="V85" s="689"/>
      <c r="W85" s="689"/>
      <c r="X85" s="689"/>
    </row>
    <row r="86" spans="1:24" ht="23.45" customHeight="1">
      <c r="A86" s="689"/>
      <c r="B86" s="689"/>
      <c r="C86" s="689"/>
      <c r="D86" s="689"/>
      <c r="E86" s="689"/>
      <c r="F86" s="689"/>
      <c r="G86" s="689"/>
      <c r="H86" s="689"/>
      <c r="I86" s="690"/>
      <c r="J86" s="689"/>
      <c r="K86" s="691"/>
      <c r="L86" s="689"/>
      <c r="M86" s="690"/>
      <c r="N86" s="689"/>
      <c r="O86" s="692" t="s">
        <v>823</v>
      </c>
      <c r="P86" s="689" t="s">
        <v>1597</v>
      </c>
      <c r="Q86" s="689"/>
      <c r="R86" s="689"/>
      <c r="S86" s="689"/>
      <c r="T86" s="689"/>
      <c r="U86" s="689"/>
      <c r="V86" s="689"/>
      <c r="W86" s="689"/>
      <c r="X86" s="689"/>
    </row>
    <row r="87" spans="1:24" ht="23.45" customHeight="1">
      <c r="A87" s="689"/>
      <c r="B87" s="689"/>
      <c r="C87" s="689"/>
      <c r="D87" s="689"/>
      <c r="E87" s="689"/>
      <c r="F87" s="689"/>
      <c r="G87" s="689"/>
      <c r="H87" s="689"/>
      <c r="I87" s="690"/>
      <c r="J87" s="689"/>
      <c r="K87" s="691"/>
      <c r="L87" s="689"/>
      <c r="M87" s="690"/>
      <c r="N87" s="689"/>
      <c r="P87" s="689" t="s">
        <v>1234</v>
      </c>
      <c r="Q87" s="689"/>
      <c r="R87" s="689"/>
      <c r="S87" s="689"/>
      <c r="T87" s="689"/>
      <c r="U87" s="689"/>
      <c r="V87" s="689"/>
      <c r="W87" s="689"/>
      <c r="X87" s="689"/>
    </row>
    <row r="88" spans="1:24" ht="23.45" customHeight="1">
      <c r="A88" s="689"/>
      <c r="B88" s="689"/>
      <c r="C88" s="689"/>
      <c r="D88" s="689"/>
      <c r="E88" s="689"/>
      <c r="F88" s="689"/>
      <c r="G88" s="689"/>
      <c r="H88" s="689"/>
      <c r="I88" s="690"/>
      <c r="J88" s="689"/>
      <c r="K88" s="691"/>
      <c r="L88" s="689"/>
      <c r="M88" s="690"/>
      <c r="N88" s="689"/>
      <c r="O88" s="692" t="s">
        <v>827</v>
      </c>
      <c r="P88" s="689" t="s">
        <v>826</v>
      </c>
      <c r="Q88" s="689"/>
      <c r="R88" s="689"/>
      <c r="S88" s="689"/>
      <c r="T88" s="689"/>
      <c r="U88" s="689"/>
      <c r="V88" s="689"/>
      <c r="W88" s="689"/>
      <c r="X88" s="689"/>
    </row>
    <row r="89" spans="1:24" ht="23.45" customHeight="1">
      <c r="A89" s="689"/>
      <c r="B89" s="689"/>
      <c r="C89" s="689"/>
      <c r="D89" s="689"/>
      <c r="E89" s="689"/>
      <c r="F89" s="689"/>
      <c r="G89" s="689"/>
      <c r="H89" s="689"/>
      <c r="I89" s="690"/>
      <c r="J89" s="689"/>
      <c r="K89" s="693"/>
      <c r="L89" s="689"/>
      <c r="M89" s="690"/>
      <c r="N89" s="689"/>
      <c r="O89" s="692" t="s">
        <v>1323</v>
      </c>
      <c r="P89" s="689" t="s">
        <v>1251</v>
      </c>
      <c r="Q89" s="689"/>
      <c r="R89" s="689"/>
      <c r="S89" s="689"/>
      <c r="T89" s="689"/>
      <c r="U89" s="689"/>
      <c r="V89" s="689"/>
      <c r="W89" s="689"/>
      <c r="X89" s="689"/>
    </row>
    <row r="90" spans="1:24" ht="23.45" customHeight="1">
      <c r="A90" s="689"/>
      <c r="B90" s="689"/>
      <c r="C90" s="689"/>
      <c r="D90" s="689"/>
      <c r="E90" s="689"/>
      <c r="F90" s="689"/>
      <c r="G90" s="689"/>
      <c r="H90" s="689"/>
      <c r="I90" s="690"/>
      <c r="J90" s="689"/>
      <c r="K90" s="693"/>
      <c r="L90" s="689"/>
      <c r="M90" s="690"/>
      <c r="N90" s="689"/>
      <c r="P90" s="355" t="s">
        <v>1252</v>
      </c>
      <c r="Q90" s="689"/>
      <c r="R90" s="689"/>
      <c r="S90" s="689"/>
      <c r="T90" s="689"/>
      <c r="U90" s="689"/>
      <c r="V90" s="689"/>
      <c r="W90" s="689"/>
      <c r="X90" s="689"/>
    </row>
    <row r="91" spans="1:24" ht="23.45" customHeight="1">
      <c r="A91" s="689"/>
      <c r="B91" s="689"/>
      <c r="C91" s="689" t="s">
        <v>695</v>
      </c>
      <c r="D91" s="689"/>
      <c r="E91" s="689"/>
      <c r="F91" s="689"/>
      <c r="G91" s="689"/>
      <c r="H91" s="689"/>
      <c r="I91" s="690"/>
      <c r="J91" s="689"/>
      <c r="K91" s="690"/>
      <c r="L91" s="689"/>
      <c r="M91" s="690"/>
      <c r="N91" s="689"/>
      <c r="P91" s="689"/>
      <c r="Q91" s="689"/>
      <c r="R91" s="48"/>
      <c r="S91" s="48"/>
      <c r="T91" s="48"/>
      <c r="U91" s="689"/>
      <c r="V91" s="48"/>
      <c r="W91" s="48"/>
      <c r="X91" s="48"/>
    </row>
    <row r="92" spans="1:24" ht="23.45" customHeight="1">
      <c r="A92" s="689"/>
      <c r="B92" s="689"/>
      <c r="C92" s="454" t="s">
        <v>807</v>
      </c>
      <c r="D92" s="455"/>
      <c r="E92" s="454" t="s">
        <v>807</v>
      </c>
      <c r="F92" s="341"/>
      <c r="G92" s="341">
        <v>500</v>
      </c>
      <c r="H92" s="341"/>
      <c r="I92" s="456" t="s">
        <v>808</v>
      </c>
      <c r="J92" s="341"/>
      <c r="K92" s="341" t="s">
        <v>812</v>
      </c>
      <c r="L92" s="341"/>
      <c r="M92" s="690" t="s">
        <v>813</v>
      </c>
      <c r="N92" s="689"/>
      <c r="O92" s="479" t="s">
        <v>435</v>
      </c>
      <c r="P92" s="689" t="s">
        <v>1253</v>
      </c>
      <c r="Q92" s="689"/>
      <c r="R92" s="48">
        <v>452086563.68000001</v>
      </c>
      <c r="S92" s="341"/>
      <c r="T92" s="671">
        <v>467644627.80000001</v>
      </c>
      <c r="U92" s="689"/>
      <c r="V92" s="48">
        <v>0</v>
      </c>
      <c r="W92" s="48"/>
      <c r="X92" s="48">
        <v>0</v>
      </c>
    </row>
    <row r="93" spans="1:24" ht="23.45" customHeight="1">
      <c r="A93" s="689"/>
      <c r="B93" s="689"/>
      <c r="C93" s="454"/>
      <c r="D93" s="455"/>
      <c r="E93" s="454"/>
      <c r="F93" s="341"/>
      <c r="G93" s="341"/>
      <c r="H93" s="341"/>
      <c r="I93" s="456"/>
      <c r="J93" s="341"/>
      <c r="K93" s="341"/>
      <c r="L93" s="341"/>
      <c r="M93" s="690"/>
      <c r="N93" s="689"/>
      <c r="O93" s="479"/>
      <c r="P93" s="689" t="s">
        <v>1225</v>
      </c>
      <c r="Q93" s="689"/>
      <c r="R93" s="48"/>
      <c r="S93" s="48"/>
      <c r="T93" s="48"/>
      <c r="U93" s="689"/>
      <c r="V93" s="48"/>
      <c r="W93" s="48"/>
      <c r="X93" s="48"/>
    </row>
    <row r="94" spans="1:24" ht="23.45" customHeight="1">
      <c r="A94" s="689"/>
      <c r="B94" s="689"/>
      <c r="C94" s="689"/>
      <c r="D94" s="689"/>
      <c r="E94" s="689"/>
      <c r="F94" s="689"/>
      <c r="G94" s="689"/>
      <c r="H94" s="689"/>
      <c r="I94" s="690"/>
      <c r="J94" s="689"/>
      <c r="K94" s="690"/>
      <c r="L94" s="689"/>
      <c r="M94" s="690"/>
      <c r="N94" s="689"/>
      <c r="O94" s="479" t="s">
        <v>436</v>
      </c>
      <c r="P94" s="689" t="s">
        <v>821</v>
      </c>
      <c r="Q94" s="689"/>
      <c r="R94" s="48"/>
      <c r="S94" s="48"/>
      <c r="T94" s="48"/>
      <c r="U94" s="689"/>
      <c r="V94" s="48"/>
      <c r="W94" s="48"/>
      <c r="X94" s="48"/>
    </row>
    <row r="95" spans="1:24" ht="23.45" customHeight="1">
      <c r="A95" s="689"/>
      <c r="B95" s="689"/>
      <c r="C95" s="689"/>
      <c r="D95" s="689"/>
      <c r="E95" s="689"/>
      <c r="F95" s="689"/>
      <c r="G95" s="689"/>
      <c r="H95" s="689"/>
      <c r="I95" s="690"/>
      <c r="J95" s="689"/>
      <c r="K95" s="691"/>
      <c r="L95" s="689"/>
      <c r="M95" s="690"/>
      <c r="N95" s="689"/>
      <c r="Q95" s="689"/>
      <c r="R95" s="689"/>
      <c r="S95" s="689"/>
      <c r="T95" s="689"/>
      <c r="U95" s="689"/>
      <c r="V95" s="689"/>
      <c r="W95" s="689"/>
      <c r="X95" s="689"/>
    </row>
    <row r="96" spans="1:24" ht="23.45" customHeight="1">
      <c r="A96" s="689"/>
      <c r="B96" s="689"/>
      <c r="C96" s="689"/>
      <c r="D96" s="689"/>
      <c r="E96" s="689"/>
      <c r="F96" s="689"/>
      <c r="G96" s="689"/>
      <c r="H96" s="689"/>
      <c r="I96" s="690"/>
      <c r="J96" s="689"/>
      <c r="K96" s="691"/>
      <c r="L96" s="689"/>
      <c r="M96" s="690"/>
      <c r="N96" s="689"/>
      <c r="Q96" s="689"/>
      <c r="R96" s="689"/>
      <c r="S96" s="689"/>
      <c r="T96" s="689"/>
      <c r="U96" s="689"/>
      <c r="V96" s="689"/>
      <c r="W96" s="689"/>
      <c r="X96" s="689"/>
    </row>
    <row r="97" spans="1:24" ht="23.45" customHeight="1">
      <c r="I97" s="355"/>
      <c r="J97" s="195"/>
      <c r="K97" s="355"/>
      <c r="M97" s="698" t="s">
        <v>842</v>
      </c>
      <c r="Q97" s="689"/>
      <c r="R97" s="689"/>
      <c r="S97" s="689"/>
      <c r="T97" s="689"/>
      <c r="U97" s="689"/>
      <c r="V97" s="689"/>
      <c r="W97" s="689"/>
      <c r="X97" s="689"/>
    </row>
    <row r="98" spans="1:24" ht="23.45" customHeight="1">
      <c r="I98" s="699"/>
      <c r="J98" s="603"/>
      <c r="K98" s="355"/>
      <c r="M98" s="603" t="s">
        <v>699</v>
      </c>
      <c r="Q98" s="689"/>
      <c r="R98" s="689"/>
      <c r="S98" s="689"/>
      <c r="T98" s="689"/>
      <c r="U98" s="689"/>
      <c r="V98" s="689"/>
      <c r="W98" s="689"/>
      <c r="X98" s="689"/>
    </row>
    <row r="99" spans="1:24" ht="24" customHeight="1">
      <c r="A99" s="859" t="s">
        <v>1266</v>
      </c>
      <c r="B99" s="860"/>
      <c r="C99" s="860"/>
      <c r="D99" s="860"/>
      <c r="E99" s="860"/>
      <c r="F99" s="860"/>
      <c r="G99" s="860"/>
      <c r="H99" s="860"/>
      <c r="I99" s="860"/>
      <c r="J99" s="860"/>
      <c r="K99" s="860"/>
      <c r="L99" s="860"/>
      <c r="M99" s="860"/>
      <c r="N99" s="860"/>
      <c r="O99" s="860"/>
      <c r="P99" s="860"/>
      <c r="Q99" s="860"/>
      <c r="R99" s="860"/>
      <c r="S99" s="860"/>
      <c r="T99" s="860"/>
      <c r="U99" s="860"/>
      <c r="V99" s="860"/>
      <c r="W99" s="860"/>
      <c r="X99" s="860"/>
    </row>
    <row r="100" spans="1:24" ht="24" customHeight="1">
      <c r="A100" s="689"/>
      <c r="B100" s="689"/>
      <c r="C100" s="689"/>
      <c r="D100" s="689"/>
      <c r="E100" s="689"/>
      <c r="F100" s="689"/>
      <c r="G100" s="689"/>
      <c r="H100" s="689"/>
      <c r="I100" s="690"/>
      <c r="J100" s="689"/>
      <c r="K100" s="691"/>
      <c r="L100" s="689"/>
      <c r="M100" s="690"/>
      <c r="N100" s="689"/>
      <c r="Q100" s="689"/>
      <c r="R100" s="689"/>
      <c r="S100" s="689"/>
      <c r="T100" s="689"/>
      <c r="U100" s="689"/>
      <c r="V100" s="689"/>
      <c r="W100" s="689"/>
      <c r="X100" s="689"/>
    </row>
    <row r="101" spans="1:24" ht="24" customHeight="1">
      <c r="A101" s="689"/>
      <c r="B101" s="689"/>
      <c r="C101" s="486" t="s">
        <v>844</v>
      </c>
      <c r="E101" s="691"/>
      <c r="F101" s="691"/>
      <c r="I101" s="355"/>
      <c r="K101" s="355"/>
      <c r="M101" s="355"/>
      <c r="N101" s="691"/>
      <c r="O101" s="689"/>
      <c r="P101" s="689"/>
      <c r="Q101" s="689"/>
      <c r="R101" s="862" t="s">
        <v>30</v>
      </c>
      <c r="S101" s="862"/>
      <c r="T101" s="862"/>
      <c r="U101" s="862"/>
      <c r="V101" s="862"/>
      <c r="W101" s="862"/>
      <c r="X101" s="862"/>
    </row>
    <row r="102" spans="1:24" ht="24" customHeight="1">
      <c r="A102" s="689"/>
      <c r="B102" s="689"/>
      <c r="C102" s="486" t="s">
        <v>845</v>
      </c>
      <c r="E102" s="691"/>
      <c r="F102" s="691"/>
      <c r="G102" s="691" t="s">
        <v>674</v>
      </c>
      <c r="H102" s="691"/>
      <c r="I102" s="691" t="s">
        <v>675</v>
      </c>
      <c r="J102" s="691"/>
      <c r="K102" s="863" t="s">
        <v>676</v>
      </c>
      <c r="L102" s="863"/>
      <c r="M102" s="863"/>
      <c r="N102" s="691"/>
      <c r="O102" s="689"/>
      <c r="P102" s="689"/>
      <c r="Q102" s="689"/>
      <c r="R102" s="863" t="s">
        <v>31</v>
      </c>
      <c r="S102" s="863"/>
      <c r="T102" s="863"/>
      <c r="U102" s="689"/>
      <c r="V102" s="863" t="s">
        <v>217</v>
      </c>
      <c r="W102" s="863"/>
      <c r="X102" s="863"/>
    </row>
    <row r="103" spans="1:24" ht="24" customHeight="1">
      <c r="A103" s="689"/>
      <c r="B103" s="689"/>
      <c r="C103" s="694" t="s">
        <v>843</v>
      </c>
      <c r="D103" s="691"/>
      <c r="E103" s="694" t="s">
        <v>673</v>
      </c>
      <c r="F103" s="689"/>
      <c r="G103" s="694" t="s">
        <v>46</v>
      </c>
      <c r="H103" s="691"/>
      <c r="I103" s="694" t="s">
        <v>738</v>
      </c>
      <c r="J103" s="691"/>
      <c r="K103" s="694" t="s">
        <v>677</v>
      </c>
      <c r="M103" s="695" t="s">
        <v>678</v>
      </c>
      <c r="N103" s="691"/>
      <c r="O103" s="863" t="s">
        <v>679</v>
      </c>
      <c r="P103" s="863"/>
      <c r="Q103" s="691"/>
      <c r="R103" s="695" t="str">
        <f>+R70</f>
        <v>March 31, 2025</v>
      </c>
      <c r="S103" s="691"/>
      <c r="T103" s="695" t="str">
        <f>+T70</f>
        <v>December 31, 2024</v>
      </c>
      <c r="U103" s="691"/>
      <c r="V103" s="695" t="str">
        <f>+R103</f>
        <v>March 31, 2025</v>
      </c>
      <c r="W103" s="691"/>
      <c r="X103" s="695" t="str">
        <f>+T103</f>
        <v>December 31, 2024</v>
      </c>
    </row>
    <row r="104" spans="1:24" ht="24" customHeight="1">
      <c r="A104" s="689"/>
      <c r="B104" s="689"/>
      <c r="C104" s="689" t="s">
        <v>695</v>
      </c>
      <c r="D104" s="689"/>
      <c r="E104" s="689"/>
      <c r="F104" s="689"/>
      <c r="G104" s="689"/>
      <c r="H104" s="689"/>
      <c r="I104" s="690"/>
      <c r="J104" s="689"/>
      <c r="K104" s="691"/>
      <c r="L104" s="689"/>
      <c r="M104" s="690"/>
      <c r="N104" s="689"/>
      <c r="Q104" s="689"/>
      <c r="R104" s="689"/>
      <c r="S104" s="689"/>
      <c r="T104" s="689"/>
      <c r="U104" s="689"/>
      <c r="V104" s="689"/>
      <c r="W104" s="689"/>
      <c r="X104" s="689"/>
    </row>
    <row r="105" spans="1:24" ht="24" customHeight="1">
      <c r="A105" s="689"/>
      <c r="B105" s="689"/>
      <c r="C105" s="689"/>
      <c r="D105" s="689"/>
      <c r="E105" s="689"/>
      <c r="F105" s="689"/>
      <c r="G105" s="689"/>
      <c r="H105" s="689"/>
      <c r="I105" s="690"/>
      <c r="J105" s="689"/>
      <c r="K105" s="690"/>
      <c r="L105" s="689"/>
      <c r="M105" s="690"/>
      <c r="N105" s="689"/>
      <c r="O105" s="479" t="s">
        <v>822</v>
      </c>
      <c r="P105" s="689" t="s">
        <v>1254</v>
      </c>
      <c r="Q105" s="689"/>
      <c r="R105" s="48"/>
      <c r="S105" s="48"/>
      <c r="T105" s="48"/>
      <c r="U105" s="689"/>
      <c r="V105" s="48"/>
      <c r="W105" s="48"/>
      <c r="X105" s="48"/>
    </row>
    <row r="106" spans="1:24" ht="24" customHeight="1">
      <c r="A106" s="689"/>
      <c r="B106" s="689"/>
      <c r="C106" s="689"/>
      <c r="D106" s="689"/>
      <c r="E106" s="689"/>
      <c r="F106" s="689"/>
      <c r="G106" s="689"/>
      <c r="H106" s="689"/>
      <c r="I106" s="690"/>
      <c r="J106" s="689"/>
      <c r="K106" s="690"/>
      <c r="L106" s="689"/>
      <c r="M106" s="690"/>
      <c r="N106" s="689"/>
      <c r="P106" s="457" t="s">
        <v>1255</v>
      </c>
      <c r="Q106" s="689"/>
      <c r="R106" s="48"/>
      <c r="S106" s="48"/>
      <c r="T106" s="48"/>
      <c r="U106" s="689"/>
      <c r="V106" s="48"/>
      <c r="W106" s="48"/>
      <c r="X106" s="48"/>
    </row>
    <row r="107" spans="1:24" ht="24" customHeight="1">
      <c r="A107" s="689"/>
      <c r="B107" s="689"/>
      <c r="C107" s="689"/>
      <c r="D107" s="689"/>
      <c r="E107" s="689"/>
      <c r="F107" s="689"/>
      <c r="G107" s="689"/>
      <c r="H107" s="689"/>
      <c r="I107" s="690"/>
      <c r="J107" s="689"/>
      <c r="K107" s="690"/>
      <c r="L107" s="689"/>
      <c r="M107" s="690"/>
      <c r="N107" s="689"/>
      <c r="P107" s="457" t="s">
        <v>1256</v>
      </c>
      <c r="Q107" s="689"/>
      <c r="R107" s="48"/>
      <c r="S107" s="48"/>
      <c r="T107" s="48"/>
      <c r="U107" s="689"/>
      <c r="V107" s="48"/>
      <c r="W107" s="48"/>
      <c r="X107" s="48"/>
    </row>
    <row r="108" spans="1:24" ht="24" customHeight="1">
      <c r="A108" s="689"/>
      <c r="B108" s="689"/>
      <c r="C108" s="689"/>
      <c r="D108" s="689"/>
      <c r="E108" s="689"/>
      <c r="F108" s="689"/>
      <c r="G108" s="689"/>
      <c r="H108" s="689"/>
      <c r="I108" s="690"/>
      <c r="J108" s="689"/>
      <c r="K108" s="690"/>
      <c r="L108" s="689"/>
      <c r="M108" s="690"/>
      <c r="N108" s="689"/>
      <c r="O108" s="479" t="s">
        <v>823</v>
      </c>
      <c r="P108" s="689" t="s">
        <v>1257</v>
      </c>
      <c r="Q108" s="689"/>
      <c r="R108" s="48"/>
      <c r="S108" s="48"/>
      <c r="T108" s="48"/>
      <c r="U108" s="689"/>
      <c r="V108" s="48"/>
      <c r="W108" s="48"/>
      <c r="X108" s="48"/>
    </row>
    <row r="109" spans="1:24" ht="24" customHeight="1">
      <c r="A109" s="689"/>
      <c r="B109" s="689"/>
      <c r="C109" s="689"/>
      <c r="D109" s="689"/>
      <c r="E109" s="689"/>
      <c r="F109" s="689"/>
      <c r="G109" s="689"/>
      <c r="H109" s="689"/>
      <c r="I109" s="690"/>
      <c r="J109" s="689"/>
      <c r="K109" s="690"/>
      <c r="L109" s="689"/>
      <c r="M109" s="690"/>
      <c r="N109" s="689"/>
      <c r="P109" s="457" t="s">
        <v>1258</v>
      </c>
      <c r="Q109" s="689"/>
      <c r="R109" s="48"/>
      <c r="S109" s="48"/>
      <c r="T109" s="48"/>
      <c r="U109" s="689"/>
      <c r="V109" s="48"/>
      <c r="W109" s="48"/>
      <c r="X109" s="48"/>
    </row>
    <row r="110" spans="1:24" ht="24" customHeight="1">
      <c r="A110" s="689"/>
      <c r="B110" s="689"/>
      <c r="C110" s="689"/>
      <c r="D110" s="689"/>
      <c r="E110" s="689"/>
      <c r="F110" s="689"/>
      <c r="G110" s="689"/>
      <c r="H110" s="689"/>
      <c r="I110" s="690"/>
      <c r="J110" s="689"/>
      <c r="K110" s="690"/>
      <c r="L110" s="689"/>
      <c r="M110" s="690"/>
      <c r="N110" s="689"/>
      <c r="O110" s="479" t="s">
        <v>827</v>
      </c>
      <c r="P110" s="689" t="s">
        <v>1259</v>
      </c>
      <c r="Q110" s="689"/>
      <c r="R110" s="48"/>
      <c r="S110" s="48"/>
      <c r="T110" s="48"/>
      <c r="U110" s="689"/>
      <c r="V110" s="48"/>
      <c r="W110" s="48"/>
      <c r="X110" s="48"/>
    </row>
    <row r="111" spans="1:24" ht="24" customHeight="1">
      <c r="A111" s="689"/>
      <c r="B111" s="689"/>
      <c r="C111" s="689"/>
      <c r="D111" s="689"/>
      <c r="E111" s="689"/>
      <c r="F111" s="689"/>
      <c r="G111" s="689"/>
      <c r="H111" s="689"/>
      <c r="I111" s="690"/>
      <c r="J111" s="689"/>
      <c r="K111" s="690"/>
      <c r="L111" s="689"/>
      <c r="M111" s="690"/>
      <c r="N111" s="689"/>
      <c r="O111" s="692" t="s">
        <v>1323</v>
      </c>
      <c r="P111" s="732" t="s">
        <v>1324</v>
      </c>
      <c r="Q111" s="689"/>
      <c r="R111" s="689"/>
      <c r="S111" s="689"/>
      <c r="T111" s="689"/>
      <c r="U111" s="689"/>
      <c r="V111" s="689"/>
      <c r="W111" s="689"/>
      <c r="X111" s="689"/>
    </row>
    <row r="112" spans="1:24" ht="24" customHeight="1">
      <c r="A112" s="689"/>
      <c r="B112" s="689"/>
      <c r="C112" s="689"/>
      <c r="D112" s="689"/>
      <c r="E112" s="689"/>
      <c r="F112" s="689"/>
      <c r="G112" s="689"/>
      <c r="H112" s="689"/>
      <c r="I112" s="690"/>
      <c r="J112" s="689"/>
      <c r="K112" s="690"/>
      <c r="L112" s="689"/>
      <c r="M112" s="690"/>
      <c r="N112" s="689"/>
      <c r="P112" s="689" t="s">
        <v>1252</v>
      </c>
      <c r="Q112" s="689"/>
      <c r="R112" s="689"/>
      <c r="S112" s="689"/>
      <c r="T112" s="689"/>
      <c r="U112" s="689"/>
      <c r="V112" s="689"/>
      <c r="W112" s="689"/>
      <c r="X112" s="689"/>
    </row>
    <row r="113" spans="1:25" ht="24" customHeight="1">
      <c r="A113" s="689"/>
      <c r="B113" s="689"/>
      <c r="C113" s="689" t="s">
        <v>22</v>
      </c>
      <c r="D113" s="689"/>
      <c r="E113" s="689"/>
      <c r="F113" s="689"/>
      <c r="G113" s="689"/>
      <c r="H113" s="689"/>
      <c r="I113" s="690"/>
      <c r="J113" s="689"/>
      <c r="K113" s="690"/>
      <c r="L113" s="689"/>
      <c r="M113" s="690"/>
      <c r="N113" s="689"/>
      <c r="O113" s="689"/>
      <c r="P113" s="689"/>
      <c r="Q113" s="689"/>
      <c r="R113" s="48"/>
      <c r="S113" s="48"/>
      <c r="T113" s="48"/>
      <c r="U113" s="689"/>
      <c r="V113" s="48"/>
      <c r="W113" s="48"/>
      <c r="X113" s="48"/>
      <c r="Y113" s="48"/>
    </row>
    <row r="114" spans="1:25" ht="24" customHeight="1">
      <c r="A114" s="689"/>
      <c r="B114" s="689"/>
      <c r="C114" s="691">
        <v>1</v>
      </c>
      <c r="D114" s="691"/>
      <c r="E114" s="691">
        <v>1</v>
      </c>
      <c r="F114" s="691"/>
      <c r="G114" s="696">
        <v>430</v>
      </c>
      <c r="H114" s="689"/>
      <c r="I114" s="690" t="s">
        <v>682</v>
      </c>
      <c r="J114" s="689"/>
      <c r="K114" s="690" t="s">
        <v>686</v>
      </c>
      <c r="M114" s="690" t="s">
        <v>687</v>
      </c>
      <c r="N114" s="689"/>
      <c r="O114" s="692" t="s">
        <v>116</v>
      </c>
      <c r="P114" s="689" t="s">
        <v>821</v>
      </c>
      <c r="Q114" s="689"/>
      <c r="R114" s="48">
        <v>280500000</v>
      </c>
      <c r="S114" s="704"/>
      <c r="T114" s="671">
        <v>298440000</v>
      </c>
      <c r="U114" s="689"/>
      <c r="V114" s="48">
        <v>0</v>
      </c>
      <c r="W114" s="48"/>
      <c r="X114" s="48">
        <v>0</v>
      </c>
    </row>
    <row r="115" spans="1:25" ht="24" customHeight="1">
      <c r="A115" s="689"/>
      <c r="B115" s="689"/>
      <c r="C115" s="689"/>
      <c r="D115" s="689"/>
      <c r="E115" s="689"/>
      <c r="F115" s="689"/>
      <c r="G115" s="689"/>
      <c r="H115" s="689"/>
      <c r="I115" s="690" t="s">
        <v>658</v>
      </c>
      <c r="J115" s="689"/>
      <c r="K115" s="690"/>
      <c r="L115" s="689"/>
      <c r="M115" s="690"/>
      <c r="N115" s="689"/>
      <c r="O115" s="692" t="s">
        <v>127</v>
      </c>
      <c r="P115" s="689" t="s">
        <v>1260</v>
      </c>
      <c r="Q115" s="689"/>
      <c r="R115" s="689"/>
      <c r="S115" s="689"/>
      <c r="T115" s="689"/>
      <c r="U115" s="689"/>
      <c r="V115" s="689"/>
      <c r="W115" s="689"/>
      <c r="X115" s="689"/>
    </row>
    <row r="116" spans="1:25" ht="24" customHeight="1">
      <c r="A116" s="689"/>
      <c r="B116" s="689"/>
      <c r="C116" s="689"/>
      <c r="D116" s="689"/>
      <c r="E116" s="689"/>
      <c r="F116" s="689"/>
      <c r="G116" s="689"/>
      <c r="H116" s="689"/>
      <c r="I116" s="690" t="s">
        <v>685</v>
      </c>
      <c r="J116" s="689"/>
      <c r="K116" s="690"/>
      <c r="L116" s="689"/>
      <c r="M116" s="690"/>
      <c r="N116" s="689"/>
      <c r="P116" s="689" t="s">
        <v>1225</v>
      </c>
      <c r="Q116" s="689"/>
      <c r="R116" s="689"/>
      <c r="S116" s="689"/>
      <c r="T116" s="689"/>
      <c r="U116" s="689"/>
      <c r="V116" s="689"/>
      <c r="W116" s="689"/>
      <c r="X116" s="689"/>
    </row>
    <row r="117" spans="1:25" ht="24" customHeight="1">
      <c r="A117" s="689"/>
      <c r="B117" s="689"/>
      <c r="C117" s="689"/>
      <c r="D117" s="689"/>
      <c r="E117" s="689"/>
      <c r="F117" s="689"/>
      <c r="G117" s="689"/>
      <c r="H117" s="689"/>
      <c r="I117" s="690"/>
      <c r="J117" s="689"/>
      <c r="K117" s="690"/>
      <c r="L117" s="689"/>
      <c r="M117" s="690"/>
      <c r="N117" s="689"/>
      <c r="O117" s="692" t="s">
        <v>822</v>
      </c>
      <c r="P117" s="689" t="s">
        <v>825</v>
      </c>
      <c r="Q117" s="689"/>
      <c r="R117" s="689"/>
      <c r="S117" s="689"/>
      <c r="T117" s="689"/>
      <c r="U117" s="689"/>
      <c r="V117" s="689"/>
      <c r="W117" s="689"/>
      <c r="X117" s="689"/>
    </row>
    <row r="118" spans="1:25" ht="24" customHeight="1">
      <c r="A118" s="689"/>
      <c r="B118" s="689"/>
      <c r="C118" s="689"/>
      <c r="D118" s="689"/>
      <c r="E118" s="689"/>
      <c r="F118" s="689"/>
      <c r="G118" s="689"/>
      <c r="H118" s="689"/>
      <c r="I118" s="690"/>
      <c r="J118" s="689"/>
      <c r="K118" s="690"/>
      <c r="L118" s="689"/>
      <c r="M118" s="690"/>
      <c r="N118" s="689"/>
      <c r="O118" s="692" t="s">
        <v>823</v>
      </c>
      <c r="P118" s="689" t="s">
        <v>1261</v>
      </c>
      <c r="Q118" s="689"/>
      <c r="R118" s="689"/>
      <c r="S118" s="689"/>
      <c r="T118" s="689"/>
      <c r="U118" s="689"/>
      <c r="V118" s="689"/>
      <c r="W118" s="689"/>
      <c r="X118" s="689"/>
    </row>
    <row r="119" spans="1:25" ht="24" customHeight="1">
      <c r="A119" s="689"/>
      <c r="B119" s="689"/>
      <c r="D119" s="689"/>
      <c r="E119" s="689"/>
      <c r="F119" s="689"/>
      <c r="G119" s="689"/>
      <c r="H119" s="689"/>
      <c r="I119" s="690"/>
      <c r="J119" s="689"/>
      <c r="K119" s="690"/>
      <c r="L119" s="689"/>
      <c r="M119" s="690"/>
      <c r="N119" s="689"/>
      <c r="P119" s="689" t="s">
        <v>1262</v>
      </c>
      <c r="Q119" s="689"/>
      <c r="U119" s="689"/>
    </row>
    <row r="120" spans="1:25" ht="24" customHeight="1">
      <c r="A120" s="689"/>
      <c r="B120" s="689"/>
      <c r="D120" s="689"/>
      <c r="E120" s="689"/>
      <c r="F120" s="689"/>
      <c r="G120" s="689"/>
      <c r="H120" s="689"/>
      <c r="I120" s="690"/>
      <c r="J120" s="689"/>
      <c r="K120" s="690"/>
      <c r="L120" s="689"/>
      <c r="M120" s="690"/>
      <c r="N120" s="689"/>
      <c r="P120" s="689" t="s">
        <v>1263</v>
      </c>
      <c r="Q120" s="689"/>
      <c r="U120" s="689"/>
    </row>
    <row r="121" spans="1:25" ht="24" customHeight="1">
      <c r="A121" s="689"/>
      <c r="B121" s="689"/>
      <c r="D121" s="689"/>
      <c r="E121" s="689"/>
      <c r="F121" s="689"/>
      <c r="G121" s="689"/>
      <c r="H121" s="689"/>
      <c r="I121" s="690"/>
      <c r="J121" s="689"/>
      <c r="K121" s="690"/>
      <c r="L121" s="689"/>
      <c r="M121" s="690"/>
      <c r="N121" s="689"/>
      <c r="O121" s="692" t="s">
        <v>827</v>
      </c>
      <c r="P121" s="689" t="s">
        <v>1264</v>
      </c>
      <c r="Q121" s="689"/>
      <c r="U121" s="689"/>
    </row>
    <row r="122" spans="1:25" ht="24" customHeight="1" thickBot="1">
      <c r="A122" s="689"/>
      <c r="B122" s="689"/>
      <c r="C122" s="689"/>
      <c r="D122" s="689"/>
      <c r="E122" s="689"/>
      <c r="F122" s="689"/>
      <c r="G122" s="689"/>
      <c r="H122" s="689"/>
      <c r="I122" s="690"/>
      <c r="J122" s="689"/>
      <c r="K122" s="691"/>
      <c r="L122" s="689"/>
      <c r="M122" s="690"/>
      <c r="N122" s="689"/>
      <c r="O122" s="689"/>
      <c r="P122" s="690" t="s">
        <v>1265</v>
      </c>
      <c r="Q122" s="689"/>
      <c r="R122" s="707">
        <f>SUM(R10:R121)</f>
        <v>2584289829.52</v>
      </c>
      <c r="S122" s="689"/>
      <c r="T122" s="707">
        <f>SUM(T10:T121)</f>
        <v>2751738085.6700001</v>
      </c>
      <c r="U122" s="689"/>
      <c r="V122" s="707">
        <f>SUM(V10:V121)</f>
        <v>121167188.56</v>
      </c>
      <c r="W122" s="689"/>
      <c r="X122" s="707">
        <f>SUM(X10:X121)</f>
        <v>117874849.87</v>
      </c>
    </row>
    <row r="123" spans="1:25" ht="24" customHeight="1" thickTop="1">
      <c r="A123" s="689"/>
      <c r="B123" s="689"/>
      <c r="C123" s="689"/>
      <c r="D123" s="689"/>
      <c r="E123" s="689"/>
      <c r="F123" s="689"/>
      <c r="G123" s="689"/>
      <c r="H123" s="689"/>
      <c r="I123" s="690"/>
      <c r="J123" s="689"/>
      <c r="K123" s="691"/>
      <c r="L123" s="689"/>
      <c r="M123" s="690"/>
      <c r="N123" s="689"/>
      <c r="O123" s="689"/>
      <c r="P123" s="690"/>
      <c r="Q123" s="689"/>
      <c r="R123" s="689"/>
      <c r="S123" s="689"/>
      <c r="T123" s="689"/>
      <c r="U123" s="689"/>
      <c r="V123" s="689"/>
      <c r="W123" s="689"/>
      <c r="X123" s="689"/>
    </row>
    <row r="124" spans="1:25" ht="24" customHeight="1">
      <c r="A124" s="689"/>
      <c r="B124" s="689"/>
      <c r="C124" s="689" t="s">
        <v>1325</v>
      </c>
      <c r="D124" s="689"/>
      <c r="E124" s="689"/>
      <c r="F124" s="689"/>
      <c r="G124" s="689"/>
      <c r="H124" s="689"/>
      <c r="I124" s="690"/>
      <c r="J124" s="689"/>
      <c r="K124" s="691"/>
      <c r="L124" s="689"/>
      <c r="M124" s="690"/>
      <c r="N124" s="689"/>
      <c r="O124" s="689"/>
      <c r="P124" s="689"/>
      <c r="Q124" s="689"/>
      <c r="R124" s="689"/>
      <c r="S124" s="689"/>
      <c r="T124" s="689"/>
      <c r="U124" s="689"/>
      <c r="V124" s="689"/>
      <c r="W124" s="689"/>
      <c r="X124" s="689"/>
    </row>
    <row r="125" spans="1:25" ht="24" customHeight="1">
      <c r="A125" s="689"/>
      <c r="B125" s="689"/>
      <c r="C125" s="689"/>
      <c r="D125" s="689"/>
      <c r="E125" s="689"/>
      <c r="F125" s="689"/>
      <c r="G125" s="689"/>
      <c r="H125" s="689"/>
      <c r="I125" s="690"/>
      <c r="J125" s="689"/>
      <c r="K125" s="737"/>
      <c r="L125" s="689"/>
      <c r="M125" s="690"/>
      <c r="N125" s="689"/>
      <c r="O125" s="689"/>
      <c r="P125" s="689"/>
      <c r="Q125" s="689"/>
      <c r="R125" s="689"/>
      <c r="S125" s="689"/>
      <c r="T125" s="689"/>
      <c r="U125" s="689"/>
      <c r="V125" s="689"/>
      <c r="W125" s="689"/>
      <c r="X125" s="689"/>
    </row>
    <row r="126" spans="1:25" ht="24" customHeight="1">
      <c r="A126" s="689"/>
      <c r="B126" s="689"/>
      <c r="C126" s="689"/>
      <c r="D126" s="689"/>
      <c r="E126" s="689"/>
      <c r="F126" s="689"/>
      <c r="G126" s="689"/>
      <c r="H126" s="689"/>
      <c r="I126" s="690"/>
      <c r="J126" s="689"/>
      <c r="K126" s="737"/>
      <c r="L126" s="689"/>
      <c r="M126" s="690"/>
      <c r="N126" s="689"/>
      <c r="O126" s="689"/>
      <c r="P126" s="689"/>
      <c r="Q126" s="689"/>
      <c r="R126" s="689"/>
      <c r="S126" s="689"/>
      <c r="T126" s="689"/>
      <c r="U126" s="689"/>
      <c r="V126" s="689"/>
      <c r="W126" s="689"/>
      <c r="X126" s="689"/>
    </row>
    <row r="127" spans="1:25" ht="24" customHeight="1">
      <c r="A127" s="689"/>
      <c r="B127" s="689"/>
      <c r="C127" s="689"/>
      <c r="D127" s="689"/>
      <c r="E127" s="689"/>
      <c r="F127" s="689"/>
      <c r="G127" s="689"/>
      <c r="H127" s="689"/>
      <c r="I127" s="690"/>
      <c r="J127" s="689"/>
      <c r="K127" s="691"/>
      <c r="L127" s="689"/>
      <c r="M127" s="690"/>
      <c r="N127" s="689"/>
      <c r="O127" s="689"/>
      <c r="P127" s="689"/>
      <c r="Q127" s="689"/>
      <c r="R127" s="689"/>
      <c r="S127" s="689"/>
      <c r="T127" s="689"/>
      <c r="U127" s="689"/>
      <c r="V127" s="689"/>
      <c r="W127" s="689"/>
      <c r="X127" s="689"/>
    </row>
    <row r="128" spans="1:25" ht="24" customHeight="1">
      <c r="A128" s="689"/>
      <c r="B128" s="689"/>
      <c r="C128" s="689"/>
      <c r="D128" s="689"/>
      <c r="E128" s="689"/>
      <c r="F128" s="689"/>
      <c r="G128" s="689"/>
      <c r="H128" s="689"/>
      <c r="I128" s="690"/>
      <c r="J128" s="689"/>
      <c r="K128" s="691"/>
      <c r="L128" s="689"/>
      <c r="M128" s="690"/>
      <c r="N128" s="689"/>
      <c r="O128" s="689"/>
      <c r="P128" s="689"/>
      <c r="Q128" s="689"/>
      <c r="R128" s="689"/>
      <c r="S128" s="689"/>
      <c r="T128" s="689"/>
      <c r="U128" s="689"/>
      <c r="V128" s="689"/>
      <c r="W128" s="689"/>
      <c r="X128" s="689"/>
    </row>
    <row r="129" spans="9:24" ht="24" customHeight="1">
      <c r="I129" s="355"/>
      <c r="J129" s="195"/>
      <c r="K129" s="355"/>
      <c r="M129" s="698" t="s">
        <v>842</v>
      </c>
      <c r="Q129" s="689"/>
      <c r="R129" s="689"/>
      <c r="S129" s="689"/>
      <c r="T129" s="689"/>
      <c r="U129" s="689"/>
      <c r="V129" s="689"/>
      <c r="W129" s="689"/>
      <c r="X129" s="689"/>
    </row>
    <row r="130" spans="9:24" ht="24" customHeight="1">
      <c r="I130" s="699"/>
      <c r="J130" s="603"/>
      <c r="K130" s="355"/>
      <c r="M130" s="603" t="s">
        <v>699</v>
      </c>
    </row>
    <row r="131" spans="9:24" ht="24" customHeight="1"/>
    <row r="132" spans="9:24" ht="24" customHeight="1"/>
    <row r="133" spans="9:24" ht="24" customHeight="1"/>
    <row r="134" spans="9:24" ht="24" customHeight="1"/>
    <row r="135" spans="9:24" ht="24" customHeight="1"/>
    <row r="136" spans="9:24" ht="24" customHeight="1"/>
    <row r="137" spans="9:24" ht="24" customHeight="1"/>
    <row r="138" spans="9:24" ht="24" customHeight="1"/>
    <row r="139" spans="9:24" ht="24" customHeight="1"/>
    <row r="140" spans="9:24" ht="24" customHeight="1"/>
    <row r="141" spans="9:24" ht="24" customHeight="1"/>
    <row r="142" spans="9:24" ht="24" customHeight="1"/>
    <row r="143" spans="9:24" ht="24" customHeight="1"/>
    <row r="144" spans="9:24" ht="24" customHeight="1"/>
    <row r="145" ht="24" customHeight="1"/>
    <row r="146" ht="24" customHeight="1"/>
    <row r="147" ht="24" customHeight="1"/>
    <row r="148" ht="24" customHeight="1"/>
    <row r="149" ht="24" customHeight="1"/>
    <row r="150" ht="24" customHeight="1"/>
    <row r="151" ht="24" customHeight="1"/>
    <row r="152" ht="24" customHeight="1"/>
    <row r="153" ht="24" customHeight="1"/>
    <row r="154" ht="24" customHeight="1"/>
    <row r="155" ht="24" customHeight="1"/>
    <row r="156" ht="24" customHeight="1"/>
    <row r="157" ht="24" customHeight="1"/>
    <row r="158" ht="24" customHeight="1"/>
    <row r="159" ht="24" customHeight="1"/>
    <row r="160" ht="24" customHeight="1"/>
    <row r="161" ht="24" customHeight="1"/>
    <row r="162" ht="24" customHeight="1"/>
    <row r="163" ht="24" customHeight="1"/>
    <row r="164" ht="24" customHeight="1"/>
    <row r="165" ht="24" customHeight="1"/>
    <row r="166" ht="24" customHeight="1"/>
    <row r="167" ht="24" customHeight="1"/>
    <row r="168" ht="24" customHeight="1"/>
    <row r="169" ht="24" customHeight="1"/>
    <row r="170" ht="24" customHeight="1"/>
    <row r="171" ht="24" customHeight="1"/>
    <row r="172" ht="24" customHeight="1"/>
    <row r="173" ht="24" customHeight="1"/>
    <row r="174" ht="24" customHeight="1"/>
    <row r="175" ht="24" customHeight="1"/>
  </sheetData>
  <mergeCells count="25">
    <mergeCell ref="O103:P103"/>
    <mergeCell ref="O70:P70"/>
    <mergeCell ref="A99:X99"/>
    <mergeCell ref="R101:X101"/>
    <mergeCell ref="K102:M102"/>
    <mergeCell ref="R102:T102"/>
    <mergeCell ref="V102:X102"/>
    <mergeCell ref="O38:P38"/>
    <mergeCell ref="A66:X66"/>
    <mergeCell ref="R68:X68"/>
    <mergeCell ref="K69:M69"/>
    <mergeCell ref="R69:T69"/>
    <mergeCell ref="V69:X69"/>
    <mergeCell ref="O8:P8"/>
    <mergeCell ref="A34:X34"/>
    <mergeCell ref="R36:X36"/>
    <mergeCell ref="K37:M37"/>
    <mergeCell ref="R37:T37"/>
    <mergeCell ref="V37:X37"/>
    <mergeCell ref="A1:X1"/>
    <mergeCell ref="V4:X4"/>
    <mergeCell ref="R6:X6"/>
    <mergeCell ref="K7:M7"/>
    <mergeCell ref="R7:T7"/>
    <mergeCell ref="V7:X7"/>
  </mergeCells>
  <pageMargins left="0.4" right="0.4" top="0.5" bottom="0.5" header="0.3" footer="0.3"/>
  <pageSetup paperSize="9" scale="67" orientation="landscape" r:id="rId1"/>
  <rowBreaks count="3" manualBreakCount="3">
    <brk id="33" max="16383" man="1"/>
    <brk id="65" max="16383" man="1"/>
    <brk id="9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A920-C032-4032-8BF4-0EDED23B7B97}">
  <dimension ref="A1:O67"/>
  <sheetViews>
    <sheetView view="pageBreakPreview" topLeftCell="A16" zoomScaleNormal="90" zoomScaleSheetLayoutView="100" workbookViewId="0">
      <selection activeCell="G229" sqref="G229"/>
    </sheetView>
  </sheetViews>
  <sheetFormatPr defaultRowHeight="21.75"/>
  <cols>
    <col min="1" max="1" width="3.625" style="355" customWidth="1"/>
    <col min="2" max="2" width="4" style="355" customWidth="1"/>
    <col min="3" max="3" width="6.25" style="355" customWidth="1"/>
    <col min="4" max="4" width="0.875" style="355" customWidth="1"/>
    <col min="5" max="5" width="7" style="355" customWidth="1"/>
    <col min="6" max="6" width="0.875" style="355" customWidth="1"/>
    <col min="7" max="7" width="10.875" style="355" customWidth="1"/>
    <col min="8" max="8" width="0.875" style="355" customWidth="1"/>
    <col min="9" max="9" width="15.5" style="356" customWidth="1"/>
    <col min="10" max="10" width="0.875" style="355" customWidth="1"/>
    <col min="11" max="11" width="15.625" style="356" customWidth="1"/>
    <col min="12" max="12" width="0.875" style="355" customWidth="1"/>
    <col min="13" max="13" width="16.625" style="356" customWidth="1"/>
    <col min="14" max="14" width="1.25" style="355" customWidth="1"/>
    <col min="15" max="15" width="56.75" style="355" customWidth="1"/>
    <col min="16" max="16" width="0.875" style="355" customWidth="1"/>
    <col min="17" max="17" width="13.875" style="355" customWidth="1"/>
    <col min="18" max="18" width="0.875" style="355" customWidth="1"/>
    <col min="19" max="19" width="13.875" style="355" customWidth="1"/>
    <col min="20" max="20" width="0.875" style="355" customWidth="1"/>
    <col min="21" max="255" width="9" style="355"/>
    <col min="256" max="256" width="3.625" style="355" customWidth="1"/>
    <col min="257" max="257" width="4" style="355" customWidth="1"/>
    <col min="258" max="258" width="6.25" style="355" customWidth="1"/>
    <col min="259" max="259" width="0.875" style="355" customWidth="1"/>
    <col min="260" max="260" width="7" style="355" customWidth="1"/>
    <col min="261" max="261" width="0.875" style="355" customWidth="1"/>
    <col min="262" max="262" width="9" style="355"/>
    <col min="263" max="263" width="0.875" style="355" customWidth="1"/>
    <col min="264" max="264" width="15.5" style="355" customWidth="1"/>
    <col min="265" max="265" width="0.875" style="355" customWidth="1"/>
    <col min="266" max="266" width="15.625" style="355" customWidth="1"/>
    <col min="267" max="267" width="0.875" style="355" customWidth="1"/>
    <col min="268" max="268" width="15.625" style="355" customWidth="1"/>
    <col min="269" max="269" width="0.875" style="355" customWidth="1"/>
    <col min="270" max="270" width="3.625" style="355" customWidth="1"/>
    <col min="271" max="271" width="56.75" style="355" customWidth="1"/>
    <col min="272" max="272" width="0.875" style="355" customWidth="1"/>
    <col min="273" max="273" width="13.875" style="355" customWidth="1"/>
    <col min="274" max="274" width="0.875" style="355" customWidth="1"/>
    <col min="275" max="275" width="13.875" style="355" customWidth="1"/>
    <col min="276" max="276" width="0.875" style="355" customWidth="1"/>
    <col min="277" max="511" width="9" style="355"/>
    <col min="512" max="512" width="3.625" style="355" customWidth="1"/>
    <col min="513" max="513" width="4" style="355" customWidth="1"/>
    <col min="514" max="514" width="6.25" style="355" customWidth="1"/>
    <col min="515" max="515" width="0.875" style="355" customWidth="1"/>
    <col min="516" max="516" width="7" style="355" customWidth="1"/>
    <col min="517" max="517" width="0.875" style="355" customWidth="1"/>
    <col min="518" max="518" width="9" style="355"/>
    <col min="519" max="519" width="0.875" style="355" customWidth="1"/>
    <col min="520" max="520" width="15.5" style="355" customWidth="1"/>
    <col min="521" max="521" width="0.875" style="355" customWidth="1"/>
    <col min="522" max="522" width="15.625" style="355" customWidth="1"/>
    <col min="523" max="523" width="0.875" style="355" customWidth="1"/>
    <col min="524" max="524" width="15.625" style="355" customWidth="1"/>
    <col min="525" max="525" width="0.875" style="355" customWidth="1"/>
    <col min="526" max="526" width="3.625" style="355" customWidth="1"/>
    <col min="527" max="527" width="56.75" style="355" customWidth="1"/>
    <col min="528" max="528" width="0.875" style="355" customWidth="1"/>
    <col min="529" max="529" width="13.875" style="355" customWidth="1"/>
    <col min="530" max="530" width="0.875" style="355" customWidth="1"/>
    <col min="531" max="531" width="13.875" style="355" customWidth="1"/>
    <col min="532" max="532" width="0.875" style="355" customWidth="1"/>
    <col min="533" max="767" width="9" style="355"/>
    <col min="768" max="768" width="3.625" style="355" customWidth="1"/>
    <col min="769" max="769" width="4" style="355" customWidth="1"/>
    <col min="770" max="770" width="6.25" style="355" customWidth="1"/>
    <col min="771" max="771" width="0.875" style="355" customWidth="1"/>
    <col min="772" max="772" width="7" style="355" customWidth="1"/>
    <col min="773" max="773" width="0.875" style="355" customWidth="1"/>
    <col min="774" max="774" width="9" style="355"/>
    <col min="775" max="775" width="0.875" style="355" customWidth="1"/>
    <col min="776" max="776" width="15.5" style="355" customWidth="1"/>
    <col min="777" max="777" width="0.875" style="355" customWidth="1"/>
    <col min="778" max="778" width="15.625" style="355" customWidth="1"/>
    <col min="779" max="779" width="0.875" style="355" customWidth="1"/>
    <col min="780" max="780" width="15.625" style="355" customWidth="1"/>
    <col min="781" max="781" width="0.875" style="355" customWidth="1"/>
    <col min="782" max="782" width="3.625" style="355" customWidth="1"/>
    <col min="783" max="783" width="56.75" style="355" customWidth="1"/>
    <col min="784" max="784" width="0.875" style="355" customWidth="1"/>
    <col min="785" max="785" width="13.875" style="355" customWidth="1"/>
    <col min="786" max="786" width="0.875" style="355" customWidth="1"/>
    <col min="787" max="787" width="13.875" style="355" customWidth="1"/>
    <col min="788" max="788" width="0.875" style="355" customWidth="1"/>
    <col min="789" max="1023" width="9" style="355"/>
    <col min="1024" max="1024" width="3.625" style="355" customWidth="1"/>
    <col min="1025" max="1025" width="4" style="355" customWidth="1"/>
    <col min="1026" max="1026" width="6.25" style="355" customWidth="1"/>
    <col min="1027" max="1027" width="0.875" style="355" customWidth="1"/>
    <col min="1028" max="1028" width="7" style="355" customWidth="1"/>
    <col min="1029" max="1029" width="0.875" style="355" customWidth="1"/>
    <col min="1030" max="1030" width="9" style="355"/>
    <col min="1031" max="1031" width="0.875" style="355" customWidth="1"/>
    <col min="1032" max="1032" width="15.5" style="355" customWidth="1"/>
    <col min="1033" max="1033" width="0.875" style="355" customWidth="1"/>
    <col min="1034" max="1034" width="15.625" style="355" customWidth="1"/>
    <col min="1035" max="1035" width="0.875" style="355" customWidth="1"/>
    <col min="1036" max="1036" width="15.625" style="355" customWidth="1"/>
    <col min="1037" max="1037" width="0.875" style="355" customWidth="1"/>
    <col min="1038" max="1038" width="3.625" style="355" customWidth="1"/>
    <col min="1039" max="1039" width="56.75" style="355" customWidth="1"/>
    <col min="1040" max="1040" width="0.875" style="355" customWidth="1"/>
    <col min="1041" max="1041" width="13.875" style="355" customWidth="1"/>
    <col min="1042" max="1042" width="0.875" style="355" customWidth="1"/>
    <col min="1043" max="1043" width="13.875" style="355" customWidth="1"/>
    <col min="1044" max="1044" width="0.875" style="355" customWidth="1"/>
    <col min="1045" max="1279" width="9" style="355"/>
    <col min="1280" max="1280" width="3.625" style="355" customWidth="1"/>
    <col min="1281" max="1281" width="4" style="355" customWidth="1"/>
    <col min="1282" max="1282" width="6.25" style="355" customWidth="1"/>
    <col min="1283" max="1283" width="0.875" style="355" customWidth="1"/>
    <col min="1284" max="1284" width="7" style="355" customWidth="1"/>
    <col min="1285" max="1285" width="0.875" style="355" customWidth="1"/>
    <col min="1286" max="1286" width="9" style="355"/>
    <col min="1287" max="1287" width="0.875" style="355" customWidth="1"/>
    <col min="1288" max="1288" width="15.5" style="355" customWidth="1"/>
    <col min="1289" max="1289" width="0.875" style="355" customWidth="1"/>
    <col min="1290" max="1290" width="15.625" style="355" customWidth="1"/>
    <col min="1291" max="1291" width="0.875" style="355" customWidth="1"/>
    <col min="1292" max="1292" width="15.625" style="355" customWidth="1"/>
    <col min="1293" max="1293" width="0.875" style="355" customWidth="1"/>
    <col min="1294" max="1294" width="3.625" style="355" customWidth="1"/>
    <col min="1295" max="1295" width="56.75" style="355" customWidth="1"/>
    <col min="1296" max="1296" width="0.875" style="355" customWidth="1"/>
    <col min="1297" max="1297" width="13.875" style="355" customWidth="1"/>
    <col min="1298" max="1298" width="0.875" style="355" customWidth="1"/>
    <col min="1299" max="1299" width="13.875" style="355" customWidth="1"/>
    <col min="1300" max="1300" width="0.875" style="355" customWidth="1"/>
    <col min="1301" max="1535" width="9" style="355"/>
    <col min="1536" max="1536" width="3.625" style="355" customWidth="1"/>
    <col min="1537" max="1537" width="4" style="355" customWidth="1"/>
    <col min="1538" max="1538" width="6.25" style="355" customWidth="1"/>
    <col min="1539" max="1539" width="0.875" style="355" customWidth="1"/>
    <col min="1540" max="1540" width="7" style="355" customWidth="1"/>
    <col min="1541" max="1541" width="0.875" style="355" customWidth="1"/>
    <col min="1542" max="1542" width="9" style="355"/>
    <col min="1543" max="1543" width="0.875" style="355" customWidth="1"/>
    <col min="1544" max="1544" width="15.5" style="355" customWidth="1"/>
    <col min="1545" max="1545" width="0.875" style="355" customWidth="1"/>
    <col min="1546" max="1546" width="15.625" style="355" customWidth="1"/>
    <col min="1547" max="1547" width="0.875" style="355" customWidth="1"/>
    <col min="1548" max="1548" width="15.625" style="355" customWidth="1"/>
    <col min="1549" max="1549" width="0.875" style="355" customWidth="1"/>
    <col min="1550" max="1550" width="3.625" style="355" customWidth="1"/>
    <col min="1551" max="1551" width="56.75" style="355" customWidth="1"/>
    <col min="1552" max="1552" width="0.875" style="355" customWidth="1"/>
    <col min="1553" max="1553" width="13.875" style="355" customWidth="1"/>
    <col min="1554" max="1554" width="0.875" style="355" customWidth="1"/>
    <col min="1555" max="1555" width="13.875" style="355" customWidth="1"/>
    <col min="1556" max="1556" width="0.875" style="355" customWidth="1"/>
    <col min="1557" max="1791" width="9" style="355"/>
    <col min="1792" max="1792" width="3.625" style="355" customWidth="1"/>
    <col min="1793" max="1793" width="4" style="355" customWidth="1"/>
    <col min="1794" max="1794" width="6.25" style="355" customWidth="1"/>
    <col min="1795" max="1795" width="0.875" style="355" customWidth="1"/>
    <col min="1796" max="1796" width="7" style="355" customWidth="1"/>
    <col min="1797" max="1797" width="0.875" style="355" customWidth="1"/>
    <col min="1798" max="1798" width="9" style="355"/>
    <col min="1799" max="1799" width="0.875" style="355" customWidth="1"/>
    <col min="1800" max="1800" width="15.5" style="355" customWidth="1"/>
    <col min="1801" max="1801" width="0.875" style="355" customWidth="1"/>
    <col min="1802" max="1802" width="15.625" style="355" customWidth="1"/>
    <col min="1803" max="1803" width="0.875" style="355" customWidth="1"/>
    <col min="1804" max="1804" width="15.625" style="355" customWidth="1"/>
    <col min="1805" max="1805" width="0.875" style="355" customWidth="1"/>
    <col min="1806" max="1806" width="3.625" style="355" customWidth="1"/>
    <col min="1807" max="1807" width="56.75" style="355" customWidth="1"/>
    <col min="1808" max="1808" width="0.875" style="355" customWidth="1"/>
    <col min="1809" max="1809" width="13.875" style="355" customWidth="1"/>
    <col min="1810" max="1810" width="0.875" style="355" customWidth="1"/>
    <col min="1811" max="1811" width="13.875" style="355" customWidth="1"/>
    <col min="1812" max="1812" width="0.875" style="355" customWidth="1"/>
    <col min="1813" max="2047" width="9" style="355"/>
    <col min="2048" max="2048" width="3.625" style="355" customWidth="1"/>
    <col min="2049" max="2049" width="4" style="355" customWidth="1"/>
    <col min="2050" max="2050" width="6.25" style="355" customWidth="1"/>
    <col min="2051" max="2051" width="0.875" style="355" customWidth="1"/>
    <col min="2052" max="2052" width="7" style="355" customWidth="1"/>
    <col min="2053" max="2053" width="0.875" style="355" customWidth="1"/>
    <col min="2054" max="2054" width="9" style="355"/>
    <col min="2055" max="2055" width="0.875" style="355" customWidth="1"/>
    <col min="2056" max="2056" width="15.5" style="355" customWidth="1"/>
    <col min="2057" max="2057" width="0.875" style="355" customWidth="1"/>
    <col min="2058" max="2058" width="15.625" style="355" customWidth="1"/>
    <col min="2059" max="2059" width="0.875" style="355" customWidth="1"/>
    <col min="2060" max="2060" width="15.625" style="355" customWidth="1"/>
    <col min="2061" max="2061" width="0.875" style="355" customWidth="1"/>
    <col min="2062" max="2062" width="3.625" style="355" customWidth="1"/>
    <col min="2063" max="2063" width="56.75" style="355" customWidth="1"/>
    <col min="2064" max="2064" width="0.875" style="355" customWidth="1"/>
    <col min="2065" max="2065" width="13.875" style="355" customWidth="1"/>
    <col min="2066" max="2066" width="0.875" style="355" customWidth="1"/>
    <col min="2067" max="2067" width="13.875" style="355" customWidth="1"/>
    <col min="2068" max="2068" width="0.875" style="355" customWidth="1"/>
    <col min="2069" max="2303" width="9" style="355"/>
    <col min="2304" max="2304" width="3.625" style="355" customWidth="1"/>
    <col min="2305" max="2305" width="4" style="355" customWidth="1"/>
    <col min="2306" max="2306" width="6.25" style="355" customWidth="1"/>
    <col min="2307" max="2307" width="0.875" style="355" customWidth="1"/>
    <col min="2308" max="2308" width="7" style="355" customWidth="1"/>
    <col min="2309" max="2309" width="0.875" style="355" customWidth="1"/>
    <col min="2310" max="2310" width="9" style="355"/>
    <col min="2311" max="2311" width="0.875" style="355" customWidth="1"/>
    <col min="2312" max="2312" width="15.5" style="355" customWidth="1"/>
    <col min="2313" max="2313" width="0.875" style="355" customWidth="1"/>
    <col min="2314" max="2314" width="15.625" style="355" customWidth="1"/>
    <col min="2315" max="2315" width="0.875" style="355" customWidth="1"/>
    <col min="2316" max="2316" width="15.625" style="355" customWidth="1"/>
    <col min="2317" max="2317" width="0.875" style="355" customWidth="1"/>
    <col min="2318" max="2318" width="3.625" style="355" customWidth="1"/>
    <col min="2319" max="2319" width="56.75" style="355" customWidth="1"/>
    <col min="2320" max="2320" width="0.875" style="355" customWidth="1"/>
    <col min="2321" max="2321" width="13.875" style="355" customWidth="1"/>
    <col min="2322" max="2322" width="0.875" style="355" customWidth="1"/>
    <col min="2323" max="2323" width="13.875" style="355" customWidth="1"/>
    <col min="2324" max="2324" width="0.875" style="355" customWidth="1"/>
    <col min="2325" max="2559" width="9" style="355"/>
    <col min="2560" max="2560" width="3.625" style="355" customWidth="1"/>
    <col min="2561" max="2561" width="4" style="355" customWidth="1"/>
    <col min="2562" max="2562" width="6.25" style="355" customWidth="1"/>
    <col min="2563" max="2563" width="0.875" style="355" customWidth="1"/>
    <col min="2564" max="2564" width="7" style="355" customWidth="1"/>
    <col min="2565" max="2565" width="0.875" style="355" customWidth="1"/>
    <col min="2566" max="2566" width="9" style="355"/>
    <col min="2567" max="2567" width="0.875" style="355" customWidth="1"/>
    <col min="2568" max="2568" width="15.5" style="355" customWidth="1"/>
    <col min="2569" max="2569" width="0.875" style="355" customWidth="1"/>
    <col min="2570" max="2570" width="15.625" style="355" customWidth="1"/>
    <col min="2571" max="2571" width="0.875" style="355" customWidth="1"/>
    <col min="2572" max="2572" width="15.625" style="355" customWidth="1"/>
    <col min="2573" max="2573" width="0.875" style="355" customWidth="1"/>
    <col min="2574" max="2574" width="3.625" style="355" customWidth="1"/>
    <col min="2575" max="2575" width="56.75" style="355" customWidth="1"/>
    <col min="2576" max="2576" width="0.875" style="355" customWidth="1"/>
    <col min="2577" max="2577" width="13.875" style="355" customWidth="1"/>
    <col min="2578" max="2578" width="0.875" style="355" customWidth="1"/>
    <col min="2579" max="2579" width="13.875" style="355" customWidth="1"/>
    <col min="2580" max="2580" width="0.875" style="355" customWidth="1"/>
    <col min="2581" max="2815" width="9" style="355"/>
    <col min="2816" max="2816" width="3.625" style="355" customWidth="1"/>
    <col min="2817" max="2817" width="4" style="355" customWidth="1"/>
    <col min="2818" max="2818" width="6.25" style="355" customWidth="1"/>
    <col min="2819" max="2819" width="0.875" style="355" customWidth="1"/>
    <col min="2820" max="2820" width="7" style="355" customWidth="1"/>
    <col min="2821" max="2821" width="0.875" style="355" customWidth="1"/>
    <col min="2822" max="2822" width="9" style="355"/>
    <col min="2823" max="2823" width="0.875" style="355" customWidth="1"/>
    <col min="2824" max="2824" width="15.5" style="355" customWidth="1"/>
    <col min="2825" max="2825" width="0.875" style="355" customWidth="1"/>
    <col min="2826" max="2826" width="15.625" style="355" customWidth="1"/>
    <col min="2827" max="2827" width="0.875" style="355" customWidth="1"/>
    <col min="2828" max="2828" width="15.625" style="355" customWidth="1"/>
    <col min="2829" max="2829" width="0.875" style="355" customWidth="1"/>
    <col min="2830" max="2830" width="3.625" style="355" customWidth="1"/>
    <col min="2831" max="2831" width="56.75" style="355" customWidth="1"/>
    <col min="2832" max="2832" width="0.875" style="355" customWidth="1"/>
    <col min="2833" max="2833" width="13.875" style="355" customWidth="1"/>
    <col min="2834" max="2834" width="0.875" style="355" customWidth="1"/>
    <col min="2835" max="2835" width="13.875" style="355" customWidth="1"/>
    <col min="2836" max="2836" width="0.875" style="355" customWidth="1"/>
    <col min="2837" max="3071" width="9" style="355"/>
    <col min="3072" max="3072" width="3.625" style="355" customWidth="1"/>
    <col min="3073" max="3073" width="4" style="355" customWidth="1"/>
    <col min="3074" max="3074" width="6.25" style="355" customWidth="1"/>
    <col min="3075" max="3075" width="0.875" style="355" customWidth="1"/>
    <col min="3076" max="3076" width="7" style="355" customWidth="1"/>
    <col min="3077" max="3077" width="0.875" style="355" customWidth="1"/>
    <col min="3078" max="3078" width="9" style="355"/>
    <col min="3079" max="3079" width="0.875" style="355" customWidth="1"/>
    <col min="3080" max="3080" width="15.5" style="355" customWidth="1"/>
    <col min="3081" max="3081" width="0.875" style="355" customWidth="1"/>
    <col min="3082" max="3082" width="15.625" style="355" customWidth="1"/>
    <col min="3083" max="3083" width="0.875" style="355" customWidth="1"/>
    <col min="3084" max="3084" width="15.625" style="355" customWidth="1"/>
    <col min="3085" max="3085" width="0.875" style="355" customWidth="1"/>
    <col min="3086" max="3086" width="3.625" style="355" customWidth="1"/>
    <col min="3087" max="3087" width="56.75" style="355" customWidth="1"/>
    <col min="3088" max="3088" width="0.875" style="355" customWidth="1"/>
    <col min="3089" max="3089" width="13.875" style="355" customWidth="1"/>
    <col min="3090" max="3090" width="0.875" style="355" customWidth="1"/>
    <col min="3091" max="3091" width="13.875" style="355" customWidth="1"/>
    <col min="3092" max="3092" width="0.875" style="355" customWidth="1"/>
    <col min="3093" max="3327" width="9" style="355"/>
    <col min="3328" max="3328" width="3.625" style="355" customWidth="1"/>
    <col min="3329" max="3329" width="4" style="355" customWidth="1"/>
    <col min="3330" max="3330" width="6.25" style="355" customWidth="1"/>
    <col min="3331" max="3331" width="0.875" style="355" customWidth="1"/>
    <col min="3332" max="3332" width="7" style="355" customWidth="1"/>
    <col min="3333" max="3333" width="0.875" style="355" customWidth="1"/>
    <col min="3334" max="3334" width="9" style="355"/>
    <col min="3335" max="3335" width="0.875" style="355" customWidth="1"/>
    <col min="3336" max="3336" width="15.5" style="355" customWidth="1"/>
    <col min="3337" max="3337" width="0.875" style="355" customWidth="1"/>
    <col min="3338" max="3338" width="15.625" style="355" customWidth="1"/>
    <col min="3339" max="3339" width="0.875" style="355" customWidth="1"/>
    <col min="3340" max="3340" width="15.625" style="355" customWidth="1"/>
    <col min="3341" max="3341" width="0.875" style="355" customWidth="1"/>
    <col min="3342" max="3342" width="3.625" style="355" customWidth="1"/>
    <col min="3343" max="3343" width="56.75" style="355" customWidth="1"/>
    <col min="3344" max="3344" width="0.875" style="355" customWidth="1"/>
    <col min="3345" max="3345" width="13.875" style="355" customWidth="1"/>
    <col min="3346" max="3346" width="0.875" style="355" customWidth="1"/>
    <col min="3347" max="3347" width="13.875" style="355" customWidth="1"/>
    <col min="3348" max="3348" width="0.875" style="355" customWidth="1"/>
    <col min="3349" max="3583" width="9" style="355"/>
    <col min="3584" max="3584" width="3.625" style="355" customWidth="1"/>
    <col min="3585" max="3585" width="4" style="355" customWidth="1"/>
    <col min="3586" max="3586" width="6.25" style="355" customWidth="1"/>
    <col min="3587" max="3587" width="0.875" style="355" customWidth="1"/>
    <col min="3588" max="3588" width="7" style="355" customWidth="1"/>
    <col min="3589" max="3589" width="0.875" style="355" customWidth="1"/>
    <col min="3590" max="3590" width="9" style="355"/>
    <col min="3591" max="3591" width="0.875" style="355" customWidth="1"/>
    <col min="3592" max="3592" width="15.5" style="355" customWidth="1"/>
    <col min="3593" max="3593" width="0.875" style="355" customWidth="1"/>
    <col min="3594" max="3594" width="15.625" style="355" customWidth="1"/>
    <col min="3595" max="3595" width="0.875" style="355" customWidth="1"/>
    <col min="3596" max="3596" width="15.625" style="355" customWidth="1"/>
    <col min="3597" max="3597" width="0.875" style="355" customWidth="1"/>
    <col min="3598" max="3598" width="3.625" style="355" customWidth="1"/>
    <col min="3599" max="3599" width="56.75" style="355" customWidth="1"/>
    <col min="3600" max="3600" width="0.875" style="355" customWidth="1"/>
    <col min="3601" max="3601" width="13.875" style="355" customWidth="1"/>
    <col min="3602" max="3602" width="0.875" style="355" customWidth="1"/>
    <col min="3603" max="3603" width="13.875" style="355" customWidth="1"/>
    <col min="3604" max="3604" width="0.875" style="355" customWidth="1"/>
    <col min="3605" max="3839" width="9" style="355"/>
    <col min="3840" max="3840" width="3.625" style="355" customWidth="1"/>
    <col min="3841" max="3841" width="4" style="355" customWidth="1"/>
    <col min="3842" max="3842" width="6.25" style="355" customWidth="1"/>
    <col min="3843" max="3843" width="0.875" style="355" customWidth="1"/>
    <col min="3844" max="3844" width="7" style="355" customWidth="1"/>
    <col min="3845" max="3845" width="0.875" style="355" customWidth="1"/>
    <col min="3846" max="3846" width="9" style="355"/>
    <col min="3847" max="3847" width="0.875" style="355" customWidth="1"/>
    <col min="3848" max="3848" width="15.5" style="355" customWidth="1"/>
    <col min="3849" max="3849" width="0.875" style="355" customWidth="1"/>
    <col min="3850" max="3850" width="15.625" style="355" customWidth="1"/>
    <col min="3851" max="3851" width="0.875" style="355" customWidth="1"/>
    <col min="3852" max="3852" width="15.625" style="355" customWidth="1"/>
    <col min="3853" max="3853" width="0.875" style="355" customWidth="1"/>
    <col min="3854" max="3854" width="3.625" style="355" customWidth="1"/>
    <col min="3855" max="3855" width="56.75" style="355" customWidth="1"/>
    <col min="3856" max="3856" width="0.875" style="355" customWidth="1"/>
    <col min="3857" max="3857" width="13.875" style="355" customWidth="1"/>
    <col min="3858" max="3858" width="0.875" style="355" customWidth="1"/>
    <col min="3859" max="3859" width="13.875" style="355" customWidth="1"/>
    <col min="3860" max="3860" width="0.875" style="355" customWidth="1"/>
    <col min="3861" max="4095" width="9" style="355"/>
    <col min="4096" max="4096" width="3.625" style="355" customWidth="1"/>
    <col min="4097" max="4097" width="4" style="355" customWidth="1"/>
    <col min="4098" max="4098" width="6.25" style="355" customWidth="1"/>
    <col min="4099" max="4099" width="0.875" style="355" customWidth="1"/>
    <col min="4100" max="4100" width="7" style="355" customWidth="1"/>
    <col min="4101" max="4101" width="0.875" style="355" customWidth="1"/>
    <col min="4102" max="4102" width="9" style="355"/>
    <col min="4103" max="4103" width="0.875" style="355" customWidth="1"/>
    <col min="4104" max="4104" width="15.5" style="355" customWidth="1"/>
    <col min="4105" max="4105" width="0.875" style="355" customWidth="1"/>
    <col min="4106" max="4106" width="15.625" style="355" customWidth="1"/>
    <col min="4107" max="4107" width="0.875" style="355" customWidth="1"/>
    <col min="4108" max="4108" width="15.625" style="355" customWidth="1"/>
    <col min="4109" max="4109" width="0.875" style="355" customWidth="1"/>
    <col min="4110" max="4110" width="3.625" style="355" customWidth="1"/>
    <col min="4111" max="4111" width="56.75" style="355" customWidth="1"/>
    <col min="4112" max="4112" width="0.875" style="355" customWidth="1"/>
    <col min="4113" max="4113" width="13.875" style="355" customWidth="1"/>
    <col min="4114" max="4114" width="0.875" style="355" customWidth="1"/>
    <col min="4115" max="4115" width="13.875" style="355" customWidth="1"/>
    <col min="4116" max="4116" width="0.875" style="355" customWidth="1"/>
    <col min="4117" max="4351" width="9" style="355"/>
    <col min="4352" max="4352" width="3.625" style="355" customWidth="1"/>
    <col min="4353" max="4353" width="4" style="355" customWidth="1"/>
    <col min="4354" max="4354" width="6.25" style="355" customWidth="1"/>
    <col min="4355" max="4355" width="0.875" style="355" customWidth="1"/>
    <col min="4356" max="4356" width="7" style="355" customWidth="1"/>
    <col min="4357" max="4357" width="0.875" style="355" customWidth="1"/>
    <col min="4358" max="4358" width="9" style="355"/>
    <col min="4359" max="4359" width="0.875" style="355" customWidth="1"/>
    <col min="4360" max="4360" width="15.5" style="355" customWidth="1"/>
    <col min="4361" max="4361" width="0.875" style="355" customWidth="1"/>
    <col min="4362" max="4362" width="15.625" style="355" customWidth="1"/>
    <col min="4363" max="4363" width="0.875" style="355" customWidth="1"/>
    <col min="4364" max="4364" width="15.625" style="355" customWidth="1"/>
    <col min="4365" max="4365" width="0.875" style="355" customWidth="1"/>
    <col min="4366" max="4366" width="3.625" style="355" customWidth="1"/>
    <col min="4367" max="4367" width="56.75" style="355" customWidth="1"/>
    <col min="4368" max="4368" width="0.875" style="355" customWidth="1"/>
    <col min="4369" max="4369" width="13.875" style="355" customWidth="1"/>
    <col min="4370" max="4370" width="0.875" style="355" customWidth="1"/>
    <col min="4371" max="4371" width="13.875" style="355" customWidth="1"/>
    <col min="4372" max="4372" width="0.875" style="355" customWidth="1"/>
    <col min="4373" max="4607" width="9" style="355"/>
    <col min="4608" max="4608" width="3.625" style="355" customWidth="1"/>
    <col min="4609" max="4609" width="4" style="355" customWidth="1"/>
    <col min="4610" max="4610" width="6.25" style="355" customWidth="1"/>
    <col min="4611" max="4611" width="0.875" style="355" customWidth="1"/>
    <col min="4612" max="4612" width="7" style="355" customWidth="1"/>
    <col min="4613" max="4613" width="0.875" style="355" customWidth="1"/>
    <col min="4614" max="4614" width="9" style="355"/>
    <col min="4615" max="4615" width="0.875" style="355" customWidth="1"/>
    <col min="4616" max="4616" width="15.5" style="355" customWidth="1"/>
    <col min="4617" max="4617" width="0.875" style="355" customWidth="1"/>
    <col min="4618" max="4618" width="15.625" style="355" customWidth="1"/>
    <col min="4619" max="4619" width="0.875" style="355" customWidth="1"/>
    <col min="4620" max="4620" width="15.625" style="355" customWidth="1"/>
    <col min="4621" max="4621" width="0.875" style="355" customWidth="1"/>
    <col min="4622" max="4622" width="3.625" style="355" customWidth="1"/>
    <col min="4623" max="4623" width="56.75" style="355" customWidth="1"/>
    <col min="4624" max="4624" width="0.875" style="355" customWidth="1"/>
    <col min="4625" max="4625" width="13.875" style="355" customWidth="1"/>
    <col min="4626" max="4626" width="0.875" style="355" customWidth="1"/>
    <col min="4627" max="4627" width="13.875" style="355" customWidth="1"/>
    <col min="4628" max="4628" width="0.875" style="355" customWidth="1"/>
    <col min="4629" max="4863" width="9" style="355"/>
    <col min="4864" max="4864" width="3.625" style="355" customWidth="1"/>
    <col min="4865" max="4865" width="4" style="355" customWidth="1"/>
    <col min="4866" max="4866" width="6.25" style="355" customWidth="1"/>
    <col min="4867" max="4867" width="0.875" style="355" customWidth="1"/>
    <col min="4868" max="4868" width="7" style="355" customWidth="1"/>
    <col min="4869" max="4869" width="0.875" style="355" customWidth="1"/>
    <col min="4870" max="4870" width="9" style="355"/>
    <col min="4871" max="4871" width="0.875" style="355" customWidth="1"/>
    <col min="4872" max="4872" width="15.5" style="355" customWidth="1"/>
    <col min="4873" max="4873" width="0.875" style="355" customWidth="1"/>
    <col min="4874" max="4874" width="15.625" style="355" customWidth="1"/>
    <col min="4875" max="4875" width="0.875" style="355" customWidth="1"/>
    <col min="4876" max="4876" width="15.625" style="355" customWidth="1"/>
    <col min="4877" max="4877" width="0.875" style="355" customWidth="1"/>
    <col min="4878" max="4878" width="3.625" style="355" customWidth="1"/>
    <col min="4879" max="4879" width="56.75" style="355" customWidth="1"/>
    <col min="4880" max="4880" width="0.875" style="355" customWidth="1"/>
    <col min="4881" max="4881" width="13.875" style="355" customWidth="1"/>
    <col min="4882" max="4882" width="0.875" style="355" customWidth="1"/>
    <col min="4883" max="4883" width="13.875" style="355" customWidth="1"/>
    <col min="4884" max="4884" width="0.875" style="355" customWidth="1"/>
    <col min="4885" max="5119" width="9" style="355"/>
    <col min="5120" max="5120" width="3.625" style="355" customWidth="1"/>
    <col min="5121" max="5121" width="4" style="355" customWidth="1"/>
    <col min="5122" max="5122" width="6.25" style="355" customWidth="1"/>
    <col min="5123" max="5123" width="0.875" style="355" customWidth="1"/>
    <col min="5124" max="5124" width="7" style="355" customWidth="1"/>
    <col min="5125" max="5125" width="0.875" style="355" customWidth="1"/>
    <col min="5126" max="5126" width="9" style="355"/>
    <col min="5127" max="5127" width="0.875" style="355" customWidth="1"/>
    <col min="5128" max="5128" width="15.5" style="355" customWidth="1"/>
    <col min="5129" max="5129" width="0.875" style="355" customWidth="1"/>
    <col min="5130" max="5130" width="15.625" style="355" customWidth="1"/>
    <col min="5131" max="5131" width="0.875" style="355" customWidth="1"/>
    <col min="5132" max="5132" width="15.625" style="355" customWidth="1"/>
    <col min="5133" max="5133" width="0.875" style="355" customWidth="1"/>
    <col min="5134" max="5134" width="3.625" style="355" customWidth="1"/>
    <col min="5135" max="5135" width="56.75" style="355" customWidth="1"/>
    <col min="5136" max="5136" width="0.875" style="355" customWidth="1"/>
    <col min="5137" max="5137" width="13.875" style="355" customWidth="1"/>
    <col min="5138" max="5138" width="0.875" style="355" customWidth="1"/>
    <col min="5139" max="5139" width="13.875" style="355" customWidth="1"/>
    <col min="5140" max="5140" width="0.875" style="355" customWidth="1"/>
    <col min="5141" max="5375" width="9" style="355"/>
    <col min="5376" max="5376" width="3.625" style="355" customWidth="1"/>
    <col min="5377" max="5377" width="4" style="355" customWidth="1"/>
    <col min="5378" max="5378" width="6.25" style="355" customWidth="1"/>
    <col min="5379" max="5379" width="0.875" style="355" customWidth="1"/>
    <col min="5380" max="5380" width="7" style="355" customWidth="1"/>
    <col min="5381" max="5381" width="0.875" style="355" customWidth="1"/>
    <col min="5382" max="5382" width="9" style="355"/>
    <col min="5383" max="5383" width="0.875" style="355" customWidth="1"/>
    <col min="5384" max="5384" width="15.5" style="355" customWidth="1"/>
    <col min="5385" max="5385" width="0.875" style="355" customWidth="1"/>
    <col min="5386" max="5386" width="15.625" style="355" customWidth="1"/>
    <col min="5387" max="5387" width="0.875" style="355" customWidth="1"/>
    <col min="5388" max="5388" width="15.625" style="355" customWidth="1"/>
    <col min="5389" max="5389" width="0.875" style="355" customWidth="1"/>
    <col min="5390" max="5390" width="3.625" style="355" customWidth="1"/>
    <col min="5391" max="5391" width="56.75" style="355" customWidth="1"/>
    <col min="5392" max="5392" width="0.875" style="355" customWidth="1"/>
    <col min="5393" max="5393" width="13.875" style="355" customWidth="1"/>
    <col min="5394" max="5394" width="0.875" style="355" customWidth="1"/>
    <col min="5395" max="5395" width="13.875" style="355" customWidth="1"/>
    <col min="5396" max="5396" width="0.875" style="355" customWidth="1"/>
    <col min="5397" max="5631" width="9" style="355"/>
    <col min="5632" max="5632" width="3.625" style="355" customWidth="1"/>
    <col min="5633" max="5633" width="4" style="355" customWidth="1"/>
    <col min="5634" max="5634" width="6.25" style="355" customWidth="1"/>
    <col min="5635" max="5635" width="0.875" style="355" customWidth="1"/>
    <col min="5636" max="5636" width="7" style="355" customWidth="1"/>
    <col min="5637" max="5637" width="0.875" style="355" customWidth="1"/>
    <col min="5638" max="5638" width="9" style="355"/>
    <col min="5639" max="5639" width="0.875" style="355" customWidth="1"/>
    <col min="5640" max="5640" width="15.5" style="355" customWidth="1"/>
    <col min="5641" max="5641" width="0.875" style="355" customWidth="1"/>
    <col min="5642" max="5642" width="15.625" style="355" customWidth="1"/>
    <col min="5643" max="5643" width="0.875" style="355" customWidth="1"/>
    <col min="5644" max="5644" width="15.625" style="355" customWidth="1"/>
    <col min="5645" max="5645" width="0.875" style="355" customWidth="1"/>
    <col min="5646" max="5646" width="3.625" style="355" customWidth="1"/>
    <col min="5647" max="5647" width="56.75" style="355" customWidth="1"/>
    <col min="5648" max="5648" width="0.875" style="355" customWidth="1"/>
    <col min="5649" max="5649" width="13.875" style="355" customWidth="1"/>
    <col min="5650" max="5650" width="0.875" style="355" customWidth="1"/>
    <col min="5651" max="5651" width="13.875" style="355" customWidth="1"/>
    <col min="5652" max="5652" width="0.875" style="355" customWidth="1"/>
    <col min="5653" max="5887" width="9" style="355"/>
    <col min="5888" max="5888" width="3.625" style="355" customWidth="1"/>
    <col min="5889" max="5889" width="4" style="355" customWidth="1"/>
    <col min="5890" max="5890" width="6.25" style="355" customWidth="1"/>
    <col min="5891" max="5891" width="0.875" style="355" customWidth="1"/>
    <col min="5892" max="5892" width="7" style="355" customWidth="1"/>
    <col min="5893" max="5893" width="0.875" style="355" customWidth="1"/>
    <col min="5894" max="5894" width="9" style="355"/>
    <col min="5895" max="5895" width="0.875" style="355" customWidth="1"/>
    <col min="5896" max="5896" width="15.5" style="355" customWidth="1"/>
    <col min="5897" max="5897" width="0.875" style="355" customWidth="1"/>
    <col min="5898" max="5898" width="15.625" style="355" customWidth="1"/>
    <col min="5899" max="5899" width="0.875" style="355" customWidth="1"/>
    <col min="5900" max="5900" width="15.625" style="355" customWidth="1"/>
    <col min="5901" max="5901" width="0.875" style="355" customWidth="1"/>
    <col min="5902" max="5902" width="3.625" style="355" customWidth="1"/>
    <col min="5903" max="5903" width="56.75" style="355" customWidth="1"/>
    <col min="5904" max="5904" width="0.875" style="355" customWidth="1"/>
    <col min="5905" max="5905" width="13.875" style="355" customWidth="1"/>
    <col min="5906" max="5906" width="0.875" style="355" customWidth="1"/>
    <col min="5907" max="5907" width="13.875" style="355" customWidth="1"/>
    <col min="5908" max="5908" width="0.875" style="355" customWidth="1"/>
    <col min="5909" max="6143" width="9" style="355"/>
    <col min="6144" max="6144" width="3.625" style="355" customWidth="1"/>
    <col min="6145" max="6145" width="4" style="355" customWidth="1"/>
    <col min="6146" max="6146" width="6.25" style="355" customWidth="1"/>
    <col min="6147" max="6147" width="0.875" style="355" customWidth="1"/>
    <col min="6148" max="6148" width="7" style="355" customWidth="1"/>
    <col min="6149" max="6149" width="0.875" style="355" customWidth="1"/>
    <col min="6150" max="6150" width="9" style="355"/>
    <col min="6151" max="6151" width="0.875" style="355" customWidth="1"/>
    <col min="6152" max="6152" width="15.5" style="355" customWidth="1"/>
    <col min="6153" max="6153" width="0.875" style="355" customWidth="1"/>
    <col min="6154" max="6154" width="15.625" style="355" customWidth="1"/>
    <col min="6155" max="6155" width="0.875" style="355" customWidth="1"/>
    <col min="6156" max="6156" width="15.625" style="355" customWidth="1"/>
    <col min="6157" max="6157" width="0.875" style="355" customWidth="1"/>
    <col min="6158" max="6158" width="3.625" style="355" customWidth="1"/>
    <col min="6159" max="6159" width="56.75" style="355" customWidth="1"/>
    <col min="6160" max="6160" width="0.875" style="355" customWidth="1"/>
    <col min="6161" max="6161" width="13.875" style="355" customWidth="1"/>
    <col min="6162" max="6162" width="0.875" style="355" customWidth="1"/>
    <col min="6163" max="6163" width="13.875" style="355" customWidth="1"/>
    <col min="6164" max="6164" width="0.875" style="355" customWidth="1"/>
    <col min="6165" max="6399" width="9" style="355"/>
    <col min="6400" max="6400" width="3.625" style="355" customWidth="1"/>
    <col min="6401" max="6401" width="4" style="355" customWidth="1"/>
    <col min="6402" max="6402" width="6.25" style="355" customWidth="1"/>
    <col min="6403" max="6403" width="0.875" style="355" customWidth="1"/>
    <col min="6404" max="6404" width="7" style="355" customWidth="1"/>
    <col min="6405" max="6405" width="0.875" style="355" customWidth="1"/>
    <col min="6406" max="6406" width="9" style="355"/>
    <col min="6407" max="6407" width="0.875" style="355" customWidth="1"/>
    <col min="6408" max="6408" width="15.5" style="355" customWidth="1"/>
    <col min="6409" max="6409" width="0.875" style="355" customWidth="1"/>
    <col min="6410" max="6410" width="15.625" style="355" customWidth="1"/>
    <col min="6411" max="6411" width="0.875" style="355" customWidth="1"/>
    <col min="6412" max="6412" width="15.625" style="355" customWidth="1"/>
    <col min="6413" max="6413" width="0.875" style="355" customWidth="1"/>
    <col min="6414" max="6414" width="3.625" style="355" customWidth="1"/>
    <col min="6415" max="6415" width="56.75" style="355" customWidth="1"/>
    <col min="6416" max="6416" width="0.875" style="355" customWidth="1"/>
    <col min="6417" max="6417" width="13.875" style="355" customWidth="1"/>
    <col min="6418" max="6418" width="0.875" style="355" customWidth="1"/>
    <col min="6419" max="6419" width="13.875" style="355" customWidth="1"/>
    <col min="6420" max="6420" width="0.875" style="355" customWidth="1"/>
    <col min="6421" max="6655" width="9" style="355"/>
    <col min="6656" max="6656" width="3.625" style="355" customWidth="1"/>
    <col min="6657" max="6657" width="4" style="355" customWidth="1"/>
    <col min="6658" max="6658" width="6.25" style="355" customWidth="1"/>
    <col min="6659" max="6659" width="0.875" style="355" customWidth="1"/>
    <col min="6660" max="6660" width="7" style="355" customWidth="1"/>
    <col min="6661" max="6661" width="0.875" style="355" customWidth="1"/>
    <col min="6662" max="6662" width="9" style="355"/>
    <col min="6663" max="6663" width="0.875" style="355" customWidth="1"/>
    <col min="6664" max="6664" width="15.5" style="355" customWidth="1"/>
    <col min="6665" max="6665" width="0.875" style="355" customWidth="1"/>
    <col min="6666" max="6666" width="15.625" style="355" customWidth="1"/>
    <col min="6667" max="6667" width="0.875" style="355" customWidth="1"/>
    <col min="6668" max="6668" width="15.625" style="355" customWidth="1"/>
    <col min="6669" max="6669" width="0.875" style="355" customWidth="1"/>
    <col min="6670" max="6670" width="3.625" style="355" customWidth="1"/>
    <col min="6671" max="6671" width="56.75" style="355" customWidth="1"/>
    <col min="6672" max="6672" width="0.875" style="355" customWidth="1"/>
    <col min="6673" max="6673" width="13.875" style="355" customWidth="1"/>
    <col min="6674" max="6674" width="0.875" style="355" customWidth="1"/>
    <col min="6675" max="6675" width="13.875" style="355" customWidth="1"/>
    <col min="6676" max="6676" width="0.875" style="355" customWidth="1"/>
    <col min="6677" max="6911" width="9" style="355"/>
    <col min="6912" max="6912" width="3.625" style="355" customWidth="1"/>
    <col min="6913" max="6913" width="4" style="355" customWidth="1"/>
    <col min="6914" max="6914" width="6.25" style="355" customWidth="1"/>
    <col min="6915" max="6915" width="0.875" style="355" customWidth="1"/>
    <col min="6916" max="6916" width="7" style="355" customWidth="1"/>
    <col min="6917" max="6917" width="0.875" style="355" customWidth="1"/>
    <col min="6918" max="6918" width="9" style="355"/>
    <col min="6919" max="6919" width="0.875" style="355" customWidth="1"/>
    <col min="6920" max="6920" width="15.5" style="355" customWidth="1"/>
    <col min="6921" max="6921" width="0.875" style="355" customWidth="1"/>
    <col min="6922" max="6922" width="15.625" style="355" customWidth="1"/>
    <col min="6923" max="6923" width="0.875" style="355" customWidth="1"/>
    <col min="6924" max="6924" width="15.625" style="355" customWidth="1"/>
    <col min="6925" max="6925" width="0.875" style="355" customWidth="1"/>
    <col min="6926" max="6926" width="3.625" style="355" customWidth="1"/>
    <col min="6927" max="6927" width="56.75" style="355" customWidth="1"/>
    <col min="6928" max="6928" width="0.875" style="355" customWidth="1"/>
    <col min="6929" max="6929" width="13.875" style="355" customWidth="1"/>
    <col min="6930" max="6930" width="0.875" style="355" customWidth="1"/>
    <col min="6931" max="6931" width="13.875" style="355" customWidth="1"/>
    <col min="6932" max="6932" width="0.875" style="355" customWidth="1"/>
    <col min="6933" max="7167" width="9" style="355"/>
    <col min="7168" max="7168" width="3.625" style="355" customWidth="1"/>
    <col min="7169" max="7169" width="4" style="355" customWidth="1"/>
    <col min="7170" max="7170" width="6.25" style="355" customWidth="1"/>
    <col min="7171" max="7171" width="0.875" style="355" customWidth="1"/>
    <col min="7172" max="7172" width="7" style="355" customWidth="1"/>
    <col min="7173" max="7173" width="0.875" style="355" customWidth="1"/>
    <col min="7174" max="7174" width="9" style="355"/>
    <col min="7175" max="7175" width="0.875" style="355" customWidth="1"/>
    <col min="7176" max="7176" width="15.5" style="355" customWidth="1"/>
    <col min="7177" max="7177" width="0.875" style="355" customWidth="1"/>
    <col min="7178" max="7178" width="15.625" style="355" customWidth="1"/>
    <col min="7179" max="7179" width="0.875" style="355" customWidth="1"/>
    <col min="7180" max="7180" width="15.625" style="355" customWidth="1"/>
    <col min="7181" max="7181" width="0.875" style="355" customWidth="1"/>
    <col min="7182" max="7182" width="3.625" style="355" customWidth="1"/>
    <col min="7183" max="7183" width="56.75" style="355" customWidth="1"/>
    <col min="7184" max="7184" width="0.875" style="355" customWidth="1"/>
    <col min="7185" max="7185" width="13.875" style="355" customWidth="1"/>
    <col min="7186" max="7186" width="0.875" style="355" customWidth="1"/>
    <col min="7187" max="7187" width="13.875" style="355" customWidth="1"/>
    <col min="7188" max="7188" width="0.875" style="355" customWidth="1"/>
    <col min="7189" max="7423" width="9" style="355"/>
    <col min="7424" max="7424" width="3.625" style="355" customWidth="1"/>
    <col min="7425" max="7425" width="4" style="355" customWidth="1"/>
    <col min="7426" max="7426" width="6.25" style="355" customWidth="1"/>
    <col min="7427" max="7427" width="0.875" style="355" customWidth="1"/>
    <col min="7428" max="7428" width="7" style="355" customWidth="1"/>
    <col min="7429" max="7429" width="0.875" style="355" customWidth="1"/>
    <col min="7430" max="7430" width="9" style="355"/>
    <col min="7431" max="7431" width="0.875" style="355" customWidth="1"/>
    <col min="7432" max="7432" width="15.5" style="355" customWidth="1"/>
    <col min="7433" max="7433" width="0.875" style="355" customWidth="1"/>
    <col min="7434" max="7434" width="15.625" style="355" customWidth="1"/>
    <col min="7435" max="7435" width="0.875" style="355" customWidth="1"/>
    <col min="7436" max="7436" width="15.625" style="355" customWidth="1"/>
    <col min="7437" max="7437" width="0.875" style="355" customWidth="1"/>
    <col min="7438" max="7438" width="3.625" style="355" customWidth="1"/>
    <col min="7439" max="7439" width="56.75" style="355" customWidth="1"/>
    <col min="7440" max="7440" width="0.875" style="355" customWidth="1"/>
    <col min="7441" max="7441" width="13.875" style="355" customWidth="1"/>
    <col min="7442" max="7442" width="0.875" style="355" customWidth="1"/>
    <col min="7443" max="7443" width="13.875" style="355" customWidth="1"/>
    <col min="7444" max="7444" width="0.875" style="355" customWidth="1"/>
    <col min="7445" max="7679" width="9" style="355"/>
    <col min="7680" max="7680" width="3.625" style="355" customWidth="1"/>
    <col min="7681" max="7681" width="4" style="355" customWidth="1"/>
    <col min="7682" max="7682" width="6.25" style="355" customWidth="1"/>
    <col min="7683" max="7683" width="0.875" style="355" customWidth="1"/>
    <col min="7684" max="7684" width="7" style="355" customWidth="1"/>
    <col min="7685" max="7685" width="0.875" style="355" customWidth="1"/>
    <col min="7686" max="7686" width="9" style="355"/>
    <col min="7687" max="7687" width="0.875" style="355" customWidth="1"/>
    <col min="7688" max="7688" width="15.5" style="355" customWidth="1"/>
    <col min="7689" max="7689" width="0.875" style="355" customWidth="1"/>
    <col min="7690" max="7690" width="15.625" style="355" customWidth="1"/>
    <col min="7691" max="7691" width="0.875" style="355" customWidth="1"/>
    <col min="7692" max="7692" width="15.625" style="355" customWidth="1"/>
    <col min="7693" max="7693" width="0.875" style="355" customWidth="1"/>
    <col min="7694" max="7694" width="3.625" style="355" customWidth="1"/>
    <col min="7695" max="7695" width="56.75" style="355" customWidth="1"/>
    <col min="7696" max="7696" width="0.875" style="355" customWidth="1"/>
    <col min="7697" max="7697" width="13.875" style="355" customWidth="1"/>
    <col min="7698" max="7698" width="0.875" style="355" customWidth="1"/>
    <col min="7699" max="7699" width="13.875" style="355" customWidth="1"/>
    <col min="7700" max="7700" width="0.875" style="355" customWidth="1"/>
    <col min="7701" max="7935" width="9" style="355"/>
    <col min="7936" max="7936" width="3.625" style="355" customWidth="1"/>
    <col min="7937" max="7937" width="4" style="355" customWidth="1"/>
    <col min="7938" max="7938" width="6.25" style="355" customWidth="1"/>
    <col min="7939" max="7939" width="0.875" style="355" customWidth="1"/>
    <col min="7940" max="7940" width="7" style="355" customWidth="1"/>
    <col min="7941" max="7941" width="0.875" style="355" customWidth="1"/>
    <col min="7942" max="7942" width="9" style="355"/>
    <col min="7943" max="7943" width="0.875" style="355" customWidth="1"/>
    <col min="7944" max="7944" width="15.5" style="355" customWidth="1"/>
    <col min="7945" max="7945" width="0.875" style="355" customWidth="1"/>
    <col min="7946" max="7946" width="15.625" style="355" customWidth="1"/>
    <col min="7947" max="7947" width="0.875" style="355" customWidth="1"/>
    <col min="7948" max="7948" width="15.625" style="355" customWidth="1"/>
    <col min="7949" max="7949" width="0.875" style="355" customWidth="1"/>
    <col min="7950" max="7950" width="3.625" style="355" customWidth="1"/>
    <col min="7951" max="7951" width="56.75" style="355" customWidth="1"/>
    <col min="7952" max="7952" width="0.875" style="355" customWidth="1"/>
    <col min="7953" max="7953" width="13.875" style="355" customWidth="1"/>
    <col min="7954" max="7954" width="0.875" style="355" customWidth="1"/>
    <col min="7955" max="7955" width="13.875" style="355" customWidth="1"/>
    <col min="7956" max="7956" width="0.875" style="355" customWidth="1"/>
    <col min="7957" max="8191" width="9" style="355"/>
    <col min="8192" max="8192" width="3.625" style="355" customWidth="1"/>
    <col min="8193" max="8193" width="4" style="355" customWidth="1"/>
    <col min="8194" max="8194" width="6.25" style="355" customWidth="1"/>
    <col min="8195" max="8195" width="0.875" style="355" customWidth="1"/>
    <col min="8196" max="8196" width="7" style="355" customWidth="1"/>
    <col min="8197" max="8197" width="0.875" style="355" customWidth="1"/>
    <col min="8198" max="8198" width="9" style="355"/>
    <col min="8199" max="8199" width="0.875" style="355" customWidth="1"/>
    <col min="8200" max="8200" width="15.5" style="355" customWidth="1"/>
    <col min="8201" max="8201" width="0.875" style="355" customWidth="1"/>
    <col min="8202" max="8202" width="15.625" style="355" customWidth="1"/>
    <col min="8203" max="8203" width="0.875" style="355" customWidth="1"/>
    <col min="8204" max="8204" width="15.625" style="355" customWidth="1"/>
    <col min="8205" max="8205" width="0.875" style="355" customWidth="1"/>
    <col min="8206" max="8206" width="3.625" style="355" customWidth="1"/>
    <col min="8207" max="8207" width="56.75" style="355" customWidth="1"/>
    <col min="8208" max="8208" width="0.875" style="355" customWidth="1"/>
    <col min="8209" max="8209" width="13.875" style="355" customWidth="1"/>
    <col min="8210" max="8210" width="0.875" style="355" customWidth="1"/>
    <col min="8211" max="8211" width="13.875" style="355" customWidth="1"/>
    <col min="8212" max="8212" width="0.875" style="355" customWidth="1"/>
    <col min="8213" max="8447" width="9" style="355"/>
    <col min="8448" max="8448" width="3.625" style="355" customWidth="1"/>
    <col min="8449" max="8449" width="4" style="355" customWidth="1"/>
    <col min="8450" max="8450" width="6.25" style="355" customWidth="1"/>
    <col min="8451" max="8451" width="0.875" style="355" customWidth="1"/>
    <col min="8452" max="8452" width="7" style="355" customWidth="1"/>
    <col min="8453" max="8453" width="0.875" style="355" customWidth="1"/>
    <col min="8454" max="8454" width="9" style="355"/>
    <col min="8455" max="8455" width="0.875" style="355" customWidth="1"/>
    <col min="8456" max="8456" width="15.5" style="355" customWidth="1"/>
    <col min="8457" max="8457" width="0.875" style="355" customWidth="1"/>
    <col min="8458" max="8458" width="15.625" style="355" customWidth="1"/>
    <col min="8459" max="8459" width="0.875" style="355" customWidth="1"/>
    <col min="8460" max="8460" width="15.625" style="355" customWidth="1"/>
    <col min="8461" max="8461" width="0.875" style="355" customWidth="1"/>
    <col min="8462" max="8462" width="3.625" style="355" customWidth="1"/>
    <col min="8463" max="8463" width="56.75" style="355" customWidth="1"/>
    <col min="8464" max="8464" width="0.875" style="355" customWidth="1"/>
    <col min="8465" max="8465" width="13.875" style="355" customWidth="1"/>
    <col min="8466" max="8466" width="0.875" style="355" customWidth="1"/>
    <col min="8467" max="8467" width="13.875" style="355" customWidth="1"/>
    <col min="8468" max="8468" width="0.875" style="355" customWidth="1"/>
    <col min="8469" max="8703" width="9" style="355"/>
    <col min="8704" max="8704" width="3.625" style="355" customWidth="1"/>
    <col min="8705" max="8705" width="4" style="355" customWidth="1"/>
    <col min="8706" max="8706" width="6.25" style="355" customWidth="1"/>
    <col min="8707" max="8707" width="0.875" style="355" customWidth="1"/>
    <col min="8708" max="8708" width="7" style="355" customWidth="1"/>
    <col min="8709" max="8709" width="0.875" style="355" customWidth="1"/>
    <col min="8710" max="8710" width="9" style="355"/>
    <col min="8711" max="8711" width="0.875" style="355" customWidth="1"/>
    <col min="8712" max="8712" width="15.5" style="355" customWidth="1"/>
    <col min="8713" max="8713" width="0.875" style="355" customWidth="1"/>
    <col min="8714" max="8714" width="15.625" style="355" customWidth="1"/>
    <col min="8715" max="8715" width="0.875" style="355" customWidth="1"/>
    <col min="8716" max="8716" width="15.625" style="355" customWidth="1"/>
    <col min="8717" max="8717" width="0.875" style="355" customWidth="1"/>
    <col min="8718" max="8718" width="3.625" style="355" customWidth="1"/>
    <col min="8719" max="8719" width="56.75" style="355" customWidth="1"/>
    <col min="8720" max="8720" width="0.875" style="355" customWidth="1"/>
    <col min="8721" max="8721" width="13.875" style="355" customWidth="1"/>
    <col min="8722" max="8722" width="0.875" style="355" customWidth="1"/>
    <col min="8723" max="8723" width="13.875" style="355" customWidth="1"/>
    <col min="8724" max="8724" width="0.875" style="355" customWidth="1"/>
    <col min="8725" max="8959" width="9" style="355"/>
    <col min="8960" max="8960" width="3.625" style="355" customWidth="1"/>
    <col min="8961" max="8961" width="4" style="355" customWidth="1"/>
    <col min="8962" max="8962" width="6.25" style="355" customWidth="1"/>
    <col min="8963" max="8963" width="0.875" style="355" customWidth="1"/>
    <col min="8964" max="8964" width="7" style="355" customWidth="1"/>
    <col min="8965" max="8965" width="0.875" style="355" customWidth="1"/>
    <col min="8966" max="8966" width="9" style="355"/>
    <col min="8967" max="8967" width="0.875" style="355" customWidth="1"/>
    <col min="8968" max="8968" width="15.5" style="355" customWidth="1"/>
    <col min="8969" max="8969" width="0.875" style="355" customWidth="1"/>
    <col min="8970" max="8970" width="15.625" style="355" customWidth="1"/>
    <col min="8971" max="8971" width="0.875" style="355" customWidth="1"/>
    <col min="8972" max="8972" width="15.625" style="355" customWidth="1"/>
    <col min="8973" max="8973" width="0.875" style="355" customWidth="1"/>
    <col min="8974" max="8974" width="3.625" style="355" customWidth="1"/>
    <col min="8975" max="8975" width="56.75" style="355" customWidth="1"/>
    <col min="8976" max="8976" width="0.875" style="355" customWidth="1"/>
    <col min="8977" max="8977" width="13.875" style="355" customWidth="1"/>
    <col min="8978" max="8978" width="0.875" style="355" customWidth="1"/>
    <col min="8979" max="8979" width="13.875" style="355" customWidth="1"/>
    <col min="8980" max="8980" width="0.875" style="355" customWidth="1"/>
    <col min="8981" max="9215" width="9" style="355"/>
    <col min="9216" max="9216" width="3.625" style="355" customWidth="1"/>
    <col min="9217" max="9217" width="4" style="355" customWidth="1"/>
    <col min="9218" max="9218" width="6.25" style="355" customWidth="1"/>
    <col min="9219" max="9219" width="0.875" style="355" customWidth="1"/>
    <col min="9220" max="9220" width="7" style="355" customWidth="1"/>
    <col min="9221" max="9221" width="0.875" style="355" customWidth="1"/>
    <col min="9222" max="9222" width="9" style="355"/>
    <col min="9223" max="9223" width="0.875" style="355" customWidth="1"/>
    <col min="9224" max="9224" width="15.5" style="355" customWidth="1"/>
    <col min="9225" max="9225" width="0.875" style="355" customWidth="1"/>
    <col min="9226" max="9226" width="15.625" style="355" customWidth="1"/>
    <col min="9227" max="9227" width="0.875" style="355" customWidth="1"/>
    <col min="9228" max="9228" width="15.625" style="355" customWidth="1"/>
    <col min="9229" max="9229" width="0.875" style="355" customWidth="1"/>
    <col min="9230" max="9230" width="3.625" style="355" customWidth="1"/>
    <col min="9231" max="9231" width="56.75" style="355" customWidth="1"/>
    <col min="9232" max="9232" width="0.875" style="355" customWidth="1"/>
    <col min="9233" max="9233" width="13.875" style="355" customWidth="1"/>
    <col min="9234" max="9234" width="0.875" style="355" customWidth="1"/>
    <col min="9235" max="9235" width="13.875" style="355" customWidth="1"/>
    <col min="9236" max="9236" width="0.875" style="355" customWidth="1"/>
    <col min="9237" max="9471" width="9" style="355"/>
    <col min="9472" max="9472" width="3.625" style="355" customWidth="1"/>
    <col min="9473" max="9473" width="4" style="355" customWidth="1"/>
    <col min="9474" max="9474" width="6.25" style="355" customWidth="1"/>
    <col min="9475" max="9475" width="0.875" style="355" customWidth="1"/>
    <col min="9476" max="9476" width="7" style="355" customWidth="1"/>
    <col min="9477" max="9477" width="0.875" style="355" customWidth="1"/>
    <col min="9478" max="9478" width="9" style="355"/>
    <col min="9479" max="9479" width="0.875" style="355" customWidth="1"/>
    <col min="9480" max="9480" width="15.5" style="355" customWidth="1"/>
    <col min="9481" max="9481" width="0.875" style="355" customWidth="1"/>
    <col min="9482" max="9482" width="15.625" style="355" customWidth="1"/>
    <col min="9483" max="9483" width="0.875" style="355" customWidth="1"/>
    <col min="9484" max="9484" width="15.625" style="355" customWidth="1"/>
    <col min="9485" max="9485" width="0.875" style="355" customWidth="1"/>
    <col min="9486" max="9486" width="3.625" style="355" customWidth="1"/>
    <col min="9487" max="9487" width="56.75" style="355" customWidth="1"/>
    <col min="9488" max="9488" width="0.875" style="355" customWidth="1"/>
    <col min="9489" max="9489" width="13.875" style="355" customWidth="1"/>
    <col min="9490" max="9490" width="0.875" style="355" customWidth="1"/>
    <col min="9491" max="9491" width="13.875" style="355" customWidth="1"/>
    <col min="9492" max="9492" width="0.875" style="355" customWidth="1"/>
    <col min="9493" max="9727" width="9" style="355"/>
    <col min="9728" max="9728" width="3.625" style="355" customWidth="1"/>
    <col min="9729" max="9729" width="4" style="355" customWidth="1"/>
    <col min="9730" max="9730" width="6.25" style="355" customWidth="1"/>
    <col min="9731" max="9731" width="0.875" style="355" customWidth="1"/>
    <col min="9732" max="9732" width="7" style="355" customWidth="1"/>
    <col min="9733" max="9733" width="0.875" style="355" customWidth="1"/>
    <col min="9734" max="9734" width="9" style="355"/>
    <col min="9735" max="9735" width="0.875" style="355" customWidth="1"/>
    <col min="9736" max="9736" width="15.5" style="355" customWidth="1"/>
    <col min="9737" max="9737" width="0.875" style="355" customWidth="1"/>
    <col min="9738" max="9738" width="15.625" style="355" customWidth="1"/>
    <col min="9739" max="9739" width="0.875" style="355" customWidth="1"/>
    <col min="9740" max="9740" width="15.625" style="355" customWidth="1"/>
    <col min="9741" max="9741" width="0.875" style="355" customWidth="1"/>
    <col min="9742" max="9742" width="3.625" style="355" customWidth="1"/>
    <col min="9743" max="9743" width="56.75" style="355" customWidth="1"/>
    <col min="9744" max="9744" width="0.875" style="355" customWidth="1"/>
    <col min="9745" max="9745" width="13.875" style="355" customWidth="1"/>
    <col min="9746" max="9746" width="0.875" style="355" customWidth="1"/>
    <col min="9747" max="9747" width="13.875" style="355" customWidth="1"/>
    <col min="9748" max="9748" width="0.875" style="355" customWidth="1"/>
    <col min="9749" max="9983" width="9" style="355"/>
    <col min="9984" max="9984" width="3.625" style="355" customWidth="1"/>
    <col min="9985" max="9985" width="4" style="355" customWidth="1"/>
    <col min="9986" max="9986" width="6.25" style="355" customWidth="1"/>
    <col min="9987" max="9987" width="0.875" style="355" customWidth="1"/>
    <col min="9988" max="9988" width="7" style="355" customWidth="1"/>
    <col min="9989" max="9989" width="0.875" style="355" customWidth="1"/>
    <col min="9990" max="9990" width="9" style="355"/>
    <col min="9991" max="9991" width="0.875" style="355" customWidth="1"/>
    <col min="9992" max="9992" width="15.5" style="355" customWidth="1"/>
    <col min="9993" max="9993" width="0.875" style="355" customWidth="1"/>
    <col min="9994" max="9994" width="15.625" style="355" customWidth="1"/>
    <col min="9995" max="9995" width="0.875" style="355" customWidth="1"/>
    <col min="9996" max="9996" width="15.625" style="355" customWidth="1"/>
    <col min="9997" max="9997" width="0.875" style="355" customWidth="1"/>
    <col min="9998" max="9998" width="3.625" style="355" customWidth="1"/>
    <col min="9999" max="9999" width="56.75" style="355" customWidth="1"/>
    <col min="10000" max="10000" width="0.875" style="355" customWidth="1"/>
    <col min="10001" max="10001" width="13.875" style="355" customWidth="1"/>
    <col min="10002" max="10002" width="0.875" style="355" customWidth="1"/>
    <col min="10003" max="10003" width="13.875" style="355" customWidth="1"/>
    <col min="10004" max="10004" width="0.875" style="355" customWidth="1"/>
    <col min="10005" max="10239" width="9" style="355"/>
    <col min="10240" max="10240" width="3.625" style="355" customWidth="1"/>
    <col min="10241" max="10241" width="4" style="355" customWidth="1"/>
    <col min="10242" max="10242" width="6.25" style="355" customWidth="1"/>
    <col min="10243" max="10243" width="0.875" style="355" customWidth="1"/>
    <col min="10244" max="10244" width="7" style="355" customWidth="1"/>
    <col min="10245" max="10245" width="0.875" style="355" customWidth="1"/>
    <col min="10246" max="10246" width="9" style="355"/>
    <col min="10247" max="10247" width="0.875" style="355" customWidth="1"/>
    <col min="10248" max="10248" width="15.5" style="355" customWidth="1"/>
    <col min="10249" max="10249" width="0.875" style="355" customWidth="1"/>
    <col min="10250" max="10250" width="15.625" style="355" customWidth="1"/>
    <col min="10251" max="10251" width="0.875" style="355" customWidth="1"/>
    <col min="10252" max="10252" width="15.625" style="355" customWidth="1"/>
    <col min="10253" max="10253" width="0.875" style="355" customWidth="1"/>
    <col min="10254" max="10254" width="3.625" style="355" customWidth="1"/>
    <col min="10255" max="10255" width="56.75" style="355" customWidth="1"/>
    <col min="10256" max="10256" width="0.875" style="355" customWidth="1"/>
    <col min="10257" max="10257" width="13.875" style="355" customWidth="1"/>
    <col min="10258" max="10258" width="0.875" style="355" customWidth="1"/>
    <col min="10259" max="10259" width="13.875" style="355" customWidth="1"/>
    <col min="10260" max="10260" width="0.875" style="355" customWidth="1"/>
    <col min="10261" max="10495" width="9" style="355"/>
    <col min="10496" max="10496" width="3.625" style="355" customWidth="1"/>
    <col min="10497" max="10497" width="4" style="355" customWidth="1"/>
    <col min="10498" max="10498" width="6.25" style="355" customWidth="1"/>
    <col min="10499" max="10499" width="0.875" style="355" customWidth="1"/>
    <col min="10500" max="10500" width="7" style="355" customWidth="1"/>
    <col min="10501" max="10501" width="0.875" style="355" customWidth="1"/>
    <col min="10502" max="10502" width="9" style="355"/>
    <col min="10503" max="10503" width="0.875" style="355" customWidth="1"/>
    <col min="10504" max="10504" width="15.5" style="355" customWidth="1"/>
    <col min="10505" max="10505" width="0.875" style="355" customWidth="1"/>
    <col min="10506" max="10506" width="15.625" style="355" customWidth="1"/>
    <col min="10507" max="10507" width="0.875" style="355" customWidth="1"/>
    <col min="10508" max="10508" width="15.625" style="355" customWidth="1"/>
    <col min="10509" max="10509" width="0.875" style="355" customWidth="1"/>
    <col min="10510" max="10510" width="3.625" style="355" customWidth="1"/>
    <col min="10511" max="10511" width="56.75" style="355" customWidth="1"/>
    <col min="10512" max="10512" width="0.875" style="355" customWidth="1"/>
    <col min="10513" max="10513" width="13.875" style="355" customWidth="1"/>
    <col min="10514" max="10514" width="0.875" style="355" customWidth="1"/>
    <col min="10515" max="10515" width="13.875" style="355" customWidth="1"/>
    <col min="10516" max="10516" width="0.875" style="355" customWidth="1"/>
    <col min="10517" max="10751" width="9" style="355"/>
    <col min="10752" max="10752" width="3.625" style="355" customWidth="1"/>
    <col min="10753" max="10753" width="4" style="355" customWidth="1"/>
    <col min="10754" max="10754" width="6.25" style="355" customWidth="1"/>
    <col min="10755" max="10755" width="0.875" style="355" customWidth="1"/>
    <col min="10756" max="10756" width="7" style="355" customWidth="1"/>
    <col min="10757" max="10757" width="0.875" style="355" customWidth="1"/>
    <col min="10758" max="10758" width="9" style="355"/>
    <col min="10759" max="10759" width="0.875" style="355" customWidth="1"/>
    <col min="10760" max="10760" width="15.5" style="355" customWidth="1"/>
    <col min="10761" max="10761" width="0.875" style="355" customWidth="1"/>
    <col min="10762" max="10762" width="15.625" style="355" customWidth="1"/>
    <col min="10763" max="10763" width="0.875" style="355" customWidth="1"/>
    <col min="10764" max="10764" width="15.625" style="355" customWidth="1"/>
    <col min="10765" max="10765" width="0.875" style="355" customWidth="1"/>
    <col min="10766" max="10766" width="3.625" style="355" customWidth="1"/>
    <col min="10767" max="10767" width="56.75" style="355" customWidth="1"/>
    <col min="10768" max="10768" width="0.875" style="355" customWidth="1"/>
    <col min="10769" max="10769" width="13.875" style="355" customWidth="1"/>
    <col min="10770" max="10770" width="0.875" style="355" customWidth="1"/>
    <col min="10771" max="10771" width="13.875" style="355" customWidth="1"/>
    <col min="10772" max="10772" width="0.875" style="355" customWidth="1"/>
    <col min="10773" max="11007" width="9" style="355"/>
    <col min="11008" max="11008" width="3.625" style="355" customWidth="1"/>
    <col min="11009" max="11009" width="4" style="355" customWidth="1"/>
    <col min="11010" max="11010" width="6.25" style="355" customWidth="1"/>
    <col min="11011" max="11011" width="0.875" style="355" customWidth="1"/>
    <col min="11012" max="11012" width="7" style="355" customWidth="1"/>
    <col min="11013" max="11013" width="0.875" style="355" customWidth="1"/>
    <col min="11014" max="11014" width="9" style="355"/>
    <col min="11015" max="11015" width="0.875" style="355" customWidth="1"/>
    <col min="11016" max="11016" width="15.5" style="355" customWidth="1"/>
    <col min="11017" max="11017" width="0.875" style="355" customWidth="1"/>
    <col min="11018" max="11018" width="15.625" style="355" customWidth="1"/>
    <col min="11019" max="11019" width="0.875" style="355" customWidth="1"/>
    <col min="11020" max="11020" width="15.625" style="355" customWidth="1"/>
    <col min="11021" max="11021" width="0.875" style="355" customWidth="1"/>
    <col min="11022" max="11022" width="3.625" style="355" customWidth="1"/>
    <col min="11023" max="11023" width="56.75" style="355" customWidth="1"/>
    <col min="11024" max="11024" width="0.875" style="355" customWidth="1"/>
    <col min="11025" max="11025" width="13.875" style="355" customWidth="1"/>
    <col min="11026" max="11026" width="0.875" style="355" customWidth="1"/>
    <col min="11027" max="11027" width="13.875" style="355" customWidth="1"/>
    <col min="11028" max="11028" width="0.875" style="355" customWidth="1"/>
    <col min="11029" max="11263" width="9" style="355"/>
    <col min="11264" max="11264" width="3.625" style="355" customWidth="1"/>
    <col min="11265" max="11265" width="4" style="355" customWidth="1"/>
    <col min="11266" max="11266" width="6.25" style="355" customWidth="1"/>
    <col min="11267" max="11267" width="0.875" style="355" customWidth="1"/>
    <col min="11268" max="11268" width="7" style="355" customWidth="1"/>
    <col min="11269" max="11269" width="0.875" style="355" customWidth="1"/>
    <col min="11270" max="11270" width="9" style="355"/>
    <col min="11271" max="11271" width="0.875" style="355" customWidth="1"/>
    <col min="11272" max="11272" width="15.5" style="355" customWidth="1"/>
    <col min="11273" max="11273" width="0.875" style="355" customWidth="1"/>
    <col min="11274" max="11274" width="15.625" style="355" customWidth="1"/>
    <col min="11275" max="11275" width="0.875" style="355" customWidth="1"/>
    <col min="11276" max="11276" width="15.625" style="355" customWidth="1"/>
    <col min="11277" max="11277" width="0.875" style="355" customWidth="1"/>
    <col min="11278" max="11278" width="3.625" style="355" customWidth="1"/>
    <col min="11279" max="11279" width="56.75" style="355" customWidth="1"/>
    <col min="11280" max="11280" width="0.875" style="355" customWidth="1"/>
    <col min="11281" max="11281" width="13.875" style="355" customWidth="1"/>
    <col min="11282" max="11282" width="0.875" style="355" customWidth="1"/>
    <col min="11283" max="11283" width="13.875" style="355" customWidth="1"/>
    <col min="11284" max="11284" width="0.875" style="355" customWidth="1"/>
    <col min="11285" max="11519" width="9" style="355"/>
    <col min="11520" max="11520" width="3.625" style="355" customWidth="1"/>
    <col min="11521" max="11521" width="4" style="355" customWidth="1"/>
    <col min="11522" max="11522" width="6.25" style="355" customWidth="1"/>
    <col min="11523" max="11523" width="0.875" style="355" customWidth="1"/>
    <col min="11524" max="11524" width="7" style="355" customWidth="1"/>
    <col min="11525" max="11525" width="0.875" style="355" customWidth="1"/>
    <col min="11526" max="11526" width="9" style="355"/>
    <col min="11527" max="11527" width="0.875" style="355" customWidth="1"/>
    <col min="11528" max="11528" width="15.5" style="355" customWidth="1"/>
    <col min="11529" max="11529" width="0.875" style="355" customWidth="1"/>
    <col min="11530" max="11530" width="15.625" style="355" customWidth="1"/>
    <col min="11531" max="11531" width="0.875" style="355" customWidth="1"/>
    <col min="11532" max="11532" width="15.625" style="355" customWidth="1"/>
    <col min="11533" max="11533" width="0.875" style="355" customWidth="1"/>
    <col min="11534" max="11534" width="3.625" style="355" customWidth="1"/>
    <col min="11535" max="11535" width="56.75" style="355" customWidth="1"/>
    <col min="11536" max="11536" width="0.875" style="355" customWidth="1"/>
    <col min="11537" max="11537" width="13.875" style="355" customWidth="1"/>
    <col min="11538" max="11538" width="0.875" style="355" customWidth="1"/>
    <col min="11539" max="11539" width="13.875" style="355" customWidth="1"/>
    <col min="11540" max="11540" width="0.875" style="355" customWidth="1"/>
    <col min="11541" max="11775" width="9" style="355"/>
    <col min="11776" max="11776" width="3.625" style="355" customWidth="1"/>
    <col min="11777" max="11777" width="4" style="355" customWidth="1"/>
    <col min="11778" max="11778" width="6.25" style="355" customWidth="1"/>
    <col min="11779" max="11779" width="0.875" style="355" customWidth="1"/>
    <col min="11780" max="11780" width="7" style="355" customWidth="1"/>
    <col min="11781" max="11781" width="0.875" style="355" customWidth="1"/>
    <col min="11782" max="11782" width="9" style="355"/>
    <col min="11783" max="11783" width="0.875" style="355" customWidth="1"/>
    <col min="11784" max="11784" width="15.5" style="355" customWidth="1"/>
    <col min="11785" max="11785" width="0.875" style="355" customWidth="1"/>
    <col min="11786" max="11786" width="15.625" style="355" customWidth="1"/>
    <col min="11787" max="11787" width="0.875" style="355" customWidth="1"/>
    <col min="11788" max="11788" width="15.625" style="355" customWidth="1"/>
    <col min="11789" max="11789" width="0.875" style="355" customWidth="1"/>
    <col min="11790" max="11790" width="3.625" style="355" customWidth="1"/>
    <col min="11791" max="11791" width="56.75" style="355" customWidth="1"/>
    <col min="11792" max="11792" width="0.875" style="355" customWidth="1"/>
    <col min="11793" max="11793" width="13.875" style="355" customWidth="1"/>
    <col min="11794" max="11794" width="0.875" style="355" customWidth="1"/>
    <col min="11795" max="11795" width="13.875" style="355" customWidth="1"/>
    <col min="11796" max="11796" width="0.875" style="355" customWidth="1"/>
    <col min="11797" max="12031" width="9" style="355"/>
    <col min="12032" max="12032" width="3.625" style="355" customWidth="1"/>
    <col min="12033" max="12033" width="4" style="355" customWidth="1"/>
    <col min="12034" max="12034" width="6.25" style="355" customWidth="1"/>
    <col min="12035" max="12035" width="0.875" style="355" customWidth="1"/>
    <col min="12036" max="12036" width="7" style="355" customWidth="1"/>
    <col min="12037" max="12037" width="0.875" style="355" customWidth="1"/>
    <col min="12038" max="12038" width="9" style="355"/>
    <col min="12039" max="12039" width="0.875" style="355" customWidth="1"/>
    <col min="12040" max="12040" width="15.5" style="355" customWidth="1"/>
    <col min="12041" max="12041" width="0.875" style="355" customWidth="1"/>
    <col min="12042" max="12042" width="15.625" style="355" customWidth="1"/>
    <col min="12043" max="12043" width="0.875" style="355" customWidth="1"/>
    <col min="12044" max="12044" width="15.625" style="355" customWidth="1"/>
    <col min="12045" max="12045" width="0.875" style="355" customWidth="1"/>
    <col min="12046" max="12046" width="3.625" style="355" customWidth="1"/>
    <col min="12047" max="12047" width="56.75" style="355" customWidth="1"/>
    <col min="12048" max="12048" width="0.875" style="355" customWidth="1"/>
    <col min="12049" max="12049" width="13.875" style="355" customWidth="1"/>
    <col min="12050" max="12050" width="0.875" style="355" customWidth="1"/>
    <col min="12051" max="12051" width="13.875" style="355" customWidth="1"/>
    <col min="12052" max="12052" width="0.875" style="355" customWidth="1"/>
    <col min="12053" max="12287" width="9" style="355"/>
    <col min="12288" max="12288" width="3.625" style="355" customWidth="1"/>
    <col min="12289" max="12289" width="4" style="355" customWidth="1"/>
    <col min="12290" max="12290" width="6.25" style="355" customWidth="1"/>
    <col min="12291" max="12291" width="0.875" style="355" customWidth="1"/>
    <col min="12292" max="12292" width="7" style="355" customWidth="1"/>
    <col min="12293" max="12293" width="0.875" style="355" customWidth="1"/>
    <col min="12294" max="12294" width="9" style="355"/>
    <col min="12295" max="12295" width="0.875" style="355" customWidth="1"/>
    <col min="12296" max="12296" width="15.5" style="355" customWidth="1"/>
    <col min="12297" max="12297" width="0.875" style="355" customWidth="1"/>
    <col min="12298" max="12298" width="15.625" style="355" customWidth="1"/>
    <col min="12299" max="12299" width="0.875" style="355" customWidth="1"/>
    <col min="12300" max="12300" width="15.625" style="355" customWidth="1"/>
    <col min="12301" max="12301" width="0.875" style="355" customWidth="1"/>
    <col min="12302" max="12302" width="3.625" style="355" customWidth="1"/>
    <col min="12303" max="12303" width="56.75" style="355" customWidth="1"/>
    <col min="12304" max="12304" width="0.875" style="355" customWidth="1"/>
    <col min="12305" max="12305" width="13.875" style="355" customWidth="1"/>
    <col min="12306" max="12306" width="0.875" style="355" customWidth="1"/>
    <col min="12307" max="12307" width="13.875" style="355" customWidth="1"/>
    <col min="12308" max="12308" width="0.875" style="355" customWidth="1"/>
    <col min="12309" max="12543" width="9" style="355"/>
    <col min="12544" max="12544" width="3.625" style="355" customWidth="1"/>
    <col min="12545" max="12545" width="4" style="355" customWidth="1"/>
    <col min="12546" max="12546" width="6.25" style="355" customWidth="1"/>
    <col min="12547" max="12547" width="0.875" style="355" customWidth="1"/>
    <col min="12548" max="12548" width="7" style="355" customWidth="1"/>
    <col min="12549" max="12549" width="0.875" style="355" customWidth="1"/>
    <col min="12550" max="12550" width="9" style="355"/>
    <col min="12551" max="12551" width="0.875" style="355" customWidth="1"/>
    <col min="12552" max="12552" width="15.5" style="355" customWidth="1"/>
    <col min="12553" max="12553" width="0.875" style="355" customWidth="1"/>
    <col min="12554" max="12554" width="15.625" style="355" customWidth="1"/>
    <col min="12555" max="12555" width="0.875" style="355" customWidth="1"/>
    <col min="12556" max="12556" width="15.625" style="355" customWidth="1"/>
    <col min="12557" max="12557" width="0.875" style="355" customWidth="1"/>
    <col min="12558" max="12558" width="3.625" style="355" customWidth="1"/>
    <col min="12559" max="12559" width="56.75" style="355" customWidth="1"/>
    <col min="12560" max="12560" width="0.875" style="355" customWidth="1"/>
    <col min="12561" max="12561" width="13.875" style="355" customWidth="1"/>
    <col min="12562" max="12562" width="0.875" style="355" customWidth="1"/>
    <col min="12563" max="12563" width="13.875" style="355" customWidth="1"/>
    <col min="12564" max="12564" width="0.875" style="355" customWidth="1"/>
    <col min="12565" max="12799" width="9" style="355"/>
    <col min="12800" max="12800" width="3.625" style="355" customWidth="1"/>
    <col min="12801" max="12801" width="4" style="355" customWidth="1"/>
    <col min="12802" max="12802" width="6.25" style="355" customWidth="1"/>
    <col min="12803" max="12803" width="0.875" style="355" customWidth="1"/>
    <col min="12804" max="12804" width="7" style="355" customWidth="1"/>
    <col min="12805" max="12805" width="0.875" style="355" customWidth="1"/>
    <col min="12806" max="12806" width="9" style="355"/>
    <col min="12807" max="12807" width="0.875" style="355" customWidth="1"/>
    <col min="12808" max="12808" width="15.5" style="355" customWidth="1"/>
    <col min="12809" max="12809" width="0.875" style="355" customWidth="1"/>
    <col min="12810" max="12810" width="15.625" style="355" customWidth="1"/>
    <col min="12811" max="12811" width="0.875" style="355" customWidth="1"/>
    <col min="12812" max="12812" width="15.625" style="355" customWidth="1"/>
    <col min="12813" max="12813" width="0.875" style="355" customWidth="1"/>
    <col min="12814" max="12814" width="3.625" style="355" customWidth="1"/>
    <col min="12815" max="12815" width="56.75" style="355" customWidth="1"/>
    <col min="12816" max="12816" width="0.875" style="355" customWidth="1"/>
    <col min="12817" max="12817" width="13.875" style="355" customWidth="1"/>
    <col min="12818" max="12818" width="0.875" style="355" customWidth="1"/>
    <col min="12819" max="12819" width="13.875" style="355" customWidth="1"/>
    <col min="12820" max="12820" width="0.875" style="355" customWidth="1"/>
    <col min="12821" max="13055" width="9" style="355"/>
    <col min="13056" max="13056" width="3.625" style="355" customWidth="1"/>
    <col min="13057" max="13057" width="4" style="355" customWidth="1"/>
    <col min="13058" max="13058" width="6.25" style="355" customWidth="1"/>
    <col min="13059" max="13059" width="0.875" style="355" customWidth="1"/>
    <col min="13060" max="13060" width="7" style="355" customWidth="1"/>
    <col min="13061" max="13061" width="0.875" style="355" customWidth="1"/>
    <col min="13062" max="13062" width="9" style="355"/>
    <col min="13063" max="13063" width="0.875" style="355" customWidth="1"/>
    <col min="13064" max="13064" width="15.5" style="355" customWidth="1"/>
    <col min="13065" max="13065" width="0.875" style="355" customWidth="1"/>
    <col min="13066" max="13066" width="15.625" style="355" customWidth="1"/>
    <col min="13067" max="13067" width="0.875" style="355" customWidth="1"/>
    <col min="13068" max="13068" width="15.625" style="355" customWidth="1"/>
    <col min="13069" max="13069" width="0.875" style="355" customWidth="1"/>
    <col min="13070" max="13070" width="3.625" style="355" customWidth="1"/>
    <col min="13071" max="13071" width="56.75" style="355" customWidth="1"/>
    <col min="13072" max="13072" width="0.875" style="355" customWidth="1"/>
    <col min="13073" max="13073" width="13.875" style="355" customWidth="1"/>
    <col min="13074" max="13074" width="0.875" style="355" customWidth="1"/>
    <col min="13075" max="13075" width="13.875" style="355" customWidth="1"/>
    <col min="13076" max="13076" width="0.875" style="355" customWidth="1"/>
    <col min="13077" max="13311" width="9" style="355"/>
    <col min="13312" max="13312" width="3.625" style="355" customWidth="1"/>
    <col min="13313" max="13313" width="4" style="355" customWidth="1"/>
    <col min="13314" max="13314" width="6.25" style="355" customWidth="1"/>
    <col min="13315" max="13315" width="0.875" style="355" customWidth="1"/>
    <col min="13316" max="13316" width="7" style="355" customWidth="1"/>
    <col min="13317" max="13317" width="0.875" style="355" customWidth="1"/>
    <col min="13318" max="13318" width="9" style="355"/>
    <col min="13319" max="13319" width="0.875" style="355" customWidth="1"/>
    <col min="13320" max="13320" width="15.5" style="355" customWidth="1"/>
    <col min="13321" max="13321" width="0.875" style="355" customWidth="1"/>
    <col min="13322" max="13322" width="15.625" style="355" customWidth="1"/>
    <col min="13323" max="13323" width="0.875" style="355" customWidth="1"/>
    <col min="13324" max="13324" width="15.625" style="355" customWidth="1"/>
    <col min="13325" max="13325" width="0.875" style="355" customWidth="1"/>
    <col min="13326" max="13326" width="3.625" style="355" customWidth="1"/>
    <col min="13327" max="13327" width="56.75" style="355" customWidth="1"/>
    <col min="13328" max="13328" width="0.875" style="355" customWidth="1"/>
    <col min="13329" max="13329" width="13.875" style="355" customWidth="1"/>
    <col min="13330" max="13330" width="0.875" style="355" customWidth="1"/>
    <col min="13331" max="13331" width="13.875" style="355" customWidth="1"/>
    <col min="13332" max="13332" width="0.875" style="355" customWidth="1"/>
    <col min="13333" max="13567" width="9" style="355"/>
    <col min="13568" max="13568" width="3.625" style="355" customWidth="1"/>
    <col min="13569" max="13569" width="4" style="355" customWidth="1"/>
    <col min="13570" max="13570" width="6.25" style="355" customWidth="1"/>
    <col min="13571" max="13571" width="0.875" style="355" customWidth="1"/>
    <col min="13572" max="13572" width="7" style="355" customWidth="1"/>
    <col min="13573" max="13573" width="0.875" style="355" customWidth="1"/>
    <col min="13574" max="13574" width="9" style="355"/>
    <col min="13575" max="13575" width="0.875" style="355" customWidth="1"/>
    <col min="13576" max="13576" width="15.5" style="355" customWidth="1"/>
    <col min="13577" max="13577" width="0.875" style="355" customWidth="1"/>
    <col min="13578" max="13578" width="15.625" style="355" customWidth="1"/>
    <col min="13579" max="13579" width="0.875" style="355" customWidth="1"/>
    <col min="13580" max="13580" width="15.625" style="355" customWidth="1"/>
    <col min="13581" max="13581" width="0.875" style="355" customWidth="1"/>
    <col min="13582" max="13582" width="3.625" style="355" customWidth="1"/>
    <col min="13583" max="13583" width="56.75" style="355" customWidth="1"/>
    <col min="13584" max="13584" width="0.875" style="355" customWidth="1"/>
    <col min="13585" max="13585" width="13.875" style="355" customWidth="1"/>
    <col min="13586" max="13586" width="0.875" style="355" customWidth="1"/>
    <col min="13587" max="13587" width="13.875" style="355" customWidth="1"/>
    <col min="13588" max="13588" width="0.875" style="355" customWidth="1"/>
    <col min="13589" max="13823" width="9" style="355"/>
    <col min="13824" max="13824" width="3.625" style="355" customWidth="1"/>
    <col min="13825" max="13825" width="4" style="355" customWidth="1"/>
    <col min="13826" max="13826" width="6.25" style="355" customWidth="1"/>
    <col min="13827" max="13827" width="0.875" style="355" customWidth="1"/>
    <col min="13828" max="13828" width="7" style="355" customWidth="1"/>
    <col min="13829" max="13829" width="0.875" style="355" customWidth="1"/>
    <col min="13830" max="13830" width="9" style="355"/>
    <col min="13831" max="13831" width="0.875" style="355" customWidth="1"/>
    <col min="13832" max="13832" width="15.5" style="355" customWidth="1"/>
    <col min="13833" max="13833" width="0.875" style="355" customWidth="1"/>
    <col min="13834" max="13834" width="15.625" style="355" customWidth="1"/>
    <col min="13835" max="13835" width="0.875" style="355" customWidth="1"/>
    <col min="13836" max="13836" width="15.625" style="355" customWidth="1"/>
    <col min="13837" max="13837" width="0.875" style="355" customWidth="1"/>
    <col min="13838" max="13838" width="3.625" style="355" customWidth="1"/>
    <col min="13839" max="13839" width="56.75" style="355" customWidth="1"/>
    <col min="13840" max="13840" width="0.875" style="355" customWidth="1"/>
    <col min="13841" max="13841" width="13.875" style="355" customWidth="1"/>
    <col min="13842" max="13842" width="0.875" style="355" customWidth="1"/>
    <col min="13843" max="13843" width="13.875" style="355" customWidth="1"/>
    <col min="13844" max="13844" width="0.875" style="355" customWidth="1"/>
    <col min="13845" max="14079" width="9" style="355"/>
    <col min="14080" max="14080" width="3.625" style="355" customWidth="1"/>
    <col min="14081" max="14081" width="4" style="355" customWidth="1"/>
    <col min="14082" max="14082" width="6.25" style="355" customWidth="1"/>
    <col min="14083" max="14083" width="0.875" style="355" customWidth="1"/>
    <col min="14084" max="14084" width="7" style="355" customWidth="1"/>
    <col min="14085" max="14085" width="0.875" style="355" customWidth="1"/>
    <col min="14086" max="14086" width="9" style="355"/>
    <col min="14087" max="14087" width="0.875" style="355" customWidth="1"/>
    <col min="14088" max="14088" width="15.5" style="355" customWidth="1"/>
    <col min="14089" max="14089" width="0.875" style="355" customWidth="1"/>
    <col min="14090" max="14090" width="15.625" style="355" customWidth="1"/>
    <col min="14091" max="14091" width="0.875" style="355" customWidth="1"/>
    <col min="14092" max="14092" width="15.625" style="355" customWidth="1"/>
    <col min="14093" max="14093" width="0.875" style="355" customWidth="1"/>
    <col min="14094" max="14094" width="3.625" style="355" customWidth="1"/>
    <col min="14095" max="14095" width="56.75" style="355" customWidth="1"/>
    <col min="14096" max="14096" width="0.875" style="355" customWidth="1"/>
    <col min="14097" max="14097" width="13.875" style="355" customWidth="1"/>
    <col min="14098" max="14098" width="0.875" style="355" customWidth="1"/>
    <col min="14099" max="14099" width="13.875" style="355" customWidth="1"/>
    <col min="14100" max="14100" width="0.875" style="355" customWidth="1"/>
    <col min="14101" max="14335" width="9" style="355"/>
    <col min="14336" max="14336" width="3.625" style="355" customWidth="1"/>
    <col min="14337" max="14337" width="4" style="355" customWidth="1"/>
    <col min="14338" max="14338" width="6.25" style="355" customWidth="1"/>
    <col min="14339" max="14339" width="0.875" style="355" customWidth="1"/>
    <col min="14340" max="14340" width="7" style="355" customWidth="1"/>
    <col min="14341" max="14341" width="0.875" style="355" customWidth="1"/>
    <col min="14342" max="14342" width="9" style="355"/>
    <col min="14343" max="14343" width="0.875" style="355" customWidth="1"/>
    <col min="14344" max="14344" width="15.5" style="355" customWidth="1"/>
    <col min="14345" max="14345" width="0.875" style="355" customWidth="1"/>
    <col min="14346" max="14346" width="15.625" style="355" customWidth="1"/>
    <col min="14347" max="14347" width="0.875" style="355" customWidth="1"/>
    <col min="14348" max="14348" width="15.625" style="355" customWidth="1"/>
    <col min="14349" max="14349" width="0.875" style="355" customWidth="1"/>
    <col min="14350" max="14350" width="3.625" style="355" customWidth="1"/>
    <col min="14351" max="14351" width="56.75" style="355" customWidth="1"/>
    <col min="14352" max="14352" width="0.875" style="355" customWidth="1"/>
    <col min="14353" max="14353" width="13.875" style="355" customWidth="1"/>
    <col min="14354" max="14354" width="0.875" style="355" customWidth="1"/>
    <col min="14355" max="14355" width="13.875" style="355" customWidth="1"/>
    <col min="14356" max="14356" width="0.875" style="355" customWidth="1"/>
    <col min="14357" max="14591" width="9" style="355"/>
    <col min="14592" max="14592" width="3.625" style="355" customWidth="1"/>
    <col min="14593" max="14593" width="4" style="355" customWidth="1"/>
    <col min="14594" max="14594" width="6.25" style="355" customWidth="1"/>
    <col min="14595" max="14595" width="0.875" style="355" customWidth="1"/>
    <col min="14596" max="14596" width="7" style="355" customWidth="1"/>
    <col min="14597" max="14597" width="0.875" style="355" customWidth="1"/>
    <col min="14598" max="14598" width="9" style="355"/>
    <col min="14599" max="14599" width="0.875" style="355" customWidth="1"/>
    <col min="14600" max="14600" width="15.5" style="355" customWidth="1"/>
    <col min="14601" max="14601" width="0.875" style="355" customWidth="1"/>
    <col min="14602" max="14602" width="15.625" style="355" customWidth="1"/>
    <col min="14603" max="14603" width="0.875" style="355" customWidth="1"/>
    <col min="14604" max="14604" width="15.625" style="355" customWidth="1"/>
    <col min="14605" max="14605" width="0.875" style="355" customWidth="1"/>
    <col min="14606" max="14606" width="3.625" style="355" customWidth="1"/>
    <col min="14607" max="14607" width="56.75" style="355" customWidth="1"/>
    <col min="14608" max="14608" width="0.875" style="355" customWidth="1"/>
    <col min="14609" max="14609" width="13.875" style="355" customWidth="1"/>
    <col min="14610" max="14610" width="0.875" style="355" customWidth="1"/>
    <col min="14611" max="14611" width="13.875" style="355" customWidth="1"/>
    <col min="14612" max="14612" width="0.875" style="355" customWidth="1"/>
    <col min="14613" max="14847" width="9" style="355"/>
    <col min="14848" max="14848" width="3.625" style="355" customWidth="1"/>
    <col min="14849" max="14849" width="4" style="355" customWidth="1"/>
    <col min="14850" max="14850" width="6.25" style="355" customWidth="1"/>
    <col min="14851" max="14851" width="0.875" style="355" customWidth="1"/>
    <col min="14852" max="14852" width="7" style="355" customWidth="1"/>
    <col min="14853" max="14853" width="0.875" style="355" customWidth="1"/>
    <col min="14854" max="14854" width="9" style="355"/>
    <col min="14855" max="14855" width="0.875" style="355" customWidth="1"/>
    <col min="14856" max="14856" width="15.5" style="355" customWidth="1"/>
    <col min="14857" max="14857" width="0.875" style="355" customWidth="1"/>
    <col min="14858" max="14858" width="15.625" style="355" customWidth="1"/>
    <col min="14859" max="14859" width="0.875" style="355" customWidth="1"/>
    <col min="14860" max="14860" width="15.625" style="355" customWidth="1"/>
    <col min="14861" max="14861" width="0.875" style="355" customWidth="1"/>
    <col min="14862" max="14862" width="3.625" style="355" customWidth="1"/>
    <col min="14863" max="14863" width="56.75" style="355" customWidth="1"/>
    <col min="14864" max="14864" width="0.875" style="355" customWidth="1"/>
    <col min="14865" max="14865" width="13.875" style="355" customWidth="1"/>
    <col min="14866" max="14866" width="0.875" style="355" customWidth="1"/>
    <col min="14867" max="14867" width="13.875" style="355" customWidth="1"/>
    <col min="14868" max="14868" width="0.875" style="355" customWidth="1"/>
    <col min="14869" max="15103" width="9" style="355"/>
    <col min="15104" max="15104" width="3.625" style="355" customWidth="1"/>
    <col min="15105" max="15105" width="4" style="355" customWidth="1"/>
    <col min="15106" max="15106" width="6.25" style="355" customWidth="1"/>
    <col min="15107" max="15107" width="0.875" style="355" customWidth="1"/>
    <col min="15108" max="15108" width="7" style="355" customWidth="1"/>
    <col min="15109" max="15109" width="0.875" style="355" customWidth="1"/>
    <col min="15110" max="15110" width="9" style="355"/>
    <col min="15111" max="15111" width="0.875" style="355" customWidth="1"/>
    <col min="15112" max="15112" width="15.5" style="355" customWidth="1"/>
    <col min="15113" max="15113" width="0.875" style="355" customWidth="1"/>
    <col min="15114" max="15114" width="15.625" style="355" customWidth="1"/>
    <col min="15115" max="15115" width="0.875" style="355" customWidth="1"/>
    <col min="15116" max="15116" width="15.625" style="355" customWidth="1"/>
    <col min="15117" max="15117" width="0.875" style="355" customWidth="1"/>
    <col min="15118" max="15118" width="3.625" style="355" customWidth="1"/>
    <col min="15119" max="15119" width="56.75" style="355" customWidth="1"/>
    <col min="15120" max="15120" width="0.875" style="355" customWidth="1"/>
    <col min="15121" max="15121" width="13.875" style="355" customWidth="1"/>
    <col min="15122" max="15122" width="0.875" style="355" customWidth="1"/>
    <col min="15123" max="15123" width="13.875" style="355" customWidth="1"/>
    <col min="15124" max="15124" width="0.875" style="355" customWidth="1"/>
    <col min="15125" max="15359" width="9" style="355"/>
    <col min="15360" max="15360" width="3.625" style="355" customWidth="1"/>
    <col min="15361" max="15361" width="4" style="355" customWidth="1"/>
    <col min="15362" max="15362" width="6.25" style="355" customWidth="1"/>
    <col min="15363" max="15363" width="0.875" style="355" customWidth="1"/>
    <col min="15364" max="15364" width="7" style="355" customWidth="1"/>
    <col min="15365" max="15365" width="0.875" style="355" customWidth="1"/>
    <col min="15366" max="15366" width="9" style="355"/>
    <col min="15367" max="15367" width="0.875" style="355" customWidth="1"/>
    <col min="15368" max="15368" width="15.5" style="355" customWidth="1"/>
    <col min="15369" max="15369" width="0.875" style="355" customWidth="1"/>
    <col min="15370" max="15370" width="15.625" style="355" customWidth="1"/>
    <col min="15371" max="15371" width="0.875" style="355" customWidth="1"/>
    <col min="15372" max="15372" width="15.625" style="355" customWidth="1"/>
    <col min="15373" max="15373" width="0.875" style="355" customWidth="1"/>
    <col min="15374" max="15374" width="3.625" style="355" customWidth="1"/>
    <col min="15375" max="15375" width="56.75" style="355" customWidth="1"/>
    <col min="15376" max="15376" width="0.875" style="355" customWidth="1"/>
    <col min="15377" max="15377" width="13.875" style="355" customWidth="1"/>
    <col min="15378" max="15378" width="0.875" style="355" customWidth="1"/>
    <col min="15379" max="15379" width="13.875" style="355" customWidth="1"/>
    <col min="15380" max="15380" width="0.875" style="355" customWidth="1"/>
    <col min="15381" max="15615" width="9" style="355"/>
    <col min="15616" max="15616" width="3.625" style="355" customWidth="1"/>
    <col min="15617" max="15617" width="4" style="355" customWidth="1"/>
    <col min="15618" max="15618" width="6.25" style="355" customWidth="1"/>
    <col min="15619" max="15619" width="0.875" style="355" customWidth="1"/>
    <col min="15620" max="15620" width="7" style="355" customWidth="1"/>
    <col min="15621" max="15621" width="0.875" style="355" customWidth="1"/>
    <col min="15622" max="15622" width="9" style="355"/>
    <col min="15623" max="15623" width="0.875" style="355" customWidth="1"/>
    <col min="15624" max="15624" width="15.5" style="355" customWidth="1"/>
    <col min="15625" max="15625" width="0.875" style="355" customWidth="1"/>
    <col min="15626" max="15626" width="15.625" style="355" customWidth="1"/>
    <col min="15627" max="15627" width="0.875" style="355" customWidth="1"/>
    <col min="15628" max="15628" width="15.625" style="355" customWidth="1"/>
    <col min="15629" max="15629" width="0.875" style="355" customWidth="1"/>
    <col min="15630" max="15630" width="3.625" style="355" customWidth="1"/>
    <col min="15631" max="15631" width="56.75" style="355" customWidth="1"/>
    <col min="15632" max="15632" width="0.875" style="355" customWidth="1"/>
    <col min="15633" max="15633" width="13.875" style="355" customWidth="1"/>
    <col min="15634" max="15634" width="0.875" style="355" customWidth="1"/>
    <col min="15635" max="15635" width="13.875" style="355" customWidth="1"/>
    <col min="15636" max="15636" width="0.875" style="355" customWidth="1"/>
    <col min="15637" max="15871" width="9" style="355"/>
    <col min="15872" max="15872" width="3.625" style="355" customWidth="1"/>
    <col min="15873" max="15873" width="4" style="355" customWidth="1"/>
    <col min="15874" max="15874" width="6.25" style="355" customWidth="1"/>
    <col min="15875" max="15875" width="0.875" style="355" customWidth="1"/>
    <col min="15876" max="15876" width="7" style="355" customWidth="1"/>
    <col min="15877" max="15877" width="0.875" style="355" customWidth="1"/>
    <col min="15878" max="15878" width="9" style="355"/>
    <col min="15879" max="15879" width="0.875" style="355" customWidth="1"/>
    <col min="15880" max="15880" width="15.5" style="355" customWidth="1"/>
    <col min="15881" max="15881" width="0.875" style="355" customWidth="1"/>
    <col min="15882" max="15882" width="15.625" style="355" customWidth="1"/>
    <col min="15883" max="15883" width="0.875" style="355" customWidth="1"/>
    <col min="15884" max="15884" width="15.625" style="355" customWidth="1"/>
    <col min="15885" max="15885" width="0.875" style="355" customWidth="1"/>
    <col min="15886" max="15886" width="3.625" style="355" customWidth="1"/>
    <col min="15887" max="15887" width="56.75" style="355" customWidth="1"/>
    <col min="15888" max="15888" width="0.875" style="355" customWidth="1"/>
    <col min="15889" max="15889" width="13.875" style="355" customWidth="1"/>
    <col min="15890" max="15890" width="0.875" style="355" customWidth="1"/>
    <col min="15891" max="15891" width="13.875" style="355" customWidth="1"/>
    <col min="15892" max="15892" width="0.875" style="355" customWidth="1"/>
    <col min="15893" max="16127" width="9" style="355"/>
    <col min="16128" max="16128" width="3.625" style="355" customWidth="1"/>
    <col min="16129" max="16129" width="4" style="355" customWidth="1"/>
    <col min="16130" max="16130" width="6.25" style="355" customWidth="1"/>
    <col min="16131" max="16131" width="0.875" style="355" customWidth="1"/>
    <col min="16132" max="16132" width="7" style="355" customWidth="1"/>
    <col min="16133" max="16133" width="0.875" style="355" customWidth="1"/>
    <col min="16134" max="16134" width="9" style="355"/>
    <col min="16135" max="16135" width="0.875" style="355" customWidth="1"/>
    <col min="16136" max="16136" width="15.5" style="355" customWidth="1"/>
    <col min="16137" max="16137" width="0.875" style="355" customWidth="1"/>
    <col min="16138" max="16138" width="15.625" style="355" customWidth="1"/>
    <col min="16139" max="16139" width="0.875" style="355" customWidth="1"/>
    <col min="16140" max="16140" width="15.625" style="355" customWidth="1"/>
    <col min="16141" max="16141" width="0.875" style="355" customWidth="1"/>
    <col min="16142" max="16142" width="3.625" style="355" customWidth="1"/>
    <col min="16143" max="16143" width="56.75" style="355" customWidth="1"/>
    <col min="16144" max="16144" width="0.875" style="355" customWidth="1"/>
    <col min="16145" max="16145" width="13.875" style="355" customWidth="1"/>
    <col min="16146" max="16146" width="0.875" style="355" customWidth="1"/>
    <col min="16147" max="16147" width="13.875" style="355" customWidth="1"/>
    <col min="16148" max="16148" width="0.875" style="355" customWidth="1"/>
    <col min="16149" max="16384" width="9" style="355"/>
  </cols>
  <sheetData>
    <row r="1" spans="1:15" ht="26.1" customHeight="1">
      <c r="A1" s="859" t="s">
        <v>1148</v>
      </c>
      <c r="B1" s="859"/>
      <c r="C1" s="859"/>
      <c r="D1" s="859"/>
      <c r="E1" s="859"/>
      <c r="F1" s="859"/>
      <c r="G1" s="859"/>
      <c r="H1" s="859"/>
      <c r="I1" s="859"/>
      <c r="J1" s="859"/>
      <c r="K1" s="859"/>
      <c r="L1" s="859"/>
      <c r="M1" s="859"/>
      <c r="N1" s="859"/>
      <c r="O1" s="859"/>
    </row>
    <row r="2" spans="1:15" ht="26.1" customHeight="1"/>
    <row r="3" spans="1:15" ht="26.1" customHeight="1">
      <c r="B3" s="357" t="s">
        <v>1395</v>
      </c>
      <c r="C3" s="355" t="s">
        <v>700</v>
      </c>
    </row>
    <row r="4" spans="1:15" ht="26.1" customHeight="1">
      <c r="C4" s="356"/>
      <c r="D4" s="356"/>
      <c r="E4" s="356"/>
      <c r="F4" s="356"/>
      <c r="G4" s="495" t="s">
        <v>674</v>
      </c>
    </row>
    <row r="5" spans="1:15" ht="26.1" customHeight="1">
      <c r="C5" s="368" t="s">
        <v>672</v>
      </c>
      <c r="D5" s="356"/>
      <c r="E5" s="495" t="s">
        <v>673</v>
      </c>
      <c r="G5" s="358" t="s">
        <v>46</v>
      </c>
      <c r="I5" s="862" t="s">
        <v>701</v>
      </c>
      <c r="J5" s="862"/>
      <c r="K5" s="862"/>
      <c r="L5" s="862"/>
      <c r="M5" s="862"/>
      <c r="N5" s="374"/>
      <c r="O5" s="358" t="s">
        <v>702</v>
      </c>
    </row>
    <row r="6" spans="1:15" ht="26.1" customHeight="1">
      <c r="C6" s="359" t="s">
        <v>703</v>
      </c>
      <c r="D6" s="356"/>
      <c r="G6" s="356"/>
      <c r="J6" s="356"/>
      <c r="L6" s="356"/>
      <c r="N6" s="356"/>
      <c r="O6" s="356"/>
    </row>
    <row r="7" spans="1:15" ht="26.1" customHeight="1">
      <c r="C7" s="356">
        <v>1</v>
      </c>
      <c r="D7" s="356"/>
      <c r="E7" s="356">
        <v>1</v>
      </c>
      <c r="F7" s="356"/>
      <c r="G7" s="377">
        <v>300</v>
      </c>
      <c r="I7" s="359" t="s">
        <v>705</v>
      </c>
      <c r="O7" s="355" t="s">
        <v>711</v>
      </c>
    </row>
    <row r="8" spans="1:15" ht="26.1" customHeight="1">
      <c r="G8" s="378"/>
      <c r="I8" s="359" t="s">
        <v>706</v>
      </c>
      <c r="O8" s="355" t="s">
        <v>1326</v>
      </c>
    </row>
    <row r="9" spans="1:15" ht="26.1" customHeight="1">
      <c r="C9" s="356">
        <v>2</v>
      </c>
      <c r="D9" s="356"/>
      <c r="E9" s="356">
        <v>1</v>
      </c>
      <c r="F9" s="356"/>
      <c r="G9" s="377">
        <v>300</v>
      </c>
      <c r="I9" s="359" t="s">
        <v>707</v>
      </c>
      <c r="O9" s="355" t="s">
        <v>712</v>
      </c>
    </row>
    <row r="10" spans="1:15" ht="26.1" customHeight="1">
      <c r="I10" s="359" t="s">
        <v>708</v>
      </c>
      <c r="O10" s="355" t="s">
        <v>713</v>
      </c>
    </row>
    <row r="11" spans="1:15" ht="26.1" customHeight="1">
      <c r="C11" s="356">
        <v>3</v>
      </c>
      <c r="D11" s="356"/>
      <c r="E11" s="356">
        <v>1</v>
      </c>
      <c r="F11" s="356"/>
      <c r="G11" s="356">
        <v>0.94</v>
      </c>
      <c r="I11" s="359" t="s">
        <v>709</v>
      </c>
      <c r="O11" s="355" t="s">
        <v>714</v>
      </c>
    </row>
    <row r="12" spans="1:15" ht="26.1" customHeight="1"/>
    <row r="13" spans="1:15" ht="26.1" customHeight="1">
      <c r="C13" s="355" t="s">
        <v>704</v>
      </c>
    </row>
    <row r="14" spans="1:15" ht="26.1" customHeight="1">
      <c r="C14" s="356">
        <v>1</v>
      </c>
      <c r="D14" s="356"/>
      <c r="E14" s="356">
        <v>1</v>
      </c>
      <c r="F14" s="356"/>
      <c r="G14" s="377">
        <v>1.6</v>
      </c>
      <c r="I14" s="359" t="s">
        <v>710</v>
      </c>
      <c r="O14" s="355" t="s">
        <v>715</v>
      </c>
    </row>
    <row r="15" spans="1:15" ht="26.1" customHeight="1">
      <c r="O15" s="355" t="s">
        <v>1327</v>
      </c>
    </row>
    <row r="16" spans="1:15" ht="26.1" customHeight="1">
      <c r="C16" s="574">
        <v>2</v>
      </c>
      <c r="D16" s="574"/>
      <c r="E16" s="574">
        <v>1</v>
      </c>
      <c r="G16" s="377">
        <v>0.2</v>
      </c>
      <c r="I16" s="359" t="s">
        <v>709</v>
      </c>
      <c r="O16" s="355" t="s">
        <v>714</v>
      </c>
    </row>
    <row r="17" spans="7:11" ht="26.1" customHeight="1"/>
    <row r="18" spans="7:11" ht="26.1" customHeight="1"/>
    <row r="19" spans="7:11" ht="26.1" customHeight="1"/>
    <row r="20" spans="7:11" ht="26.1" customHeight="1"/>
    <row r="21" spans="7:11" ht="26.1" customHeight="1">
      <c r="G21" s="363" t="s">
        <v>716</v>
      </c>
      <c r="H21" s="52"/>
      <c r="I21" s="363"/>
      <c r="J21" s="360"/>
      <c r="K21" s="360"/>
    </row>
    <row r="22" spans="7:11" ht="26.1" customHeight="1">
      <c r="G22" s="83"/>
      <c r="H22" s="363"/>
      <c r="I22" s="363" t="s">
        <v>717</v>
      </c>
      <c r="J22" s="264"/>
      <c r="K22" s="355"/>
    </row>
    <row r="23" spans="7:11" ht="24" customHeight="1"/>
    <row r="24" spans="7:11" ht="24" customHeight="1"/>
    <row r="25" spans="7:11" ht="24" customHeight="1"/>
    <row r="26" spans="7:11" ht="24" customHeight="1"/>
    <row r="27" spans="7:11" ht="24" customHeight="1"/>
    <row r="28" spans="7:11" ht="24" customHeight="1"/>
    <row r="29" spans="7:11" ht="24" customHeight="1"/>
    <row r="30" spans="7:11" ht="24" customHeight="1"/>
    <row r="31" spans="7:11" ht="24" customHeight="1"/>
    <row r="32" spans="7:11"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sheetData>
  <mergeCells count="2">
    <mergeCell ref="A1:O1"/>
    <mergeCell ref="I5:M5"/>
  </mergeCells>
  <pageMargins left="0.5" right="0.5" top="0.5" bottom="0.5" header="0.3" footer="0.3"/>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14B6-4531-4D81-B4F5-0BEE0F6C2E14}">
  <dimension ref="A1:R33"/>
  <sheetViews>
    <sheetView showRuler="0" view="pageBreakPreview" topLeftCell="A31" zoomScaleNormal="88" zoomScaleSheetLayoutView="100" workbookViewId="0">
      <selection activeCell="G229" sqref="G229"/>
    </sheetView>
  </sheetViews>
  <sheetFormatPr defaultRowHeight="24.95" customHeight="1"/>
  <cols>
    <col min="1" max="1" width="2.875" style="5" customWidth="1"/>
    <col min="2" max="2" width="3.875" style="5" customWidth="1"/>
    <col min="3" max="3" width="3.625" style="5" customWidth="1"/>
    <col min="4" max="4" width="2.875" style="5" customWidth="1"/>
    <col min="5" max="5" width="1.25" style="5" customWidth="1"/>
    <col min="6" max="6" width="10.625" style="5" customWidth="1"/>
    <col min="7" max="7" width="0.5" style="5" customWidth="1"/>
    <col min="8" max="8" width="14" style="5" customWidth="1"/>
    <col min="9" max="9" width="0.5" style="5" customWidth="1"/>
    <col min="10" max="10" width="13.875" style="5" customWidth="1"/>
    <col min="11" max="11" width="0.5" style="5" customWidth="1"/>
    <col min="12" max="12" width="13.625" style="5" customWidth="1"/>
    <col min="13" max="13" width="0.5" style="5" customWidth="1"/>
    <col min="14" max="14" width="13.125" style="5" customWidth="1"/>
    <col min="15" max="15" width="0.5" style="5" customWidth="1"/>
    <col min="16" max="16" width="14.125" style="5" customWidth="1"/>
    <col min="17" max="17" width="1.125" style="5" customWidth="1"/>
    <col min="18" max="18" width="9" style="5"/>
    <col min="19" max="21" width="9.125" customWidth="1"/>
  </cols>
  <sheetData>
    <row r="1" spans="1:18" s="5" customFormat="1" ht="26.1" customHeight="1">
      <c r="A1" s="825" t="s">
        <v>1500</v>
      </c>
      <c r="B1" s="825"/>
      <c r="C1" s="825"/>
      <c r="D1" s="825"/>
      <c r="E1" s="825"/>
      <c r="F1" s="825"/>
      <c r="G1" s="825"/>
      <c r="H1" s="825"/>
      <c r="I1" s="825"/>
      <c r="J1" s="825"/>
      <c r="K1" s="825"/>
      <c r="L1" s="825"/>
      <c r="M1" s="825"/>
      <c r="N1" s="825"/>
      <c r="O1" s="825"/>
      <c r="P1" s="825"/>
    </row>
    <row r="2" spans="1:18" s="5" customFormat="1" ht="26.1" customHeight="1">
      <c r="B2" s="56"/>
      <c r="C2" s="56"/>
      <c r="D2" s="349"/>
      <c r="E2" s="56"/>
    </row>
    <row r="3" spans="1:18" s="5" customFormat="1" ht="26.1" customHeight="1">
      <c r="A3" s="152" t="s">
        <v>1396</v>
      </c>
      <c r="B3" s="10" t="s">
        <v>347</v>
      </c>
      <c r="C3" s="349"/>
      <c r="D3" s="349"/>
      <c r="E3" s="349"/>
      <c r="F3" s="349"/>
      <c r="N3" s="84"/>
      <c r="O3" s="47"/>
      <c r="P3" s="84"/>
    </row>
    <row r="4" spans="1:18" s="5" customFormat="1" ht="26.1" customHeight="1">
      <c r="B4" s="349"/>
      <c r="C4" s="349"/>
      <c r="D4" s="349"/>
      <c r="E4" s="349"/>
      <c r="F4" s="349"/>
      <c r="J4" s="827" t="str">
        <f>+J12</f>
        <v>Baht</v>
      </c>
      <c r="K4" s="827"/>
      <c r="L4" s="827"/>
      <c r="M4" s="827"/>
      <c r="N4" s="827"/>
      <c r="O4" s="827"/>
      <c r="P4" s="827"/>
    </row>
    <row r="5" spans="1:18" s="5" customFormat="1" ht="26.1" customHeight="1">
      <c r="B5" s="349"/>
      <c r="C5" s="349"/>
      <c r="D5" s="349"/>
      <c r="E5" s="349"/>
      <c r="F5" s="349"/>
      <c r="J5" s="831" t="s">
        <v>31</v>
      </c>
      <c r="K5" s="831"/>
      <c r="L5" s="831"/>
      <c r="M5" s="348"/>
      <c r="N5" s="831" t="s">
        <v>32</v>
      </c>
      <c r="O5" s="831"/>
      <c r="P5" s="831"/>
    </row>
    <row r="6" spans="1:18" s="5" customFormat="1" ht="26.1" customHeight="1">
      <c r="B6" s="349"/>
      <c r="C6" s="349"/>
      <c r="D6" s="349"/>
      <c r="E6" s="349"/>
      <c r="F6" s="349"/>
      <c r="J6" s="350" t="str">
        <f>+'P30-31'!M51</f>
        <v>March 31, 2025</v>
      </c>
      <c r="K6" s="33"/>
      <c r="L6" s="350" t="str">
        <f>+'P23-29'!N114</f>
        <v>December 31, 2024</v>
      </c>
      <c r="M6" s="94"/>
      <c r="N6" s="350" t="str">
        <f>+J6</f>
        <v>March 31, 2025</v>
      </c>
      <c r="O6" s="33"/>
      <c r="P6" s="350" t="str">
        <f>+L6</f>
        <v>December 31, 2024</v>
      </c>
    </row>
    <row r="7" spans="1:18" s="5" customFormat="1" ht="26.1" customHeight="1">
      <c r="B7" s="46" t="s">
        <v>346</v>
      </c>
      <c r="C7" s="75"/>
      <c r="D7" s="349"/>
      <c r="E7" s="349"/>
      <c r="F7" s="349"/>
      <c r="J7" s="59">
        <v>84722672.510000005</v>
      </c>
      <c r="K7" s="38"/>
      <c r="L7" s="59">
        <v>88855775.409999996</v>
      </c>
      <c r="M7" s="38"/>
      <c r="N7" s="59">
        <v>13295398.4</v>
      </c>
      <c r="O7" s="38"/>
      <c r="P7" s="59">
        <v>15348103.24</v>
      </c>
    </row>
    <row r="8" spans="1:18" s="5" customFormat="1" ht="26.1" customHeight="1">
      <c r="B8" s="46" t="s">
        <v>342</v>
      </c>
      <c r="C8" s="75" t="s">
        <v>566</v>
      </c>
      <c r="D8" s="349"/>
      <c r="E8"/>
      <c r="F8" s="349"/>
      <c r="J8" s="124">
        <v>-32384018.329999998</v>
      </c>
      <c r="K8" s="38"/>
      <c r="L8" s="58">
        <v>-31967262.510000002</v>
      </c>
      <c r="M8" s="38"/>
      <c r="N8" s="124">
        <v>-7611134.0800000001</v>
      </c>
      <c r="O8" s="38"/>
      <c r="P8" s="58">
        <v>-7862506.3099999996</v>
      </c>
      <c r="R8" s="102"/>
    </row>
    <row r="9" spans="1:18" s="5" customFormat="1" ht="26.1" customHeight="1" thickBot="1">
      <c r="B9" s="349"/>
      <c r="C9"/>
      <c r="D9" s="56" t="s">
        <v>34</v>
      </c>
      <c r="E9"/>
      <c r="F9" s="349"/>
      <c r="J9" s="434">
        <f>SUM(J7:J8)</f>
        <v>52338654.180000007</v>
      </c>
      <c r="K9" s="38"/>
      <c r="L9" s="265">
        <f>SUM(L7:L8)</f>
        <v>56888512.899999991</v>
      </c>
      <c r="M9" s="38"/>
      <c r="N9" s="434">
        <f>SUM(N7:N8)</f>
        <v>5684264.3200000003</v>
      </c>
      <c r="O9" s="38"/>
      <c r="P9" s="265">
        <f>SUM(P7:P8)</f>
        <v>7485596.9300000006</v>
      </c>
    </row>
    <row r="10" spans="1:18" s="5" customFormat="1" ht="26.1" customHeight="1" thickTop="1">
      <c r="B10" s="349"/>
      <c r="C10"/>
      <c r="D10" s="56"/>
      <c r="E10"/>
      <c r="F10" s="349"/>
      <c r="J10" s="84"/>
      <c r="K10" s="38"/>
      <c r="L10" s="96"/>
      <c r="M10" s="38"/>
      <c r="N10" s="84"/>
      <c r="O10" s="38"/>
      <c r="P10" s="96"/>
    </row>
    <row r="11" spans="1:18" s="5" customFormat="1" ht="26.1" customHeight="1">
      <c r="B11" s="46" t="s">
        <v>348</v>
      </c>
      <c r="C11" s="75"/>
      <c r="D11" s="46"/>
      <c r="E11" s="46"/>
      <c r="F11" s="349"/>
      <c r="J11" s="84"/>
      <c r="K11" s="38"/>
      <c r="L11" s="96"/>
      <c r="M11" s="38"/>
      <c r="N11" s="84"/>
      <c r="O11" s="38"/>
      <c r="P11" s="96"/>
    </row>
    <row r="12" spans="1:18" s="5" customFormat="1" ht="26.1" customHeight="1">
      <c r="B12" s="75"/>
      <c r="C12" s="46"/>
      <c r="D12" s="46"/>
      <c r="E12" s="46"/>
      <c r="F12" s="349"/>
      <c r="J12" s="827" t="s">
        <v>30</v>
      </c>
      <c r="K12" s="827"/>
      <c r="L12" s="827"/>
      <c r="M12" s="827"/>
      <c r="N12" s="827"/>
      <c r="O12" s="827"/>
      <c r="P12" s="827"/>
    </row>
    <row r="13" spans="1:18" s="5" customFormat="1" ht="26.1" customHeight="1">
      <c r="B13" s="75"/>
      <c r="C13" s="46"/>
      <c r="D13" s="46"/>
      <c r="E13" s="46"/>
      <c r="F13" s="349"/>
      <c r="J13" s="831" t="s">
        <v>31</v>
      </c>
      <c r="K13" s="831"/>
      <c r="L13" s="831"/>
      <c r="M13" s="77"/>
      <c r="N13" s="831" t="s">
        <v>32</v>
      </c>
      <c r="O13" s="831"/>
      <c r="P13" s="831"/>
    </row>
    <row r="14" spans="1:18" s="5" customFormat="1" ht="26.1" customHeight="1">
      <c r="B14" s="75"/>
      <c r="C14" s="46"/>
      <c r="D14" s="46"/>
      <c r="E14" s="46"/>
      <c r="F14" s="349"/>
      <c r="J14" s="350" t="str">
        <f>+J6</f>
        <v>March 31, 2025</v>
      </c>
      <c r="K14" s="95"/>
      <c r="L14" s="350" t="str">
        <f>+L6</f>
        <v>December 31, 2024</v>
      </c>
      <c r="M14" s="348"/>
      <c r="N14" s="350" t="str">
        <f>+J14</f>
        <v>March 31, 2025</v>
      </c>
      <c r="O14" s="95"/>
      <c r="P14" s="350" t="str">
        <f>+L14</f>
        <v>December 31, 2024</v>
      </c>
    </row>
    <row r="15" spans="1:18" s="5" customFormat="1" ht="26.1" customHeight="1">
      <c r="B15" s="46" t="s">
        <v>179</v>
      </c>
      <c r="C15" s="46"/>
      <c r="D15" s="75"/>
      <c r="E15" s="75"/>
      <c r="F15" s="349"/>
      <c r="J15" s="59">
        <v>36044615.969999999</v>
      </c>
      <c r="K15" s="38"/>
      <c r="L15" s="59">
        <v>35868353.710000001</v>
      </c>
      <c r="M15" s="38"/>
      <c r="N15" s="59">
        <v>7983841.8899999997</v>
      </c>
      <c r="O15" s="38"/>
      <c r="P15" s="59">
        <v>8308663.9800000004</v>
      </c>
    </row>
    <row r="16" spans="1:18" s="5" customFormat="1" ht="26.1" customHeight="1">
      <c r="B16" s="46" t="s">
        <v>349</v>
      </c>
      <c r="C16" s="46"/>
      <c r="D16" s="75"/>
      <c r="E16" s="75"/>
      <c r="F16" s="349"/>
      <c r="J16" s="103">
        <v>55700707.159999996</v>
      </c>
      <c r="K16" s="38"/>
      <c r="L16" s="103">
        <v>60659649.049999997</v>
      </c>
      <c r="M16" s="38"/>
      <c r="N16" s="103">
        <v>5787547.8399999999</v>
      </c>
      <c r="O16" s="38"/>
      <c r="P16" s="103">
        <v>7654993</v>
      </c>
    </row>
    <row r="17" spans="1:16" s="5" customFormat="1" ht="26.1" customHeight="1">
      <c r="B17" s="46"/>
      <c r="C17" s="46" t="s">
        <v>33</v>
      </c>
      <c r="D17" s="75"/>
      <c r="E17" s="75"/>
      <c r="F17" s="349"/>
      <c r="J17" s="51">
        <f>SUM(J15:J16)</f>
        <v>91745323.129999995</v>
      </c>
      <c r="K17" s="38"/>
      <c r="L17" s="38">
        <f>SUM(L15:L16)</f>
        <v>96528002.75999999</v>
      </c>
      <c r="M17" s="38"/>
      <c r="N17" s="51">
        <f>SUM(N15:N16)</f>
        <v>13771389.73</v>
      </c>
      <c r="O17" s="51"/>
      <c r="P17" s="51">
        <f>SUM(P15:P16)</f>
        <v>15963656.98</v>
      </c>
    </row>
    <row r="18" spans="1:16" s="5" customFormat="1" ht="26.1" customHeight="1">
      <c r="B18" s="46" t="s">
        <v>342</v>
      </c>
      <c r="C18" s="46" t="s">
        <v>350</v>
      </c>
      <c r="D18" s="75"/>
      <c r="E18" s="75"/>
      <c r="F18" s="349"/>
      <c r="J18" s="102"/>
      <c r="K18" s="38"/>
      <c r="L18" s="51"/>
      <c r="M18" s="38"/>
      <c r="N18" s="51"/>
      <c r="O18" s="38"/>
      <c r="P18" s="51"/>
    </row>
    <row r="19" spans="1:16" s="5" customFormat="1" ht="26.1" customHeight="1">
      <c r="B19" s="46"/>
      <c r="C19" s="46" t="s">
        <v>174</v>
      </c>
      <c r="D19" s="75"/>
      <c r="E19" s="75"/>
      <c r="F19" s="349"/>
      <c r="J19" s="124">
        <v>-7022650.6200000001</v>
      </c>
      <c r="K19" s="38"/>
      <c r="L19" s="124">
        <v>-7672227.3499999996</v>
      </c>
      <c r="M19" s="38"/>
      <c r="N19" s="124">
        <v>-475991.33</v>
      </c>
      <c r="O19" s="38"/>
      <c r="P19" s="124">
        <v>-615553.74</v>
      </c>
    </row>
    <row r="20" spans="1:16" s="5" customFormat="1" ht="26.1" customHeight="1">
      <c r="B20" s="46" t="s">
        <v>351</v>
      </c>
      <c r="C20" s="46"/>
      <c r="D20" s="75"/>
      <c r="E20" s="75"/>
      <c r="F20" s="349"/>
      <c r="J20" s="102"/>
      <c r="K20" s="331"/>
      <c r="L20" s="331"/>
      <c r="M20" s="331"/>
      <c r="N20" s="331"/>
      <c r="O20" s="331"/>
      <c r="P20" s="331"/>
    </row>
    <row r="21" spans="1:16" s="5" customFormat="1" ht="26.1" customHeight="1" thickBot="1">
      <c r="B21" s="46"/>
      <c r="C21" s="46" t="s">
        <v>352</v>
      </c>
      <c r="D21" s="75"/>
      <c r="E21" s="75"/>
      <c r="F21" s="349"/>
      <c r="J21" s="132">
        <f>SUM(J17:J20)</f>
        <v>84722672.50999999</v>
      </c>
      <c r="K21" s="35"/>
      <c r="L21" s="132">
        <f>SUM(L17:L20)</f>
        <v>88855775.409999996</v>
      </c>
      <c r="M21" s="35"/>
      <c r="N21" s="132">
        <f>SUM(N17:N19)</f>
        <v>13295398.4</v>
      </c>
      <c r="O21" s="102"/>
      <c r="P21" s="132">
        <f>SUM(P17:P19)</f>
        <v>15348103.24</v>
      </c>
    </row>
    <row r="22" spans="1:16" s="5" customFormat="1" ht="26.1" customHeight="1" thickTop="1">
      <c r="B22" s="46"/>
      <c r="C22" s="46"/>
      <c r="D22" s="75"/>
      <c r="E22" s="75"/>
      <c r="F22" s="629"/>
      <c r="J22" s="102"/>
      <c r="K22" s="35"/>
      <c r="L22" s="102"/>
      <c r="M22" s="35"/>
      <c r="N22" s="102"/>
      <c r="O22" s="102"/>
      <c r="P22" s="102"/>
    </row>
    <row r="23" spans="1:16" s="5" customFormat="1" ht="26.1" customHeight="1">
      <c r="B23" s="46"/>
      <c r="C23" s="46"/>
      <c r="D23" s="75"/>
      <c r="E23" s="75"/>
      <c r="F23" s="629"/>
      <c r="J23" s="102"/>
      <c r="K23" s="35"/>
      <c r="L23" s="102"/>
      <c r="M23" s="35"/>
      <c r="N23" s="102"/>
      <c r="O23" s="102"/>
      <c r="P23" s="102"/>
    </row>
    <row r="24" spans="1:16" s="5" customFormat="1" ht="19.5" customHeight="1">
      <c r="B24" s="46"/>
      <c r="C24" s="46"/>
      <c r="D24" s="75"/>
      <c r="E24" s="75"/>
      <c r="F24" s="629"/>
      <c r="J24" s="102"/>
      <c r="K24" s="35"/>
      <c r="L24" s="102"/>
      <c r="M24" s="35"/>
      <c r="N24" s="102"/>
      <c r="O24" s="102"/>
      <c r="P24" s="102"/>
    </row>
    <row r="25" spans="1:16" s="5" customFormat="1" ht="26.1" customHeight="1">
      <c r="B25" s="46"/>
      <c r="C25" s="46"/>
      <c r="D25" s="75"/>
      <c r="E25" s="75"/>
      <c r="F25" s="629"/>
      <c r="J25" s="102"/>
      <c r="K25" s="35"/>
      <c r="L25" s="102"/>
      <c r="M25" s="35"/>
      <c r="N25" s="102"/>
      <c r="O25" s="102"/>
      <c r="P25" s="102"/>
    </row>
    <row r="26" spans="1:16" s="5" customFormat="1" ht="26.1" customHeight="1">
      <c r="B26" s="46"/>
      <c r="C26" s="46"/>
      <c r="D26" s="75"/>
      <c r="E26" s="75"/>
      <c r="F26" s="629"/>
      <c r="J26" s="102"/>
      <c r="K26" s="35"/>
      <c r="L26" s="102"/>
      <c r="M26" s="35"/>
      <c r="N26" s="102"/>
      <c r="O26" s="102"/>
      <c r="P26" s="102"/>
    </row>
    <row r="27" spans="1:16" s="5" customFormat="1" ht="26.1" customHeight="1">
      <c r="B27" s="46"/>
      <c r="C27" s="46"/>
      <c r="D27" s="75"/>
      <c r="E27" s="75"/>
      <c r="F27" s="629"/>
      <c r="J27" s="102"/>
      <c r="K27" s="35"/>
      <c r="L27" s="102"/>
      <c r="M27" s="35"/>
      <c r="N27" s="102"/>
      <c r="O27" s="102"/>
      <c r="P27" s="102"/>
    </row>
    <row r="28" spans="1:16" s="5" customFormat="1" ht="26.1" customHeight="1">
      <c r="B28" s="46"/>
      <c r="C28" s="46"/>
      <c r="D28" s="75"/>
      <c r="E28" s="75"/>
      <c r="F28" s="629"/>
      <c r="J28" s="102"/>
      <c r="K28" s="35"/>
      <c r="L28" s="102"/>
      <c r="M28" s="35"/>
      <c r="N28" s="102"/>
      <c r="O28" s="102"/>
      <c r="P28" s="102"/>
    </row>
    <row r="29" spans="1:16" s="5" customFormat="1" ht="26.1" customHeight="1">
      <c r="B29" s="46"/>
      <c r="C29" s="46"/>
      <c r="D29" s="75"/>
      <c r="E29" s="75"/>
      <c r="F29" s="602"/>
      <c r="J29" s="102"/>
      <c r="K29" s="35"/>
      <c r="L29" s="102"/>
      <c r="M29" s="35"/>
      <c r="N29" s="102"/>
      <c r="O29" s="102"/>
      <c r="P29" s="102"/>
    </row>
    <row r="30" spans="1:16" s="5" customFormat="1" ht="26.1" customHeight="1">
      <c r="A30" s="71"/>
      <c r="B30" s="602"/>
      <c r="C30" s="56"/>
      <c r="D30" s="602"/>
      <c r="E30"/>
      <c r="F30" s="602"/>
    </row>
    <row r="31" spans="1:16" s="5" customFormat="1" ht="26.1" customHeight="1">
      <c r="A31" s="71"/>
      <c r="B31" s="602"/>
      <c r="C31" s="56"/>
      <c r="D31" s="602"/>
      <c r="E31"/>
      <c r="F31" s="602"/>
    </row>
    <row r="32" spans="1:16" s="5" customFormat="1" ht="26.1" customHeight="1">
      <c r="A32" s="71"/>
      <c r="B32" s="602"/>
      <c r="C32" s="56"/>
      <c r="D32" s="602"/>
      <c r="E32"/>
      <c r="F32" s="2" t="str">
        <f>+'P23-29'!E145</f>
        <v>(Sign) ……………………………………...........……………………………...……………. Authorized Director</v>
      </c>
    </row>
    <row r="33" spans="1:6" s="5" customFormat="1" ht="26.1" customHeight="1">
      <c r="A33" s="349"/>
      <c r="B33" s="349"/>
      <c r="C33" s="349"/>
      <c r="D33" s="349"/>
      <c r="E33" s="349"/>
      <c r="F33" s="349" t="str">
        <f>+'P32'!H42</f>
        <v xml:space="preserve">                        (                                                                                                                         )           </v>
      </c>
    </row>
  </sheetData>
  <sheetProtection formatCells="0" formatColumns="0" formatRows="0" insertColumns="0" insertRows="0" insertHyperlinks="0" deleteColumns="0" deleteRows="0" sort="0" autoFilter="0" pivotTables="0"/>
  <mergeCells count="7">
    <mergeCell ref="J13:L13"/>
    <mergeCell ref="N13:P13"/>
    <mergeCell ref="A1:P1"/>
    <mergeCell ref="J4:P4"/>
    <mergeCell ref="J5:L5"/>
    <mergeCell ref="N5:P5"/>
    <mergeCell ref="J12:P12"/>
  </mergeCells>
  <pageMargins left="0.75" right="0.4" top="0.7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B273-AD12-4223-83B0-8E64E87873D3}">
  <dimension ref="A1:P25"/>
  <sheetViews>
    <sheetView view="pageBreakPreview" zoomScale="80" zoomScaleNormal="100" zoomScaleSheetLayoutView="80" workbookViewId="0">
      <selection activeCell="G229" sqref="G229"/>
    </sheetView>
  </sheetViews>
  <sheetFormatPr defaultColWidth="9.125" defaultRowHeight="24.95" customHeight="1"/>
  <cols>
    <col min="1" max="1" width="3" style="68" customWidth="1"/>
    <col min="2" max="2" width="4" style="277" customWidth="1"/>
    <col min="3" max="3" width="0.625" style="277" customWidth="1"/>
    <col min="4" max="4" width="14.375" style="632" customWidth="1"/>
    <col min="5" max="5" width="0.625" style="277" customWidth="1"/>
    <col min="6" max="6" width="13.125" style="277" customWidth="1"/>
    <col min="7" max="7" width="0.625" style="68" customWidth="1"/>
    <col min="8" max="8" width="64.625" style="277" customWidth="1"/>
    <col min="9" max="9" width="0.625" style="68" customWidth="1"/>
    <col min="10" max="10" width="13.625" style="68" customWidth="1"/>
    <col min="11" max="11" width="0.625" style="68" customWidth="1"/>
    <col min="12" max="12" width="13.625" style="68" customWidth="1"/>
    <col min="13" max="13" width="0.625" style="68" customWidth="1"/>
    <col min="14" max="14" width="13.625" style="68" customWidth="1"/>
    <col min="15" max="15" width="0.625" style="68" customWidth="1"/>
    <col min="16" max="16" width="13.625" style="68" customWidth="1"/>
    <col min="17" max="17" width="16.625" style="68" bestFit="1" customWidth="1"/>
    <col min="18" max="19" width="15.625" style="68" customWidth="1"/>
    <col min="20" max="20" width="9.125" style="68"/>
    <col min="21" max="21" width="11.125" style="68" bestFit="1" customWidth="1"/>
    <col min="22" max="256" width="9.125" style="68"/>
    <col min="257" max="257" width="3.375" style="68" customWidth="1"/>
    <col min="258" max="258" width="5.375" style="68" customWidth="1"/>
    <col min="259" max="259" width="0.625" style="68" customWidth="1"/>
    <col min="260" max="260" width="12.625" style="68" customWidth="1"/>
    <col min="261" max="261" width="0.625" style="68" customWidth="1"/>
    <col min="262" max="262" width="9.25" style="68" customWidth="1"/>
    <col min="263" max="263" width="0.625" style="68" customWidth="1"/>
    <col min="264" max="264" width="63.25" style="68" customWidth="1"/>
    <col min="265" max="265" width="0.625" style="68" customWidth="1"/>
    <col min="266" max="266" width="13.625" style="68" customWidth="1"/>
    <col min="267" max="267" width="0.625" style="68" customWidth="1"/>
    <col min="268" max="268" width="13.625" style="68" customWidth="1"/>
    <col min="269" max="269" width="0.625" style="68" customWidth="1"/>
    <col min="270" max="270" width="13.625" style="68" customWidth="1"/>
    <col min="271" max="271" width="0.625" style="68" customWidth="1"/>
    <col min="272" max="272" width="13.625" style="68" customWidth="1"/>
    <col min="273" max="273" width="16.625" style="68" bestFit="1" customWidth="1"/>
    <col min="274" max="275" width="15.625" style="68" customWidth="1"/>
    <col min="276" max="276" width="9.125" style="68"/>
    <col min="277" max="277" width="11.125" style="68" bestFit="1" customWidth="1"/>
    <col min="278" max="512" width="9.125" style="68"/>
    <col min="513" max="513" width="3.375" style="68" customWidth="1"/>
    <col min="514" max="514" width="5.375" style="68" customWidth="1"/>
    <col min="515" max="515" width="0.625" style="68" customWidth="1"/>
    <col min="516" max="516" width="12.625" style="68" customWidth="1"/>
    <col min="517" max="517" width="0.625" style="68" customWidth="1"/>
    <col min="518" max="518" width="9.25" style="68" customWidth="1"/>
    <col min="519" max="519" width="0.625" style="68" customWidth="1"/>
    <col min="520" max="520" width="63.25" style="68" customWidth="1"/>
    <col min="521" max="521" width="0.625" style="68" customWidth="1"/>
    <col min="522" max="522" width="13.625" style="68" customWidth="1"/>
    <col min="523" max="523" width="0.625" style="68" customWidth="1"/>
    <col min="524" max="524" width="13.625" style="68" customWidth="1"/>
    <col min="525" max="525" width="0.625" style="68" customWidth="1"/>
    <col min="526" max="526" width="13.625" style="68" customWidth="1"/>
    <col min="527" max="527" width="0.625" style="68" customWidth="1"/>
    <col min="528" max="528" width="13.625" style="68" customWidth="1"/>
    <col min="529" max="529" width="16.625" style="68" bestFit="1" customWidth="1"/>
    <col min="530" max="531" width="15.625" style="68" customWidth="1"/>
    <col min="532" max="532" width="9.125" style="68"/>
    <col min="533" max="533" width="11.125" style="68" bestFit="1" customWidth="1"/>
    <col min="534" max="768" width="9.125" style="68"/>
    <col min="769" max="769" width="3.375" style="68" customWidth="1"/>
    <col min="770" max="770" width="5.375" style="68" customWidth="1"/>
    <col min="771" max="771" width="0.625" style="68" customWidth="1"/>
    <col min="772" max="772" width="12.625" style="68" customWidth="1"/>
    <col min="773" max="773" width="0.625" style="68" customWidth="1"/>
    <col min="774" max="774" width="9.25" style="68" customWidth="1"/>
    <col min="775" max="775" width="0.625" style="68" customWidth="1"/>
    <col min="776" max="776" width="63.25" style="68" customWidth="1"/>
    <col min="777" max="777" width="0.625" style="68" customWidth="1"/>
    <col min="778" max="778" width="13.625" style="68" customWidth="1"/>
    <col min="779" max="779" width="0.625" style="68" customWidth="1"/>
    <col min="780" max="780" width="13.625" style="68" customWidth="1"/>
    <col min="781" max="781" width="0.625" style="68" customWidth="1"/>
    <col min="782" max="782" width="13.625" style="68" customWidth="1"/>
    <col min="783" max="783" width="0.625" style="68" customWidth="1"/>
    <col min="784" max="784" width="13.625" style="68" customWidth="1"/>
    <col min="785" max="785" width="16.625" style="68" bestFit="1" customWidth="1"/>
    <col min="786" max="787" width="15.625" style="68" customWidth="1"/>
    <col min="788" max="788" width="9.125" style="68"/>
    <col min="789" max="789" width="11.125" style="68" bestFit="1" customWidth="1"/>
    <col min="790" max="1024" width="9.125" style="68"/>
    <col min="1025" max="1025" width="3.375" style="68" customWidth="1"/>
    <col min="1026" max="1026" width="5.375" style="68" customWidth="1"/>
    <col min="1027" max="1027" width="0.625" style="68" customWidth="1"/>
    <col min="1028" max="1028" width="12.625" style="68" customWidth="1"/>
    <col min="1029" max="1029" width="0.625" style="68" customWidth="1"/>
    <col min="1030" max="1030" width="9.25" style="68" customWidth="1"/>
    <col min="1031" max="1031" width="0.625" style="68" customWidth="1"/>
    <col min="1032" max="1032" width="63.25" style="68" customWidth="1"/>
    <col min="1033" max="1033" width="0.625" style="68" customWidth="1"/>
    <col min="1034" max="1034" width="13.625" style="68" customWidth="1"/>
    <col min="1035" max="1035" width="0.625" style="68" customWidth="1"/>
    <col min="1036" max="1036" width="13.625" style="68" customWidth="1"/>
    <col min="1037" max="1037" width="0.625" style="68" customWidth="1"/>
    <col min="1038" max="1038" width="13.625" style="68" customWidth="1"/>
    <col min="1039" max="1039" width="0.625" style="68" customWidth="1"/>
    <col min="1040" max="1040" width="13.625" style="68" customWidth="1"/>
    <col min="1041" max="1041" width="16.625" style="68" bestFit="1" customWidth="1"/>
    <col min="1042" max="1043" width="15.625" style="68" customWidth="1"/>
    <col min="1044" max="1044" width="9.125" style="68"/>
    <col min="1045" max="1045" width="11.125" style="68" bestFit="1" customWidth="1"/>
    <col min="1046" max="1280" width="9.125" style="68"/>
    <col min="1281" max="1281" width="3.375" style="68" customWidth="1"/>
    <col min="1282" max="1282" width="5.375" style="68" customWidth="1"/>
    <col min="1283" max="1283" width="0.625" style="68" customWidth="1"/>
    <col min="1284" max="1284" width="12.625" style="68" customWidth="1"/>
    <col min="1285" max="1285" width="0.625" style="68" customWidth="1"/>
    <col min="1286" max="1286" width="9.25" style="68" customWidth="1"/>
    <col min="1287" max="1287" width="0.625" style="68" customWidth="1"/>
    <col min="1288" max="1288" width="63.25" style="68" customWidth="1"/>
    <col min="1289" max="1289" width="0.625" style="68" customWidth="1"/>
    <col min="1290" max="1290" width="13.625" style="68" customWidth="1"/>
    <col min="1291" max="1291" width="0.625" style="68" customWidth="1"/>
    <col min="1292" max="1292" width="13.625" style="68" customWidth="1"/>
    <col min="1293" max="1293" width="0.625" style="68" customWidth="1"/>
    <col min="1294" max="1294" width="13.625" style="68" customWidth="1"/>
    <col min="1295" max="1295" width="0.625" style="68" customWidth="1"/>
    <col min="1296" max="1296" width="13.625" style="68" customWidth="1"/>
    <col min="1297" max="1297" width="16.625" style="68" bestFit="1" customWidth="1"/>
    <col min="1298" max="1299" width="15.625" style="68" customWidth="1"/>
    <col min="1300" max="1300" width="9.125" style="68"/>
    <col min="1301" max="1301" width="11.125" style="68" bestFit="1" customWidth="1"/>
    <col min="1302" max="1536" width="9.125" style="68"/>
    <col min="1537" max="1537" width="3.375" style="68" customWidth="1"/>
    <col min="1538" max="1538" width="5.375" style="68" customWidth="1"/>
    <col min="1539" max="1539" width="0.625" style="68" customWidth="1"/>
    <col min="1540" max="1540" width="12.625" style="68" customWidth="1"/>
    <col min="1541" max="1541" width="0.625" style="68" customWidth="1"/>
    <col min="1542" max="1542" width="9.25" style="68" customWidth="1"/>
    <col min="1543" max="1543" width="0.625" style="68" customWidth="1"/>
    <col min="1544" max="1544" width="63.25" style="68" customWidth="1"/>
    <col min="1545" max="1545" width="0.625" style="68" customWidth="1"/>
    <col min="1546" max="1546" width="13.625" style="68" customWidth="1"/>
    <col min="1547" max="1547" width="0.625" style="68" customWidth="1"/>
    <col min="1548" max="1548" width="13.625" style="68" customWidth="1"/>
    <col min="1549" max="1549" width="0.625" style="68" customWidth="1"/>
    <col min="1550" max="1550" width="13.625" style="68" customWidth="1"/>
    <col min="1551" max="1551" width="0.625" style="68" customWidth="1"/>
    <col min="1552" max="1552" width="13.625" style="68" customWidth="1"/>
    <col min="1553" max="1553" width="16.625" style="68" bestFit="1" customWidth="1"/>
    <col min="1554" max="1555" width="15.625" style="68" customWidth="1"/>
    <col min="1556" max="1556" width="9.125" style="68"/>
    <col min="1557" max="1557" width="11.125" style="68" bestFit="1" customWidth="1"/>
    <col min="1558" max="1792" width="9.125" style="68"/>
    <col min="1793" max="1793" width="3.375" style="68" customWidth="1"/>
    <col min="1794" max="1794" width="5.375" style="68" customWidth="1"/>
    <col min="1795" max="1795" width="0.625" style="68" customWidth="1"/>
    <col min="1796" max="1796" width="12.625" style="68" customWidth="1"/>
    <col min="1797" max="1797" width="0.625" style="68" customWidth="1"/>
    <col min="1798" max="1798" width="9.25" style="68" customWidth="1"/>
    <col min="1799" max="1799" width="0.625" style="68" customWidth="1"/>
    <col min="1800" max="1800" width="63.25" style="68" customWidth="1"/>
    <col min="1801" max="1801" width="0.625" style="68" customWidth="1"/>
    <col min="1802" max="1802" width="13.625" style="68" customWidth="1"/>
    <col min="1803" max="1803" width="0.625" style="68" customWidth="1"/>
    <col min="1804" max="1804" width="13.625" style="68" customWidth="1"/>
    <col min="1805" max="1805" width="0.625" style="68" customWidth="1"/>
    <col min="1806" max="1806" width="13.625" style="68" customWidth="1"/>
    <col min="1807" max="1807" width="0.625" style="68" customWidth="1"/>
    <col min="1808" max="1808" width="13.625" style="68" customWidth="1"/>
    <col min="1809" max="1809" width="16.625" style="68" bestFit="1" customWidth="1"/>
    <col min="1810" max="1811" width="15.625" style="68" customWidth="1"/>
    <col min="1812" max="1812" width="9.125" style="68"/>
    <col min="1813" max="1813" width="11.125" style="68" bestFit="1" customWidth="1"/>
    <col min="1814" max="2048" width="9.125" style="68"/>
    <col min="2049" max="2049" width="3.375" style="68" customWidth="1"/>
    <col min="2050" max="2050" width="5.375" style="68" customWidth="1"/>
    <col min="2051" max="2051" width="0.625" style="68" customWidth="1"/>
    <col min="2052" max="2052" width="12.625" style="68" customWidth="1"/>
    <col min="2053" max="2053" width="0.625" style="68" customWidth="1"/>
    <col min="2054" max="2054" width="9.25" style="68" customWidth="1"/>
    <col min="2055" max="2055" width="0.625" style="68" customWidth="1"/>
    <col min="2056" max="2056" width="63.25" style="68" customWidth="1"/>
    <col min="2057" max="2057" width="0.625" style="68" customWidth="1"/>
    <col min="2058" max="2058" width="13.625" style="68" customWidth="1"/>
    <col min="2059" max="2059" width="0.625" style="68" customWidth="1"/>
    <col min="2060" max="2060" width="13.625" style="68" customWidth="1"/>
    <col min="2061" max="2061" width="0.625" style="68" customWidth="1"/>
    <col min="2062" max="2062" width="13.625" style="68" customWidth="1"/>
    <col min="2063" max="2063" width="0.625" style="68" customWidth="1"/>
    <col min="2064" max="2064" width="13.625" style="68" customWidth="1"/>
    <col min="2065" max="2065" width="16.625" style="68" bestFit="1" customWidth="1"/>
    <col min="2066" max="2067" width="15.625" style="68" customWidth="1"/>
    <col min="2068" max="2068" width="9.125" style="68"/>
    <col min="2069" max="2069" width="11.125" style="68" bestFit="1" customWidth="1"/>
    <col min="2070" max="2304" width="9.125" style="68"/>
    <col min="2305" max="2305" width="3.375" style="68" customWidth="1"/>
    <col min="2306" max="2306" width="5.375" style="68" customWidth="1"/>
    <col min="2307" max="2307" width="0.625" style="68" customWidth="1"/>
    <col min="2308" max="2308" width="12.625" style="68" customWidth="1"/>
    <col min="2309" max="2309" width="0.625" style="68" customWidth="1"/>
    <col min="2310" max="2310" width="9.25" style="68" customWidth="1"/>
    <col min="2311" max="2311" width="0.625" style="68" customWidth="1"/>
    <col min="2312" max="2312" width="63.25" style="68" customWidth="1"/>
    <col min="2313" max="2313" width="0.625" style="68" customWidth="1"/>
    <col min="2314" max="2314" width="13.625" style="68" customWidth="1"/>
    <col min="2315" max="2315" width="0.625" style="68" customWidth="1"/>
    <col min="2316" max="2316" width="13.625" style="68" customWidth="1"/>
    <col min="2317" max="2317" width="0.625" style="68" customWidth="1"/>
    <col min="2318" max="2318" width="13.625" style="68" customWidth="1"/>
    <col min="2319" max="2319" width="0.625" style="68" customWidth="1"/>
    <col min="2320" max="2320" width="13.625" style="68" customWidth="1"/>
    <col min="2321" max="2321" width="16.625" style="68" bestFit="1" customWidth="1"/>
    <col min="2322" max="2323" width="15.625" style="68" customWidth="1"/>
    <col min="2324" max="2324" width="9.125" style="68"/>
    <col min="2325" max="2325" width="11.125" style="68" bestFit="1" customWidth="1"/>
    <col min="2326" max="2560" width="9.125" style="68"/>
    <col min="2561" max="2561" width="3.375" style="68" customWidth="1"/>
    <col min="2562" max="2562" width="5.375" style="68" customWidth="1"/>
    <col min="2563" max="2563" width="0.625" style="68" customWidth="1"/>
    <col min="2564" max="2564" width="12.625" style="68" customWidth="1"/>
    <col min="2565" max="2565" width="0.625" style="68" customWidth="1"/>
    <col min="2566" max="2566" width="9.25" style="68" customWidth="1"/>
    <col min="2567" max="2567" width="0.625" style="68" customWidth="1"/>
    <col min="2568" max="2568" width="63.25" style="68" customWidth="1"/>
    <col min="2569" max="2569" width="0.625" style="68" customWidth="1"/>
    <col min="2570" max="2570" width="13.625" style="68" customWidth="1"/>
    <col min="2571" max="2571" width="0.625" style="68" customWidth="1"/>
    <col min="2572" max="2572" width="13.625" style="68" customWidth="1"/>
    <col min="2573" max="2573" width="0.625" style="68" customWidth="1"/>
    <col min="2574" max="2574" width="13.625" style="68" customWidth="1"/>
    <col min="2575" max="2575" width="0.625" style="68" customWidth="1"/>
    <col min="2576" max="2576" width="13.625" style="68" customWidth="1"/>
    <col min="2577" max="2577" width="16.625" style="68" bestFit="1" customWidth="1"/>
    <col min="2578" max="2579" width="15.625" style="68" customWidth="1"/>
    <col min="2580" max="2580" width="9.125" style="68"/>
    <col min="2581" max="2581" width="11.125" style="68" bestFit="1" customWidth="1"/>
    <col min="2582" max="2816" width="9.125" style="68"/>
    <col min="2817" max="2817" width="3.375" style="68" customWidth="1"/>
    <col min="2818" max="2818" width="5.375" style="68" customWidth="1"/>
    <col min="2819" max="2819" width="0.625" style="68" customWidth="1"/>
    <col min="2820" max="2820" width="12.625" style="68" customWidth="1"/>
    <col min="2821" max="2821" width="0.625" style="68" customWidth="1"/>
    <col min="2822" max="2822" width="9.25" style="68" customWidth="1"/>
    <col min="2823" max="2823" width="0.625" style="68" customWidth="1"/>
    <col min="2824" max="2824" width="63.25" style="68" customWidth="1"/>
    <col min="2825" max="2825" width="0.625" style="68" customWidth="1"/>
    <col min="2826" max="2826" width="13.625" style="68" customWidth="1"/>
    <col min="2827" max="2827" width="0.625" style="68" customWidth="1"/>
    <col min="2828" max="2828" width="13.625" style="68" customWidth="1"/>
    <col min="2829" max="2829" width="0.625" style="68" customWidth="1"/>
    <col min="2830" max="2830" width="13.625" style="68" customWidth="1"/>
    <col min="2831" max="2831" width="0.625" style="68" customWidth="1"/>
    <col min="2832" max="2832" width="13.625" style="68" customWidth="1"/>
    <col min="2833" max="2833" width="16.625" style="68" bestFit="1" customWidth="1"/>
    <col min="2834" max="2835" width="15.625" style="68" customWidth="1"/>
    <col min="2836" max="2836" width="9.125" style="68"/>
    <col min="2837" max="2837" width="11.125" style="68" bestFit="1" customWidth="1"/>
    <col min="2838" max="3072" width="9.125" style="68"/>
    <col min="3073" max="3073" width="3.375" style="68" customWidth="1"/>
    <col min="3074" max="3074" width="5.375" style="68" customWidth="1"/>
    <col min="3075" max="3075" width="0.625" style="68" customWidth="1"/>
    <col min="3076" max="3076" width="12.625" style="68" customWidth="1"/>
    <col min="3077" max="3077" width="0.625" style="68" customWidth="1"/>
    <col min="3078" max="3078" width="9.25" style="68" customWidth="1"/>
    <col min="3079" max="3079" width="0.625" style="68" customWidth="1"/>
    <col min="3080" max="3080" width="63.25" style="68" customWidth="1"/>
    <col min="3081" max="3081" width="0.625" style="68" customWidth="1"/>
    <col min="3082" max="3082" width="13.625" style="68" customWidth="1"/>
    <col min="3083" max="3083" width="0.625" style="68" customWidth="1"/>
    <col min="3084" max="3084" width="13.625" style="68" customWidth="1"/>
    <col min="3085" max="3085" width="0.625" style="68" customWidth="1"/>
    <col min="3086" max="3086" width="13.625" style="68" customWidth="1"/>
    <col min="3087" max="3087" width="0.625" style="68" customWidth="1"/>
    <col min="3088" max="3088" width="13.625" style="68" customWidth="1"/>
    <col min="3089" max="3089" width="16.625" style="68" bestFit="1" customWidth="1"/>
    <col min="3090" max="3091" width="15.625" style="68" customWidth="1"/>
    <col min="3092" max="3092" width="9.125" style="68"/>
    <col min="3093" max="3093" width="11.125" style="68" bestFit="1" customWidth="1"/>
    <col min="3094" max="3328" width="9.125" style="68"/>
    <col min="3329" max="3329" width="3.375" style="68" customWidth="1"/>
    <col min="3330" max="3330" width="5.375" style="68" customWidth="1"/>
    <col min="3331" max="3331" width="0.625" style="68" customWidth="1"/>
    <col min="3332" max="3332" width="12.625" style="68" customWidth="1"/>
    <col min="3333" max="3333" width="0.625" style="68" customWidth="1"/>
    <col min="3334" max="3334" width="9.25" style="68" customWidth="1"/>
    <col min="3335" max="3335" width="0.625" style="68" customWidth="1"/>
    <col min="3336" max="3336" width="63.25" style="68" customWidth="1"/>
    <col min="3337" max="3337" width="0.625" style="68" customWidth="1"/>
    <col min="3338" max="3338" width="13.625" style="68" customWidth="1"/>
    <col min="3339" max="3339" width="0.625" style="68" customWidth="1"/>
    <col min="3340" max="3340" width="13.625" style="68" customWidth="1"/>
    <col min="3341" max="3341" width="0.625" style="68" customWidth="1"/>
    <col min="3342" max="3342" width="13.625" style="68" customWidth="1"/>
    <col min="3343" max="3343" width="0.625" style="68" customWidth="1"/>
    <col min="3344" max="3344" width="13.625" style="68" customWidth="1"/>
    <col min="3345" max="3345" width="16.625" style="68" bestFit="1" customWidth="1"/>
    <col min="3346" max="3347" width="15.625" style="68" customWidth="1"/>
    <col min="3348" max="3348" width="9.125" style="68"/>
    <col min="3349" max="3349" width="11.125" style="68" bestFit="1" customWidth="1"/>
    <col min="3350" max="3584" width="9.125" style="68"/>
    <col min="3585" max="3585" width="3.375" style="68" customWidth="1"/>
    <col min="3586" max="3586" width="5.375" style="68" customWidth="1"/>
    <col min="3587" max="3587" width="0.625" style="68" customWidth="1"/>
    <col min="3588" max="3588" width="12.625" style="68" customWidth="1"/>
    <col min="3589" max="3589" width="0.625" style="68" customWidth="1"/>
    <col min="3590" max="3590" width="9.25" style="68" customWidth="1"/>
    <col min="3591" max="3591" width="0.625" style="68" customWidth="1"/>
    <col min="3592" max="3592" width="63.25" style="68" customWidth="1"/>
    <col min="3593" max="3593" width="0.625" style="68" customWidth="1"/>
    <col min="3594" max="3594" width="13.625" style="68" customWidth="1"/>
    <col min="3595" max="3595" width="0.625" style="68" customWidth="1"/>
    <col min="3596" max="3596" width="13.625" style="68" customWidth="1"/>
    <col min="3597" max="3597" width="0.625" style="68" customWidth="1"/>
    <col min="3598" max="3598" width="13.625" style="68" customWidth="1"/>
    <col min="3599" max="3599" width="0.625" style="68" customWidth="1"/>
    <col min="3600" max="3600" width="13.625" style="68" customWidth="1"/>
    <col min="3601" max="3601" width="16.625" style="68" bestFit="1" customWidth="1"/>
    <col min="3602" max="3603" width="15.625" style="68" customWidth="1"/>
    <col min="3604" max="3604" width="9.125" style="68"/>
    <col min="3605" max="3605" width="11.125" style="68" bestFit="1" customWidth="1"/>
    <col min="3606" max="3840" width="9.125" style="68"/>
    <col min="3841" max="3841" width="3.375" style="68" customWidth="1"/>
    <col min="3842" max="3842" width="5.375" style="68" customWidth="1"/>
    <col min="3843" max="3843" width="0.625" style="68" customWidth="1"/>
    <col min="3844" max="3844" width="12.625" style="68" customWidth="1"/>
    <col min="3845" max="3845" width="0.625" style="68" customWidth="1"/>
    <col min="3846" max="3846" width="9.25" style="68" customWidth="1"/>
    <col min="3847" max="3847" width="0.625" style="68" customWidth="1"/>
    <col min="3848" max="3848" width="63.25" style="68" customWidth="1"/>
    <col min="3849" max="3849" width="0.625" style="68" customWidth="1"/>
    <col min="3850" max="3850" width="13.625" style="68" customWidth="1"/>
    <col min="3851" max="3851" width="0.625" style="68" customWidth="1"/>
    <col min="3852" max="3852" width="13.625" style="68" customWidth="1"/>
    <col min="3853" max="3853" width="0.625" style="68" customWidth="1"/>
    <col min="3854" max="3854" width="13.625" style="68" customWidth="1"/>
    <col min="3855" max="3855" width="0.625" style="68" customWidth="1"/>
    <col min="3856" max="3856" width="13.625" style="68" customWidth="1"/>
    <col min="3857" max="3857" width="16.625" style="68" bestFit="1" customWidth="1"/>
    <col min="3858" max="3859" width="15.625" style="68" customWidth="1"/>
    <col min="3860" max="3860" width="9.125" style="68"/>
    <col min="3861" max="3861" width="11.125" style="68" bestFit="1" customWidth="1"/>
    <col min="3862" max="4096" width="9.125" style="68"/>
    <col min="4097" max="4097" width="3.375" style="68" customWidth="1"/>
    <col min="4098" max="4098" width="5.375" style="68" customWidth="1"/>
    <col min="4099" max="4099" width="0.625" style="68" customWidth="1"/>
    <col min="4100" max="4100" width="12.625" style="68" customWidth="1"/>
    <col min="4101" max="4101" width="0.625" style="68" customWidth="1"/>
    <col min="4102" max="4102" width="9.25" style="68" customWidth="1"/>
    <col min="4103" max="4103" width="0.625" style="68" customWidth="1"/>
    <col min="4104" max="4104" width="63.25" style="68" customWidth="1"/>
    <col min="4105" max="4105" width="0.625" style="68" customWidth="1"/>
    <col min="4106" max="4106" width="13.625" style="68" customWidth="1"/>
    <col min="4107" max="4107" width="0.625" style="68" customWidth="1"/>
    <col min="4108" max="4108" width="13.625" style="68" customWidth="1"/>
    <col min="4109" max="4109" width="0.625" style="68" customWidth="1"/>
    <col min="4110" max="4110" width="13.625" style="68" customWidth="1"/>
    <col min="4111" max="4111" width="0.625" style="68" customWidth="1"/>
    <col min="4112" max="4112" width="13.625" style="68" customWidth="1"/>
    <col min="4113" max="4113" width="16.625" style="68" bestFit="1" customWidth="1"/>
    <col min="4114" max="4115" width="15.625" style="68" customWidth="1"/>
    <col min="4116" max="4116" width="9.125" style="68"/>
    <col min="4117" max="4117" width="11.125" style="68" bestFit="1" customWidth="1"/>
    <col min="4118" max="4352" width="9.125" style="68"/>
    <col min="4353" max="4353" width="3.375" style="68" customWidth="1"/>
    <col min="4354" max="4354" width="5.375" style="68" customWidth="1"/>
    <col min="4355" max="4355" width="0.625" style="68" customWidth="1"/>
    <col min="4356" max="4356" width="12.625" style="68" customWidth="1"/>
    <col min="4357" max="4357" width="0.625" style="68" customWidth="1"/>
    <col min="4358" max="4358" width="9.25" style="68" customWidth="1"/>
    <col min="4359" max="4359" width="0.625" style="68" customWidth="1"/>
    <col min="4360" max="4360" width="63.25" style="68" customWidth="1"/>
    <col min="4361" max="4361" width="0.625" style="68" customWidth="1"/>
    <col min="4362" max="4362" width="13.625" style="68" customWidth="1"/>
    <col min="4363" max="4363" width="0.625" style="68" customWidth="1"/>
    <col min="4364" max="4364" width="13.625" style="68" customWidth="1"/>
    <col min="4365" max="4365" width="0.625" style="68" customWidth="1"/>
    <col min="4366" max="4366" width="13.625" style="68" customWidth="1"/>
    <col min="4367" max="4367" width="0.625" style="68" customWidth="1"/>
    <col min="4368" max="4368" width="13.625" style="68" customWidth="1"/>
    <col min="4369" max="4369" width="16.625" style="68" bestFit="1" customWidth="1"/>
    <col min="4370" max="4371" width="15.625" style="68" customWidth="1"/>
    <col min="4372" max="4372" width="9.125" style="68"/>
    <col min="4373" max="4373" width="11.125" style="68" bestFit="1" customWidth="1"/>
    <col min="4374" max="4608" width="9.125" style="68"/>
    <col min="4609" max="4609" width="3.375" style="68" customWidth="1"/>
    <col min="4610" max="4610" width="5.375" style="68" customWidth="1"/>
    <col min="4611" max="4611" width="0.625" style="68" customWidth="1"/>
    <col min="4612" max="4612" width="12.625" style="68" customWidth="1"/>
    <col min="4613" max="4613" width="0.625" style="68" customWidth="1"/>
    <col min="4614" max="4614" width="9.25" style="68" customWidth="1"/>
    <col min="4615" max="4615" width="0.625" style="68" customWidth="1"/>
    <col min="4616" max="4616" width="63.25" style="68" customWidth="1"/>
    <col min="4617" max="4617" width="0.625" style="68" customWidth="1"/>
    <col min="4618" max="4618" width="13.625" style="68" customWidth="1"/>
    <col min="4619" max="4619" width="0.625" style="68" customWidth="1"/>
    <col min="4620" max="4620" width="13.625" style="68" customWidth="1"/>
    <col min="4621" max="4621" width="0.625" style="68" customWidth="1"/>
    <col min="4622" max="4622" width="13.625" style="68" customWidth="1"/>
    <col min="4623" max="4623" width="0.625" style="68" customWidth="1"/>
    <col min="4624" max="4624" width="13.625" style="68" customWidth="1"/>
    <col min="4625" max="4625" width="16.625" style="68" bestFit="1" customWidth="1"/>
    <col min="4626" max="4627" width="15.625" style="68" customWidth="1"/>
    <col min="4628" max="4628" width="9.125" style="68"/>
    <col min="4629" max="4629" width="11.125" style="68" bestFit="1" customWidth="1"/>
    <col min="4630" max="4864" width="9.125" style="68"/>
    <col min="4865" max="4865" width="3.375" style="68" customWidth="1"/>
    <col min="4866" max="4866" width="5.375" style="68" customWidth="1"/>
    <col min="4867" max="4867" width="0.625" style="68" customWidth="1"/>
    <col min="4868" max="4868" width="12.625" style="68" customWidth="1"/>
    <col min="4869" max="4869" width="0.625" style="68" customWidth="1"/>
    <col min="4870" max="4870" width="9.25" style="68" customWidth="1"/>
    <col min="4871" max="4871" width="0.625" style="68" customWidth="1"/>
    <col min="4872" max="4872" width="63.25" style="68" customWidth="1"/>
    <col min="4873" max="4873" width="0.625" style="68" customWidth="1"/>
    <col min="4874" max="4874" width="13.625" style="68" customWidth="1"/>
    <col min="4875" max="4875" width="0.625" style="68" customWidth="1"/>
    <col min="4876" max="4876" width="13.625" style="68" customWidth="1"/>
    <col min="4877" max="4877" width="0.625" style="68" customWidth="1"/>
    <col min="4878" max="4878" width="13.625" style="68" customWidth="1"/>
    <col min="4879" max="4879" width="0.625" style="68" customWidth="1"/>
    <col min="4880" max="4880" width="13.625" style="68" customWidth="1"/>
    <col min="4881" max="4881" width="16.625" style="68" bestFit="1" customWidth="1"/>
    <col min="4882" max="4883" width="15.625" style="68" customWidth="1"/>
    <col min="4884" max="4884" width="9.125" style="68"/>
    <col min="4885" max="4885" width="11.125" style="68" bestFit="1" customWidth="1"/>
    <col min="4886" max="5120" width="9.125" style="68"/>
    <col min="5121" max="5121" width="3.375" style="68" customWidth="1"/>
    <col min="5122" max="5122" width="5.375" style="68" customWidth="1"/>
    <col min="5123" max="5123" width="0.625" style="68" customWidth="1"/>
    <col min="5124" max="5124" width="12.625" style="68" customWidth="1"/>
    <col min="5125" max="5125" width="0.625" style="68" customWidth="1"/>
    <col min="5126" max="5126" width="9.25" style="68" customWidth="1"/>
    <col min="5127" max="5127" width="0.625" style="68" customWidth="1"/>
    <col min="5128" max="5128" width="63.25" style="68" customWidth="1"/>
    <col min="5129" max="5129" width="0.625" style="68" customWidth="1"/>
    <col min="5130" max="5130" width="13.625" style="68" customWidth="1"/>
    <col min="5131" max="5131" width="0.625" style="68" customWidth="1"/>
    <col min="5132" max="5132" width="13.625" style="68" customWidth="1"/>
    <col min="5133" max="5133" width="0.625" style="68" customWidth="1"/>
    <col min="5134" max="5134" width="13.625" style="68" customWidth="1"/>
    <col min="5135" max="5135" width="0.625" style="68" customWidth="1"/>
    <col min="5136" max="5136" width="13.625" style="68" customWidth="1"/>
    <col min="5137" max="5137" width="16.625" style="68" bestFit="1" customWidth="1"/>
    <col min="5138" max="5139" width="15.625" style="68" customWidth="1"/>
    <col min="5140" max="5140" width="9.125" style="68"/>
    <col min="5141" max="5141" width="11.125" style="68" bestFit="1" customWidth="1"/>
    <col min="5142" max="5376" width="9.125" style="68"/>
    <col min="5377" max="5377" width="3.375" style="68" customWidth="1"/>
    <col min="5378" max="5378" width="5.375" style="68" customWidth="1"/>
    <col min="5379" max="5379" width="0.625" style="68" customWidth="1"/>
    <col min="5380" max="5380" width="12.625" style="68" customWidth="1"/>
    <col min="5381" max="5381" width="0.625" style="68" customWidth="1"/>
    <col min="5382" max="5382" width="9.25" style="68" customWidth="1"/>
    <col min="5383" max="5383" width="0.625" style="68" customWidth="1"/>
    <col min="5384" max="5384" width="63.25" style="68" customWidth="1"/>
    <col min="5385" max="5385" width="0.625" style="68" customWidth="1"/>
    <col min="5386" max="5386" width="13.625" style="68" customWidth="1"/>
    <col min="5387" max="5387" width="0.625" style="68" customWidth="1"/>
    <col min="5388" max="5388" width="13.625" style="68" customWidth="1"/>
    <col min="5389" max="5389" width="0.625" style="68" customWidth="1"/>
    <col min="5390" max="5390" width="13.625" style="68" customWidth="1"/>
    <col min="5391" max="5391" width="0.625" style="68" customWidth="1"/>
    <col min="5392" max="5392" width="13.625" style="68" customWidth="1"/>
    <col min="5393" max="5393" width="16.625" style="68" bestFit="1" customWidth="1"/>
    <col min="5394" max="5395" width="15.625" style="68" customWidth="1"/>
    <col min="5396" max="5396" width="9.125" style="68"/>
    <col min="5397" max="5397" width="11.125" style="68" bestFit="1" customWidth="1"/>
    <col min="5398" max="5632" width="9.125" style="68"/>
    <col min="5633" max="5633" width="3.375" style="68" customWidth="1"/>
    <col min="5634" max="5634" width="5.375" style="68" customWidth="1"/>
    <col min="5635" max="5635" width="0.625" style="68" customWidth="1"/>
    <col min="5636" max="5636" width="12.625" style="68" customWidth="1"/>
    <col min="5637" max="5637" width="0.625" style="68" customWidth="1"/>
    <col min="5638" max="5638" width="9.25" style="68" customWidth="1"/>
    <col min="5639" max="5639" width="0.625" style="68" customWidth="1"/>
    <col min="5640" max="5640" width="63.25" style="68" customWidth="1"/>
    <col min="5641" max="5641" width="0.625" style="68" customWidth="1"/>
    <col min="5642" max="5642" width="13.625" style="68" customWidth="1"/>
    <col min="5643" max="5643" width="0.625" style="68" customWidth="1"/>
    <col min="5644" max="5644" width="13.625" style="68" customWidth="1"/>
    <col min="5645" max="5645" width="0.625" style="68" customWidth="1"/>
    <col min="5646" max="5646" width="13.625" style="68" customWidth="1"/>
    <col min="5647" max="5647" width="0.625" style="68" customWidth="1"/>
    <col min="5648" max="5648" width="13.625" style="68" customWidth="1"/>
    <col min="5649" max="5649" width="16.625" style="68" bestFit="1" customWidth="1"/>
    <col min="5650" max="5651" width="15.625" style="68" customWidth="1"/>
    <col min="5652" max="5652" width="9.125" style="68"/>
    <col min="5653" max="5653" width="11.125" style="68" bestFit="1" customWidth="1"/>
    <col min="5654" max="5888" width="9.125" style="68"/>
    <col min="5889" max="5889" width="3.375" style="68" customWidth="1"/>
    <col min="5890" max="5890" width="5.375" style="68" customWidth="1"/>
    <col min="5891" max="5891" width="0.625" style="68" customWidth="1"/>
    <col min="5892" max="5892" width="12.625" style="68" customWidth="1"/>
    <col min="5893" max="5893" width="0.625" style="68" customWidth="1"/>
    <col min="5894" max="5894" width="9.25" style="68" customWidth="1"/>
    <col min="5895" max="5895" width="0.625" style="68" customWidth="1"/>
    <col min="5896" max="5896" width="63.25" style="68" customWidth="1"/>
    <col min="5897" max="5897" width="0.625" style="68" customWidth="1"/>
    <col min="5898" max="5898" width="13.625" style="68" customWidth="1"/>
    <col min="5899" max="5899" width="0.625" style="68" customWidth="1"/>
    <col min="5900" max="5900" width="13.625" style="68" customWidth="1"/>
    <col min="5901" max="5901" width="0.625" style="68" customWidth="1"/>
    <col min="5902" max="5902" width="13.625" style="68" customWidth="1"/>
    <col min="5903" max="5903" width="0.625" style="68" customWidth="1"/>
    <col min="5904" max="5904" width="13.625" style="68" customWidth="1"/>
    <col min="5905" max="5905" width="16.625" style="68" bestFit="1" customWidth="1"/>
    <col min="5906" max="5907" width="15.625" style="68" customWidth="1"/>
    <col min="5908" max="5908" width="9.125" style="68"/>
    <col min="5909" max="5909" width="11.125" style="68" bestFit="1" customWidth="1"/>
    <col min="5910" max="6144" width="9.125" style="68"/>
    <col min="6145" max="6145" width="3.375" style="68" customWidth="1"/>
    <col min="6146" max="6146" width="5.375" style="68" customWidth="1"/>
    <col min="6147" max="6147" width="0.625" style="68" customWidth="1"/>
    <col min="6148" max="6148" width="12.625" style="68" customWidth="1"/>
    <col min="6149" max="6149" width="0.625" style="68" customWidth="1"/>
    <col min="6150" max="6150" width="9.25" style="68" customWidth="1"/>
    <col min="6151" max="6151" width="0.625" style="68" customWidth="1"/>
    <col min="6152" max="6152" width="63.25" style="68" customWidth="1"/>
    <col min="6153" max="6153" width="0.625" style="68" customWidth="1"/>
    <col min="6154" max="6154" width="13.625" style="68" customWidth="1"/>
    <col min="6155" max="6155" width="0.625" style="68" customWidth="1"/>
    <col min="6156" max="6156" width="13.625" style="68" customWidth="1"/>
    <col min="6157" max="6157" width="0.625" style="68" customWidth="1"/>
    <col min="6158" max="6158" width="13.625" style="68" customWidth="1"/>
    <col min="6159" max="6159" width="0.625" style="68" customWidth="1"/>
    <col min="6160" max="6160" width="13.625" style="68" customWidth="1"/>
    <col min="6161" max="6161" width="16.625" style="68" bestFit="1" customWidth="1"/>
    <col min="6162" max="6163" width="15.625" style="68" customWidth="1"/>
    <col min="6164" max="6164" width="9.125" style="68"/>
    <col min="6165" max="6165" width="11.125" style="68" bestFit="1" customWidth="1"/>
    <col min="6166" max="6400" width="9.125" style="68"/>
    <col min="6401" max="6401" width="3.375" style="68" customWidth="1"/>
    <col min="6402" max="6402" width="5.375" style="68" customWidth="1"/>
    <col min="6403" max="6403" width="0.625" style="68" customWidth="1"/>
    <col min="6404" max="6404" width="12.625" style="68" customWidth="1"/>
    <col min="6405" max="6405" width="0.625" style="68" customWidth="1"/>
    <col min="6406" max="6406" width="9.25" style="68" customWidth="1"/>
    <col min="6407" max="6407" width="0.625" style="68" customWidth="1"/>
    <col min="6408" max="6408" width="63.25" style="68" customWidth="1"/>
    <col min="6409" max="6409" width="0.625" style="68" customWidth="1"/>
    <col min="6410" max="6410" width="13.625" style="68" customWidth="1"/>
    <col min="6411" max="6411" width="0.625" style="68" customWidth="1"/>
    <col min="6412" max="6412" width="13.625" style="68" customWidth="1"/>
    <col min="6413" max="6413" width="0.625" style="68" customWidth="1"/>
    <col min="6414" max="6414" width="13.625" style="68" customWidth="1"/>
    <col min="6415" max="6415" width="0.625" style="68" customWidth="1"/>
    <col min="6416" max="6416" width="13.625" style="68" customWidth="1"/>
    <col min="6417" max="6417" width="16.625" style="68" bestFit="1" customWidth="1"/>
    <col min="6418" max="6419" width="15.625" style="68" customWidth="1"/>
    <col min="6420" max="6420" width="9.125" style="68"/>
    <col min="6421" max="6421" width="11.125" style="68" bestFit="1" customWidth="1"/>
    <col min="6422" max="6656" width="9.125" style="68"/>
    <col min="6657" max="6657" width="3.375" style="68" customWidth="1"/>
    <col min="6658" max="6658" width="5.375" style="68" customWidth="1"/>
    <col min="6659" max="6659" width="0.625" style="68" customWidth="1"/>
    <col min="6660" max="6660" width="12.625" style="68" customWidth="1"/>
    <col min="6661" max="6661" width="0.625" style="68" customWidth="1"/>
    <col min="6662" max="6662" width="9.25" style="68" customWidth="1"/>
    <col min="6663" max="6663" width="0.625" style="68" customWidth="1"/>
    <col min="6664" max="6664" width="63.25" style="68" customWidth="1"/>
    <col min="6665" max="6665" width="0.625" style="68" customWidth="1"/>
    <col min="6666" max="6666" width="13.625" style="68" customWidth="1"/>
    <col min="6667" max="6667" width="0.625" style="68" customWidth="1"/>
    <col min="6668" max="6668" width="13.625" style="68" customWidth="1"/>
    <col min="6669" max="6669" width="0.625" style="68" customWidth="1"/>
    <col min="6670" max="6670" width="13.625" style="68" customWidth="1"/>
    <col min="6671" max="6671" width="0.625" style="68" customWidth="1"/>
    <col min="6672" max="6672" width="13.625" style="68" customWidth="1"/>
    <col min="6673" max="6673" width="16.625" style="68" bestFit="1" customWidth="1"/>
    <col min="6674" max="6675" width="15.625" style="68" customWidth="1"/>
    <col min="6676" max="6676" width="9.125" style="68"/>
    <col min="6677" max="6677" width="11.125" style="68" bestFit="1" customWidth="1"/>
    <col min="6678" max="6912" width="9.125" style="68"/>
    <col min="6913" max="6913" width="3.375" style="68" customWidth="1"/>
    <col min="6914" max="6914" width="5.375" style="68" customWidth="1"/>
    <col min="6915" max="6915" width="0.625" style="68" customWidth="1"/>
    <col min="6916" max="6916" width="12.625" style="68" customWidth="1"/>
    <col min="6917" max="6917" width="0.625" style="68" customWidth="1"/>
    <col min="6918" max="6918" width="9.25" style="68" customWidth="1"/>
    <col min="6919" max="6919" width="0.625" style="68" customWidth="1"/>
    <col min="6920" max="6920" width="63.25" style="68" customWidth="1"/>
    <col min="6921" max="6921" width="0.625" style="68" customWidth="1"/>
    <col min="6922" max="6922" width="13.625" style="68" customWidth="1"/>
    <col min="6923" max="6923" width="0.625" style="68" customWidth="1"/>
    <col min="6924" max="6924" width="13.625" style="68" customWidth="1"/>
    <col min="6925" max="6925" width="0.625" style="68" customWidth="1"/>
    <col min="6926" max="6926" width="13.625" style="68" customWidth="1"/>
    <col min="6927" max="6927" width="0.625" style="68" customWidth="1"/>
    <col min="6928" max="6928" width="13.625" style="68" customWidth="1"/>
    <col min="6929" max="6929" width="16.625" style="68" bestFit="1" customWidth="1"/>
    <col min="6930" max="6931" width="15.625" style="68" customWidth="1"/>
    <col min="6932" max="6932" width="9.125" style="68"/>
    <col min="6933" max="6933" width="11.125" style="68" bestFit="1" customWidth="1"/>
    <col min="6934" max="7168" width="9.125" style="68"/>
    <col min="7169" max="7169" width="3.375" style="68" customWidth="1"/>
    <col min="7170" max="7170" width="5.375" style="68" customWidth="1"/>
    <col min="7171" max="7171" width="0.625" style="68" customWidth="1"/>
    <col min="7172" max="7172" width="12.625" style="68" customWidth="1"/>
    <col min="7173" max="7173" width="0.625" style="68" customWidth="1"/>
    <col min="7174" max="7174" width="9.25" style="68" customWidth="1"/>
    <col min="7175" max="7175" width="0.625" style="68" customWidth="1"/>
    <col min="7176" max="7176" width="63.25" style="68" customWidth="1"/>
    <col min="7177" max="7177" width="0.625" style="68" customWidth="1"/>
    <col min="7178" max="7178" width="13.625" style="68" customWidth="1"/>
    <col min="7179" max="7179" width="0.625" style="68" customWidth="1"/>
    <col min="7180" max="7180" width="13.625" style="68" customWidth="1"/>
    <col min="7181" max="7181" width="0.625" style="68" customWidth="1"/>
    <col min="7182" max="7182" width="13.625" style="68" customWidth="1"/>
    <col min="7183" max="7183" width="0.625" style="68" customWidth="1"/>
    <col min="7184" max="7184" width="13.625" style="68" customWidth="1"/>
    <col min="7185" max="7185" width="16.625" style="68" bestFit="1" customWidth="1"/>
    <col min="7186" max="7187" width="15.625" style="68" customWidth="1"/>
    <col min="7188" max="7188" width="9.125" style="68"/>
    <col min="7189" max="7189" width="11.125" style="68" bestFit="1" customWidth="1"/>
    <col min="7190" max="7424" width="9.125" style="68"/>
    <col min="7425" max="7425" width="3.375" style="68" customWidth="1"/>
    <col min="7426" max="7426" width="5.375" style="68" customWidth="1"/>
    <col min="7427" max="7427" width="0.625" style="68" customWidth="1"/>
    <col min="7428" max="7428" width="12.625" style="68" customWidth="1"/>
    <col min="7429" max="7429" width="0.625" style="68" customWidth="1"/>
    <col min="7430" max="7430" width="9.25" style="68" customWidth="1"/>
    <col min="7431" max="7431" width="0.625" style="68" customWidth="1"/>
    <col min="7432" max="7432" width="63.25" style="68" customWidth="1"/>
    <col min="7433" max="7433" width="0.625" style="68" customWidth="1"/>
    <col min="7434" max="7434" width="13.625" style="68" customWidth="1"/>
    <col min="7435" max="7435" width="0.625" style="68" customWidth="1"/>
    <col min="7436" max="7436" width="13.625" style="68" customWidth="1"/>
    <col min="7437" max="7437" width="0.625" style="68" customWidth="1"/>
    <col min="7438" max="7438" width="13.625" style="68" customWidth="1"/>
    <col min="7439" max="7439" width="0.625" style="68" customWidth="1"/>
    <col min="7440" max="7440" width="13.625" style="68" customWidth="1"/>
    <col min="7441" max="7441" width="16.625" style="68" bestFit="1" customWidth="1"/>
    <col min="7442" max="7443" width="15.625" style="68" customWidth="1"/>
    <col min="7444" max="7444" width="9.125" style="68"/>
    <col min="7445" max="7445" width="11.125" style="68" bestFit="1" customWidth="1"/>
    <col min="7446" max="7680" width="9.125" style="68"/>
    <col min="7681" max="7681" width="3.375" style="68" customWidth="1"/>
    <col min="7682" max="7682" width="5.375" style="68" customWidth="1"/>
    <col min="7683" max="7683" width="0.625" style="68" customWidth="1"/>
    <col min="7684" max="7684" width="12.625" style="68" customWidth="1"/>
    <col min="7685" max="7685" width="0.625" style="68" customWidth="1"/>
    <col min="7686" max="7686" width="9.25" style="68" customWidth="1"/>
    <col min="7687" max="7687" width="0.625" style="68" customWidth="1"/>
    <col min="7688" max="7688" width="63.25" style="68" customWidth="1"/>
    <col min="7689" max="7689" width="0.625" style="68" customWidth="1"/>
    <col min="7690" max="7690" width="13.625" style="68" customWidth="1"/>
    <col min="7691" max="7691" width="0.625" style="68" customWidth="1"/>
    <col min="7692" max="7692" width="13.625" style="68" customWidth="1"/>
    <col min="7693" max="7693" width="0.625" style="68" customWidth="1"/>
    <col min="7694" max="7694" width="13.625" style="68" customWidth="1"/>
    <col min="7695" max="7695" width="0.625" style="68" customWidth="1"/>
    <col min="7696" max="7696" width="13.625" style="68" customWidth="1"/>
    <col min="7697" max="7697" width="16.625" style="68" bestFit="1" customWidth="1"/>
    <col min="7698" max="7699" width="15.625" style="68" customWidth="1"/>
    <col min="7700" max="7700" width="9.125" style="68"/>
    <col min="7701" max="7701" width="11.125" style="68" bestFit="1" customWidth="1"/>
    <col min="7702" max="7936" width="9.125" style="68"/>
    <col min="7937" max="7937" width="3.375" style="68" customWidth="1"/>
    <col min="7938" max="7938" width="5.375" style="68" customWidth="1"/>
    <col min="7939" max="7939" width="0.625" style="68" customWidth="1"/>
    <col min="7940" max="7940" width="12.625" style="68" customWidth="1"/>
    <col min="7941" max="7941" width="0.625" style="68" customWidth="1"/>
    <col min="7942" max="7942" width="9.25" style="68" customWidth="1"/>
    <col min="7943" max="7943" width="0.625" style="68" customWidth="1"/>
    <col min="7944" max="7944" width="63.25" style="68" customWidth="1"/>
    <col min="7945" max="7945" width="0.625" style="68" customWidth="1"/>
    <col min="7946" max="7946" width="13.625" style="68" customWidth="1"/>
    <col min="7947" max="7947" width="0.625" style="68" customWidth="1"/>
    <col min="7948" max="7948" width="13.625" style="68" customWidth="1"/>
    <col min="7949" max="7949" width="0.625" style="68" customWidth="1"/>
    <col min="7950" max="7950" width="13.625" style="68" customWidth="1"/>
    <col min="7951" max="7951" width="0.625" style="68" customWidth="1"/>
    <col min="7952" max="7952" width="13.625" style="68" customWidth="1"/>
    <col min="7953" max="7953" width="16.625" style="68" bestFit="1" customWidth="1"/>
    <col min="7954" max="7955" width="15.625" style="68" customWidth="1"/>
    <col min="7956" max="7956" width="9.125" style="68"/>
    <col min="7957" max="7957" width="11.125" style="68" bestFit="1" customWidth="1"/>
    <col min="7958" max="8192" width="9.125" style="68"/>
    <col min="8193" max="8193" width="3.375" style="68" customWidth="1"/>
    <col min="8194" max="8194" width="5.375" style="68" customWidth="1"/>
    <col min="8195" max="8195" width="0.625" style="68" customWidth="1"/>
    <col min="8196" max="8196" width="12.625" style="68" customWidth="1"/>
    <col min="8197" max="8197" width="0.625" style="68" customWidth="1"/>
    <col min="8198" max="8198" width="9.25" style="68" customWidth="1"/>
    <col min="8199" max="8199" width="0.625" style="68" customWidth="1"/>
    <col min="8200" max="8200" width="63.25" style="68" customWidth="1"/>
    <col min="8201" max="8201" width="0.625" style="68" customWidth="1"/>
    <col min="8202" max="8202" width="13.625" style="68" customWidth="1"/>
    <col min="8203" max="8203" width="0.625" style="68" customWidth="1"/>
    <col min="8204" max="8204" width="13.625" style="68" customWidth="1"/>
    <col min="8205" max="8205" width="0.625" style="68" customWidth="1"/>
    <col min="8206" max="8206" width="13.625" style="68" customWidth="1"/>
    <col min="8207" max="8207" width="0.625" style="68" customWidth="1"/>
    <col min="8208" max="8208" width="13.625" style="68" customWidth="1"/>
    <col min="8209" max="8209" width="16.625" style="68" bestFit="1" customWidth="1"/>
    <col min="8210" max="8211" width="15.625" style="68" customWidth="1"/>
    <col min="8212" max="8212" width="9.125" style="68"/>
    <col min="8213" max="8213" width="11.125" style="68" bestFit="1" customWidth="1"/>
    <col min="8214" max="8448" width="9.125" style="68"/>
    <col min="8449" max="8449" width="3.375" style="68" customWidth="1"/>
    <col min="8450" max="8450" width="5.375" style="68" customWidth="1"/>
    <col min="8451" max="8451" width="0.625" style="68" customWidth="1"/>
    <col min="8452" max="8452" width="12.625" style="68" customWidth="1"/>
    <col min="8453" max="8453" width="0.625" style="68" customWidth="1"/>
    <col min="8454" max="8454" width="9.25" style="68" customWidth="1"/>
    <col min="8455" max="8455" width="0.625" style="68" customWidth="1"/>
    <col min="8456" max="8456" width="63.25" style="68" customWidth="1"/>
    <col min="8457" max="8457" width="0.625" style="68" customWidth="1"/>
    <col min="8458" max="8458" width="13.625" style="68" customWidth="1"/>
    <col min="8459" max="8459" width="0.625" style="68" customWidth="1"/>
    <col min="8460" max="8460" width="13.625" style="68" customWidth="1"/>
    <col min="8461" max="8461" width="0.625" style="68" customWidth="1"/>
    <col min="8462" max="8462" width="13.625" style="68" customWidth="1"/>
    <col min="8463" max="8463" width="0.625" style="68" customWidth="1"/>
    <col min="8464" max="8464" width="13.625" style="68" customWidth="1"/>
    <col min="8465" max="8465" width="16.625" style="68" bestFit="1" customWidth="1"/>
    <col min="8466" max="8467" width="15.625" style="68" customWidth="1"/>
    <col min="8468" max="8468" width="9.125" style="68"/>
    <col min="8469" max="8469" width="11.125" style="68" bestFit="1" customWidth="1"/>
    <col min="8470" max="8704" width="9.125" style="68"/>
    <col min="8705" max="8705" width="3.375" style="68" customWidth="1"/>
    <col min="8706" max="8706" width="5.375" style="68" customWidth="1"/>
    <col min="8707" max="8707" width="0.625" style="68" customWidth="1"/>
    <col min="8708" max="8708" width="12.625" style="68" customWidth="1"/>
    <col min="8709" max="8709" width="0.625" style="68" customWidth="1"/>
    <col min="8710" max="8710" width="9.25" style="68" customWidth="1"/>
    <col min="8711" max="8711" width="0.625" style="68" customWidth="1"/>
    <col min="8712" max="8712" width="63.25" style="68" customWidth="1"/>
    <col min="8713" max="8713" width="0.625" style="68" customWidth="1"/>
    <col min="8714" max="8714" width="13.625" style="68" customWidth="1"/>
    <col min="8715" max="8715" width="0.625" style="68" customWidth="1"/>
    <col min="8716" max="8716" width="13.625" style="68" customWidth="1"/>
    <col min="8717" max="8717" width="0.625" style="68" customWidth="1"/>
    <col min="8718" max="8718" width="13.625" style="68" customWidth="1"/>
    <col min="8719" max="8719" width="0.625" style="68" customWidth="1"/>
    <col min="8720" max="8720" width="13.625" style="68" customWidth="1"/>
    <col min="8721" max="8721" width="16.625" style="68" bestFit="1" customWidth="1"/>
    <col min="8722" max="8723" width="15.625" style="68" customWidth="1"/>
    <col min="8724" max="8724" width="9.125" style="68"/>
    <col min="8725" max="8725" width="11.125" style="68" bestFit="1" customWidth="1"/>
    <col min="8726" max="8960" width="9.125" style="68"/>
    <col min="8961" max="8961" width="3.375" style="68" customWidth="1"/>
    <col min="8962" max="8962" width="5.375" style="68" customWidth="1"/>
    <col min="8963" max="8963" width="0.625" style="68" customWidth="1"/>
    <col min="8964" max="8964" width="12.625" style="68" customWidth="1"/>
    <col min="8965" max="8965" width="0.625" style="68" customWidth="1"/>
    <col min="8966" max="8966" width="9.25" style="68" customWidth="1"/>
    <col min="8967" max="8967" width="0.625" style="68" customWidth="1"/>
    <col min="8968" max="8968" width="63.25" style="68" customWidth="1"/>
    <col min="8969" max="8969" width="0.625" style="68" customWidth="1"/>
    <col min="8970" max="8970" width="13.625" style="68" customWidth="1"/>
    <col min="8971" max="8971" width="0.625" style="68" customWidth="1"/>
    <col min="8972" max="8972" width="13.625" style="68" customWidth="1"/>
    <col min="8973" max="8973" width="0.625" style="68" customWidth="1"/>
    <col min="8974" max="8974" width="13.625" style="68" customWidth="1"/>
    <col min="8975" max="8975" width="0.625" style="68" customWidth="1"/>
    <col min="8976" max="8976" width="13.625" style="68" customWidth="1"/>
    <col min="8977" max="8977" width="16.625" style="68" bestFit="1" customWidth="1"/>
    <col min="8978" max="8979" width="15.625" style="68" customWidth="1"/>
    <col min="8980" max="8980" width="9.125" style="68"/>
    <col min="8981" max="8981" width="11.125" style="68" bestFit="1" customWidth="1"/>
    <col min="8982" max="9216" width="9.125" style="68"/>
    <col min="9217" max="9217" width="3.375" style="68" customWidth="1"/>
    <col min="9218" max="9218" width="5.375" style="68" customWidth="1"/>
    <col min="9219" max="9219" width="0.625" style="68" customWidth="1"/>
    <col min="9220" max="9220" width="12.625" style="68" customWidth="1"/>
    <col min="9221" max="9221" width="0.625" style="68" customWidth="1"/>
    <col min="9222" max="9222" width="9.25" style="68" customWidth="1"/>
    <col min="9223" max="9223" width="0.625" style="68" customWidth="1"/>
    <col min="9224" max="9224" width="63.25" style="68" customWidth="1"/>
    <col min="9225" max="9225" width="0.625" style="68" customWidth="1"/>
    <col min="9226" max="9226" width="13.625" style="68" customWidth="1"/>
    <col min="9227" max="9227" width="0.625" style="68" customWidth="1"/>
    <col min="9228" max="9228" width="13.625" style="68" customWidth="1"/>
    <col min="9229" max="9229" width="0.625" style="68" customWidth="1"/>
    <col min="9230" max="9230" width="13.625" style="68" customWidth="1"/>
    <col min="9231" max="9231" width="0.625" style="68" customWidth="1"/>
    <col min="9232" max="9232" width="13.625" style="68" customWidth="1"/>
    <col min="9233" max="9233" width="16.625" style="68" bestFit="1" customWidth="1"/>
    <col min="9234" max="9235" width="15.625" style="68" customWidth="1"/>
    <col min="9236" max="9236" width="9.125" style="68"/>
    <col min="9237" max="9237" width="11.125" style="68" bestFit="1" customWidth="1"/>
    <col min="9238" max="9472" width="9.125" style="68"/>
    <col min="9473" max="9473" width="3.375" style="68" customWidth="1"/>
    <col min="9474" max="9474" width="5.375" style="68" customWidth="1"/>
    <col min="9475" max="9475" width="0.625" style="68" customWidth="1"/>
    <col min="9476" max="9476" width="12.625" style="68" customWidth="1"/>
    <col min="9477" max="9477" width="0.625" style="68" customWidth="1"/>
    <col min="9478" max="9478" width="9.25" style="68" customWidth="1"/>
    <col min="9479" max="9479" width="0.625" style="68" customWidth="1"/>
    <col min="9480" max="9480" width="63.25" style="68" customWidth="1"/>
    <col min="9481" max="9481" width="0.625" style="68" customWidth="1"/>
    <col min="9482" max="9482" width="13.625" style="68" customWidth="1"/>
    <col min="9483" max="9483" width="0.625" style="68" customWidth="1"/>
    <col min="9484" max="9484" width="13.625" style="68" customWidth="1"/>
    <col min="9485" max="9485" width="0.625" style="68" customWidth="1"/>
    <col min="9486" max="9486" width="13.625" style="68" customWidth="1"/>
    <col min="9487" max="9487" width="0.625" style="68" customWidth="1"/>
    <col min="9488" max="9488" width="13.625" style="68" customWidth="1"/>
    <col min="9489" max="9489" width="16.625" style="68" bestFit="1" customWidth="1"/>
    <col min="9490" max="9491" width="15.625" style="68" customWidth="1"/>
    <col min="9492" max="9492" width="9.125" style="68"/>
    <col min="9493" max="9493" width="11.125" style="68" bestFit="1" customWidth="1"/>
    <col min="9494" max="9728" width="9.125" style="68"/>
    <col min="9729" max="9729" width="3.375" style="68" customWidth="1"/>
    <col min="9730" max="9730" width="5.375" style="68" customWidth="1"/>
    <col min="9731" max="9731" width="0.625" style="68" customWidth="1"/>
    <col min="9732" max="9732" width="12.625" style="68" customWidth="1"/>
    <col min="9733" max="9733" width="0.625" style="68" customWidth="1"/>
    <col min="9734" max="9734" width="9.25" style="68" customWidth="1"/>
    <col min="9735" max="9735" width="0.625" style="68" customWidth="1"/>
    <col min="9736" max="9736" width="63.25" style="68" customWidth="1"/>
    <col min="9737" max="9737" width="0.625" style="68" customWidth="1"/>
    <col min="9738" max="9738" width="13.625" style="68" customWidth="1"/>
    <col min="9739" max="9739" width="0.625" style="68" customWidth="1"/>
    <col min="9740" max="9740" width="13.625" style="68" customWidth="1"/>
    <col min="9741" max="9741" width="0.625" style="68" customWidth="1"/>
    <col min="9742" max="9742" width="13.625" style="68" customWidth="1"/>
    <col min="9743" max="9743" width="0.625" style="68" customWidth="1"/>
    <col min="9744" max="9744" width="13.625" style="68" customWidth="1"/>
    <col min="9745" max="9745" width="16.625" style="68" bestFit="1" customWidth="1"/>
    <col min="9746" max="9747" width="15.625" style="68" customWidth="1"/>
    <col min="9748" max="9748" width="9.125" style="68"/>
    <col min="9749" max="9749" width="11.125" style="68" bestFit="1" customWidth="1"/>
    <col min="9750" max="9984" width="9.125" style="68"/>
    <col min="9985" max="9985" width="3.375" style="68" customWidth="1"/>
    <col min="9986" max="9986" width="5.375" style="68" customWidth="1"/>
    <col min="9987" max="9987" width="0.625" style="68" customWidth="1"/>
    <col min="9988" max="9988" width="12.625" style="68" customWidth="1"/>
    <col min="9989" max="9989" width="0.625" style="68" customWidth="1"/>
    <col min="9990" max="9990" width="9.25" style="68" customWidth="1"/>
    <col min="9991" max="9991" width="0.625" style="68" customWidth="1"/>
    <col min="9992" max="9992" width="63.25" style="68" customWidth="1"/>
    <col min="9993" max="9993" width="0.625" style="68" customWidth="1"/>
    <col min="9994" max="9994" width="13.625" style="68" customWidth="1"/>
    <col min="9995" max="9995" width="0.625" style="68" customWidth="1"/>
    <col min="9996" max="9996" width="13.625" style="68" customWidth="1"/>
    <col min="9997" max="9997" width="0.625" style="68" customWidth="1"/>
    <col min="9998" max="9998" width="13.625" style="68" customWidth="1"/>
    <col min="9999" max="9999" width="0.625" style="68" customWidth="1"/>
    <col min="10000" max="10000" width="13.625" style="68" customWidth="1"/>
    <col min="10001" max="10001" width="16.625" style="68" bestFit="1" customWidth="1"/>
    <col min="10002" max="10003" width="15.625" style="68" customWidth="1"/>
    <col min="10004" max="10004" width="9.125" style="68"/>
    <col min="10005" max="10005" width="11.125" style="68" bestFit="1" customWidth="1"/>
    <col min="10006" max="10240" width="9.125" style="68"/>
    <col min="10241" max="10241" width="3.375" style="68" customWidth="1"/>
    <col min="10242" max="10242" width="5.375" style="68" customWidth="1"/>
    <col min="10243" max="10243" width="0.625" style="68" customWidth="1"/>
    <col min="10244" max="10244" width="12.625" style="68" customWidth="1"/>
    <col min="10245" max="10245" width="0.625" style="68" customWidth="1"/>
    <col min="10246" max="10246" width="9.25" style="68" customWidth="1"/>
    <col min="10247" max="10247" width="0.625" style="68" customWidth="1"/>
    <col min="10248" max="10248" width="63.25" style="68" customWidth="1"/>
    <col min="10249" max="10249" width="0.625" style="68" customWidth="1"/>
    <col min="10250" max="10250" width="13.625" style="68" customWidth="1"/>
    <col min="10251" max="10251" width="0.625" style="68" customWidth="1"/>
    <col min="10252" max="10252" width="13.625" style="68" customWidth="1"/>
    <col min="10253" max="10253" width="0.625" style="68" customWidth="1"/>
    <col min="10254" max="10254" width="13.625" style="68" customWidth="1"/>
    <col min="10255" max="10255" width="0.625" style="68" customWidth="1"/>
    <col min="10256" max="10256" width="13.625" style="68" customWidth="1"/>
    <col min="10257" max="10257" width="16.625" style="68" bestFit="1" customWidth="1"/>
    <col min="10258" max="10259" width="15.625" style="68" customWidth="1"/>
    <col min="10260" max="10260" width="9.125" style="68"/>
    <col min="10261" max="10261" width="11.125" style="68" bestFit="1" customWidth="1"/>
    <col min="10262" max="10496" width="9.125" style="68"/>
    <col min="10497" max="10497" width="3.375" style="68" customWidth="1"/>
    <col min="10498" max="10498" width="5.375" style="68" customWidth="1"/>
    <col min="10499" max="10499" width="0.625" style="68" customWidth="1"/>
    <col min="10500" max="10500" width="12.625" style="68" customWidth="1"/>
    <col min="10501" max="10501" width="0.625" style="68" customWidth="1"/>
    <col min="10502" max="10502" width="9.25" style="68" customWidth="1"/>
    <col min="10503" max="10503" width="0.625" style="68" customWidth="1"/>
    <col min="10504" max="10504" width="63.25" style="68" customWidth="1"/>
    <col min="10505" max="10505" width="0.625" style="68" customWidth="1"/>
    <col min="10506" max="10506" width="13.625" style="68" customWidth="1"/>
    <col min="10507" max="10507" width="0.625" style="68" customWidth="1"/>
    <col min="10508" max="10508" width="13.625" style="68" customWidth="1"/>
    <col min="10509" max="10509" width="0.625" style="68" customWidth="1"/>
    <col min="10510" max="10510" width="13.625" style="68" customWidth="1"/>
    <col min="10511" max="10511" width="0.625" style="68" customWidth="1"/>
    <col min="10512" max="10512" width="13.625" style="68" customWidth="1"/>
    <col min="10513" max="10513" width="16.625" style="68" bestFit="1" customWidth="1"/>
    <col min="10514" max="10515" width="15.625" style="68" customWidth="1"/>
    <col min="10516" max="10516" width="9.125" style="68"/>
    <col min="10517" max="10517" width="11.125" style="68" bestFit="1" customWidth="1"/>
    <col min="10518" max="10752" width="9.125" style="68"/>
    <col min="10753" max="10753" width="3.375" style="68" customWidth="1"/>
    <col min="10754" max="10754" width="5.375" style="68" customWidth="1"/>
    <col min="10755" max="10755" width="0.625" style="68" customWidth="1"/>
    <col min="10756" max="10756" width="12.625" style="68" customWidth="1"/>
    <col min="10757" max="10757" width="0.625" style="68" customWidth="1"/>
    <col min="10758" max="10758" width="9.25" style="68" customWidth="1"/>
    <col min="10759" max="10759" width="0.625" style="68" customWidth="1"/>
    <col min="10760" max="10760" width="63.25" style="68" customWidth="1"/>
    <col min="10761" max="10761" width="0.625" style="68" customWidth="1"/>
    <col min="10762" max="10762" width="13.625" style="68" customWidth="1"/>
    <col min="10763" max="10763" width="0.625" style="68" customWidth="1"/>
    <col min="10764" max="10764" width="13.625" style="68" customWidth="1"/>
    <col min="10765" max="10765" width="0.625" style="68" customWidth="1"/>
    <col min="10766" max="10766" width="13.625" style="68" customWidth="1"/>
    <col min="10767" max="10767" width="0.625" style="68" customWidth="1"/>
    <col min="10768" max="10768" width="13.625" style="68" customWidth="1"/>
    <col min="10769" max="10769" width="16.625" style="68" bestFit="1" customWidth="1"/>
    <col min="10770" max="10771" width="15.625" style="68" customWidth="1"/>
    <col min="10772" max="10772" width="9.125" style="68"/>
    <col min="10773" max="10773" width="11.125" style="68" bestFit="1" customWidth="1"/>
    <col min="10774" max="11008" width="9.125" style="68"/>
    <col min="11009" max="11009" width="3.375" style="68" customWidth="1"/>
    <col min="11010" max="11010" width="5.375" style="68" customWidth="1"/>
    <col min="11011" max="11011" width="0.625" style="68" customWidth="1"/>
    <col min="11012" max="11012" width="12.625" style="68" customWidth="1"/>
    <col min="11013" max="11013" width="0.625" style="68" customWidth="1"/>
    <col min="11014" max="11014" width="9.25" style="68" customWidth="1"/>
    <col min="11015" max="11015" width="0.625" style="68" customWidth="1"/>
    <col min="11016" max="11016" width="63.25" style="68" customWidth="1"/>
    <col min="11017" max="11017" width="0.625" style="68" customWidth="1"/>
    <col min="11018" max="11018" width="13.625" style="68" customWidth="1"/>
    <col min="11019" max="11019" width="0.625" style="68" customWidth="1"/>
    <col min="11020" max="11020" width="13.625" style="68" customWidth="1"/>
    <col min="11021" max="11021" width="0.625" style="68" customWidth="1"/>
    <col min="11022" max="11022" width="13.625" style="68" customWidth="1"/>
    <col min="11023" max="11023" width="0.625" style="68" customWidth="1"/>
    <col min="11024" max="11024" width="13.625" style="68" customWidth="1"/>
    <col min="11025" max="11025" width="16.625" style="68" bestFit="1" customWidth="1"/>
    <col min="11026" max="11027" width="15.625" style="68" customWidth="1"/>
    <col min="11028" max="11028" width="9.125" style="68"/>
    <col min="11029" max="11029" width="11.125" style="68" bestFit="1" customWidth="1"/>
    <col min="11030" max="11264" width="9.125" style="68"/>
    <col min="11265" max="11265" width="3.375" style="68" customWidth="1"/>
    <col min="11266" max="11266" width="5.375" style="68" customWidth="1"/>
    <col min="11267" max="11267" width="0.625" style="68" customWidth="1"/>
    <col min="11268" max="11268" width="12.625" style="68" customWidth="1"/>
    <col min="11269" max="11269" width="0.625" style="68" customWidth="1"/>
    <col min="11270" max="11270" width="9.25" style="68" customWidth="1"/>
    <col min="11271" max="11271" width="0.625" style="68" customWidth="1"/>
    <col min="11272" max="11272" width="63.25" style="68" customWidth="1"/>
    <col min="11273" max="11273" width="0.625" style="68" customWidth="1"/>
    <col min="11274" max="11274" width="13.625" style="68" customWidth="1"/>
    <col min="11275" max="11275" width="0.625" style="68" customWidth="1"/>
    <col min="11276" max="11276" width="13.625" style="68" customWidth="1"/>
    <col min="11277" max="11277" width="0.625" style="68" customWidth="1"/>
    <col min="11278" max="11278" width="13.625" style="68" customWidth="1"/>
    <col min="11279" max="11279" width="0.625" style="68" customWidth="1"/>
    <col min="11280" max="11280" width="13.625" style="68" customWidth="1"/>
    <col min="11281" max="11281" width="16.625" style="68" bestFit="1" customWidth="1"/>
    <col min="11282" max="11283" width="15.625" style="68" customWidth="1"/>
    <col min="11284" max="11284" width="9.125" style="68"/>
    <col min="11285" max="11285" width="11.125" style="68" bestFit="1" customWidth="1"/>
    <col min="11286" max="11520" width="9.125" style="68"/>
    <col min="11521" max="11521" width="3.375" style="68" customWidth="1"/>
    <col min="11522" max="11522" width="5.375" style="68" customWidth="1"/>
    <col min="11523" max="11523" width="0.625" style="68" customWidth="1"/>
    <col min="11524" max="11524" width="12.625" style="68" customWidth="1"/>
    <col min="11525" max="11525" width="0.625" style="68" customWidth="1"/>
    <col min="11526" max="11526" width="9.25" style="68" customWidth="1"/>
    <col min="11527" max="11527" width="0.625" style="68" customWidth="1"/>
    <col min="11528" max="11528" width="63.25" style="68" customWidth="1"/>
    <col min="11529" max="11529" width="0.625" style="68" customWidth="1"/>
    <col min="11530" max="11530" width="13.625" style="68" customWidth="1"/>
    <col min="11531" max="11531" width="0.625" style="68" customWidth="1"/>
    <col min="11532" max="11532" width="13.625" style="68" customWidth="1"/>
    <col min="11533" max="11533" width="0.625" style="68" customWidth="1"/>
    <col min="11534" max="11534" width="13.625" style="68" customWidth="1"/>
    <col min="11535" max="11535" width="0.625" style="68" customWidth="1"/>
    <col min="11536" max="11536" width="13.625" style="68" customWidth="1"/>
    <col min="11537" max="11537" width="16.625" style="68" bestFit="1" customWidth="1"/>
    <col min="11538" max="11539" width="15.625" style="68" customWidth="1"/>
    <col min="11540" max="11540" width="9.125" style="68"/>
    <col min="11541" max="11541" width="11.125" style="68" bestFit="1" customWidth="1"/>
    <col min="11542" max="11776" width="9.125" style="68"/>
    <col min="11777" max="11777" width="3.375" style="68" customWidth="1"/>
    <col min="11778" max="11778" width="5.375" style="68" customWidth="1"/>
    <col min="11779" max="11779" width="0.625" style="68" customWidth="1"/>
    <col min="11780" max="11780" width="12.625" style="68" customWidth="1"/>
    <col min="11781" max="11781" width="0.625" style="68" customWidth="1"/>
    <col min="11782" max="11782" width="9.25" style="68" customWidth="1"/>
    <col min="11783" max="11783" width="0.625" style="68" customWidth="1"/>
    <col min="11784" max="11784" width="63.25" style="68" customWidth="1"/>
    <col min="11785" max="11785" width="0.625" style="68" customWidth="1"/>
    <col min="11786" max="11786" width="13.625" style="68" customWidth="1"/>
    <col min="11787" max="11787" width="0.625" style="68" customWidth="1"/>
    <col min="11788" max="11788" width="13.625" style="68" customWidth="1"/>
    <col min="11789" max="11789" width="0.625" style="68" customWidth="1"/>
    <col min="11790" max="11790" width="13.625" style="68" customWidth="1"/>
    <col min="11791" max="11791" width="0.625" style="68" customWidth="1"/>
    <col min="11792" max="11792" width="13.625" style="68" customWidth="1"/>
    <col min="11793" max="11793" width="16.625" style="68" bestFit="1" customWidth="1"/>
    <col min="11794" max="11795" width="15.625" style="68" customWidth="1"/>
    <col min="11796" max="11796" width="9.125" style="68"/>
    <col min="11797" max="11797" width="11.125" style="68" bestFit="1" customWidth="1"/>
    <col min="11798" max="12032" width="9.125" style="68"/>
    <col min="12033" max="12033" width="3.375" style="68" customWidth="1"/>
    <col min="12034" max="12034" width="5.375" style="68" customWidth="1"/>
    <col min="12035" max="12035" width="0.625" style="68" customWidth="1"/>
    <col min="12036" max="12036" width="12.625" style="68" customWidth="1"/>
    <col min="12037" max="12037" width="0.625" style="68" customWidth="1"/>
    <col min="12038" max="12038" width="9.25" style="68" customWidth="1"/>
    <col min="12039" max="12039" width="0.625" style="68" customWidth="1"/>
    <col min="12040" max="12040" width="63.25" style="68" customWidth="1"/>
    <col min="12041" max="12041" width="0.625" style="68" customWidth="1"/>
    <col min="12042" max="12042" width="13.625" style="68" customWidth="1"/>
    <col min="12043" max="12043" width="0.625" style="68" customWidth="1"/>
    <col min="12044" max="12044" width="13.625" style="68" customWidth="1"/>
    <col min="12045" max="12045" width="0.625" style="68" customWidth="1"/>
    <col min="12046" max="12046" width="13.625" style="68" customWidth="1"/>
    <col min="12047" max="12047" width="0.625" style="68" customWidth="1"/>
    <col min="12048" max="12048" width="13.625" style="68" customWidth="1"/>
    <col min="12049" max="12049" width="16.625" style="68" bestFit="1" customWidth="1"/>
    <col min="12050" max="12051" width="15.625" style="68" customWidth="1"/>
    <col min="12052" max="12052" width="9.125" style="68"/>
    <col min="12053" max="12053" width="11.125" style="68" bestFit="1" customWidth="1"/>
    <col min="12054" max="12288" width="9.125" style="68"/>
    <col min="12289" max="12289" width="3.375" style="68" customWidth="1"/>
    <col min="12290" max="12290" width="5.375" style="68" customWidth="1"/>
    <col min="12291" max="12291" width="0.625" style="68" customWidth="1"/>
    <col min="12292" max="12292" width="12.625" style="68" customWidth="1"/>
    <col min="12293" max="12293" width="0.625" style="68" customWidth="1"/>
    <col min="12294" max="12294" width="9.25" style="68" customWidth="1"/>
    <col min="12295" max="12295" width="0.625" style="68" customWidth="1"/>
    <col min="12296" max="12296" width="63.25" style="68" customWidth="1"/>
    <col min="12297" max="12297" width="0.625" style="68" customWidth="1"/>
    <col min="12298" max="12298" width="13.625" style="68" customWidth="1"/>
    <col min="12299" max="12299" width="0.625" style="68" customWidth="1"/>
    <col min="12300" max="12300" width="13.625" style="68" customWidth="1"/>
    <col min="12301" max="12301" width="0.625" style="68" customWidth="1"/>
    <col min="12302" max="12302" width="13.625" style="68" customWidth="1"/>
    <col min="12303" max="12303" width="0.625" style="68" customWidth="1"/>
    <col min="12304" max="12304" width="13.625" style="68" customWidth="1"/>
    <col min="12305" max="12305" width="16.625" style="68" bestFit="1" customWidth="1"/>
    <col min="12306" max="12307" width="15.625" style="68" customWidth="1"/>
    <col min="12308" max="12308" width="9.125" style="68"/>
    <col min="12309" max="12309" width="11.125" style="68" bestFit="1" customWidth="1"/>
    <col min="12310" max="12544" width="9.125" style="68"/>
    <col min="12545" max="12545" width="3.375" style="68" customWidth="1"/>
    <col min="12546" max="12546" width="5.375" style="68" customWidth="1"/>
    <col min="12547" max="12547" width="0.625" style="68" customWidth="1"/>
    <col min="12548" max="12548" width="12.625" style="68" customWidth="1"/>
    <col min="12549" max="12549" width="0.625" style="68" customWidth="1"/>
    <col min="12550" max="12550" width="9.25" style="68" customWidth="1"/>
    <col min="12551" max="12551" width="0.625" style="68" customWidth="1"/>
    <col min="12552" max="12552" width="63.25" style="68" customWidth="1"/>
    <col min="12553" max="12553" width="0.625" style="68" customWidth="1"/>
    <col min="12554" max="12554" width="13.625" style="68" customWidth="1"/>
    <col min="12555" max="12555" width="0.625" style="68" customWidth="1"/>
    <col min="12556" max="12556" width="13.625" style="68" customWidth="1"/>
    <col min="12557" max="12557" width="0.625" style="68" customWidth="1"/>
    <col min="12558" max="12558" width="13.625" style="68" customWidth="1"/>
    <col min="12559" max="12559" width="0.625" style="68" customWidth="1"/>
    <col min="12560" max="12560" width="13.625" style="68" customWidth="1"/>
    <col min="12561" max="12561" width="16.625" style="68" bestFit="1" customWidth="1"/>
    <col min="12562" max="12563" width="15.625" style="68" customWidth="1"/>
    <col min="12564" max="12564" width="9.125" style="68"/>
    <col min="12565" max="12565" width="11.125" style="68" bestFit="1" customWidth="1"/>
    <col min="12566" max="12800" width="9.125" style="68"/>
    <col min="12801" max="12801" width="3.375" style="68" customWidth="1"/>
    <col min="12802" max="12802" width="5.375" style="68" customWidth="1"/>
    <col min="12803" max="12803" width="0.625" style="68" customWidth="1"/>
    <col min="12804" max="12804" width="12.625" style="68" customWidth="1"/>
    <col min="12805" max="12805" width="0.625" style="68" customWidth="1"/>
    <col min="12806" max="12806" width="9.25" style="68" customWidth="1"/>
    <col min="12807" max="12807" width="0.625" style="68" customWidth="1"/>
    <col min="12808" max="12808" width="63.25" style="68" customWidth="1"/>
    <col min="12809" max="12809" width="0.625" style="68" customWidth="1"/>
    <col min="12810" max="12810" width="13.625" style="68" customWidth="1"/>
    <col min="12811" max="12811" width="0.625" style="68" customWidth="1"/>
    <col min="12812" max="12812" width="13.625" style="68" customWidth="1"/>
    <col min="12813" max="12813" width="0.625" style="68" customWidth="1"/>
    <col min="12814" max="12814" width="13.625" style="68" customWidth="1"/>
    <col min="12815" max="12815" width="0.625" style="68" customWidth="1"/>
    <col min="12816" max="12816" width="13.625" style="68" customWidth="1"/>
    <col min="12817" max="12817" width="16.625" style="68" bestFit="1" customWidth="1"/>
    <col min="12818" max="12819" width="15.625" style="68" customWidth="1"/>
    <col min="12820" max="12820" width="9.125" style="68"/>
    <col min="12821" max="12821" width="11.125" style="68" bestFit="1" customWidth="1"/>
    <col min="12822" max="13056" width="9.125" style="68"/>
    <col min="13057" max="13057" width="3.375" style="68" customWidth="1"/>
    <col min="13058" max="13058" width="5.375" style="68" customWidth="1"/>
    <col min="13059" max="13059" width="0.625" style="68" customWidth="1"/>
    <col min="13060" max="13060" width="12.625" style="68" customWidth="1"/>
    <col min="13061" max="13061" width="0.625" style="68" customWidth="1"/>
    <col min="13062" max="13062" width="9.25" style="68" customWidth="1"/>
    <col min="13063" max="13063" width="0.625" style="68" customWidth="1"/>
    <col min="13064" max="13064" width="63.25" style="68" customWidth="1"/>
    <col min="13065" max="13065" width="0.625" style="68" customWidth="1"/>
    <col min="13066" max="13066" width="13.625" style="68" customWidth="1"/>
    <col min="13067" max="13067" width="0.625" style="68" customWidth="1"/>
    <col min="13068" max="13068" width="13.625" style="68" customWidth="1"/>
    <col min="13069" max="13069" width="0.625" style="68" customWidth="1"/>
    <col min="13070" max="13070" width="13.625" style="68" customWidth="1"/>
    <col min="13071" max="13071" width="0.625" style="68" customWidth="1"/>
    <col min="13072" max="13072" width="13.625" style="68" customWidth="1"/>
    <col min="13073" max="13073" width="16.625" style="68" bestFit="1" customWidth="1"/>
    <col min="13074" max="13075" width="15.625" style="68" customWidth="1"/>
    <col min="13076" max="13076" width="9.125" style="68"/>
    <col min="13077" max="13077" width="11.125" style="68" bestFit="1" customWidth="1"/>
    <col min="13078" max="13312" width="9.125" style="68"/>
    <col min="13313" max="13313" width="3.375" style="68" customWidth="1"/>
    <col min="13314" max="13314" width="5.375" style="68" customWidth="1"/>
    <col min="13315" max="13315" width="0.625" style="68" customWidth="1"/>
    <col min="13316" max="13316" width="12.625" style="68" customWidth="1"/>
    <col min="13317" max="13317" width="0.625" style="68" customWidth="1"/>
    <col min="13318" max="13318" width="9.25" style="68" customWidth="1"/>
    <col min="13319" max="13319" width="0.625" style="68" customWidth="1"/>
    <col min="13320" max="13320" width="63.25" style="68" customWidth="1"/>
    <col min="13321" max="13321" width="0.625" style="68" customWidth="1"/>
    <col min="13322" max="13322" width="13.625" style="68" customWidth="1"/>
    <col min="13323" max="13323" width="0.625" style="68" customWidth="1"/>
    <col min="13324" max="13324" width="13.625" style="68" customWidth="1"/>
    <col min="13325" max="13325" width="0.625" style="68" customWidth="1"/>
    <col min="13326" max="13326" width="13.625" style="68" customWidth="1"/>
    <col min="13327" max="13327" width="0.625" style="68" customWidth="1"/>
    <col min="13328" max="13328" width="13.625" style="68" customWidth="1"/>
    <col min="13329" max="13329" width="16.625" style="68" bestFit="1" customWidth="1"/>
    <col min="13330" max="13331" width="15.625" style="68" customWidth="1"/>
    <col min="13332" max="13332" width="9.125" style="68"/>
    <col min="13333" max="13333" width="11.125" style="68" bestFit="1" customWidth="1"/>
    <col min="13334" max="13568" width="9.125" style="68"/>
    <col min="13569" max="13569" width="3.375" style="68" customWidth="1"/>
    <col min="13570" max="13570" width="5.375" style="68" customWidth="1"/>
    <col min="13571" max="13571" width="0.625" style="68" customWidth="1"/>
    <col min="13572" max="13572" width="12.625" style="68" customWidth="1"/>
    <col min="13573" max="13573" width="0.625" style="68" customWidth="1"/>
    <col min="13574" max="13574" width="9.25" style="68" customWidth="1"/>
    <col min="13575" max="13575" width="0.625" style="68" customWidth="1"/>
    <col min="13576" max="13576" width="63.25" style="68" customWidth="1"/>
    <col min="13577" max="13577" width="0.625" style="68" customWidth="1"/>
    <col min="13578" max="13578" width="13.625" style="68" customWidth="1"/>
    <col min="13579" max="13579" width="0.625" style="68" customWidth="1"/>
    <col min="13580" max="13580" width="13.625" style="68" customWidth="1"/>
    <col min="13581" max="13581" width="0.625" style="68" customWidth="1"/>
    <col min="13582" max="13582" width="13.625" style="68" customWidth="1"/>
    <col min="13583" max="13583" width="0.625" style="68" customWidth="1"/>
    <col min="13584" max="13584" width="13.625" style="68" customWidth="1"/>
    <col min="13585" max="13585" width="16.625" style="68" bestFit="1" customWidth="1"/>
    <col min="13586" max="13587" width="15.625" style="68" customWidth="1"/>
    <col min="13588" max="13588" width="9.125" style="68"/>
    <col min="13589" max="13589" width="11.125" style="68" bestFit="1" customWidth="1"/>
    <col min="13590" max="13824" width="9.125" style="68"/>
    <col min="13825" max="13825" width="3.375" style="68" customWidth="1"/>
    <col min="13826" max="13826" width="5.375" style="68" customWidth="1"/>
    <col min="13827" max="13827" width="0.625" style="68" customWidth="1"/>
    <col min="13828" max="13828" width="12.625" style="68" customWidth="1"/>
    <col min="13829" max="13829" width="0.625" style="68" customWidth="1"/>
    <col min="13830" max="13830" width="9.25" style="68" customWidth="1"/>
    <col min="13831" max="13831" width="0.625" style="68" customWidth="1"/>
    <col min="13832" max="13832" width="63.25" style="68" customWidth="1"/>
    <col min="13833" max="13833" width="0.625" style="68" customWidth="1"/>
    <col min="13834" max="13834" width="13.625" style="68" customWidth="1"/>
    <col min="13835" max="13835" width="0.625" style="68" customWidth="1"/>
    <col min="13836" max="13836" width="13.625" style="68" customWidth="1"/>
    <col min="13837" max="13837" width="0.625" style="68" customWidth="1"/>
    <col min="13838" max="13838" width="13.625" style="68" customWidth="1"/>
    <col min="13839" max="13839" width="0.625" style="68" customWidth="1"/>
    <col min="13840" max="13840" width="13.625" style="68" customWidth="1"/>
    <col min="13841" max="13841" width="16.625" style="68" bestFit="1" customWidth="1"/>
    <col min="13842" max="13843" width="15.625" style="68" customWidth="1"/>
    <col min="13844" max="13844" width="9.125" style="68"/>
    <col min="13845" max="13845" width="11.125" style="68" bestFit="1" customWidth="1"/>
    <col min="13846" max="14080" width="9.125" style="68"/>
    <col min="14081" max="14081" width="3.375" style="68" customWidth="1"/>
    <col min="14082" max="14082" width="5.375" style="68" customWidth="1"/>
    <col min="14083" max="14083" width="0.625" style="68" customWidth="1"/>
    <col min="14084" max="14084" width="12.625" style="68" customWidth="1"/>
    <col min="14085" max="14085" width="0.625" style="68" customWidth="1"/>
    <col min="14086" max="14086" width="9.25" style="68" customWidth="1"/>
    <col min="14087" max="14087" width="0.625" style="68" customWidth="1"/>
    <col min="14088" max="14088" width="63.25" style="68" customWidth="1"/>
    <col min="14089" max="14089" width="0.625" style="68" customWidth="1"/>
    <col min="14090" max="14090" width="13.625" style="68" customWidth="1"/>
    <col min="14091" max="14091" width="0.625" style="68" customWidth="1"/>
    <col min="14092" max="14092" width="13.625" style="68" customWidth="1"/>
    <col min="14093" max="14093" width="0.625" style="68" customWidth="1"/>
    <col min="14094" max="14094" width="13.625" style="68" customWidth="1"/>
    <col min="14095" max="14095" width="0.625" style="68" customWidth="1"/>
    <col min="14096" max="14096" width="13.625" style="68" customWidth="1"/>
    <col min="14097" max="14097" width="16.625" style="68" bestFit="1" customWidth="1"/>
    <col min="14098" max="14099" width="15.625" style="68" customWidth="1"/>
    <col min="14100" max="14100" width="9.125" style="68"/>
    <col min="14101" max="14101" width="11.125" style="68" bestFit="1" customWidth="1"/>
    <col min="14102" max="14336" width="9.125" style="68"/>
    <col min="14337" max="14337" width="3.375" style="68" customWidth="1"/>
    <col min="14338" max="14338" width="5.375" style="68" customWidth="1"/>
    <col min="14339" max="14339" width="0.625" style="68" customWidth="1"/>
    <col min="14340" max="14340" width="12.625" style="68" customWidth="1"/>
    <col min="14341" max="14341" width="0.625" style="68" customWidth="1"/>
    <col min="14342" max="14342" width="9.25" style="68" customWidth="1"/>
    <col min="14343" max="14343" width="0.625" style="68" customWidth="1"/>
    <col min="14344" max="14344" width="63.25" style="68" customWidth="1"/>
    <col min="14345" max="14345" width="0.625" style="68" customWidth="1"/>
    <col min="14346" max="14346" width="13.625" style="68" customWidth="1"/>
    <col min="14347" max="14347" width="0.625" style="68" customWidth="1"/>
    <col min="14348" max="14348" width="13.625" style="68" customWidth="1"/>
    <col min="14349" max="14349" width="0.625" style="68" customWidth="1"/>
    <col min="14350" max="14350" width="13.625" style="68" customWidth="1"/>
    <col min="14351" max="14351" width="0.625" style="68" customWidth="1"/>
    <col min="14352" max="14352" width="13.625" style="68" customWidth="1"/>
    <col min="14353" max="14353" width="16.625" style="68" bestFit="1" customWidth="1"/>
    <col min="14354" max="14355" width="15.625" style="68" customWidth="1"/>
    <col min="14356" max="14356" width="9.125" style="68"/>
    <col min="14357" max="14357" width="11.125" style="68" bestFit="1" customWidth="1"/>
    <col min="14358" max="14592" width="9.125" style="68"/>
    <col min="14593" max="14593" width="3.375" style="68" customWidth="1"/>
    <col min="14594" max="14594" width="5.375" style="68" customWidth="1"/>
    <col min="14595" max="14595" width="0.625" style="68" customWidth="1"/>
    <col min="14596" max="14596" width="12.625" style="68" customWidth="1"/>
    <col min="14597" max="14597" width="0.625" style="68" customWidth="1"/>
    <col min="14598" max="14598" width="9.25" style="68" customWidth="1"/>
    <col min="14599" max="14599" width="0.625" style="68" customWidth="1"/>
    <col min="14600" max="14600" width="63.25" style="68" customWidth="1"/>
    <col min="14601" max="14601" width="0.625" style="68" customWidth="1"/>
    <col min="14602" max="14602" width="13.625" style="68" customWidth="1"/>
    <col min="14603" max="14603" width="0.625" style="68" customWidth="1"/>
    <col min="14604" max="14604" width="13.625" style="68" customWidth="1"/>
    <col min="14605" max="14605" width="0.625" style="68" customWidth="1"/>
    <col min="14606" max="14606" width="13.625" style="68" customWidth="1"/>
    <col min="14607" max="14607" width="0.625" style="68" customWidth="1"/>
    <col min="14608" max="14608" width="13.625" style="68" customWidth="1"/>
    <col min="14609" max="14609" width="16.625" style="68" bestFit="1" customWidth="1"/>
    <col min="14610" max="14611" width="15.625" style="68" customWidth="1"/>
    <col min="14612" max="14612" width="9.125" style="68"/>
    <col min="14613" max="14613" width="11.125" style="68" bestFit="1" customWidth="1"/>
    <col min="14614" max="14848" width="9.125" style="68"/>
    <col min="14849" max="14849" width="3.375" style="68" customWidth="1"/>
    <col min="14850" max="14850" width="5.375" style="68" customWidth="1"/>
    <col min="14851" max="14851" width="0.625" style="68" customWidth="1"/>
    <col min="14852" max="14852" width="12.625" style="68" customWidth="1"/>
    <col min="14853" max="14853" width="0.625" style="68" customWidth="1"/>
    <col min="14854" max="14854" width="9.25" style="68" customWidth="1"/>
    <col min="14855" max="14855" width="0.625" style="68" customWidth="1"/>
    <col min="14856" max="14856" width="63.25" style="68" customWidth="1"/>
    <col min="14857" max="14857" width="0.625" style="68" customWidth="1"/>
    <col min="14858" max="14858" width="13.625" style="68" customWidth="1"/>
    <col min="14859" max="14859" width="0.625" style="68" customWidth="1"/>
    <col min="14860" max="14860" width="13.625" style="68" customWidth="1"/>
    <col min="14861" max="14861" width="0.625" style="68" customWidth="1"/>
    <col min="14862" max="14862" width="13.625" style="68" customWidth="1"/>
    <col min="14863" max="14863" width="0.625" style="68" customWidth="1"/>
    <col min="14864" max="14864" width="13.625" style="68" customWidth="1"/>
    <col min="14865" max="14865" width="16.625" style="68" bestFit="1" customWidth="1"/>
    <col min="14866" max="14867" width="15.625" style="68" customWidth="1"/>
    <col min="14868" max="14868" width="9.125" style="68"/>
    <col min="14869" max="14869" width="11.125" style="68" bestFit="1" customWidth="1"/>
    <col min="14870" max="15104" width="9.125" style="68"/>
    <col min="15105" max="15105" width="3.375" style="68" customWidth="1"/>
    <col min="15106" max="15106" width="5.375" style="68" customWidth="1"/>
    <col min="15107" max="15107" width="0.625" style="68" customWidth="1"/>
    <col min="15108" max="15108" width="12.625" style="68" customWidth="1"/>
    <col min="15109" max="15109" width="0.625" style="68" customWidth="1"/>
    <col min="15110" max="15110" width="9.25" style="68" customWidth="1"/>
    <col min="15111" max="15111" width="0.625" style="68" customWidth="1"/>
    <col min="15112" max="15112" width="63.25" style="68" customWidth="1"/>
    <col min="15113" max="15113" width="0.625" style="68" customWidth="1"/>
    <col min="15114" max="15114" width="13.625" style="68" customWidth="1"/>
    <col min="15115" max="15115" width="0.625" style="68" customWidth="1"/>
    <col min="15116" max="15116" width="13.625" style="68" customWidth="1"/>
    <col min="15117" max="15117" width="0.625" style="68" customWidth="1"/>
    <col min="15118" max="15118" width="13.625" style="68" customWidth="1"/>
    <col min="15119" max="15119" width="0.625" style="68" customWidth="1"/>
    <col min="15120" max="15120" width="13.625" style="68" customWidth="1"/>
    <col min="15121" max="15121" width="16.625" style="68" bestFit="1" customWidth="1"/>
    <col min="15122" max="15123" width="15.625" style="68" customWidth="1"/>
    <col min="15124" max="15124" width="9.125" style="68"/>
    <col min="15125" max="15125" width="11.125" style="68" bestFit="1" customWidth="1"/>
    <col min="15126" max="15360" width="9.125" style="68"/>
    <col min="15361" max="15361" width="3.375" style="68" customWidth="1"/>
    <col min="15362" max="15362" width="5.375" style="68" customWidth="1"/>
    <col min="15363" max="15363" width="0.625" style="68" customWidth="1"/>
    <col min="15364" max="15364" width="12.625" style="68" customWidth="1"/>
    <col min="15365" max="15365" width="0.625" style="68" customWidth="1"/>
    <col min="15366" max="15366" width="9.25" style="68" customWidth="1"/>
    <col min="15367" max="15367" width="0.625" style="68" customWidth="1"/>
    <col min="15368" max="15368" width="63.25" style="68" customWidth="1"/>
    <col min="15369" max="15369" width="0.625" style="68" customWidth="1"/>
    <col min="15370" max="15370" width="13.625" style="68" customWidth="1"/>
    <col min="15371" max="15371" width="0.625" style="68" customWidth="1"/>
    <col min="15372" max="15372" width="13.625" style="68" customWidth="1"/>
    <col min="15373" max="15373" width="0.625" style="68" customWidth="1"/>
    <col min="15374" max="15374" width="13.625" style="68" customWidth="1"/>
    <col min="15375" max="15375" width="0.625" style="68" customWidth="1"/>
    <col min="15376" max="15376" width="13.625" style="68" customWidth="1"/>
    <col min="15377" max="15377" width="16.625" style="68" bestFit="1" customWidth="1"/>
    <col min="15378" max="15379" width="15.625" style="68" customWidth="1"/>
    <col min="15380" max="15380" width="9.125" style="68"/>
    <col min="15381" max="15381" width="11.125" style="68" bestFit="1" customWidth="1"/>
    <col min="15382" max="15616" width="9.125" style="68"/>
    <col min="15617" max="15617" width="3.375" style="68" customWidth="1"/>
    <col min="15618" max="15618" width="5.375" style="68" customWidth="1"/>
    <col min="15619" max="15619" width="0.625" style="68" customWidth="1"/>
    <col min="15620" max="15620" width="12.625" style="68" customWidth="1"/>
    <col min="15621" max="15621" width="0.625" style="68" customWidth="1"/>
    <col min="15622" max="15622" width="9.25" style="68" customWidth="1"/>
    <col min="15623" max="15623" width="0.625" style="68" customWidth="1"/>
    <col min="15624" max="15624" width="63.25" style="68" customWidth="1"/>
    <col min="15625" max="15625" width="0.625" style="68" customWidth="1"/>
    <col min="15626" max="15626" width="13.625" style="68" customWidth="1"/>
    <col min="15627" max="15627" width="0.625" style="68" customWidth="1"/>
    <col min="15628" max="15628" width="13.625" style="68" customWidth="1"/>
    <col min="15629" max="15629" width="0.625" style="68" customWidth="1"/>
    <col min="15630" max="15630" width="13.625" style="68" customWidth="1"/>
    <col min="15631" max="15631" width="0.625" style="68" customWidth="1"/>
    <col min="15632" max="15632" width="13.625" style="68" customWidth="1"/>
    <col min="15633" max="15633" width="16.625" style="68" bestFit="1" customWidth="1"/>
    <col min="15634" max="15635" width="15.625" style="68" customWidth="1"/>
    <col min="15636" max="15636" width="9.125" style="68"/>
    <col min="15637" max="15637" width="11.125" style="68" bestFit="1" customWidth="1"/>
    <col min="15638" max="15872" width="9.125" style="68"/>
    <col min="15873" max="15873" width="3.375" style="68" customWidth="1"/>
    <col min="15874" max="15874" width="5.375" style="68" customWidth="1"/>
    <col min="15875" max="15875" width="0.625" style="68" customWidth="1"/>
    <col min="15876" max="15876" width="12.625" style="68" customWidth="1"/>
    <col min="15877" max="15877" width="0.625" style="68" customWidth="1"/>
    <col min="15878" max="15878" width="9.25" style="68" customWidth="1"/>
    <col min="15879" max="15879" width="0.625" style="68" customWidth="1"/>
    <col min="15880" max="15880" width="63.25" style="68" customWidth="1"/>
    <col min="15881" max="15881" width="0.625" style="68" customWidth="1"/>
    <col min="15882" max="15882" width="13.625" style="68" customWidth="1"/>
    <col min="15883" max="15883" width="0.625" style="68" customWidth="1"/>
    <col min="15884" max="15884" width="13.625" style="68" customWidth="1"/>
    <col min="15885" max="15885" width="0.625" style="68" customWidth="1"/>
    <col min="15886" max="15886" width="13.625" style="68" customWidth="1"/>
    <col min="15887" max="15887" width="0.625" style="68" customWidth="1"/>
    <col min="15888" max="15888" width="13.625" style="68" customWidth="1"/>
    <col min="15889" max="15889" width="16.625" style="68" bestFit="1" customWidth="1"/>
    <col min="15890" max="15891" width="15.625" style="68" customWidth="1"/>
    <col min="15892" max="15892" width="9.125" style="68"/>
    <col min="15893" max="15893" width="11.125" style="68" bestFit="1" customWidth="1"/>
    <col min="15894" max="16128" width="9.125" style="68"/>
    <col min="16129" max="16129" width="3.375" style="68" customWidth="1"/>
    <col min="16130" max="16130" width="5.375" style="68" customWidth="1"/>
    <col min="16131" max="16131" width="0.625" style="68" customWidth="1"/>
    <col min="16132" max="16132" width="12.625" style="68" customWidth="1"/>
    <col min="16133" max="16133" width="0.625" style="68" customWidth="1"/>
    <col min="16134" max="16134" width="9.25" style="68" customWidth="1"/>
    <col min="16135" max="16135" width="0.625" style="68" customWidth="1"/>
    <col min="16136" max="16136" width="63.25" style="68" customWidth="1"/>
    <col min="16137" max="16137" width="0.625" style="68" customWidth="1"/>
    <col min="16138" max="16138" width="13.625" style="68" customWidth="1"/>
    <col min="16139" max="16139" width="0.625" style="68" customWidth="1"/>
    <col min="16140" max="16140" width="13.625" style="68" customWidth="1"/>
    <col min="16141" max="16141" width="0.625" style="68" customWidth="1"/>
    <col min="16142" max="16142" width="13.625" style="68" customWidth="1"/>
    <col min="16143" max="16143" width="0.625" style="68" customWidth="1"/>
    <col min="16144" max="16144" width="13.625" style="68" customWidth="1"/>
    <col min="16145" max="16145" width="16.625" style="68" bestFit="1" customWidth="1"/>
    <col min="16146" max="16147" width="15.625" style="68" customWidth="1"/>
    <col min="16148" max="16148" width="9.125" style="68"/>
    <col min="16149" max="16149" width="11.125" style="68" bestFit="1" customWidth="1"/>
    <col min="16150" max="16384" width="9.125" style="68"/>
  </cols>
  <sheetData>
    <row r="1" spans="1:16" ht="24" customHeight="1">
      <c r="A1" s="864" t="s">
        <v>1501</v>
      </c>
      <c r="B1" s="850"/>
      <c r="C1" s="850"/>
      <c r="D1" s="850"/>
      <c r="E1" s="850"/>
      <c r="F1" s="850"/>
      <c r="G1" s="850"/>
      <c r="H1" s="850"/>
      <c r="I1" s="850"/>
      <c r="J1" s="850"/>
      <c r="K1" s="850"/>
      <c r="L1" s="850"/>
      <c r="M1" s="850"/>
      <c r="N1" s="850"/>
      <c r="O1" s="850"/>
      <c r="P1" s="850"/>
    </row>
    <row r="2" spans="1:16" ht="24" customHeight="1">
      <c r="A2" s="631"/>
      <c r="G2" s="277"/>
      <c r="I2" s="277"/>
      <c r="J2" s="277"/>
      <c r="K2" s="277"/>
      <c r="L2" s="277"/>
      <c r="M2" s="277"/>
      <c r="N2" s="277"/>
      <c r="O2" s="277"/>
      <c r="P2" s="277"/>
    </row>
    <row r="3" spans="1:16" ht="24" customHeight="1">
      <c r="A3" s="633" t="s">
        <v>1397</v>
      </c>
      <c r="B3" s="634" t="s">
        <v>283</v>
      </c>
      <c r="C3" s="634"/>
      <c r="D3" s="634"/>
      <c r="E3" s="634"/>
      <c r="J3" s="102"/>
      <c r="K3" s="38"/>
      <c r="L3" s="96"/>
      <c r="M3" s="38"/>
      <c r="N3" s="102"/>
      <c r="O3" s="38"/>
      <c r="P3" s="96"/>
    </row>
    <row r="4" spans="1:16" ht="24" customHeight="1">
      <c r="A4" s="635"/>
      <c r="B4" s="636"/>
      <c r="C4" s="636"/>
      <c r="D4" s="637"/>
      <c r="E4" s="636"/>
      <c r="F4" s="636"/>
      <c r="G4" s="635"/>
      <c r="H4" s="636"/>
      <c r="I4" s="635"/>
      <c r="J4" s="865" t="s">
        <v>30</v>
      </c>
      <c r="K4" s="866"/>
      <c r="L4" s="866"/>
      <c r="M4" s="866"/>
      <c r="N4" s="866"/>
      <c r="O4" s="866"/>
      <c r="P4" s="866"/>
    </row>
    <row r="5" spans="1:16" ht="24" customHeight="1">
      <c r="J5" s="867" t="str">
        <f>+'[7]P52-53'!J11:N11</f>
        <v>Consolidated financial statements</v>
      </c>
      <c r="K5" s="867"/>
      <c r="L5" s="867"/>
      <c r="M5" s="635"/>
      <c r="N5" s="867" t="s">
        <v>32</v>
      </c>
      <c r="O5" s="867"/>
      <c r="P5" s="867"/>
    </row>
    <row r="6" spans="1:16" ht="24" customHeight="1">
      <c r="B6" s="547" t="s">
        <v>1063</v>
      </c>
      <c r="D6" s="638" t="s">
        <v>1064</v>
      </c>
      <c r="F6" s="547" t="s">
        <v>1065</v>
      </c>
      <c r="H6" s="547" t="s">
        <v>1066</v>
      </c>
      <c r="J6" s="619" t="str">
        <f>+'P45'!J14</f>
        <v>March 31, 2025</v>
      </c>
      <c r="K6" s="639"/>
      <c r="L6" s="619" t="str">
        <f>+'P45'!P14</f>
        <v>December 31, 2024</v>
      </c>
      <c r="N6" s="619" t="str">
        <f>+J6</f>
        <v>March 31, 2025</v>
      </c>
      <c r="O6" s="639"/>
      <c r="P6" s="619" t="str">
        <f>+L6</f>
        <v>December 31, 2024</v>
      </c>
    </row>
    <row r="7" spans="1:16" ht="24" customHeight="1">
      <c r="B7" s="632" t="s">
        <v>1067</v>
      </c>
      <c r="J7" s="471"/>
      <c r="K7" s="639"/>
      <c r="L7" s="471"/>
      <c r="N7" s="471"/>
      <c r="O7" s="639"/>
      <c r="P7" s="471"/>
    </row>
    <row r="8" spans="1:16" ht="24" customHeight="1">
      <c r="B8" s="640" t="s">
        <v>116</v>
      </c>
      <c r="D8" s="641" t="s">
        <v>1069</v>
      </c>
      <c r="F8" s="631" t="s">
        <v>1070</v>
      </c>
      <c r="H8" s="632" t="s">
        <v>1071</v>
      </c>
      <c r="J8" s="102"/>
      <c r="K8" s="642"/>
      <c r="L8" s="102"/>
      <c r="M8" s="258"/>
      <c r="N8" s="102"/>
      <c r="O8" s="642"/>
      <c r="P8" s="102"/>
    </row>
    <row r="9" spans="1:16" ht="24" customHeight="1">
      <c r="D9" s="131"/>
      <c r="H9" s="56" t="s">
        <v>1072</v>
      </c>
      <c r="J9" s="102">
        <v>360000000</v>
      </c>
      <c r="K9" s="642"/>
      <c r="L9" s="102">
        <v>360000000</v>
      </c>
      <c r="M9" s="258"/>
      <c r="N9" s="102">
        <v>360000000</v>
      </c>
      <c r="O9" s="642"/>
      <c r="P9" s="102">
        <v>360000000</v>
      </c>
    </row>
    <row r="10" spans="1:16" ht="24" customHeight="1">
      <c r="D10" s="131"/>
      <c r="H10" s="56" t="s">
        <v>1073</v>
      </c>
      <c r="J10" s="102"/>
      <c r="K10" s="642"/>
      <c r="L10" s="102"/>
      <c r="N10" s="102"/>
      <c r="O10" s="642"/>
      <c r="P10" s="102"/>
    </row>
    <row r="11" spans="1:16" ht="24" customHeight="1">
      <c r="B11" s="657" t="s">
        <v>127</v>
      </c>
      <c r="D11" s="641" t="s">
        <v>880</v>
      </c>
      <c r="F11" s="631" t="s">
        <v>1074</v>
      </c>
      <c r="H11" s="632" t="s">
        <v>1075</v>
      </c>
      <c r="J11" s="102"/>
      <c r="K11" s="47"/>
      <c r="L11" s="96"/>
      <c r="N11" s="102"/>
      <c r="O11" s="47"/>
      <c r="P11" s="96"/>
    </row>
    <row r="12" spans="1:16" ht="24" customHeight="1">
      <c r="D12" s="131"/>
      <c r="H12" s="130" t="s">
        <v>1076</v>
      </c>
      <c r="J12" s="102">
        <v>283300000</v>
      </c>
      <c r="K12" s="642"/>
      <c r="L12" s="102">
        <v>283300000</v>
      </c>
      <c r="M12" s="258"/>
      <c r="N12" s="102">
        <v>283300000</v>
      </c>
      <c r="O12" s="642"/>
      <c r="P12" s="102">
        <v>283300000</v>
      </c>
    </row>
    <row r="13" spans="1:16" ht="24" customHeight="1">
      <c r="D13" s="131"/>
      <c r="H13" s="643" t="s">
        <v>1077</v>
      </c>
      <c r="J13" s="102"/>
      <c r="K13" s="642"/>
      <c r="L13" s="102"/>
      <c r="N13" s="102"/>
      <c r="O13" s="642"/>
      <c r="P13" s="102"/>
    </row>
    <row r="14" spans="1:16" ht="24" customHeight="1">
      <c r="B14" s="632" t="s">
        <v>10</v>
      </c>
      <c r="H14" s="68"/>
      <c r="J14" s="102"/>
      <c r="K14" s="642"/>
      <c r="L14" s="102"/>
      <c r="N14" s="102"/>
      <c r="O14" s="642"/>
      <c r="P14" s="102"/>
    </row>
    <row r="15" spans="1:16" ht="24" customHeight="1">
      <c r="B15" s="640" t="s">
        <v>116</v>
      </c>
      <c r="D15" s="641" t="s">
        <v>1078</v>
      </c>
      <c r="F15" s="631" t="s">
        <v>1079</v>
      </c>
      <c r="H15" s="632" t="s">
        <v>1068</v>
      </c>
      <c r="J15" s="102"/>
      <c r="K15" s="47"/>
      <c r="L15" s="102"/>
      <c r="M15" s="258"/>
      <c r="N15" s="102"/>
      <c r="O15" s="47"/>
      <c r="P15" s="102"/>
    </row>
    <row r="16" spans="1:16" ht="24" customHeight="1">
      <c r="B16" s="631"/>
      <c r="D16" s="131"/>
      <c r="F16" s="631"/>
      <c r="H16" s="130" t="s">
        <v>1080</v>
      </c>
      <c r="J16" s="103">
        <v>1000000000</v>
      </c>
      <c r="K16" s="258"/>
      <c r="L16" s="103">
        <v>1000000000</v>
      </c>
      <c r="M16" s="258"/>
      <c r="N16" s="103">
        <v>0</v>
      </c>
      <c r="O16" s="258"/>
      <c r="P16" s="103">
        <v>0</v>
      </c>
    </row>
    <row r="17" spans="1:16" ht="24" customHeight="1">
      <c r="D17" s="130"/>
      <c r="F17" s="631"/>
      <c r="H17" s="641" t="s">
        <v>33</v>
      </c>
      <c r="J17" s="102">
        <f>SUM(J8:J16)</f>
        <v>1643300000</v>
      </c>
      <c r="K17" s="47"/>
      <c r="L17" s="102">
        <f>SUM(L8:L16)</f>
        <v>1643300000</v>
      </c>
      <c r="N17" s="102">
        <f>SUM(N8:N16)</f>
        <v>643300000</v>
      </c>
      <c r="O17" s="47"/>
      <c r="P17" s="102">
        <f>SUM(P8:P16)</f>
        <v>643300000</v>
      </c>
    </row>
    <row r="18" spans="1:16" ht="24" customHeight="1">
      <c r="F18" s="641"/>
      <c r="H18" s="641" t="s">
        <v>1081</v>
      </c>
      <c r="J18" s="124">
        <v>-8929878.2200000007</v>
      </c>
      <c r="K18" s="258"/>
      <c r="L18" s="124">
        <v>-11537387.869999999</v>
      </c>
      <c r="M18" s="258"/>
      <c r="N18" s="124">
        <v>-4293322.67</v>
      </c>
      <c r="O18" s="258"/>
      <c r="P18" s="124">
        <v>-5231508.67</v>
      </c>
    </row>
    <row r="19" spans="1:16" ht="24" customHeight="1">
      <c r="F19" s="631"/>
      <c r="H19" s="641" t="s">
        <v>203</v>
      </c>
      <c r="J19" s="102">
        <f>SUM(J17:J18)</f>
        <v>1634370121.78</v>
      </c>
      <c r="K19" s="47"/>
      <c r="L19" s="102">
        <f>SUM(L17:L18)</f>
        <v>1631762612.1300001</v>
      </c>
      <c r="N19" s="102">
        <f>SUM(N17:N18)</f>
        <v>639006677.33000004</v>
      </c>
      <c r="O19" s="47"/>
      <c r="P19" s="102">
        <f>SUM(P17:P18)</f>
        <v>638068491.33000004</v>
      </c>
    </row>
    <row r="20" spans="1:16" ht="24" customHeight="1">
      <c r="D20" s="130"/>
      <c r="F20" s="632"/>
      <c r="H20" s="641" t="s">
        <v>1082</v>
      </c>
      <c r="J20" s="124">
        <v>-1355363444.45</v>
      </c>
      <c r="K20" s="258"/>
      <c r="L20" s="124">
        <v>-1353370076.8699999</v>
      </c>
      <c r="M20" s="258"/>
      <c r="N20" s="124">
        <v>-360000000</v>
      </c>
      <c r="O20" s="258"/>
      <c r="P20" s="124">
        <v>-359675956.06999999</v>
      </c>
    </row>
    <row r="21" spans="1:16" ht="24" customHeight="1" thickBot="1">
      <c r="H21" s="56" t="s">
        <v>204</v>
      </c>
      <c r="J21" s="60">
        <f>SUM(J19:J20)</f>
        <v>279006677.32999992</v>
      </c>
      <c r="K21" s="47"/>
      <c r="L21" s="60">
        <f>SUM(L19:L20)</f>
        <v>278392535.26000023</v>
      </c>
      <c r="N21" s="60">
        <f>SUM(N19:N20)</f>
        <v>279006677.33000004</v>
      </c>
      <c r="O21" s="47"/>
      <c r="P21" s="60">
        <f>SUM(P19:P20)</f>
        <v>278392535.26000005</v>
      </c>
    </row>
    <row r="22" spans="1:16" ht="24" customHeight="1" thickTop="1"/>
    <row r="23" spans="1:16" ht="24" customHeight="1">
      <c r="A23" s="631"/>
      <c r="G23" s="277"/>
      <c r="I23" s="277"/>
      <c r="J23" s="277"/>
      <c r="K23" s="277"/>
      <c r="L23" s="277"/>
      <c r="M23" s="277"/>
      <c r="N23" s="277"/>
      <c r="O23" s="277"/>
      <c r="P23" s="277"/>
    </row>
    <row r="24" spans="1:16" ht="24" customHeight="1">
      <c r="A24" s="644"/>
      <c r="B24" s="645"/>
      <c r="C24" s="645"/>
      <c r="D24" s="646"/>
      <c r="E24" s="645"/>
      <c r="F24" s="68"/>
      <c r="G24" s="264"/>
      <c r="H24" s="647" t="str">
        <f>+[7]P65!F35</f>
        <v>(Sign) ……………………………………...........…………………………………. Authorized Director</v>
      </c>
      <c r="I24" s="264"/>
      <c r="J24" s="277"/>
      <c r="K24" s="277"/>
      <c r="L24" s="277"/>
      <c r="M24" s="277"/>
      <c r="N24" s="277"/>
      <c r="O24" s="277"/>
      <c r="P24" s="277"/>
    </row>
    <row r="25" spans="1:16" ht="24" customHeight="1">
      <c r="A25" s="360"/>
      <c r="F25" s="648"/>
      <c r="G25" s="264"/>
      <c r="H25" s="264" t="str">
        <f>+[7]P65!F36</f>
        <v xml:space="preserve">               (                                                                                                                 )           </v>
      </c>
      <c r="J25" s="277"/>
      <c r="K25" s="277"/>
      <c r="L25" s="277"/>
      <c r="M25" s="277"/>
      <c r="N25" s="277"/>
      <c r="O25" s="277"/>
      <c r="P25" s="277"/>
    </row>
  </sheetData>
  <mergeCells count="4">
    <mergeCell ref="A1:P1"/>
    <mergeCell ref="J4:P4"/>
    <mergeCell ref="J5:L5"/>
    <mergeCell ref="N5:P5"/>
  </mergeCells>
  <pageMargins left="0.2" right="0.2" top="0.5" bottom="0.5" header="0.39370078740157499" footer="0.196850393700787"/>
  <pageSetup paperSize="9" scale="85" orientation="landscape" r:id="rId1"/>
  <headerFooter scaleWithDoc="0">
    <oddHeader>&amp;L&amp;"Angsana New,Regular"&amp;12THAI POLYCONS PUBLIC COMPANY LIMITED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7C4-681E-4743-988F-DF14383CC161}">
  <dimension ref="A1:R41"/>
  <sheetViews>
    <sheetView showRuler="0" view="pageBreakPreview" topLeftCell="A10" zoomScaleNormal="88" zoomScaleSheetLayoutView="100" workbookViewId="0">
      <selection activeCell="L19" sqref="L19"/>
    </sheetView>
  </sheetViews>
  <sheetFormatPr defaultRowHeight="24.95" customHeight="1"/>
  <cols>
    <col min="1" max="1" width="2.875" style="5" customWidth="1"/>
    <col min="2" max="2" width="3.875" style="5" customWidth="1"/>
    <col min="3" max="3" width="3.625" style="5" customWidth="1"/>
    <col min="4" max="4" width="2.875" style="5" customWidth="1"/>
    <col min="5" max="5" width="4.5" style="5" customWidth="1"/>
    <col min="6" max="6" width="10.625" style="5" customWidth="1"/>
    <col min="7" max="7" width="0.5" style="5" customWidth="1"/>
    <col min="8" max="8" width="14" style="5" customWidth="1"/>
    <col min="9" max="9" width="0.5" style="5" customWidth="1"/>
    <col min="10" max="10" width="14.625" style="5" customWidth="1"/>
    <col min="11" max="11" width="0.5" style="5" customWidth="1"/>
    <col min="12" max="12" width="14.625" style="5" customWidth="1"/>
    <col min="13" max="13" width="0.5" style="5" customWidth="1"/>
    <col min="14" max="14" width="14.625" style="5" customWidth="1"/>
    <col min="15" max="15" width="0.5" style="5" customWidth="1"/>
    <col min="16" max="16" width="14.625" style="5" customWidth="1"/>
    <col min="17" max="17" width="1.125" style="5" customWidth="1"/>
    <col min="18" max="18" width="9" style="5"/>
    <col min="19" max="21" width="9.125" customWidth="1"/>
  </cols>
  <sheetData>
    <row r="1" spans="1:16" s="5" customFormat="1" ht="23.1" customHeight="1">
      <c r="A1" s="825" t="s">
        <v>1502</v>
      </c>
      <c r="B1" s="825"/>
      <c r="C1" s="825"/>
      <c r="D1" s="825"/>
      <c r="E1" s="825"/>
      <c r="F1" s="825"/>
      <c r="G1" s="825"/>
      <c r="H1" s="825"/>
      <c r="I1" s="825"/>
      <c r="J1" s="825"/>
      <c r="K1" s="825"/>
      <c r="L1" s="825"/>
      <c r="M1" s="825"/>
      <c r="N1" s="825"/>
      <c r="O1" s="825"/>
      <c r="P1" s="825"/>
    </row>
    <row r="2" spans="1:16" s="5" customFormat="1" ht="23.1" customHeight="1">
      <c r="A2" s="555"/>
      <c r="B2" s="555"/>
      <c r="C2" s="555"/>
      <c r="D2" s="555"/>
      <c r="E2" s="555"/>
      <c r="F2" s="555"/>
      <c r="G2" s="555"/>
      <c r="H2" s="555"/>
      <c r="I2" s="555"/>
      <c r="J2" s="555"/>
      <c r="K2" s="555"/>
      <c r="L2" s="555"/>
      <c r="M2" s="555"/>
      <c r="N2" s="555"/>
      <c r="O2" s="555"/>
      <c r="P2" s="555"/>
    </row>
    <row r="3" spans="1:16" s="5" customFormat="1" ht="23.1" customHeight="1">
      <c r="A3" s="56"/>
      <c r="B3" s="56" t="s">
        <v>1269</v>
      </c>
      <c r="C3" s="56"/>
      <c r="D3" s="56"/>
      <c r="E3" s="56"/>
      <c r="F3" s="56"/>
      <c r="G3" s="615"/>
      <c r="H3" s="615"/>
      <c r="I3" s="615"/>
      <c r="J3" s="615"/>
      <c r="K3" s="615"/>
      <c r="L3" s="615"/>
      <c r="M3" s="615"/>
      <c r="N3" s="615"/>
      <c r="O3" s="615"/>
      <c r="P3" s="615"/>
    </row>
    <row r="4" spans="1:16" s="5" customFormat="1" ht="23.1" customHeight="1">
      <c r="A4" s="56"/>
      <c r="B4" s="56"/>
      <c r="C4" s="56"/>
      <c r="D4" s="56"/>
      <c r="E4" s="56"/>
      <c r="F4" s="56"/>
      <c r="G4" s="615"/>
      <c r="H4" s="615"/>
      <c r="I4" s="615"/>
      <c r="J4" s="615"/>
      <c r="K4" s="615"/>
      <c r="L4" s="615"/>
      <c r="M4" s="615"/>
      <c r="N4" s="615"/>
      <c r="O4" s="615"/>
      <c r="P4" s="615"/>
    </row>
    <row r="5" spans="1:16" s="5" customFormat="1" ht="23.1" customHeight="1">
      <c r="A5" s="56"/>
      <c r="B5" s="56"/>
      <c r="C5" s="56"/>
      <c r="D5" s="56"/>
      <c r="E5" s="56"/>
      <c r="F5" s="56"/>
      <c r="G5" s="615"/>
      <c r="H5" s="615"/>
      <c r="I5" s="615"/>
      <c r="J5" s="868" t="str">
        <f>+[7]P66!J4:P4</f>
        <v>Baht</v>
      </c>
      <c r="K5" s="869"/>
      <c r="L5" s="869"/>
      <c r="M5" s="869"/>
      <c r="N5" s="869"/>
      <c r="O5" s="869"/>
      <c r="P5" s="869"/>
    </row>
    <row r="6" spans="1:16" s="5" customFormat="1" ht="23.1" customHeight="1">
      <c r="A6" s="56"/>
      <c r="B6" s="56"/>
      <c r="C6" s="56"/>
      <c r="D6" s="56"/>
      <c r="E6" s="56"/>
      <c r="F6" s="56"/>
      <c r="G6" s="615"/>
      <c r="H6" s="615"/>
      <c r="I6" s="615"/>
      <c r="J6" s="870" t="str">
        <f>+[7]P66!J5:L5</f>
        <v>Consolidated financial statements</v>
      </c>
      <c r="K6" s="870"/>
      <c r="L6" s="870"/>
      <c r="M6" s="258"/>
      <c r="N6" s="870" t="str">
        <f>+[7]P66!N5:P5</f>
        <v>Separate financial statements</v>
      </c>
      <c r="O6" s="870"/>
      <c r="P6" s="870"/>
    </row>
    <row r="7" spans="1:16" s="5" customFormat="1" ht="23.1" customHeight="1">
      <c r="A7" s="56"/>
      <c r="B7" s="56"/>
      <c r="C7" s="56"/>
      <c r="D7" s="56"/>
      <c r="E7" s="56"/>
      <c r="F7" s="56"/>
      <c r="G7" s="615"/>
      <c r="H7" s="615"/>
      <c r="I7" s="615"/>
      <c r="J7" s="649" t="s">
        <v>1150</v>
      </c>
      <c r="K7" s="650"/>
      <c r="L7" s="649" t="s">
        <v>647</v>
      </c>
      <c r="M7" s="450"/>
      <c r="N7" s="651" t="str">
        <f>+J7</f>
        <v>2025</v>
      </c>
      <c r="O7" s="650"/>
      <c r="P7" s="651" t="str">
        <f>+L7</f>
        <v>2024</v>
      </c>
    </row>
    <row r="8" spans="1:16" s="5" customFormat="1" ht="23.1" customHeight="1">
      <c r="A8" s="56"/>
      <c r="B8" s="56" t="s">
        <v>1083</v>
      </c>
      <c r="C8" s="56"/>
      <c r="D8" s="56"/>
      <c r="E8" s="56"/>
      <c r="F8" s="56"/>
      <c r="G8" s="615"/>
      <c r="H8" s="615"/>
      <c r="I8" s="615"/>
      <c r="J8" s="59">
        <v>1643300000</v>
      </c>
      <c r="K8" s="47"/>
      <c r="L8" s="59">
        <v>2390500000</v>
      </c>
      <c r="M8" s="258"/>
      <c r="N8" s="59">
        <v>643300000</v>
      </c>
      <c r="O8" s="47"/>
      <c r="P8" s="59">
        <v>890500000</v>
      </c>
    </row>
    <row r="9" spans="1:16" s="5" customFormat="1" ht="23.1" customHeight="1">
      <c r="A9" s="56"/>
      <c r="B9" s="25" t="s">
        <v>797</v>
      </c>
      <c r="C9" s="56" t="s">
        <v>1084</v>
      </c>
      <c r="D9" s="56"/>
      <c r="E9" s="56"/>
      <c r="F9" s="56"/>
      <c r="G9" s="615"/>
      <c r="H9" s="615"/>
      <c r="I9" s="615"/>
      <c r="J9" s="102">
        <v>0</v>
      </c>
      <c r="K9" s="47"/>
      <c r="L9" s="102">
        <v>1283300000</v>
      </c>
      <c r="M9" s="258"/>
      <c r="N9" s="102">
        <v>0</v>
      </c>
      <c r="O9" s="47"/>
      <c r="P9" s="102">
        <v>283300000</v>
      </c>
    </row>
    <row r="10" spans="1:16" s="5" customFormat="1" ht="23.1" customHeight="1">
      <c r="A10" s="56"/>
      <c r="B10" s="56" t="s">
        <v>799</v>
      </c>
      <c r="C10" s="56" t="s">
        <v>1086</v>
      </c>
      <c r="D10" s="56"/>
      <c r="E10" s="56"/>
      <c r="F10" s="56"/>
      <c r="G10" s="615"/>
      <c r="H10" s="615"/>
      <c r="I10" s="615"/>
      <c r="J10" s="102">
        <v>0</v>
      </c>
      <c r="K10" s="47"/>
      <c r="L10" s="124">
        <v>-2030500000</v>
      </c>
      <c r="M10" s="258"/>
      <c r="N10" s="102">
        <v>0</v>
      </c>
      <c r="O10" s="47"/>
      <c r="P10" s="124">
        <v>-530500000</v>
      </c>
    </row>
    <row r="11" spans="1:16" s="5" customFormat="1" ht="23.1" customHeight="1" thickBot="1">
      <c r="A11" s="56"/>
      <c r="B11" s="25" t="s">
        <v>1085</v>
      </c>
      <c r="C11" s="56"/>
      <c r="D11" s="56"/>
      <c r="E11" s="56"/>
      <c r="F11" s="56"/>
      <c r="G11" s="615"/>
      <c r="H11" s="615"/>
      <c r="I11" s="615"/>
      <c r="J11" s="60">
        <f>SUM(J8:J10)</f>
        <v>1643300000</v>
      </c>
      <c r="K11" s="47"/>
      <c r="L11" s="60">
        <f>SUM(L8:L10)</f>
        <v>1643300000</v>
      </c>
      <c r="M11" s="56"/>
      <c r="N11" s="60">
        <f>SUM(N8:N10)</f>
        <v>643300000</v>
      </c>
      <c r="O11" s="47"/>
      <c r="P11" s="60">
        <f>SUM(P8:P10)</f>
        <v>643300000</v>
      </c>
    </row>
    <row r="12" spans="1:16" s="5" customFormat="1" ht="23.1" customHeight="1" thickTop="1">
      <c r="A12" s="56"/>
      <c r="B12" s="56"/>
      <c r="D12" s="56"/>
      <c r="E12" s="56"/>
      <c r="F12" s="56"/>
      <c r="G12" s="615"/>
      <c r="H12" s="615"/>
      <c r="I12" s="615"/>
      <c r="J12" s="615"/>
      <c r="K12" s="615"/>
      <c r="L12" s="615"/>
      <c r="M12" s="615"/>
      <c r="N12" s="615"/>
      <c r="O12" s="615"/>
      <c r="P12" s="615"/>
    </row>
    <row r="13" spans="1:16" s="5" customFormat="1" ht="23.1" customHeight="1">
      <c r="A13" s="538"/>
      <c r="B13" s="258"/>
      <c r="C13" s="56" t="s">
        <v>1569</v>
      </c>
      <c r="D13" s="258"/>
      <c r="E13" s="258"/>
      <c r="F13" s="258"/>
      <c r="G13" s="178"/>
      <c r="H13" s="178"/>
      <c r="I13" s="178"/>
      <c r="J13" s="538"/>
      <c r="K13" s="538"/>
      <c r="L13" s="709"/>
      <c r="M13" s="709"/>
      <c r="N13" s="709"/>
      <c r="O13" s="709"/>
      <c r="P13" s="709"/>
    </row>
    <row r="14" spans="1:16" s="5" customFormat="1" ht="23.1" customHeight="1">
      <c r="A14" s="538"/>
      <c r="B14" s="258" t="s">
        <v>1662</v>
      </c>
      <c r="C14" s="258"/>
      <c r="D14" s="258"/>
      <c r="E14" s="258"/>
      <c r="F14" s="258"/>
      <c r="G14" s="178"/>
      <c r="H14" s="178"/>
      <c r="I14" s="178"/>
      <c r="J14" s="538"/>
      <c r="K14" s="538"/>
      <c r="L14" s="709"/>
      <c r="M14" s="709"/>
      <c r="N14" s="709"/>
      <c r="O14" s="709"/>
      <c r="P14" s="709"/>
    </row>
    <row r="15" spans="1:16" s="5" customFormat="1" ht="23.1" customHeight="1">
      <c r="A15" s="538"/>
      <c r="B15" s="258" t="s">
        <v>1568</v>
      </c>
      <c r="C15" s="288"/>
      <c r="D15" s="258"/>
      <c r="E15" s="258"/>
      <c r="F15" s="258"/>
      <c r="G15" s="178"/>
      <c r="H15" s="178"/>
      <c r="I15" s="178"/>
      <c r="J15" s="538"/>
      <c r="K15" s="538"/>
      <c r="L15" s="709"/>
      <c r="M15" s="709"/>
      <c r="N15" s="709"/>
      <c r="O15" s="709"/>
      <c r="P15" s="709"/>
    </row>
    <row r="16" spans="1:16" s="5" customFormat="1" ht="23.1" customHeight="1">
      <c r="A16" s="538"/>
      <c r="B16" s="258" t="s">
        <v>1661</v>
      </c>
      <c r="C16" s="288"/>
      <c r="D16" s="258"/>
      <c r="E16" s="258"/>
      <c r="F16" s="258"/>
      <c r="G16" s="178"/>
      <c r="H16" s="178"/>
      <c r="I16" s="178"/>
      <c r="J16" s="538"/>
      <c r="K16" s="538"/>
      <c r="L16" s="709"/>
      <c r="M16" s="709"/>
      <c r="N16" s="709"/>
      <c r="O16" s="709"/>
      <c r="P16" s="709"/>
    </row>
    <row r="17" spans="1:16" s="5" customFormat="1" ht="23.1" customHeight="1">
      <c r="A17" s="538"/>
      <c r="B17" s="258" t="s">
        <v>1645</v>
      </c>
      <c r="C17" s="258"/>
      <c r="D17" s="258"/>
      <c r="E17" s="258"/>
      <c r="F17" s="258"/>
      <c r="G17" s="178"/>
      <c r="H17" s="178"/>
      <c r="I17" s="178"/>
      <c r="J17" s="538"/>
      <c r="K17" s="538"/>
      <c r="L17" s="709"/>
      <c r="M17" s="709"/>
      <c r="N17" s="709"/>
      <c r="O17" s="709"/>
      <c r="P17" s="709"/>
    </row>
    <row r="18" spans="1:16" s="5" customFormat="1" ht="23.1" customHeight="1">
      <c r="A18" s="538"/>
      <c r="B18" s="258" t="s">
        <v>1660</v>
      </c>
      <c r="C18" s="258"/>
      <c r="D18" s="258"/>
      <c r="E18" s="258"/>
      <c r="F18" s="258"/>
      <c r="G18" s="178"/>
      <c r="H18" s="178"/>
      <c r="I18" s="178"/>
      <c r="J18" s="538"/>
      <c r="K18" s="538"/>
      <c r="L18" s="779"/>
      <c r="M18" s="779"/>
      <c r="N18" s="779"/>
      <c r="O18" s="779"/>
      <c r="P18" s="779"/>
    </row>
    <row r="19" spans="1:16" s="5" customFormat="1" ht="23.1" customHeight="1">
      <c r="A19" s="56"/>
      <c r="B19" s="71"/>
      <c r="C19" s="56" t="s">
        <v>1570</v>
      </c>
      <c r="D19" s="617"/>
      <c r="F19" s="56"/>
      <c r="G19" s="615"/>
      <c r="H19" s="615"/>
      <c r="I19" s="615"/>
      <c r="J19" s="615"/>
      <c r="K19" s="615"/>
      <c r="L19" s="615"/>
      <c r="M19" s="615"/>
      <c r="N19" s="615"/>
      <c r="O19" s="615"/>
      <c r="P19" s="615"/>
    </row>
    <row r="20" spans="1:16" s="5" customFormat="1" ht="23.1" customHeight="1">
      <c r="A20" s="56"/>
      <c r="B20" s="56" t="s">
        <v>1572</v>
      </c>
      <c r="C20" s="617"/>
      <c r="D20" s="617"/>
      <c r="F20" s="56"/>
      <c r="G20" s="615"/>
      <c r="H20" s="615"/>
      <c r="I20" s="615"/>
      <c r="J20" s="615"/>
      <c r="K20" s="615"/>
      <c r="L20" s="615"/>
      <c r="M20" s="615"/>
      <c r="N20" s="615"/>
      <c r="O20" s="615"/>
      <c r="P20" s="615"/>
    </row>
    <row r="21" spans="1:16" s="5" customFormat="1" ht="23.1" customHeight="1">
      <c r="A21" s="178"/>
      <c r="B21" s="56" t="s">
        <v>1571</v>
      </c>
      <c r="C21" s="617"/>
      <c r="D21" s="617"/>
      <c r="F21" s="56"/>
      <c r="G21" s="615"/>
      <c r="H21" s="615"/>
      <c r="I21" s="615"/>
      <c r="J21" s="615"/>
      <c r="K21" s="615"/>
      <c r="L21" s="615"/>
      <c r="M21" s="615"/>
      <c r="N21" s="615"/>
      <c r="O21" s="615"/>
      <c r="P21" s="615"/>
    </row>
    <row r="22" spans="1:16" s="5" customFormat="1" ht="23.1" customHeight="1">
      <c r="A22" s="615"/>
      <c r="B22" s="615"/>
      <c r="C22" s="615"/>
      <c r="D22" s="615"/>
      <c r="E22" s="615"/>
      <c r="F22" s="615"/>
      <c r="G22" s="615"/>
      <c r="H22" s="615"/>
      <c r="I22" s="615"/>
      <c r="J22" s="615"/>
      <c r="K22" s="615"/>
      <c r="L22" s="615"/>
      <c r="M22" s="615"/>
      <c r="N22" s="615"/>
      <c r="O22" s="615"/>
      <c r="P22" s="615"/>
    </row>
    <row r="23" spans="1:16" s="5" customFormat="1" ht="23.1" customHeight="1">
      <c r="A23" s="152" t="s">
        <v>1398</v>
      </c>
      <c r="B23" s="10" t="s">
        <v>353</v>
      </c>
      <c r="C23" s="56"/>
      <c r="D23" s="542"/>
      <c r="E23" s="542"/>
      <c r="F23" s="542"/>
      <c r="J23" s="84"/>
      <c r="K23" s="38"/>
      <c r="L23" s="96"/>
      <c r="M23" s="38"/>
      <c r="N23" s="84"/>
      <c r="O23" s="38"/>
      <c r="P23" s="96"/>
    </row>
    <row r="24" spans="1:16" s="5" customFormat="1" ht="23.1" customHeight="1">
      <c r="A24" s="75"/>
      <c r="B24" s="75" t="s">
        <v>1187</v>
      </c>
      <c r="C24" s="56"/>
      <c r="D24" s="542"/>
      <c r="E24" s="542"/>
      <c r="F24" s="542"/>
      <c r="J24" s="84"/>
      <c r="K24" s="38"/>
      <c r="L24" s="96"/>
      <c r="M24" s="38"/>
      <c r="N24" s="84"/>
      <c r="O24" s="38"/>
      <c r="P24" s="96"/>
    </row>
    <row r="25" spans="1:16" s="5" customFormat="1" ht="9.9499999999999993" customHeight="1">
      <c r="A25" s="71"/>
      <c r="B25" s="542"/>
      <c r="C25" s="56"/>
      <c r="D25" s="542"/>
      <c r="E25" s="542"/>
      <c r="F25" s="542"/>
      <c r="J25" s="84"/>
      <c r="K25" s="38"/>
      <c r="L25" s="96"/>
      <c r="M25" s="38"/>
      <c r="N25" s="84"/>
      <c r="O25" s="38"/>
      <c r="P25" s="96"/>
    </row>
    <row r="26" spans="1:16" s="5" customFormat="1" ht="23.1" customHeight="1">
      <c r="A26" s="71"/>
      <c r="B26" s="542"/>
      <c r="C26" s="56"/>
      <c r="D26" s="542"/>
      <c r="E26" s="542"/>
      <c r="F26" s="542"/>
      <c r="J26" s="827" t="s">
        <v>30</v>
      </c>
      <c r="K26" s="827"/>
      <c r="L26" s="827"/>
      <c r="M26" s="827"/>
      <c r="N26" s="827"/>
      <c r="O26" s="827"/>
      <c r="P26" s="827"/>
    </row>
    <row r="27" spans="1:16" s="5" customFormat="1" ht="23.1" customHeight="1">
      <c r="A27" s="71"/>
      <c r="B27" s="542"/>
      <c r="C27" s="56"/>
      <c r="D27" s="542"/>
      <c r="E27" s="542"/>
      <c r="F27" s="542"/>
      <c r="J27" s="831" t="s">
        <v>71</v>
      </c>
      <c r="K27" s="831"/>
      <c r="L27" s="831"/>
      <c r="M27" s="77"/>
      <c r="N27" s="831" t="s">
        <v>72</v>
      </c>
      <c r="O27" s="831"/>
      <c r="P27" s="831"/>
    </row>
    <row r="28" spans="1:16" s="5" customFormat="1" ht="23.1" customHeight="1">
      <c r="A28" s="71"/>
      <c r="B28" s="542"/>
      <c r="C28" s="56"/>
      <c r="D28" s="542"/>
      <c r="E28" s="542"/>
      <c r="F28" s="542"/>
      <c r="J28" s="543" t="str">
        <f>+'P30-31'!M51</f>
        <v>March 31, 2025</v>
      </c>
      <c r="K28" s="95"/>
      <c r="L28" s="543" t="str">
        <f>+'P30-31'!O51</f>
        <v>December 31, 2024</v>
      </c>
      <c r="M28" s="541"/>
      <c r="N28" s="543" t="str">
        <f>+J28</f>
        <v>March 31, 2025</v>
      </c>
      <c r="O28" s="95"/>
      <c r="P28" s="543" t="str">
        <f>+L28</f>
        <v>December 31, 2024</v>
      </c>
    </row>
    <row r="29" spans="1:16" s="5" customFormat="1" ht="23.1" customHeight="1">
      <c r="A29" s="75"/>
      <c r="B29" s="46" t="s">
        <v>354</v>
      </c>
      <c r="C29" s="73"/>
      <c r="D29" s="73"/>
      <c r="E29" s="73"/>
      <c r="F29" s="542"/>
      <c r="G29" s="542"/>
      <c r="J29" s="75"/>
      <c r="K29" s="75"/>
      <c r="L29" s="75"/>
      <c r="M29" s="75"/>
      <c r="N29" s="75"/>
      <c r="O29" s="75"/>
      <c r="P29" s="75"/>
    </row>
    <row r="30" spans="1:16" s="5" customFormat="1" ht="23.1" customHeight="1">
      <c r="A30" s="75"/>
      <c r="B30" s="75"/>
      <c r="C30" s="46" t="s">
        <v>1186</v>
      </c>
      <c r="D30" s="73"/>
      <c r="E30" s="73"/>
      <c r="F30" s="542"/>
      <c r="G30" s="542"/>
      <c r="J30" s="102">
        <v>44275354.109999999</v>
      </c>
      <c r="K30" s="284"/>
      <c r="L30" s="102">
        <v>43805763.340000004</v>
      </c>
      <c r="M30" s="258"/>
      <c r="N30" s="102">
        <v>27522996</v>
      </c>
      <c r="O30" s="61"/>
      <c r="P30" s="102">
        <v>31794475.579999998</v>
      </c>
    </row>
    <row r="31" spans="1:16" s="5" customFormat="1" ht="23.1" customHeight="1">
      <c r="A31" s="75"/>
      <c r="B31" s="46" t="s">
        <v>355</v>
      </c>
      <c r="C31" s="73"/>
      <c r="D31" s="73"/>
      <c r="E31" s="73"/>
      <c r="F31" s="542"/>
      <c r="G31" s="542"/>
      <c r="J31" s="102">
        <v>1690899.21</v>
      </c>
      <c r="K31" s="258"/>
      <c r="L31" s="102">
        <v>5761080.3499999996</v>
      </c>
      <c r="M31" s="258"/>
      <c r="N31" s="102">
        <v>795237.47</v>
      </c>
      <c r="O31" s="258"/>
      <c r="P31" s="102">
        <v>3542354</v>
      </c>
    </row>
    <row r="32" spans="1:16" s="5" customFormat="1" ht="23.1" customHeight="1">
      <c r="A32" s="75"/>
      <c r="B32" s="46" t="s">
        <v>356</v>
      </c>
      <c r="C32" s="73"/>
      <c r="D32" s="73"/>
      <c r="E32" s="73"/>
      <c r="F32" s="542"/>
      <c r="G32" s="542"/>
      <c r="J32" s="102">
        <v>0</v>
      </c>
      <c r="K32" s="258"/>
      <c r="L32" s="102">
        <v>0</v>
      </c>
      <c r="M32" s="258"/>
      <c r="N32" s="102">
        <v>0</v>
      </c>
      <c r="O32" s="258"/>
      <c r="P32" s="102">
        <v>0</v>
      </c>
    </row>
    <row r="33" spans="1:16" s="5" customFormat="1" ht="23.1" customHeight="1">
      <c r="A33" s="75"/>
      <c r="B33" s="46" t="s">
        <v>357</v>
      </c>
      <c r="C33" s="73"/>
      <c r="D33" s="73"/>
      <c r="E33" s="73"/>
      <c r="F33" s="542"/>
      <c r="G33" s="542"/>
      <c r="J33" s="102">
        <v>0</v>
      </c>
      <c r="K33" s="258"/>
      <c r="L33" s="102">
        <v>0</v>
      </c>
      <c r="M33" s="258"/>
      <c r="N33" s="102">
        <v>0</v>
      </c>
      <c r="O33" s="258"/>
      <c r="P33" s="102">
        <v>0</v>
      </c>
    </row>
    <row r="34" spans="1:16" s="5" customFormat="1" ht="23.1" customHeight="1">
      <c r="A34" s="75"/>
      <c r="B34" s="46" t="s">
        <v>358</v>
      </c>
      <c r="C34" s="73"/>
      <c r="D34" s="73"/>
      <c r="E34" s="73"/>
      <c r="F34" s="542"/>
      <c r="G34" s="542"/>
      <c r="J34" s="102">
        <v>0</v>
      </c>
      <c r="K34" s="242"/>
      <c r="L34" s="96">
        <v>-2248576.25</v>
      </c>
      <c r="M34" s="258"/>
      <c r="N34" s="102">
        <v>0</v>
      </c>
      <c r="O34" s="258"/>
      <c r="P34" s="96">
        <v>-5196920.25</v>
      </c>
    </row>
    <row r="35" spans="1:16" s="5" customFormat="1" ht="23.1" customHeight="1">
      <c r="A35" s="75"/>
      <c r="B35" s="46" t="s">
        <v>359</v>
      </c>
      <c r="C35" s="73"/>
      <c r="D35" s="73"/>
      <c r="E35" s="73"/>
      <c r="F35" s="542"/>
      <c r="G35" s="542"/>
      <c r="J35" s="102">
        <v>0</v>
      </c>
      <c r="K35" s="770"/>
      <c r="L35" s="96">
        <v>-3042913.33</v>
      </c>
      <c r="M35" s="771"/>
      <c r="N35" s="102">
        <v>0</v>
      </c>
      <c r="O35" s="772"/>
      <c r="P35" s="96">
        <v>-2616913.33</v>
      </c>
    </row>
    <row r="36" spans="1:16" s="5" customFormat="1" ht="23.1" customHeight="1">
      <c r="A36" s="75"/>
      <c r="B36" s="258" t="s">
        <v>1567</v>
      </c>
      <c r="C36" s="73"/>
      <c r="D36" s="73"/>
      <c r="E36" s="73"/>
      <c r="F36" s="766"/>
      <c r="G36" s="766"/>
      <c r="J36" s="103">
        <v>8804773.6600000001</v>
      </c>
      <c r="K36" s="62"/>
      <c r="L36" s="103">
        <v>0</v>
      </c>
      <c r="M36" s="258"/>
      <c r="N36" s="103">
        <v>0</v>
      </c>
      <c r="O36" s="242"/>
      <c r="P36" s="103">
        <v>0</v>
      </c>
    </row>
    <row r="37" spans="1:16" s="5" customFormat="1" ht="23.1" customHeight="1" thickBot="1">
      <c r="A37" s="75"/>
      <c r="B37" s="46" t="s">
        <v>1369</v>
      </c>
      <c r="C37" s="46"/>
      <c r="D37" s="73"/>
      <c r="E37" s="73"/>
      <c r="F37" s="542"/>
      <c r="G37" s="542"/>
      <c r="J37" s="132">
        <f>SUM(J30:J36)</f>
        <v>54771026.980000004</v>
      </c>
      <c r="K37" s="51"/>
      <c r="L37" s="132">
        <f>SUM(L30:L36)</f>
        <v>44275354.110000007</v>
      </c>
      <c r="M37" s="51"/>
      <c r="N37" s="132">
        <f>SUM(N30:N36)</f>
        <v>28318233.469999999</v>
      </c>
      <c r="O37" s="51"/>
      <c r="P37" s="132">
        <f>SUM(P30:P36)</f>
        <v>27522996</v>
      </c>
    </row>
    <row r="38" spans="1:16" s="5" customFormat="1" ht="23.1" customHeight="1" thickTop="1">
      <c r="A38" s="75"/>
      <c r="B38" s="75"/>
      <c r="C38" s="46"/>
      <c r="D38" s="73"/>
      <c r="E38" s="73"/>
      <c r="F38" s="629"/>
      <c r="G38" s="629"/>
      <c r="J38" s="102"/>
      <c r="K38" s="51"/>
      <c r="L38" s="102"/>
      <c r="M38" s="51"/>
      <c r="N38" s="102"/>
      <c r="O38" s="51"/>
      <c r="P38" s="102"/>
    </row>
    <row r="39" spans="1:16" s="5" customFormat="1" ht="23.1" customHeight="1">
      <c r="A39" s="75"/>
      <c r="B39" s="75"/>
      <c r="C39" s="75"/>
      <c r="D39" s="75"/>
      <c r="E39" s="75"/>
    </row>
    <row r="40" spans="1:16" s="5" customFormat="1" ht="23.1" customHeight="1">
      <c r="A40"/>
      <c r="B40" s="542"/>
      <c r="C40" s="542"/>
      <c r="D40" s="542"/>
      <c r="E40"/>
      <c r="F40" s="542" t="str">
        <f>+'P23-29'!E265</f>
        <v>(Sign) ……………………………………...........……………………………...……………. Authorized Director</v>
      </c>
    </row>
    <row r="41" spans="1:16" s="5" customFormat="1" ht="23.1" customHeight="1">
      <c r="A41" s="542"/>
      <c r="B41" s="542"/>
      <c r="C41" s="542"/>
      <c r="D41" s="542"/>
      <c r="E41" s="542"/>
      <c r="F41" s="542" t="str">
        <f>+'P34-39'!F112</f>
        <v xml:space="preserve">                        (                                                                                                                         )           </v>
      </c>
    </row>
  </sheetData>
  <sheetProtection formatCells="0" formatColumns="0" formatRows="0" insertColumns="0" insertRows="0" insertHyperlinks="0" deleteColumns="0" deleteRows="0" sort="0" autoFilter="0" pivotTables="0"/>
  <mergeCells count="7">
    <mergeCell ref="A1:P1"/>
    <mergeCell ref="J26:P26"/>
    <mergeCell ref="J27:L27"/>
    <mergeCell ref="N27:P27"/>
    <mergeCell ref="J5:P5"/>
    <mergeCell ref="J6:L6"/>
    <mergeCell ref="N6:P6"/>
  </mergeCells>
  <pageMargins left="0.75" right="0.4" top="0.75" bottom="0.5" header="0.43307086614173201" footer="0.196850393700787"/>
  <pageSetup paperSize="9" scale="80" orientation="portrait" r:id="rId1"/>
  <headerFooter alignWithMargins="0">
    <oddHeader>&amp;L&amp;"Angsana New,Regular"&amp;8THAI POLYCONS PUBLIC COMPANY LIMITED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C37E3-7812-4B5E-9113-1EAAD2C7D65B}">
  <dimension ref="A1:Q71"/>
  <sheetViews>
    <sheetView view="pageBreakPreview" zoomScale="80" zoomScaleNormal="90" zoomScaleSheetLayoutView="80" workbookViewId="0">
      <selection activeCell="G229" sqref="G229"/>
    </sheetView>
  </sheetViews>
  <sheetFormatPr defaultRowHeight="21.75"/>
  <cols>
    <col min="1" max="1" width="3.625" style="355" customWidth="1"/>
    <col min="2" max="2" width="4" style="355" customWidth="1"/>
    <col min="3" max="3" width="8.125" style="355" customWidth="1"/>
    <col min="4" max="4" width="0.875" style="355" customWidth="1"/>
    <col min="5" max="5" width="17.375" style="359" customWidth="1"/>
    <col min="6" max="6" width="0.875" style="355" customWidth="1"/>
    <col min="7" max="7" width="41.125" style="355" customWidth="1"/>
    <col min="8" max="8" width="0.875" style="355" customWidth="1"/>
    <col min="9" max="9" width="13" style="356" customWidth="1"/>
    <col min="10" max="10" width="0.875" style="355" customWidth="1"/>
    <col min="11" max="11" width="30.5" style="356" customWidth="1"/>
    <col min="12" max="12" width="0.875" style="355" customWidth="1"/>
    <col min="13" max="13" width="15.5" style="356" customWidth="1"/>
    <col min="14" max="14" width="0.875" style="356" customWidth="1"/>
    <col min="15" max="15" width="13.625" style="356" customWidth="1"/>
    <col min="16" max="16" width="0.875" style="356" customWidth="1"/>
    <col min="17" max="17" width="15.625" style="356" customWidth="1"/>
    <col min="18" max="18" width="0.875" style="355" customWidth="1"/>
    <col min="19" max="19" width="13.875" style="355" customWidth="1"/>
    <col min="20" max="20" width="0.875" style="355" customWidth="1"/>
    <col min="21" max="21" width="13.875" style="355" customWidth="1"/>
    <col min="22" max="22" width="0.875" style="355" customWidth="1"/>
    <col min="23" max="256" width="9" style="355"/>
    <col min="257" max="257" width="3.625" style="355" customWidth="1"/>
    <col min="258" max="258" width="4" style="355" customWidth="1"/>
    <col min="259" max="259" width="10.375" style="355" customWidth="1"/>
    <col min="260" max="260" width="0.875" style="355" customWidth="1"/>
    <col min="261" max="261" width="12.625" style="355" customWidth="1"/>
    <col min="262" max="262" width="0.875" style="355" customWidth="1"/>
    <col min="263" max="263" width="22.625" style="355" customWidth="1"/>
    <col min="264" max="264" width="0.875" style="355" customWidth="1"/>
    <col min="265" max="265" width="15.5" style="355" customWidth="1"/>
    <col min="266" max="266" width="0.875" style="355" customWidth="1"/>
    <col min="267" max="267" width="21" style="355" customWidth="1"/>
    <col min="268" max="268" width="0.875" style="355" customWidth="1"/>
    <col min="269" max="269" width="17" style="355" customWidth="1"/>
    <col min="270" max="270" width="0.875" style="355" customWidth="1"/>
    <col min="271" max="271" width="13.625" style="355" customWidth="1"/>
    <col min="272" max="272" width="0.875" style="355" customWidth="1"/>
    <col min="273" max="273" width="15.625" style="355" customWidth="1"/>
    <col min="274" max="274" width="0.875" style="355" customWidth="1"/>
    <col min="275" max="275" width="13.875" style="355" customWidth="1"/>
    <col min="276" max="276" width="0.875" style="355" customWidth="1"/>
    <col min="277" max="277" width="13.875" style="355" customWidth="1"/>
    <col min="278" max="278" width="0.875" style="355" customWidth="1"/>
    <col min="279" max="512" width="9" style="355"/>
    <col min="513" max="513" width="3.625" style="355" customWidth="1"/>
    <col min="514" max="514" width="4" style="355" customWidth="1"/>
    <col min="515" max="515" width="10.375" style="355" customWidth="1"/>
    <col min="516" max="516" width="0.875" style="355" customWidth="1"/>
    <col min="517" max="517" width="12.625" style="355" customWidth="1"/>
    <col min="518" max="518" width="0.875" style="355" customWidth="1"/>
    <col min="519" max="519" width="22.625" style="355" customWidth="1"/>
    <col min="520" max="520" width="0.875" style="355" customWidth="1"/>
    <col min="521" max="521" width="15.5" style="355" customWidth="1"/>
    <col min="522" max="522" width="0.875" style="355" customWidth="1"/>
    <col min="523" max="523" width="21" style="355" customWidth="1"/>
    <col min="524" max="524" width="0.875" style="355" customWidth="1"/>
    <col min="525" max="525" width="17" style="355" customWidth="1"/>
    <col min="526" max="526" width="0.875" style="355" customWidth="1"/>
    <col min="527" max="527" width="13.625" style="355" customWidth="1"/>
    <col min="528" max="528" width="0.875" style="355" customWidth="1"/>
    <col min="529" max="529" width="15.625" style="355" customWidth="1"/>
    <col min="530" max="530" width="0.875" style="355" customWidth="1"/>
    <col min="531" max="531" width="13.875" style="355" customWidth="1"/>
    <col min="532" max="532" width="0.875" style="355" customWidth="1"/>
    <col min="533" max="533" width="13.875" style="355" customWidth="1"/>
    <col min="534" max="534" width="0.875" style="355" customWidth="1"/>
    <col min="535" max="768" width="9" style="355"/>
    <col min="769" max="769" width="3.625" style="355" customWidth="1"/>
    <col min="770" max="770" width="4" style="355" customWidth="1"/>
    <col min="771" max="771" width="10.375" style="355" customWidth="1"/>
    <col min="772" max="772" width="0.875" style="355" customWidth="1"/>
    <col min="773" max="773" width="12.625" style="355" customWidth="1"/>
    <col min="774" max="774" width="0.875" style="355" customWidth="1"/>
    <col min="775" max="775" width="22.625" style="355" customWidth="1"/>
    <col min="776" max="776" width="0.875" style="355" customWidth="1"/>
    <col min="777" max="777" width="15.5" style="355" customWidth="1"/>
    <col min="778" max="778" width="0.875" style="355" customWidth="1"/>
    <col min="779" max="779" width="21" style="355" customWidth="1"/>
    <col min="780" max="780" width="0.875" style="355" customWidth="1"/>
    <col min="781" max="781" width="17" style="355" customWidth="1"/>
    <col min="782" max="782" width="0.875" style="355" customWidth="1"/>
    <col min="783" max="783" width="13.625" style="355" customWidth="1"/>
    <col min="784" max="784" width="0.875" style="355" customWidth="1"/>
    <col min="785" max="785" width="15.625" style="355" customWidth="1"/>
    <col min="786" max="786" width="0.875" style="355" customWidth="1"/>
    <col min="787" max="787" width="13.875" style="355" customWidth="1"/>
    <col min="788" max="788" width="0.875" style="355" customWidth="1"/>
    <col min="789" max="789" width="13.875" style="355" customWidth="1"/>
    <col min="790" max="790" width="0.875" style="355" customWidth="1"/>
    <col min="791" max="1024" width="9" style="355"/>
    <col min="1025" max="1025" width="3.625" style="355" customWidth="1"/>
    <col min="1026" max="1026" width="4" style="355" customWidth="1"/>
    <col min="1027" max="1027" width="10.375" style="355" customWidth="1"/>
    <col min="1028" max="1028" width="0.875" style="355" customWidth="1"/>
    <col min="1029" max="1029" width="12.625" style="355" customWidth="1"/>
    <col min="1030" max="1030" width="0.875" style="355" customWidth="1"/>
    <col min="1031" max="1031" width="22.625" style="355" customWidth="1"/>
    <col min="1032" max="1032" width="0.875" style="355" customWidth="1"/>
    <col min="1033" max="1033" width="15.5" style="355" customWidth="1"/>
    <col min="1034" max="1034" width="0.875" style="355" customWidth="1"/>
    <col min="1035" max="1035" width="21" style="355" customWidth="1"/>
    <col min="1036" max="1036" width="0.875" style="355" customWidth="1"/>
    <col min="1037" max="1037" width="17" style="355" customWidth="1"/>
    <col min="1038" max="1038" width="0.875" style="355" customWidth="1"/>
    <col min="1039" max="1039" width="13.625" style="355" customWidth="1"/>
    <col min="1040" max="1040" width="0.875" style="355" customWidth="1"/>
    <col min="1041" max="1041" width="15.625" style="355" customWidth="1"/>
    <col min="1042" max="1042" width="0.875" style="355" customWidth="1"/>
    <col min="1043" max="1043" width="13.875" style="355" customWidth="1"/>
    <col min="1044" max="1044" width="0.875" style="355" customWidth="1"/>
    <col min="1045" max="1045" width="13.875" style="355" customWidth="1"/>
    <col min="1046" max="1046" width="0.875" style="355" customWidth="1"/>
    <col min="1047" max="1280" width="9" style="355"/>
    <col min="1281" max="1281" width="3.625" style="355" customWidth="1"/>
    <col min="1282" max="1282" width="4" style="355" customWidth="1"/>
    <col min="1283" max="1283" width="10.375" style="355" customWidth="1"/>
    <col min="1284" max="1284" width="0.875" style="355" customWidth="1"/>
    <col min="1285" max="1285" width="12.625" style="355" customWidth="1"/>
    <col min="1286" max="1286" width="0.875" style="355" customWidth="1"/>
    <col min="1287" max="1287" width="22.625" style="355" customWidth="1"/>
    <col min="1288" max="1288" width="0.875" style="355" customWidth="1"/>
    <col min="1289" max="1289" width="15.5" style="355" customWidth="1"/>
    <col min="1290" max="1290" width="0.875" style="355" customWidth="1"/>
    <col min="1291" max="1291" width="21" style="355" customWidth="1"/>
    <col min="1292" max="1292" width="0.875" style="355" customWidth="1"/>
    <col min="1293" max="1293" width="17" style="355" customWidth="1"/>
    <col min="1294" max="1294" width="0.875" style="355" customWidth="1"/>
    <col min="1295" max="1295" width="13.625" style="355" customWidth="1"/>
    <col min="1296" max="1296" width="0.875" style="355" customWidth="1"/>
    <col min="1297" max="1297" width="15.625" style="355" customWidth="1"/>
    <col min="1298" max="1298" width="0.875" style="355" customWidth="1"/>
    <col min="1299" max="1299" width="13.875" style="355" customWidth="1"/>
    <col min="1300" max="1300" width="0.875" style="355" customWidth="1"/>
    <col min="1301" max="1301" width="13.875" style="355" customWidth="1"/>
    <col min="1302" max="1302" width="0.875" style="355" customWidth="1"/>
    <col min="1303" max="1536" width="9" style="355"/>
    <col min="1537" max="1537" width="3.625" style="355" customWidth="1"/>
    <col min="1538" max="1538" width="4" style="355" customWidth="1"/>
    <col min="1539" max="1539" width="10.375" style="355" customWidth="1"/>
    <col min="1540" max="1540" width="0.875" style="355" customWidth="1"/>
    <col min="1541" max="1541" width="12.625" style="355" customWidth="1"/>
    <col min="1542" max="1542" width="0.875" style="355" customWidth="1"/>
    <col min="1543" max="1543" width="22.625" style="355" customWidth="1"/>
    <col min="1544" max="1544" width="0.875" style="355" customWidth="1"/>
    <col min="1545" max="1545" width="15.5" style="355" customWidth="1"/>
    <col min="1546" max="1546" width="0.875" style="355" customWidth="1"/>
    <col min="1547" max="1547" width="21" style="355" customWidth="1"/>
    <col min="1548" max="1548" width="0.875" style="355" customWidth="1"/>
    <col min="1549" max="1549" width="17" style="355" customWidth="1"/>
    <col min="1550" max="1550" width="0.875" style="355" customWidth="1"/>
    <col min="1551" max="1551" width="13.625" style="355" customWidth="1"/>
    <col min="1552" max="1552" width="0.875" style="355" customWidth="1"/>
    <col min="1553" max="1553" width="15.625" style="355" customWidth="1"/>
    <col min="1554" max="1554" width="0.875" style="355" customWidth="1"/>
    <col min="1555" max="1555" width="13.875" style="355" customWidth="1"/>
    <col min="1556" max="1556" width="0.875" style="355" customWidth="1"/>
    <col min="1557" max="1557" width="13.875" style="355" customWidth="1"/>
    <col min="1558" max="1558" width="0.875" style="355" customWidth="1"/>
    <col min="1559" max="1792" width="9" style="355"/>
    <col min="1793" max="1793" width="3.625" style="355" customWidth="1"/>
    <col min="1794" max="1794" width="4" style="355" customWidth="1"/>
    <col min="1795" max="1795" width="10.375" style="355" customWidth="1"/>
    <col min="1796" max="1796" width="0.875" style="355" customWidth="1"/>
    <col min="1797" max="1797" width="12.625" style="355" customWidth="1"/>
    <col min="1798" max="1798" width="0.875" style="355" customWidth="1"/>
    <col min="1799" max="1799" width="22.625" style="355" customWidth="1"/>
    <col min="1800" max="1800" width="0.875" style="355" customWidth="1"/>
    <col min="1801" max="1801" width="15.5" style="355" customWidth="1"/>
    <col min="1802" max="1802" width="0.875" style="355" customWidth="1"/>
    <col min="1803" max="1803" width="21" style="355" customWidth="1"/>
    <col min="1804" max="1804" width="0.875" style="355" customWidth="1"/>
    <col min="1805" max="1805" width="17" style="355" customWidth="1"/>
    <col min="1806" max="1806" width="0.875" style="355" customWidth="1"/>
    <col min="1807" max="1807" width="13.625" style="355" customWidth="1"/>
    <col min="1808" max="1808" width="0.875" style="355" customWidth="1"/>
    <col min="1809" max="1809" width="15.625" style="355" customWidth="1"/>
    <col min="1810" max="1810" width="0.875" style="355" customWidth="1"/>
    <col min="1811" max="1811" width="13.875" style="355" customWidth="1"/>
    <col min="1812" max="1812" width="0.875" style="355" customWidth="1"/>
    <col min="1813" max="1813" width="13.875" style="355" customWidth="1"/>
    <col min="1814" max="1814" width="0.875" style="355" customWidth="1"/>
    <col min="1815" max="2048" width="9" style="355"/>
    <col min="2049" max="2049" width="3.625" style="355" customWidth="1"/>
    <col min="2050" max="2050" width="4" style="355" customWidth="1"/>
    <col min="2051" max="2051" width="10.375" style="355" customWidth="1"/>
    <col min="2052" max="2052" width="0.875" style="355" customWidth="1"/>
    <col min="2053" max="2053" width="12.625" style="355" customWidth="1"/>
    <col min="2054" max="2054" width="0.875" style="355" customWidth="1"/>
    <col min="2055" max="2055" width="22.625" style="355" customWidth="1"/>
    <col min="2056" max="2056" width="0.875" style="355" customWidth="1"/>
    <col min="2057" max="2057" width="15.5" style="355" customWidth="1"/>
    <col min="2058" max="2058" width="0.875" style="355" customWidth="1"/>
    <col min="2059" max="2059" width="21" style="355" customWidth="1"/>
    <col min="2060" max="2060" width="0.875" style="355" customWidth="1"/>
    <col min="2061" max="2061" width="17" style="355" customWidth="1"/>
    <col min="2062" max="2062" width="0.875" style="355" customWidth="1"/>
    <col min="2063" max="2063" width="13.625" style="355" customWidth="1"/>
    <col min="2064" max="2064" width="0.875" style="355" customWidth="1"/>
    <col min="2065" max="2065" width="15.625" style="355" customWidth="1"/>
    <col min="2066" max="2066" width="0.875" style="355" customWidth="1"/>
    <col min="2067" max="2067" width="13.875" style="355" customWidth="1"/>
    <col min="2068" max="2068" width="0.875" style="355" customWidth="1"/>
    <col min="2069" max="2069" width="13.875" style="355" customWidth="1"/>
    <col min="2070" max="2070" width="0.875" style="355" customWidth="1"/>
    <col min="2071" max="2304" width="9" style="355"/>
    <col min="2305" max="2305" width="3.625" style="355" customWidth="1"/>
    <col min="2306" max="2306" width="4" style="355" customWidth="1"/>
    <col min="2307" max="2307" width="10.375" style="355" customWidth="1"/>
    <col min="2308" max="2308" width="0.875" style="355" customWidth="1"/>
    <col min="2309" max="2309" width="12.625" style="355" customWidth="1"/>
    <col min="2310" max="2310" width="0.875" style="355" customWidth="1"/>
    <col min="2311" max="2311" width="22.625" style="355" customWidth="1"/>
    <col min="2312" max="2312" width="0.875" style="355" customWidth="1"/>
    <col min="2313" max="2313" width="15.5" style="355" customWidth="1"/>
    <col min="2314" max="2314" width="0.875" style="355" customWidth="1"/>
    <col min="2315" max="2315" width="21" style="355" customWidth="1"/>
    <col min="2316" max="2316" width="0.875" style="355" customWidth="1"/>
    <col min="2317" max="2317" width="17" style="355" customWidth="1"/>
    <col min="2318" max="2318" width="0.875" style="355" customWidth="1"/>
    <col min="2319" max="2319" width="13.625" style="355" customWidth="1"/>
    <col min="2320" max="2320" width="0.875" style="355" customWidth="1"/>
    <col min="2321" max="2321" width="15.625" style="355" customWidth="1"/>
    <col min="2322" max="2322" width="0.875" style="355" customWidth="1"/>
    <col min="2323" max="2323" width="13.875" style="355" customWidth="1"/>
    <col min="2324" max="2324" width="0.875" style="355" customWidth="1"/>
    <col min="2325" max="2325" width="13.875" style="355" customWidth="1"/>
    <col min="2326" max="2326" width="0.875" style="355" customWidth="1"/>
    <col min="2327" max="2560" width="9" style="355"/>
    <col min="2561" max="2561" width="3.625" style="355" customWidth="1"/>
    <col min="2562" max="2562" width="4" style="355" customWidth="1"/>
    <col min="2563" max="2563" width="10.375" style="355" customWidth="1"/>
    <col min="2564" max="2564" width="0.875" style="355" customWidth="1"/>
    <col min="2565" max="2565" width="12.625" style="355" customWidth="1"/>
    <col min="2566" max="2566" width="0.875" style="355" customWidth="1"/>
    <col min="2567" max="2567" width="22.625" style="355" customWidth="1"/>
    <col min="2568" max="2568" width="0.875" style="355" customWidth="1"/>
    <col min="2569" max="2569" width="15.5" style="355" customWidth="1"/>
    <col min="2570" max="2570" width="0.875" style="355" customWidth="1"/>
    <col min="2571" max="2571" width="21" style="355" customWidth="1"/>
    <col min="2572" max="2572" width="0.875" style="355" customWidth="1"/>
    <col min="2573" max="2573" width="17" style="355" customWidth="1"/>
    <col min="2574" max="2574" width="0.875" style="355" customWidth="1"/>
    <col min="2575" max="2575" width="13.625" style="355" customWidth="1"/>
    <col min="2576" max="2576" width="0.875" style="355" customWidth="1"/>
    <col min="2577" max="2577" width="15.625" style="355" customWidth="1"/>
    <col min="2578" max="2578" width="0.875" style="355" customWidth="1"/>
    <col min="2579" max="2579" width="13.875" style="355" customWidth="1"/>
    <col min="2580" max="2580" width="0.875" style="355" customWidth="1"/>
    <col min="2581" max="2581" width="13.875" style="355" customWidth="1"/>
    <col min="2582" max="2582" width="0.875" style="355" customWidth="1"/>
    <col min="2583" max="2816" width="9" style="355"/>
    <col min="2817" max="2817" width="3.625" style="355" customWidth="1"/>
    <col min="2818" max="2818" width="4" style="355" customWidth="1"/>
    <col min="2819" max="2819" width="10.375" style="355" customWidth="1"/>
    <col min="2820" max="2820" width="0.875" style="355" customWidth="1"/>
    <col min="2821" max="2821" width="12.625" style="355" customWidth="1"/>
    <col min="2822" max="2822" width="0.875" style="355" customWidth="1"/>
    <col min="2823" max="2823" width="22.625" style="355" customWidth="1"/>
    <col min="2824" max="2824" width="0.875" style="355" customWidth="1"/>
    <col min="2825" max="2825" width="15.5" style="355" customWidth="1"/>
    <col min="2826" max="2826" width="0.875" style="355" customWidth="1"/>
    <col min="2827" max="2827" width="21" style="355" customWidth="1"/>
    <col min="2828" max="2828" width="0.875" style="355" customWidth="1"/>
    <col min="2829" max="2829" width="17" style="355" customWidth="1"/>
    <col min="2830" max="2830" width="0.875" style="355" customWidth="1"/>
    <col min="2831" max="2831" width="13.625" style="355" customWidth="1"/>
    <col min="2832" max="2832" width="0.875" style="355" customWidth="1"/>
    <col min="2833" max="2833" width="15.625" style="355" customWidth="1"/>
    <col min="2834" max="2834" width="0.875" style="355" customWidth="1"/>
    <col min="2835" max="2835" width="13.875" style="355" customWidth="1"/>
    <col min="2836" max="2836" width="0.875" style="355" customWidth="1"/>
    <col min="2837" max="2837" width="13.875" style="355" customWidth="1"/>
    <col min="2838" max="2838" width="0.875" style="355" customWidth="1"/>
    <col min="2839" max="3072" width="9" style="355"/>
    <col min="3073" max="3073" width="3.625" style="355" customWidth="1"/>
    <col min="3074" max="3074" width="4" style="355" customWidth="1"/>
    <col min="3075" max="3075" width="10.375" style="355" customWidth="1"/>
    <col min="3076" max="3076" width="0.875" style="355" customWidth="1"/>
    <col min="3077" max="3077" width="12.625" style="355" customWidth="1"/>
    <col min="3078" max="3078" width="0.875" style="355" customWidth="1"/>
    <col min="3079" max="3079" width="22.625" style="355" customWidth="1"/>
    <col min="3080" max="3080" width="0.875" style="355" customWidth="1"/>
    <col min="3081" max="3081" width="15.5" style="355" customWidth="1"/>
    <col min="3082" max="3082" width="0.875" style="355" customWidth="1"/>
    <col min="3083" max="3083" width="21" style="355" customWidth="1"/>
    <col min="3084" max="3084" width="0.875" style="355" customWidth="1"/>
    <col min="3085" max="3085" width="17" style="355" customWidth="1"/>
    <col min="3086" max="3086" width="0.875" style="355" customWidth="1"/>
    <col min="3087" max="3087" width="13.625" style="355" customWidth="1"/>
    <col min="3088" max="3088" width="0.875" style="355" customWidth="1"/>
    <col min="3089" max="3089" width="15.625" style="355" customWidth="1"/>
    <col min="3090" max="3090" width="0.875" style="355" customWidth="1"/>
    <col min="3091" max="3091" width="13.875" style="355" customWidth="1"/>
    <col min="3092" max="3092" width="0.875" style="355" customWidth="1"/>
    <col min="3093" max="3093" width="13.875" style="355" customWidth="1"/>
    <col min="3094" max="3094" width="0.875" style="355" customWidth="1"/>
    <col min="3095" max="3328" width="9" style="355"/>
    <col min="3329" max="3329" width="3.625" style="355" customWidth="1"/>
    <col min="3330" max="3330" width="4" style="355" customWidth="1"/>
    <col min="3331" max="3331" width="10.375" style="355" customWidth="1"/>
    <col min="3332" max="3332" width="0.875" style="355" customWidth="1"/>
    <col min="3333" max="3333" width="12.625" style="355" customWidth="1"/>
    <col min="3334" max="3334" width="0.875" style="355" customWidth="1"/>
    <col min="3335" max="3335" width="22.625" style="355" customWidth="1"/>
    <col min="3336" max="3336" width="0.875" style="355" customWidth="1"/>
    <col min="3337" max="3337" width="15.5" style="355" customWidth="1"/>
    <col min="3338" max="3338" width="0.875" style="355" customWidth="1"/>
    <col min="3339" max="3339" width="21" style="355" customWidth="1"/>
    <col min="3340" max="3340" width="0.875" style="355" customWidth="1"/>
    <col min="3341" max="3341" width="17" style="355" customWidth="1"/>
    <col min="3342" max="3342" width="0.875" style="355" customWidth="1"/>
    <col min="3343" max="3343" width="13.625" style="355" customWidth="1"/>
    <col min="3344" max="3344" width="0.875" style="355" customWidth="1"/>
    <col min="3345" max="3345" width="15.625" style="355" customWidth="1"/>
    <col min="3346" max="3346" width="0.875" style="355" customWidth="1"/>
    <col min="3347" max="3347" width="13.875" style="355" customWidth="1"/>
    <col min="3348" max="3348" width="0.875" style="355" customWidth="1"/>
    <col min="3349" max="3349" width="13.875" style="355" customWidth="1"/>
    <col min="3350" max="3350" width="0.875" style="355" customWidth="1"/>
    <col min="3351" max="3584" width="9" style="355"/>
    <col min="3585" max="3585" width="3.625" style="355" customWidth="1"/>
    <col min="3586" max="3586" width="4" style="355" customWidth="1"/>
    <col min="3587" max="3587" width="10.375" style="355" customWidth="1"/>
    <col min="3588" max="3588" width="0.875" style="355" customWidth="1"/>
    <col min="3589" max="3589" width="12.625" style="355" customWidth="1"/>
    <col min="3590" max="3590" width="0.875" style="355" customWidth="1"/>
    <col min="3591" max="3591" width="22.625" style="355" customWidth="1"/>
    <col min="3592" max="3592" width="0.875" style="355" customWidth="1"/>
    <col min="3593" max="3593" width="15.5" style="355" customWidth="1"/>
    <col min="3594" max="3594" width="0.875" style="355" customWidth="1"/>
    <col min="3595" max="3595" width="21" style="355" customWidth="1"/>
    <col min="3596" max="3596" width="0.875" style="355" customWidth="1"/>
    <col min="3597" max="3597" width="17" style="355" customWidth="1"/>
    <col min="3598" max="3598" width="0.875" style="355" customWidth="1"/>
    <col min="3599" max="3599" width="13.625" style="355" customWidth="1"/>
    <col min="3600" max="3600" width="0.875" style="355" customWidth="1"/>
    <col min="3601" max="3601" width="15.625" style="355" customWidth="1"/>
    <col min="3602" max="3602" width="0.875" style="355" customWidth="1"/>
    <col min="3603" max="3603" width="13.875" style="355" customWidth="1"/>
    <col min="3604" max="3604" width="0.875" style="355" customWidth="1"/>
    <col min="3605" max="3605" width="13.875" style="355" customWidth="1"/>
    <col min="3606" max="3606" width="0.875" style="355" customWidth="1"/>
    <col min="3607" max="3840" width="9" style="355"/>
    <col min="3841" max="3841" width="3.625" style="355" customWidth="1"/>
    <col min="3842" max="3842" width="4" style="355" customWidth="1"/>
    <col min="3843" max="3843" width="10.375" style="355" customWidth="1"/>
    <col min="3844" max="3844" width="0.875" style="355" customWidth="1"/>
    <col min="3845" max="3845" width="12.625" style="355" customWidth="1"/>
    <col min="3846" max="3846" width="0.875" style="355" customWidth="1"/>
    <col min="3847" max="3847" width="22.625" style="355" customWidth="1"/>
    <col min="3848" max="3848" width="0.875" style="355" customWidth="1"/>
    <col min="3849" max="3849" width="15.5" style="355" customWidth="1"/>
    <col min="3850" max="3850" width="0.875" style="355" customWidth="1"/>
    <col min="3851" max="3851" width="21" style="355" customWidth="1"/>
    <col min="3852" max="3852" width="0.875" style="355" customWidth="1"/>
    <col min="3853" max="3853" width="17" style="355" customWidth="1"/>
    <col min="3854" max="3854" width="0.875" style="355" customWidth="1"/>
    <col min="3855" max="3855" width="13.625" style="355" customWidth="1"/>
    <col min="3856" max="3856" width="0.875" style="355" customWidth="1"/>
    <col min="3857" max="3857" width="15.625" style="355" customWidth="1"/>
    <col min="3858" max="3858" width="0.875" style="355" customWidth="1"/>
    <col min="3859" max="3859" width="13.875" style="355" customWidth="1"/>
    <col min="3860" max="3860" width="0.875" style="355" customWidth="1"/>
    <col min="3861" max="3861" width="13.875" style="355" customWidth="1"/>
    <col min="3862" max="3862" width="0.875" style="355" customWidth="1"/>
    <col min="3863" max="4096" width="9" style="355"/>
    <col min="4097" max="4097" width="3.625" style="355" customWidth="1"/>
    <col min="4098" max="4098" width="4" style="355" customWidth="1"/>
    <col min="4099" max="4099" width="10.375" style="355" customWidth="1"/>
    <col min="4100" max="4100" width="0.875" style="355" customWidth="1"/>
    <col min="4101" max="4101" width="12.625" style="355" customWidth="1"/>
    <col min="4102" max="4102" width="0.875" style="355" customWidth="1"/>
    <col min="4103" max="4103" width="22.625" style="355" customWidth="1"/>
    <col min="4104" max="4104" width="0.875" style="355" customWidth="1"/>
    <col min="4105" max="4105" width="15.5" style="355" customWidth="1"/>
    <col min="4106" max="4106" width="0.875" style="355" customWidth="1"/>
    <col min="4107" max="4107" width="21" style="355" customWidth="1"/>
    <col min="4108" max="4108" width="0.875" style="355" customWidth="1"/>
    <col min="4109" max="4109" width="17" style="355" customWidth="1"/>
    <col min="4110" max="4110" width="0.875" style="355" customWidth="1"/>
    <col min="4111" max="4111" width="13.625" style="355" customWidth="1"/>
    <col min="4112" max="4112" width="0.875" style="355" customWidth="1"/>
    <col min="4113" max="4113" width="15.625" style="355" customWidth="1"/>
    <col min="4114" max="4114" width="0.875" style="355" customWidth="1"/>
    <col min="4115" max="4115" width="13.875" style="355" customWidth="1"/>
    <col min="4116" max="4116" width="0.875" style="355" customWidth="1"/>
    <col min="4117" max="4117" width="13.875" style="355" customWidth="1"/>
    <col min="4118" max="4118" width="0.875" style="355" customWidth="1"/>
    <col min="4119" max="4352" width="9" style="355"/>
    <col min="4353" max="4353" width="3.625" style="355" customWidth="1"/>
    <col min="4354" max="4354" width="4" style="355" customWidth="1"/>
    <col min="4355" max="4355" width="10.375" style="355" customWidth="1"/>
    <col min="4356" max="4356" width="0.875" style="355" customWidth="1"/>
    <col min="4357" max="4357" width="12.625" style="355" customWidth="1"/>
    <col min="4358" max="4358" width="0.875" style="355" customWidth="1"/>
    <col min="4359" max="4359" width="22.625" style="355" customWidth="1"/>
    <col min="4360" max="4360" width="0.875" style="355" customWidth="1"/>
    <col min="4361" max="4361" width="15.5" style="355" customWidth="1"/>
    <col min="4362" max="4362" width="0.875" style="355" customWidth="1"/>
    <col min="4363" max="4363" width="21" style="355" customWidth="1"/>
    <col min="4364" max="4364" width="0.875" style="355" customWidth="1"/>
    <col min="4365" max="4365" width="17" style="355" customWidth="1"/>
    <col min="4366" max="4366" width="0.875" style="355" customWidth="1"/>
    <col min="4367" max="4367" width="13.625" style="355" customWidth="1"/>
    <col min="4368" max="4368" width="0.875" style="355" customWidth="1"/>
    <col min="4369" max="4369" width="15.625" style="355" customWidth="1"/>
    <col min="4370" max="4370" width="0.875" style="355" customWidth="1"/>
    <col min="4371" max="4371" width="13.875" style="355" customWidth="1"/>
    <col min="4372" max="4372" width="0.875" style="355" customWidth="1"/>
    <col min="4373" max="4373" width="13.875" style="355" customWidth="1"/>
    <col min="4374" max="4374" width="0.875" style="355" customWidth="1"/>
    <col min="4375" max="4608" width="9" style="355"/>
    <col min="4609" max="4609" width="3.625" style="355" customWidth="1"/>
    <col min="4610" max="4610" width="4" style="355" customWidth="1"/>
    <col min="4611" max="4611" width="10.375" style="355" customWidth="1"/>
    <col min="4612" max="4612" width="0.875" style="355" customWidth="1"/>
    <col min="4613" max="4613" width="12.625" style="355" customWidth="1"/>
    <col min="4614" max="4614" width="0.875" style="355" customWidth="1"/>
    <col min="4615" max="4615" width="22.625" style="355" customWidth="1"/>
    <col min="4616" max="4616" width="0.875" style="355" customWidth="1"/>
    <col min="4617" max="4617" width="15.5" style="355" customWidth="1"/>
    <col min="4618" max="4618" width="0.875" style="355" customWidth="1"/>
    <col min="4619" max="4619" width="21" style="355" customWidth="1"/>
    <col min="4620" max="4620" width="0.875" style="355" customWidth="1"/>
    <col min="4621" max="4621" width="17" style="355" customWidth="1"/>
    <col min="4622" max="4622" width="0.875" style="355" customWidth="1"/>
    <col min="4623" max="4623" width="13.625" style="355" customWidth="1"/>
    <col min="4624" max="4624" width="0.875" style="355" customWidth="1"/>
    <col min="4625" max="4625" width="15.625" style="355" customWidth="1"/>
    <col min="4626" max="4626" width="0.875" style="355" customWidth="1"/>
    <col min="4627" max="4627" width="13.875" style="355" customWidth="1"/>
    <col min="4628" max="4628" width="0.875" style="355" customWidth="1"/>
    <col min="4629" max="4629" width="13.875" style="355" customWidth="1"/>
    <col min="4630" max="4630" width="0.875" style="355" customWidth="1"/>
    <col min="4631" max="4864" width="9" style="355"/>
    <col min="4865" max="4865" width="3.625" style="355" customWidth="1"/>
    <col min="4866" max="4866" width="4" style="355" customWidth="1"/>
    <col min="4867" max="4867" width="10.375" style="355" customWidth="1"/>
    <col min="4868" max="4868" width="0.875" style="355" customWidth="1"/>
    <col min="4869" max="4869" width="12.625" style="355" customWidth="1"/>
    <col min="4870" max="4870" width="0.875" style="355" customWidth="1"/>
    <col min="4871" max="4871" width="22.625" style="355" customWidth="1"/>
    <col min="4872" max="4872" width="0.875" style="355" customWidth="1"/>
    <col min="4873" max="4873" width="15.5" style="355" customWidth="1"/>
    <col min="4874" max="4874" width="0.875" style="355" customWidth="1"/>
    <col min="4875" max="4875" width="21" style="355" customWidth="1"/>
    <col min="4876" max="4876" width="0.875" style="355" customWidth="1"/>
    <col min="4877" max="4877" width="17" style="355" customWidth="1"/>
    <col min="4878" max="4878" width="0.875" style="355" customWidth="1"/>
    <col min="4879" max="4879" width="13.625" style="355" customWidth="1"/>
    <col min="4880" max="4880" width="0.875" style="355" customWidth="1"/>
    <col min="4881" max="4881" width="15.625" style="355" customWidth="1"/>
    <col min="4882" max="4882" width="0.875" style="355" customWidth="1"/>
    <col min="4883" max="4883" width="13.875" style="355" customWidth="1"/>
    <col min="4884" max="4884" width="0.875" style="355" customWidth="1"/>
    <col min="4885" max="4885" width="13.875" style="355" customWidth="1"/>
    <col min="4886" max="4886" width="0.875" style="355" customWidth="1"/>
    <col min="4887" max="5120" width="9" style="355"/>
    <col min="5121" max="5121" width="3.625" style="355" customWidth="1"/>
    <col min="5122" max="5122" width="4" style="355" customWidth="1"/>
    <col min="5123" max="5123" width="10.375" style="355" customWidth="1"/>
    <col min="5124" max="5124" width="0.875" style="355" customWidth="1"/>
    <col min="5125" max="5125" width="12.625" style="355" customWidth="1"/>
    <col min="5126" max="5126" width="0.875" style="355" customWidth="1"/>
    <col min="5127" max="5127" width="22.625" style="355" customWidth="1"/>
    <col min="5128" max="5128" width="0.875" style="355" customWidth="1"/>
    <col min="5129" max="5129" width="15.5" style="355" customWidth="1"/>
    <col min="5130" max="5130" width="0.875" style="355" customWidth="1"/>
    <col min="5131" max="5131" width="21" style="355" customWidth="1"/>
    <col min="5132" max="5132" width="0.875" style="355" customWidth="1"/>
    <col min="5133" max="5133" width="17" style="355" customWidth="1"/>
    <col min="5134" max="5134" width="0.875" style="355" customWidth="1"/>
    <col min="5135" max="5135" width="13.625" style="355" customWidth="1"/>
    <col min="5136" max="5136" width="0.875" style="355" customWidth="1"/>
    <col min="5137" max="5137" width="15.625" style="355" customWidth="1"/>
    <col min="5138" max="5138" width="0.875" style="355" customWidth="1"/>
    <col min="5139" max="5139" width="13.875" style="355" customWidth="1"/>
    <col min="5140" max="5140" width="0.875" style="355" customWidth="1"/>
    <col min="5141" max="5141" width="13.875" style="355" customWidth="1"/>
    <col min="5142" max="5142" width="0.875" style="355" customWidth="1"/>
    <col min="5143" max="5376" width="9" style="355"/>
    <col min="5377" max="5377" width="3.625" style="355" customWidth="1"/>
    <col min="5378" max="5378" width="4" style="355" customWidth="1"/>
    <col min="5379" max="5379" width="10.375" style="355" customWidth="1"/>
    <col min="5380" max="5380" width="0.875" style="355" customWidth="1"/>
    <col min="5381" max="5381" width="12.625" style="355" customWidth="1"/>
    <col min="5382" max="5382" width="0.875" style="355" customWidth="1"/>
    <col min="5383" max="5383" width="22.625" style="355" customWidth="1"/>
    <col min="5384" max="5384" width="0.875" style="355" customWidth="1"/>
    <col min="5385" max="5385" width="15.5" style="355" customWidth="1"/>
    <col min="5386" max="5386" width="0.875" style="355" customWidth="1"/>
    <col min="5387" max="5387" width="21" style="355" customWidth="1"/>
    <col min="5388" max="5388" width="0.875" style="355" customWidth="1"/>
    <col min="5389" max="5389" width="17" style="355" customWidth="1"/>
    <col min="5390" max="5390" width="0.875" style="355" customWidth="1"/>
    <col min="5391" max="5391" width="13.625" style="355" customWidth="1"/>
    <col min="5392" max="5392" width="0.875" style="355" customWidth="1"/>
    <col min="5393" max="5393" width="15.625" style="355" customWidth="1"/>
    <col min="5394" max="5394" width="0.875" style="355" customWidth="1"/>
    <col min="5395" max="5395" width="13.875" style="355" customWidth="1"/>
    <col min="5396" max="5396" width="0.875" style="355" customWidth="1"/>
    <col min="5397" max="5397" width="13.875" style="355" customWidth="1"/>
    <col min="5398" max="5398" width="0.875" style="355" customWidth="1"/>
    <col min="5399" max="5632" width="9" style="355"/>
    <col min="5633" max="5633" width="3.625" style="355" customWidth="1"/>
    <col min="5634" max="5634" width="4" style="355" customWidth="1"/>
    <col min="5635" max="5635" width="10.375" style="355" customWidth="1"/>
    <col min="5636" max="5636" width="0.875" style="355" customWidth="1"/>
    <col min="5637" max="5637" width="12.625" style="355" customWidth="1"/>
    <col min="5638" max="5638" width="0.875" style="355" customWidth="1"/>
    <col min="5639" max="5639" width="22.625" style="355" customWidth="1"/>
    <col min="5640" max="5640" width="0.875" style="355" customWidth="1"/>
    <col min="5641" max="5641" width="15.5" style="355" customWidth="1"/>
    <col min="5642" max="5642" width="0.875" style="355" customWidth="1"/>
    <col min="5643" max="5643" width="21" style="355" customWidth="1"/>
    <col min="5644" max="5644" width="0.875" style="355" customWidth="1"/>
    <col min="5645" max="5645" width="17" style="355" customWidth="1"/>
    <col min="5646" max="5646" width="0.875" style="355" customWidth="1"/>
    <col min="5647" max="5647" width="13.625" style="355" customWidth="1"/>
    <col min="5648" max="5648" width="0.875" style="355" customWidth="1"/>
    <col min="5649" max="5649" width="15.625" style="355" customWidth="1"/>
    <col min="5650" max="5650" width="0.875" style="355" customWidth="1"/>
    <col min="5651" max="5651" width="13.875" style="355" customWidth="1"/>
    <col min="5652" max="5652" width="0.875" style="355" customWidth="1"/>
    <col min="5653" max="5653" width="13.875" style="355" customWidth="1"/>
    <col min="5654" max="5654" width="0.875" style="355" customWidth="1"/>
    <col min="5655" max="5888" width="9" style="355"/>
    <col min="5889" max="5889" width="3.625" style="355" customWidth="1"/>
    <col min="5890" max="5890" width="4" style="355" customWidth="1"/>
    <col min="5891" max="5891" width="10.375" style="355" customWidth="1"/>
    <col min="5892" max="5892" width="0.875" style="355" customWidth="1"/>
    <col min="5893" max="5893" width="12.625" style="355" customWidth="1"/>
    <col min="5894" max="5894" width="0.875" style="355" customWidth="1"/>
    <col min="5895" max="5895" width="22.625" style="355" customWidth="1"/>
    <col min="5896" max="5896" width="0.875" style="355" customWidth="1"/>
    <col min="5897" max="5897" width="15.5" style="355" customWidth="1"/>
    <col min="5898" max="5898" width="0.875" style="355" customWidth="1"/>
    <col min="5899" max="5899" width="21" style="355" customWidth="1"/>
    <col min="5900" max="5900" width="0.875" style="355" customWidth="1"/>
    <col min="5901" max="5901" width="17" style="355" customWidth="1"/>
    <col min="5902" max="5902" width="0.875" style="355" customWidth="1"/>
    <col min="5903" max="5903" width="13.625" style="355" customWidth="1"/>
    <col min="5904" max="5904" width="0.875" style="355" customWidth="1"/>
    <col min="5905" max="5905" width="15.625" style="355" customWidth="1"/>
    <col min="5906" max="5906" width="0.875" style="355" customWidth="1"/>
    <col min="5907" max="5907" width="13.875" style="355" customWidth="1"/>
    <col min="5908" max="5908" width="0.875" style="355" customWidth="1"/>
    <col min="5909" max="5909" width="13.875" style="355" customWidth="1"/>
    <col min="5910" max="5910" width="0.875" style="355" customWidth="1"/>
    <col min="5911" max="6144" width="9" style="355"/>
    <col min="6145" max="6145" width="3.625" style="355" customWidth="1"/>
    <col min="6146" max="6146" width="4" style="355" customWidth="1"/>
    <col min="6147" max="6147" width="10.375" style="355" customWidth="1"/>
    <col min="6148" max="6148" width="0.875" style="355" customWidth="1"/>
    <col min="6149" max="6149" width="12.625" style="355" customWidth="1"/>
    <col min="6150" max="6150" width="0.875" style="355" customWidth="1"/>
    <col min="6151" max="6151" width="22.625" style="355" customWidth="1"/>
    <col min="6152" max="6152" width="0.875" style="355" customWidth="1"/>
    <col min="6153" max="6153" width="15.5" style="355" customWidth="1"/>
    <col min="6154" max="6154" width="0.875" style="355" customWidth="1"/>
    <col min="6155" max="6155" width="21" style="355" customWidth="1"/>
    <col min="6156" max="6156" width="0.875" style="355" customWidth="1"/>
    <col min="6157" max="6157" width="17" style="355" customWidth="1"/>
    <col min="6158" max="6158" width="0.875" style="355" customWidth="1"/>
    <col min="6159" max="6159" width="13.625" style="355" customWidth="1"/>
    <col min="6160" max="6160" width="0.875" style="355" customWidth="1"/>
    <col min="6161" max="6161" width="15.625" style="355" customWidth="1"/>
    <col min="6162" max="6162" width="0.875" style="355" customWidth="1"/>
    <col min="6163" max="6163" width="13.875" style="355" customWidth="1"/>
    <col min="6164" max="6164" width="0.875" style="355" customWidth="1"/>
    <col min="6165" max="6165" width="13.875" style="355" customWidth="1"/>
    <col min="6166" max="6166" width="0.875" style="355" customWidth="1"/>
    <col min="6167" max="6400" width="9" style="355"/>
    <col min="6401" max="6401" width="3.625" style="355" customWidth="1"/>
    <col min="6402" max="6402" width="4" style="355" customWidth="1"/>
    <col min="6403" max="6403" width="10.375" style="355" customWidth="1"/>
    <col min="6404" max="6404" width="0.875" style="355" customWidth="1"/>
    <col min="6405" max="6405" width="12.625" style="355" customWidth="1"/>
    <col min="6406" max="6406" width="0.875" style="355" customWidth="1"/>
    <col min="6407" max="6407" width="22.625" style="355" customWidth="1"/>
    <col min="6408" max="6408" width="0.875" style="355" customWidth="1"/>
    <col min="6409" max="6409" width="15.5" style="355" customWidth="1"/>
    <col min="6410" max="6410" width="0.875" style="355" customWidth="1"/>
    <col min="6411" max="6411" width="21" style="355" customWidth="1"/>
    <col min="6412" max="6412" width="0.875" style="355" customWidth="1"/>
    <col min="6413" max="6413" width="17" style="355" customWidth="1"/>
    <col min="6414" max="6414" width="0.875" style="355" customWidth="1"/>
    <col min="6415" max="6415" width="13.625" style="355" customWidth="1"/>
    <col min="6416" max="6416" width="0.875" style="355" customWidth="1"/>
    <col min="6417" max="6417" width="15.625" style="355" customWidth="1"/>
    <col min="6418" max="6418" width="0.875" style="355" customWidth="1"/>
    <col min="6419" max="6419" width="13.875" style="355" customWidth="1"/>
    <col min="6420" max="6420" width="0.875" style="355" customWidth="1"/>
    <col min="6421" max="6421" width="13.875" style="355" customWidth="1"/>
    <col min="6422" max="6422" width="0.875" style="355" customWidth="1"/>
    <col min="6423" max="6656" width="9" style="355"/>
    <col min="6657" max="6657" width="3.625" style="355" customWidth="1"/>
    <col min="6658" max="6658" width="4" style="355" customWidth="1"/>
    <col min="6659" max="6659" width="10.375" style="355" customWidth="1"/>
    <col min="6660" max="6660" width="0.875" style="355" customWidth="1"/>
    <col min="6661" max="6661" width="12.625" style="355" customWidth="1"/>
    <col min="6662" max="6662" width="0.875" style="355" customWidth="1"/>
    <col min="6663" max="6663" width="22.625" style="355" customWidth="1"/>
    <col min="6664" max="6664" width="0.875" style="355" customWidth="1"/>
    <col min="6665" max="6665" width="15.5" style="355" customWidth="1"/>
    <col min="6666" max="6666" width="0.875" style="355" customWidth="1"/>
    <col min="6667" max="6667" width="21" style="355" customWidth="1"/>
    <col min="6668" max="6668" width="0.875" style="355" customWidth="1"/>
    <col min="6669" max="6669" width="17" style="355" customWidth="1"/>
    <col min="6670" max="6670" width="0.875" style="355" customWidth="1"/>
    <col min="6671" max="6671" width="13.625" style="355" customWidth="1"/>
    <col min="6672" max="6672" width="0.875" style="355" customWidth="1"/>
    <col min="6673" max="6673" width="15.625" style="355" customWidth="1"/>
    <col min="6674" max="6674" width="0.875" style="355" customWidth="1"/>
    <col min="6675" max="6675" width="13.875" style="355" customWidth="1"/>
    <col min="6676" max="6676" width="0.875" style="355" customWidth="1"/>
    <col min="6677" max="6677" width="13.875" style="355" customWidth="1"/>
    <col min="6678" max="6678" width="0.875" style="355" customWidth="1"/>
    <col min="6679" max="6912" width="9" style="355"/>
    <col min="6913" max="6913" width="3.625" style="355" customWidth="1"/>
    <col min="6914" max="6914" width="4" style="355" customWidth="1"/>
    <col min="6915" max="6915" width="10.375" style="355" customWidth="1"/>
    <col min="6916" max="6916" width="0.875" style="355" customWidth="1"/>
    <col min="6917" max="6917" width="12.625" style="355" customWidth="1"/>
    <col min="6918" max="6918" width="0.875" style="355" customWidth="1"/>
    <col min="6919" max="6919" width="22.625" style="355" customWidth="1"/>
    <col min="6920" max="6920" width="0.875" style="355" customWidth="1"/>
    <col min="6921" max="6921" width="15.5" style="355" customWidth="1"/>
    <col min="6922" max="6922" width="0.875" style="355" customWidth="1"/>
    <col min="6923" max="6923" width="21" style="355" customWidth="1"/>
    <col min="6924" max="6924" width="0.875" style="355" customWidth="1"/>
    <col min="6925" max="6925" width="17" style="355" customWidth="1"/>
    <col min="6926" max="6926" width="0.875" style="355" customWidth="1"/>
    <col min="6927" max="6927" width="13.625" style="355" customWidth="1"/>
    <col min="6928" max="6928" width="0.875" style="355" customWidth="1"/>
    <col min="6929" max="6929" width="15.625" style="355" customWidth="1"/>
    <col min="6930" max="6930" width="0.875" style="355" customWidth="1"/>
    <col min="6931" max="6931" width="13.875" style="355" customWidth="1"/>
    <col min="6932" max="6932" width="0.875" style="355" customWidth="1"/>
    <col min="6933" max="6933" width="13.875" style="355" customWidth="1"/>
    <col min="6934" max="6934" width="0.875" style="355" customWidth="1"/>
    <col min="6935" max="7168" width="9" style="355"/>
    <col min="7169" max="7169" width="3.625" style="355" customWidth="1"/>
    <col min="7170" max="7170" width="4" style="355" customWidth="1"/>
    <col min="7171" max="7171" width="10.375" style="355" customWidth="1"/>
    <col min="7172" max="7172" width="0.875" style="355" customWidth="1"/>
    <col min="7173" max="7173" width="12.625" style="355" customWidth="1"/>
    <col min="7174" max="7174" width="0.875" style="355" customWidth="1"/>
    <col min="7175" max="7175" width="22.625" style="355" customWidth="1"/>
    <col min="7176" max="7176" width="0.875" style="355" customWidth="1"/>
    <col min="7177" max="7177" width="15.5" style="355" customWidth="1"/>
    <col min="7178" max="7178" width="0.875" style="355" customWidth="1"/>
    <col min="7179" max="7179" width="21" style="355" customWidth="1"/>
    <col min="7180" max="7180" width="0.875" style="355" customWidth="1"/>
    <col min="7181" max="7181" width="17" style="355" customWidth="1"/>
    <col min="7182" max="7182" width="0.875" style="355" customWidth="1"/>
    <col min="7183" max="7183" width="13.625" style="355" customWidth="1"/>
    <col min="7184" max="7184" width="0.875" style="355" customWidth="1"/>
    <col min="7185" max="7185" width="15.625" style="355" customWidth="1"/>
    <col min="7186" max="7186" width="0.875" style="355" customWidth="1"/>
    <col min="7187" max="7187" width="13.875" style="355" customWidth="1"/>
    <col min="7188" max="7188" width="0.875" style="355" customWidth="1"/>
    <col min="7189" max="7189" width="13.875" style="355" customWidth="1"/>
    <col min="7190" max="7190" width="0.875" style="355" customWidth="1"/>
    <col min="7191" max="7424" width="9" style="355"/>
    <col min="7425" max="7425" width="3.625" style="355" customWidth="1"/>
    <col min="7426" max="7426" width="4" style="355" customWidth="1"/>
    <col min="7427" max="7427" width="10.375" style="355" customWidth="1"/>
    <col min="7428" max="7428" width="0.875" style="355" customWidth="1"/>
    <col min="7429" max="7429" width="12.625" style="355" customWidth="1"/>
    <col min="7430" max="7430" width="0.875" style="355" customWidth="1"/>
    <col min="7431" max="7431" width="22.625" style="355" customWidth="1"/>
    <col min="7432" max="7432" width="0.875" style="355" customWidth="1"/>
    <col min="7433" max="7433" width="15.5" style="355" customWidth="1"/>
    <col min="7434" max="7434" width="0.875" style="355" customWidth="1"/>
    <col min="7435" max="7435" width="21" style="355" customWidth="1"/>
    <col min="7436" max="7436" width="0.875" style="355" customWidth="1"/>
    <col min="7437" max="7437" width="17" style="355" customWidth="1"/>
    <col min="7438" max="7438" width="0.875" style="355" customWidth="1"/>
    <col min="7439" max="7439" width="13.625" style="355" customWidth="1"/>
    <col min="7440" max="7440" width="0.875" style="355" customWidth="1"/>
    <col min="7441" max="7441" width="15.625" style="355" customWidth="1"/>
    <col min="7442" max="7442" width="0.875" style="355" customWidth="1"/>
    <col min="7443" max="7443" width="13.875" style="355" customWidth="1"/>
    <col min="7444" max="7444" width="0.875" style="355" customWidth="1"/>
    <col min="7445" max="7445" width="13.875" style="355" customWidth="1"/>
    <col min="7446" max="7446" width="0.875" style="355" customWidth="1"/>
    <col min="7447" max="7680" width="9" style="355"/>
    <col min="7681" max="7681" width="3.625" style="355" customWidth="1"/>
    <col min="7682" max="7682" width="4" style="355" customWidth="1"/>
    <col min="7683" max="7683" width="10.375" style="355" customWidth="1"/>
    <col min="7684" max="7684" width="0.875" style="355" customWidth="1"/>
    <col min="7685" max="7685" width="12.625" style="355" customWidth="1"/>
    <col min="7686" max="7686" width="0.875" style="355" customWidth="1"/>
    <col min="7687" max="7687" width="22.625" style="355" customWidth="1"/>
    <col min="7688" max="7688" width="0.875" style="355" customWidth="1"/>
    <col min="7689" max="7689" width="15.5" style="355" customWidth="1"/>
    <col min="7690" max="7690" width="0.875" style="355" customWidth="1"/>
    <col min="7691" max="7691" width="21" style="355" customWidth="1"/>
    <col min="7692" max="7692" width="0.875" style="355" customWidth="1"/>
    <col min="7693" max="7693" width="17" style="355" customWidth="1"/>
    <col min="7694" max="7694" width="0.875" style="355" customWidth="1"/>
    <col min="7695" max="7695" width="13.625" style="355" customWidth="1"/>
    <col min="7696" max="7696" width="0.875" style="355" customWidth="1"/>
    <col min="7697" max="7697" width="15.625" style="355" customWidth="1"/>
    <col min="7698" max="7698" width="0.875" style="355" customWidth="1"/>
    <col min="7699" max="7699" width="13.875" style="355" customWidth="1"/>
    <col min="7700" max="7700" width="0.875" style="355" customWidth="1"/>
    <col min="7701" max="7701" width="13.875" style="355" customWidth="1"/>
    <col min="7702" max="7702" width="0.875" style="355" customWidth="1"/>
    <col min="7703" max="7936" width="9" style="355"/>
    <col min="7937" max="7937" width="3.625" style="355" customWidth="1"/>
    <col min="7938" max="7938" width="4" style="355" customWidth="1"/>
    <col min="7939" max="7939" width="10.375" style="355" customWidth="1"/>
    <col min="7940" max="7940" width="0.875" style="355" customWidth="1"/>
    <col min="7941" max="7941" width="12.625" style="355" customWidth="1"/>
    <col min="7942" max="7942" width="0.875" style="355" customWidth="1"/>
    <col min="7943" max="7943" width="22.625" style="355" customWidth="1"/>
    <col min="7944" max="7944" width="0.875" style="355" customWidth="1"/>
    <col min="7945" max="7945" width="15.5" style="355" customWidth="1"/>
    <col min="7946" max="7946" width="0.875" style="355" customWidth="1"/>
    <col min="7947" max="7947" width="21" style="355" customWidth="1"/>
    <col min="7948" max="7948" width="0.875" style="355" customWidth="1"/>
    <col min="7949" max="7949" width="17" style="355" customWidth="1"/>
    <col min="7950" max="7950" width="0.875" style="355" customWidth="1"/>
    <col min="7951" max="7951" width="13.625" style="355" customWidth="1"/>
    <col min="7952" max="7952" width="0.875" style="355" customWidth="1"/>
    <col min="7953" max="7953" width="15.625" style="355" customWidth="1"/>
    <col min="7954" max="7954" width="0.875" style="355" customWidth="1"/>
    <col min="7955" max="7955" width="13.875" style="355" customWidth="1"/>
    <col min="7956" max="7956" width="0.875" style="355" customWidth="1"/>
    <col min="7957" max="7957" width="13.875" style="355" customWidth="1"/>
    <col min="7958" max="7958" width="0.875" style="355" customWidth="1"/>
    <col min="7959" max="8192" width="9" style="355"/>
    <col min="8193" max="8193" width="3.625" style="355" customWidth="1"/>
    <col min="8194" max="8194" width="4" style="355" customWidth="1"/>
    <col min="8195" max="8195" width="10.375" style="355" customWidth="1"/>
    <col min="8196" max="8196" width="0.875" style="355" customWidth="1"/>
    <col min="8197" max="8197" width="12.625" style="355" customWidth="1"/>
    <col min="8198" max="8198" width="0.875" style="355" customWidth="1"/>
    <col min="8199" max="8199" width="22.625" style="355" customWidth="1"/>
    <col min="8200" max="8200" width="0.875" style="355" customWidth="1"/>
    <col min="8201" max="8201" width="15.5" style="355" customWidth="1"/>
    <col min="8202" max="8202" width="0.875" style="355" customWidth="1"/>
    <col min="8203" max="8203" width="21" style="355" customWidth="1"/>
    <col min="8204" max="8204" width="0.875" style="355" customWidth="1"/>
    <col min="8205" max="8205" width="17" style="355" customWidth="1"/>
    <col min="8206" max="8206" width="0.875" style="355" customWidth="1"/>
    <col min="8207" max="8207" width="13.625" style="355" customWidth="1"/>
    <col min="8208" max="8208" width="0.875" style="355" customWidth="1"/>
    <col min="8209" max="8209" width="15.625" style="355" customWidth="1"/>
    <col min="8210" max="8210" width="0.875" style="355" customWidth="1"/>
    <col min="8211" max="8211" width="13.875" style="355" customWidth="1"/>
    <col min="8212" max="8212" width="0.875" style="355" customWidth="1"/>
    <col min="8213" max="8213" width="13.875" style="355" customWidth="1"/>
    <col min="8214" max="8214" width="0.875" style="355" customWidth="1"/>
    <col min="8215" max="8448" width="9" style="355"/>
    <col min="8449" max="8449" width="3.625" style="355" customWidth="1"/>
    <col min="8450" max="8450" width="4" style="355" customWidth="1"/>
    <col min="8451" max="8451" width="10.375" style="355" customWidth="1"/>
    <col min="8452" max="8452" width="0.875" style="355" customWidth="1"/>
    <col min="8453" max="8453" width="12.625" style="355" customWidth="1"/>
    <col min="8454" max="8454" width="0.875" style="355" customWidth="1"/>
    <col min="8455" max="8455" width="22.625" style="355" customWidth="1"/>
    <col min="8456" max="8456" width="0.875" style="355" customWidth="1"/>
    <col min="8457" max="8457" width="15.5" style="355" customWidth="1"/>
    <col min="8458" max="8458" width="0.875" style="355" customWidth="1"/>
    <col min="8459" max="8459" width="21" style="355" customWidth="1"/>
    <col min="8460" max="8460" width="0.875" style="355" customWidth="1"/>
    <col min="8461" max="8461" width="17" style="355" customWidth="1"/>
    <col min="8462" max="8462" width="0.875" style="355" customWidth="1"/>
    <col min="8463" max="8463" width="13.625" style="355" customWidth="1"/>
    <col min="8464" max="8464" width="0.875" style="355" customWidth="1"/>
    <col min="8465" max="8465" width="15.625" style="355" customWidth="1"/>
    <col min="8466" max="8466" width="0.875" style="355" customWidth="1"/>
    <col min="8467" max="8467" width="13.875" style="355" customWidth="1"/>
    <col min="8468" max="8468" width="0.875" style="355" customWidth="1"/>
    <col min="8469" max="8469" width="13.875" style="355" customWidth="1"/>
    <col min="8470" max="8470" width="0.875" style="355" customWidth="1"/>
    <col min="8471" max="8704" width="9" style="355"/>
    <col min="8705" max="8705" width="3.625" style="355" customWidth="1"/>
    <col min="8706" max="8706" width="4" style="355" customWidth="1"/>
    <col min="8707" max="8707" width="10.375" style="355" customWidth="1"/>
    <col min="8708" max="8708" width="0.875" style="355" customWidth="1"/>
    <col min="8709" max="8709" width="12.625" style="355" customWidth="1"/>
    <col min="8710" max="8710" width="0.875" style="355" customWidth="1"/>
    <col min="8711" max="8711" width="22.625" style="355" customWidth="1"/>
    <col min="8712" max="8712" width="0.875" style="355" customWidth="1"/>
    <col min="8713" max="8713" width="15.5" style="355" customWidth="1"/>
    <col min="8714" max="8714" width="0.875" style="355" customWidth="1"/>
    <col min="8715" max="8715" width="21" style="355" customWidth="1"/>
    <col min="8716" max="8716" width="0.875" style="355" customWidth="1"/>
    <col min="8717" max="8717" width="17" style="355" customWidth="1"/>
    <col min="8718" max="8718" width="0.875" style="355" customWidth="1"/>
    <col min="8719" max="8719" width="13.625" style="355" customWidth="1"/>
    <col min="8720" max="8720" width="0.875" style="355" customWidth="1"/>
    <col min="8721" max="8721" width="15.625" style="355" customWidth="1"/>
    <col min="8722" max="8722" width="0.875" style="355" customWidth="1"/>
    <col min="8723" max="8723" width="13.875" style="355" customWidth="1"/>
    <col min="8724" max="8724" width="0.875" style="355" customWidth="1"/>
    <col min="8725" max="8725" width="13.875" style="355" customWidth="1"/>
    <col min="8726" max="8726" width="0.875" style="355" customWidth="1"/>
    <col min="8727" max="8960" width="9" style="355"/>
    <col min="8961" max="8961" width="3.625" style="355" customWidth="1"/>
    <col min="8962" max="8962" width="4" style="355" customWidth="1"/>
    <col min="8963" max="8963" width="10.375" style="355" customWidth="1"/>
    <col min="8964" max="8964" width="0.875" style="355" customWidth="1"/>
    <col min="8965" max="8965" width="12.625" style="355" customWidth="1"/>
    <col min="8966" max="8966" width="0.875" style="355" customWidth="1"/>
    <col min="8967" max="8967" width="22.625" style="355" customWidth="1"/>
    <col min="8968" max="8968" width="0.875" style="355" customWidth="1"/>
    <col min="8969" max="8969" width="15.5" style="355" customWidth="1"/>
    <col min="8970" max="8970" width="0.875" style="355" customWidth="1"/>
    <col min="8971" max="8971" width="21" style="355" customWidth="1"/>
    <col min="8972" max="8972" width="0.875" style="355" customWidth="1"/>
    <col min="8973" max="8973" width="17" style="355" customWidth="1"/>
    <col min="8974" max="8974" width="0.875" style="355" customWidth="1"/>
    <col min="8975" max="8975" width="13.625" style="355" customWidth="1"/>
    <col min="8976" max="8976" width="0.875" style="355" customWidth="1"/>
    <col min="8977" max="8977" width="15.625" style="355" customWidth="1"/>
    <col min="8978" max="8978" width="0.875" style="355" customWidth="1"/>
    <col min="8979" max="8979" width="13.875" style="355" customWidth="1"/>
    <col min="8980" max="8980" width="0.875" style="355" customWidth="1"/>
    <col min="8981" max="8981" width="13.875" style="355" customWidth="1"/>
    <col min="8982" max="8982" width="0.875" style="355" customWidth="1"/>
    <col min="8983" max="9216" width="9" style="355"/>
    <col min="9217" max="9217" width="3.625" style="355" customWidth="1"/>
    <col min="9218" max="9218" width="4" style="355" customWidth="1"/>
    <col min="9219" max="9219" width="10.375" style="355" customWidth="1"/>
    <col min="9220" max="9220" width="0.875" style="355" customWidth="1"/>
    <col min="9221" max="9221" width="12.625" style="355" customWidth="1"/>
    <col min="9222" max="9222" width="0.875" style="355" customWidth="1"/>
    <col min="9223" max="9223" width="22.625" style="355" customWidth="1"/>
    <col min="9224" max="9224" width="0.875" style="355" customWidth="1"/>
    <col min="9225" max="9225" width="15.5" style="355" customWidth="1"/>
    <col min="9226" max="9226" width="0.875" style="355" customWidth="1"/>
    <col min="9227" max="9227" width="21" style="355" customWidth="1"/>
    <col min="9228" max="9228" width="0.875" style="355" customWidth="1"/>
    <col min="9229" max="9229" width="17" style="355" customWidth="1"/>
    <col min="9230" max="9230" width="0.875" style="355" customWidth="1"/>
    <col min="9231" max="9231" width="13.625" style="355" customWidth="1"/>
    <col min="9232" max="9232" width="0.875" style="355" customWidth="1"/>
    <col min="9233" max="9233" width="15.625" style="355" customWidth="1"/>
    <col min="9234" max="9234" width="0.875" style="355" customWidth="1"/>
    <col min="9235" max="9235" width="13.875" style="355" customWidth="1"/>
    <col min="9236" max="9236" width="0.875" style="355" customWidth="1"/>
    <col min="9237" max="9237" width="13.875" style="355" customWidth="1"/>
    <col min="9238" max="9238" width="0.875" style="355" customWidth="1"/>
    <col min="9239" max="9472" width="9" style="355"/>
    <col min="9473" max="9473" width="3.625" style="355" customWidth="1"/>
    <col min="9474" max="9474" width="4" style="355" customWidth="1"/>
    <col min="9475" max="9475" width="10.375" style="355" customWidth="1"/>
    <col min="9476" max="9476" width="0.875" style="355" customWidth="1"/>
    <col min="9477" max="9477" width="12.625" style="355" customWidth="1"/>
    <col min="9478" max="9478" width="0.875" style="355" customWidth="1"/>
    <col min="9479" max="9479" width="22.625" style="355" customWidth="1"/>
    <col min="9480" max="9480" width="0.875" style="355" customWidth="1"/>
    <col min="9481" max="9481" width="15.5" style="355" customWidth="1"/>
    <col min="9482" max="9482" width="0.875" style="355" customWidth="1"/>
    <col min="9483" max="9483" width="21" style="355" customWidth="1"/>
    <col min="9484" max="9484" width="0.875" style="355" customWidth="1"/>
    <col min="9485" max="9485" width="17" style="355" customWidth="1"/>
    <col min="9486" max="9486" width="0.875" style="355" customWidth="1"/>
    <col min="9487" max="9487" width="13.625" style="355" customWidth="1"/>
    <col min="9488" max="9488" width="0.875" style="355" customWidth="1"/>
    <col min="9489" max="9489" width="15.625" style="355" customWidth="1"/>
    <col min="9490" max="9490" width="0.875" style="355" customWidth="1"/>
    <col min="9491" max="9491" width="13.875" style="355" customWidth="1"/>
    <col min="9492" max="9492" width="0.875" style="355" customWidth="1"/>
    <col min="9493" max="9493" width="13.875" style="355" customWidth="1"/>
    <col min="9494" max="9494" width="0.875" style="355" customWidth="1"/>
    <col min="9495" max="9728" width="9" style="355"/>
    <col min="9729" max="9729" width="3.625" style="355" customWidth="1"/>
    <col min="9730" max="9730" width="4" style="355" customWidth="1"/>
    <col min="9731" max="9731" width="10.375" style="355" customWidth="1"/>
    <col min="9732" max="9732" width="0.875" style="355" customWidth="1"/>
    <col min="9733" max="9733" width="12.625" style="355" customWidth="1"/>
    <col min="9734" max="9734" width="0.875" style="355" customWidth="1"/>
    <col min="9735" max="9735" width="22.625" style="355" customWidth="1"/>
    <col min="9736" max="9736" width="0.875" style="355" customWidth="1"/>
    <col min="9737" max="9737" width="15.5" style="355" customWidth="1"/>
    <col min="9738" max="9738" width="0.875" style="355" customWidth="1"/>
    <col min="9739" max="9739" width="21" style="355" customWidth="1"/>
    <col min="9740" max="9740" width="0.875" style="355" customWidth="1"/>
    <col min="9741" max="9741" width="17" style="355" customWidth="1"/>
    <col min="9742" max="9742" width="0.875" style="355" customWidth="1"/>
    <col min="9743" max="9743" width="13.625" style="355" customWidth="1"/>
    <col min="9744" max="9744" width="0.875" style="355" customWidth="1"/>
    <col min="9745" max="9745" width="15.625" style="355" customWidth="1"/>
    <col min="9746" max="9746" width="0.875" style="355" customWidth="1"/>
    <col min="9747" max="9747" width="13.875" style="355" customWidth="1"/>
    <col min="9748" max="9748" width="0.875" style="355" customWidth="1"/>
    <col min="9749" max="9749" width="13.875" style="355" customWidth="1"/>
    <col min="9750" max="9750" width="0.875" style="355" customWidth="1"/>
    <col min="9751" max="9984" width="9" style="355"/>
    <col min="9985" max="9985" width="3.625" style="355" customWidth="1"/>
    <col min="9986" max="9986" width="4" style="355" customWidth="1"/>
    <col min="9987" max="9987" width="10.375" style="355" customWidth="1"/>
    <col min="9988" max="9988" width="0.875" style="355" customWidth="1"/>
    <col min="9989" max="9989" width="12.625" style="355" customWidth="1"/>
    <col min="9990" max="9990" width="0.875" style="355" customWidth="1"/>
    <col min="9991" max="9991" width="22.625" style="355" customWidth="1"/>
    <col min="9992" max="9992" width="0.875" style="355" customWidth="1"/>
    <col min="9993" max="9993" width="15.5" style="355" customWidth="1"/>
    <col min="9994" max="9994" width="0.875" style="355" customWidth="1"/>
    <col min="9995" max="9995" width="21" style="355" customWidth="1"/>
    <col min="9996" max="9996" width="0.875" style="355" customWidth="1"/>
    <col min="9997" max="9997" width="17" style="355" customWidth="1"/>
    <col min="9998" max="9998" width="0.875" style="355" customWidth="1"/>
    <col min="9999" max="9999" width="13.625" style="355" customWidth="1"/>
    <col min="10000" max="10000" width="0.875" style="355" customWidth="1"/>
    <col min="10001" max="10001" width="15.625" style="355" customWidth="1"/>
    <col min="10002" max="10002" width="0.875" style="355" customWidth="1"/>
    <col min="10003" max="10003" width="13.875" style="355" customWidth="1"/>
    <col min="10004" max="10004" width="0.875" style="355" customWidth="1"/>
    <col min="10005" max="10005" width="13.875" style="355" customWidth="1"/>
    <col min="10006" max="10006" width="0.875" style="355" customWidth="1"/>
    <col min="10007" max="10240" width="9" style="355"/>
    <col min="10241" max="10241" width="3.625" style="355" customWidth="1"/>
    <col min="10242" max="10242" width="4" style="355" customWidth="1"/>
    <col min="10243" max="10243" width="10.375" style="355" customWidth="1"/>
    <col min="10244" max="10244" width="0.875" style="355" customWidth="1"/>
    <col min="10245" max="10245" width="12.625" style="355" customWidth="1"/>
    <col min="10246" max="10246" width="0.875" style="355" customWidth="1"/>
    <col min="10247" max="10247" width="22.625" style="355" customWidth="1"/>
    <col min="10248" max="10248" width="0.875" style="355" customWidth="1"/>
    <col min="10249" max="10249" width="15.5" style="355" customWidth="1"/>
    <col min="10250" max="10250" width="0.875" style="355" customWidth="1"/>
    <col min="10251" max="10251" width="21" style="355" customWidth="1"/>
    <col min="10252" max="10252" width="0.875" style="355" customWidth="1"/>
    <col min="10253" max="10253" width="17" style="355" customWidth="1"/>
    <col min="10254" max="10254" width="0.875" style="355" customWidth="1"/>
    <col min="10255" max="10255" width="13.625" style="355" customWidth="1"/>
    <col min="10256" max="10256" width="0.875" style="355" customWidth="1"/>
    <col min="10257" max="10257" width="15.625" style="355" customWidth="1"/>
    <col min="10258" max="10258" width="0.875" style="355" customWidth="1"/>
    <col min="10259" max="10259" width="13.875" style="355" customWidth="1"/>
    <col min="10260" max="10260" width="0.875" style="355" customWidth="1"/>
    <col min="10261" max="10261" width="13.875" style="355" customWidth="1"/>
    <col min="10262" max="10262" width="0.875" style="355" customWidth="1"/>
    <col min="10263" max="10496" width="9" style="355"/>
    <col min="10497" max="10497" width="3.625" style="355" customWidth="1"/>
    <col min="10498" max="10498" width="4" style="355" customWidth="1"/>
    <col min="10499" max="10499" width="10.375" style="355" customWidth="1"/>
    <col min="10500" max="10500" width="0.875" style="355" customWidth="1"/>
    <col min="10501" max="10501" width="12.625" style="355" customWidth="1"/>
    <col min="10502" max="10502" width="0.875" style="355" customWidth="1"/>
    <col min="10503" max="10503" width="22.625" style="355" customWidth="1"/>
    <col min="10504" max="10504" width="0.875" style="355" customWidth="1"/>
    <col min="10505" max="10505" width="15.5" style="355" customWidth="1"/>
    <col min="10506" max="10506" width="0.875" style="355" customWidth="1"/>
    <col min="10507" max="10507" width="21" style="355" customWidth="1"/>
    <col min="10508" max="10508" width="0.875" style="355" customWidth="1"/>
    <col min="10509" max="10509" width="17" style="355" customWidth="1"/>
    <col min="10510" max="10510" width="0.875" style="355" customWidth="1"/>
    <col min="10511" max="10511" width="13.625" style="355" customWidth="1"/>
    <col min="10512" max="10512" width="0.875" style="355" customWidth="1"/>
    <col min="10513" max="10513" width="15.625" style="355" customWidth="1"/>
    <col min="10514" max="10514" width="0.875" style="355" customWidth="1"/>
    <col min="10515" max="10515" width="13.875" style="355" customWidth="1"/>
    <col min="10516" max="10516" width="0.875" style="355" customWidth="1"/>
    <col min="10517" max="10517" width="13.875" style="355" customWidth="1"/>
    <col min="10518" max="10518" width="0.875" style="355" customWidth="1"/>
    <col min="10519" max="10752" width="9" style="355"/>
    <col min="10753" max="10753" width="3.625" style="355" customWidth="1"/>
    <col min="10754" max="10754" width="4" style="355" customWidth="1"/>
    <col min="10755" max="10755" width="10.375" style="355" customWidth="1"/>
    <col min="10756" max="10756" width="0.875" style="355" customWidth="1"/>
    <col min="10757" max="10757" width="12.625" style="355" customWidth="1"/>
    <col min="10758" max="10758" width="0.875" style="355" customWidth="1"/>
    <col min="10759" max="10759" width="22.625" style="355" customWidth="1"/>
    <col min="10760" max="10760" width="0.875" style="355" customWidth="1"/>
    <col min="10761" max="10761" width="15.5" style="355" customWidth="1"/>
    <col min="10762" max="10762" width="0.875" style="355" customWidth="1"/>
    <col min="10763" max="10763" width="21" style="355" customWidth="1"/>
    <col min="10764" max="10764" width="0.875" style="355" customWidth="1"/>
    <col min="10765" max="10765" width="17" style="355" customWidth="1"/>
    <col min="10766" max="10766" width="0.875" style="355" customWidth="1"/>
    <col min="10767" max="10767" width="13.625" style="355" customWidth="1"/>
    <col min="10768" max="10768" width="0.875" style="355" customWidth="1"/>
    <col min="10769" max="10769" width="15.625" style="355" customWidth="1"/>
    <col min="10770" max="10770" width="0.875" style="355" customWidth="1"/>
    <col min="10771" max="10771" width="13.875" style="355" customWidth="1"/>
    <col min="10772" max="10772" width="0.875" style="355" customWidth="1"/>
    <col min="10773" max="10773" width="13.875" style="355" customWidth="1"/>
    <col min="10774" max="10774" width="0.875" style="355" customWidth="1"/>
    <col min="10775" max="11008" width="9" style="355"/>
    <col min="11009" max="11009" width="3.625" style="355" customWidth="1"/>
    <col min="11010" max="11010" width="4" style="355" customWidth="1"/>
    <col min="11011" max="11011" width="10.375" style="355" customWidth="1"/>
    <col min="11012" max="11012" width="0.875" style="355" customWidth="1"/>
    <col min="11013" max="11013" width="12.625" style="355" customWidth="1"/>
    <col min="11014" max="11014" width="0.875" style="355" customWidth="1"/>
    <col min="11015" max="11015" width="22.625" style="355" customWidth="1"/>
    <col min="11016" max="11016" width="0.875" style="355" customWidth="1"/>
    <col min="11017" max="11017" width="15.5" style="355" customWidth="1"/>
    <col min="11018" max="11018" width="0.875" style="355" customWidth="1"/>
    <col min="11019" max="11019" width="21" style="355" customWidth="1"/>
    <col min="11020" max="11020" width="0.875" style="355" customWidth="1"/>
    <col min="11021" max="11021" width="17" style="355" customWidth="1"/>
    <col min="11022" max="11022" width="0.875" style="355" customWidth="1"/>
    <col min="11023" max="11023" width="13.625" style="355" customWidth="1"/>
    <col min="11024" max="11024" width="0.875" style="355" customWidth="1"/>
    <col min="11025" max="11025" width="15.625" style="355" customWidth="1"/>
    <col min="11026" max="11026" width="0.875" style="355" customWidth="1"/>
    <col min="11027" max="11027" width="13.875" style="355" customWidth="1"/>
    <col min="11028" max="11028" width="0.875" style="355" customWidth="1"/>
    <col min="11029" max="11029" width="13.875" style="355" customWidth="1"/>
    <col min="11030" max="11030" width="0.875" style="355" customWidth="1"/>
    <col min="11031" max="11264" width="9" style="355"/>
    <col min="11265" max="11265" width="3.625" style="355" customWidth="1"/>
    <col min="11266" max="11266" width="4" style="355" customWidth="1"/>
    <col min="11267" max="11267" width="10.375" style="355" customWidth="1"/>
    <col min="11268" max="11268" width="0.875" style="355" customWidth="1"/>
    <col min="11269" max="11269" width="12.625" style="355" customWidth="1"/>
    <col min="11270" max="11270" width="0.875" style="355" customWidth="1"/>
    <col min="11271" max="11271" width="22.625" style="355" customWidth="1"/>
    <col min="11272" max="11272" width="0.875" style="355" customWidth="1"/>
    <col min="11273" max="11273" width="15.5" style="355" customWidth="1"/>
    <col min="11274" max="11274" width="0.875" style="355" customWidth="1"/>
    <col min="11275" max="11275" width="21" style="355" customWidth="1"/>
    <col min="11276" max="11276" width="0.875" style="355" customWidth="1"/>
    <col min="11277" max="11277" width="17" style="355" customWidth="1"/>
    <col min="11278" max="11278" width="0.875" style="355" customWidth="1"/>
    <col min="11279" max="11279" width="13.625" style="355" customWidth="1"/>
    <col min="11280" max="11280" width="0.875" style="355" customWidth="1"/>
    <col min="11281" max="11281" width="15.625" style="355" customWidth="1"/>
    <col min="11282" max="11282" width="0.875" style="355" customWidth="1"/>
    <col min="11283" max="11283" width="13.875" style="355" customWidth="1"/>
    <col min="11284" max="11284" width="0.875" style="355" customWidth="1"/>
    <col min="11285" max="11285" width="13.875" style="355" customWidth="1"/>
    <col min="11286" max="11286" width="0.875" style="355" customWidth="1"/>
    <col min="11287" max="11520" width="9" style="355"/>
    <col min="11521" max="11521" width="3.625" style="355" customWidth="1"/>
    <col min="11522" max="11522" width="4" style="355" customWidth="1"/>
    <col min="11523" max="11523" width="10.375" style="355" customWidth="1"/>
    <col min="11524" max="11524" width="0.875" style="355" customWidth="1"/>
    <col min="11525" max="11525" width="12.625" style="355" customWidth="1"/>
    <col min="11526" max="11526" width="0.875" style="355" customWidth="1"/>
    <col min="11527" max="11527" width="22.625" style="355" customWidth="1"/>
    <col min="11528" max="11528" width="0.875" style="355" customWidth="1"/>
    <col min="11529" max="11529" width="15.5" style="355" customWidth="1"/>
    <col min="11530" max="11530" width="0.875" style="355" customWidth="1"/>
    <col min="11531" max="11531" width="21" style="355" customWidth="1"/>
    <col min="11532" max="11532" width="0.875" style="355" customWidth="1"/>
    <col min="11533" max="11533" width="17" style="355" customWidth="1"/>
    <col min="11534" max="11534" width="0.875" style="355" customWidth="1"/>
    <col min="11535" max="11535" width="13.625" style="355" customWidth="1"/>
    <col min="11536" max="11536" width="0.875" style="355" customWidth="1"/>
    <col min="11537" max="11537" width="15.625" style="355" customWidth="1"/>
    <col min="11538" max="11538" width="0.875" style="355" customWidth="1"/>
    <col min="11539" max="11539" width="13.875" style="355" customWidth="1"/>
    <col min="11540" max="11540" width="0.875" style="355" customWidth="1"/>
    <col min="11541" max="11541" width="13.875" style="355" customWidth="1"/>
    <col min="11542" max="11542" width="0.875" style="355" customWidth="1"/>
    <col min="11543" max="11776" width="9" style="355"/>
    <col min="11777" max="11777" width="3.625" style="355" customWidth="1"/>
    <col min="11778" max="11778" width="4" style="355" customWidth="1"/>
    <col min="11779" max="11779" width="10.375" style="355" customWidth="1"/>
    <col min="11780" max="11780" width="0.875" style="355" customWidth="1"/>
    <col min="11781" max="11781" width="12.625" style="355" customWidth="1"/>
    <col min="11782" max="11782" width="0.875" style="355" customWidth="1"/>
    <col min="11783" max="11783" width="22.625" style="355" customWidth="1"/>
    <col min="11784" max="11784" width="0.875" style="355" customWidth="1"/>
    <col min="11785" max="11785" width="15.5" style="355" customWidth="1"/>
    <col min="11786" max="11786" width="0.875" style="355" customWidth="1"/>
    <col min="11787" max="11787" width="21" style="355" customWidth="1"/>
    <col min="11788" max="11788" width="0.875" style="355" customWidth="1"/>
    <col min="11789" max="11789" width="17" style="355" customWidth="1"/>
    <col min="11790" max="11790" width="0.875" style="355" customWidth="1"/>
    <col min="11791" max="11791" width="13.625" style="355" customWidth="1"/>
    <col min="11792" max="11792" width="0.875" style="355" customWidth="1"/>
    <col min="11793" max="11793" width="15.625" style="355" customWidth="1"/>
    <col min="11794" max="11794" width="0.875" style="355" customWidth="1"/>
    <col min="11795" max="11795" width="13.875" style="355" customWidth="1"/>
    <col min="11796" max="11796" width="0.875" style="355" customWidth="1"/>
    <col min="11797" max="11797" width="13.875" style="355" customWidth="1"/>
    <col min="11798" max="11798" width="0.875" style="355" customWidth="1"/>
    <col min="11799" max="12032" width="9" style="355"/>
    <col min="12033" max="12033" width="3.625" style="355" customWidth="1"/>
    <col min="12034" max="12034" width="4" style="355" customWidth="1"/>
    <col min="12035" max="12035" width="10.375" style="355" customWidth="1"/>
    <col min="12036" max="12036" width="0.875" style="355" customWidth="1"/>
    <col min="12037" max="12037" width="12.625" style="355" customWidth="1"/>
    <col min="12038" max="12038" width="0.875" style="355" customWidth="1"/>
    <col min="12039" max="12039" width="22.625" style="355" customWidth="1"/>
    <col min="12040" max="12040" width="0.875" style="355" customWidth="1"/>
    <col min="12041" max="12041" width="15.5" style="355" customWidth="1"/>
    <col min="12042" max="12042" width="0.875" style="355" customWidth="1"/>
    <col min="12043" max="12043" width="21" style="355" customWidth="1"/>
    <col min="12044" max="12044" width="0.875" style="355" customWidth="1"/>
    <col min="12045" max="12045" width="17" style="355" customWidth="1"/>
    <col min="12046" max="12046" width="0.875" style="355" customWidth="1"/>
    <col min="12047" max="12047" width="13.625" style="355" customWidth="1"/>
    <col min="12048" max="12048" width="0.875" style="355" customWidth="1"/>
    <col min="12049" max="12049" width="15.625" style="355" customWidth="1"/>
    <col min="12050" max="12050" width="0.875" style="355" customWidth="1"/>
    <col min="12051" max="12051" width="13.875" style="355" customWidth="1"/>
    <col min="12052" max="12052" width="0.875" style="355" customWidth="1"/>
    <col min="12053" max="12053" width="13.875" style="355" customWidth="1"/>
    <col min="12054" max="12054" width="0.875" style="355" customWidth="1"/>
    <col min="12055" max="12288" width="9" style="355"/>
    <col min="12289" max="12289" width="3.625" style="355" customWidth="1"/>
    <col min="12290" max="12290" width="4" style="355" customWidth="1"/>
    <col min="12291" max="12291" width="10.375" style="355" customWidth="1"/>
    <col min="12292" max="12292" width="0.875" style="355" customWidth="1"/>
    <col min="12293" max="12293" width="12.625" style="355" customWidth="1"/>
    <col min="12294" max="12294" width="0.875" style="355" customWidth="1"/>
    <col min="12295" max="12295" width="22.625" style="355" customWidth="1"/>
    <col min="12296" max="12296" width="0.875" style="355" customWidth="1"/>
    <col min="12297" max="12297" width="15.5" style="355" customWidth="1"/>
    <col min="12298" max="12298" width="0.875" style="355" customWidth="1"/>
    <col min="12299" max="12299" width="21" style="355" customWidth="1"/>
    <col min="12300" max="12300" width="0.875" style="355" customWidth="1"/>
    <col min="12301" max="12301" width="17" style="355" customWidth="1"/>
    <col min="12302" max="12302" width="0.875" style="355" customWidth="1"/>
    <col min="12303" max="12303" width="13.625" style="355" customWidth="1"/>
    <col min="12304" max="12304" width="0.875" style="355" customWidth="1"/>
    <col min="12305" max="12305" width="15.625" style="355" customWidth="1"/>
    <col min="12306" max="12306" width="0.875" style="355" customWidth="1"/>
    <col min="12307" max="12307" width="13.875" style="355" customWidth="1"/>
    <col min="12308" max="12308" width="0.875" style="355" customWidth="1"/>
    <col min="12309" max="12309" width="13.875" style="355" customWidth="1"/>
    <col min="12310" max="12310" width="0.875" style="355" customWidth="1"/>
    <col min="12311" max="12544" width="9" style="355"/>
    <col min="12545" max="12545" width="3.625" style="355" customWidth="1"/>
    <col min="12546" max="12546" width="4" style="355" customWidth="1"/>
    <col min="12547" max="12547" width="10.375" style="355" customWidth="1"/>
    <col min="12548" max="12548" width="0.875" style="355" customWidth="1"/>
    <col min="12549" max="12549" width="12.625" style="355" customWidth="1"/>
    <col min="12550" max="12550" width="0.875" style="355" customWidth="1"/>
    <col min="12551" max="12551" width="22.625" style="355" customWidth="1"/>
    <col min="12552" max="12552" width="0.875" style="355" customWidth="1"/>
    <col min="12553" max="12553" width="15.5" style="355" customWidth="1"/>
    <col min="12554" max="12554" width="0.875" style="355" customWidth="1"/>
    <col min="12555" max="12555" width="21" style="355" customWidth="1"/>
    <col min="12556" max="12556" width="0.875" style="355" customWidth="1"/>
    <col min="12557" max="12557" width="17" style="355" customWidth="1"/>
    <col min="12558" max="12558" width="0.875" style="355" customWidth="1"/>
    <col min="12559" max="12559" width="13.625" style="355" customWidth="1"/>
    <col min="12560" max="12560" width="0.875" style="355" customWidth="1"/>
    <col min="12561" max="12561" width="15.625" style="355" customWidth="1"/>
    <col min="12562" max="12562" width="0.875" style="355" customWidth="1"/>
    <col min="12563" max="12563" width="13.875" style="355" customWidth="1"/>
    <col min="12564" max="12564" width="0.875" style="355" customWidth="1"/>
    <col min="12565" max="12565" width="13.875" style="355" customWidth="1"/>
    <col min="12566" max="12566" width="0.875" style="355" customWidth="1"/>
    <col min="12567" max="12800" width="9" style="355"/>
    <col min="12801" max="12801" width="3.625" style="355" customWidth="1"/>
    <col min="12802" max="12802" width="4" style="355" customWidth="1"/>
    <col min="12803" max="12803" width="10.375" style="355" customWidth="1"/>
    <col min="12804" max="12804" width="0.875" style="355" customWidth="1"/>
    <col min="12805" max="12805" width="12.625" style="355" customWidth="1"/>
    <col min="12806" max="12806" width="0.875" style="355" customWidth="1"/>
    <col min="12807" max="12807" width="22.625" style="355" customWidth="1"/>
    <col min="12808" max="12808" width="0.875" style="355" customWidth="1"/>
    <col min="12809" max="12809" width="15.5" style="355" customWidth="1"/>
    <col min="12810" max="12810" width="0.875" style="355" customWidth="1"/>
    <col min="12811" max="12811" width="21" style="355" customWidth="1"/>
    <col min="12812" max="12812" width="0.875" style="355" customWidth="1"/>
    <col min="12813" max="12813" width="17" style="355" customWidth="1"/>
    <col min="12814" max="12814" width="0.875" style="355" customWidth="1"/>
    <col min="12815" max="12815" width="13.625" style="355" customWidth="1"/>
    <col min="12816" max="12816" width="0.875" style="355" customWidth="1"/>
    <col min="12817" max="12817" width="15.625" style="355" customWidth="1"/>
    <col min="12818" max="12818" width="0.875" style="355" customWidth="1"/>
    <col min="12819" max="12819" width="13.875" style="355" customWidth="1"/>
    <col min="12820" max="12820" width="0.875" style="355" customWidth="1"/>
    <col min="12821" max="12821" width="13.875" style="355" customWidth="1"/>
    <col min="12822" max="12822" width="0.875" style="355" customWidth="1"/>
    <col min="12823" max="13056" width="9" style="355"/>
    <col min="13057" max="13057" width="3.625" style="355" customWidth="1"/>
    <col min="13058" max="13058" width="4" style="355" customWidth="1"/>
    <col min="13059" max="13059" width="10.375" style="355" customWidth="1"/>
    <col min="13060" max="13060" width="0.875" style="355" customWidth="1"/>
    <col min="13061" max="13061" width="12.625" style="355" customWidth="1"/>
    <col min="13062" max="13062" width="0.875" style="355" customWidth="1"/>
    <col min="13063" max="13063" width="22.625" style="355" customWidth="1"/>
    <col min="13064" max="13064" width="0.875" style="355" customWidth="1"/>
    <col min="13065" max="13065" width="15.5" style="355" customWidth="1"/>
    <col min="13066" max="13066" width="0.875" style="355" customWidth="1"/>
    <col min="13067" max="13067" width="21" style="355" customWidth="1"/>
    <col min="13068" max="13068" width="0.875" style="355" customWidth="1"/>
    <col min="13069" max="13069" width="17" style="355" customWidth="1"/>
    <col min="13070" max="13070" width="0.875" style="355" customWidth="1"/>
    <col min="13071" max="13071" width="13.625" style="355" customWidth="1"/>
    <col min="13072" max="13072" width="0.875" style="355" customWidth="1"/>
    <col min="13073" max="13073" width="15.625" style="355" customWidth="1"/>
    <col min="13074" max="13074" width="0.875" style="355" customWidth="1"/>
    <col min="13075" max="13075" width="13.875" style="355" customWidth="1"/>
    <col min="13076" max="13076" width="0.875" style="355" customWidth="1"/>
    <col min="13077" max="13077" width="13.875" style="355" customWidth="1"/>
    <col min="13078" max="13078" width="0.875" style="355" customWidth="1"/>
    <col min="13079" max="13312" width="9" style="355"/>
    <col min="13313" max="13313" width="3.625" style="355" customWidth="1"/>
    <col min="13314" max="13314" width="4" style="355" customWidth="1"/>
    <col min="13315" max="13315" width="10.375" style="355" customWidth="1"/>
    <col min="13316" max="13316" width="0.875" style="355" customWidth="1"/>
    <col min="13317" max="13317" width="12.625" style="355" customWidth="1"/>
    <col min="13318" max="13318" width="0.875" style="355" customWidth="1"/>
    <col min="13319" max="13319" width="22.625" style="355" customWidth="1"/>
    <col min="13320" max="13320" width="0.875" style="355" customWidth="1"/>
    <col min="13321" max="13321" width="15.5" style="355" customWidth="1"/>
    <col min="13322" max="13322" width="0.875" style="355" customWidth="1"/>
    <col min="13323" max="13323" width="21" style="355" customWidth="1"/>
    <col min="13324" max="13324" width="0.875" style="355" customWidth="1"/>
    <col min="13325" max="13325" width="17" style="355" customWidth="1"/>
    <col min="13326" max="13326" width="0.875" style="355" customWidth="1"/>
    <col min="13327" max="13327" width="13.625" style="355" customWidth="1"/>
    <col min="13328" max="13328" width="0.875" style="355" customWidth="1"/>
    <col min="13329" max="13329" width="15.625" style="355" customWidth="1"/>
    <col min="13330" max="13330" width="0.875" style="355" customWidth="1"/>
    <col min="13331" max="13331" width="13.875" style="355" customWidth="1"/>
    <col min="13332" max="13332" width="0.875" style="355" customWidth="1"/>
    <col min="13333" max="13333" width="13.875" style="355" customWidth="1"/>
    <col min="13334" max="13334" width="0.875" style="355" customWidth="1"/>
    <col min="13335" max="13568" width="9" style="355"/>
    <col min="13569" max="13569" width="3.625" style="355" customWidth="1"/>
    <col min="13570" max="13570" width="4" style="355" customWidth="1"/>
    <col min="13571" max="13571" width="10.375" style="355" customWidth="1"/>
    <col min="13572" max="13572" width="0.875" style="355" customWidth="1"/>
    <col min="13573" max="13573" width="12.625" style="355" customWidth="1"/>
    <col min="13574" max="13574" width="0.875" style="355" customWidth="1"/>
    <col min="13575" max="13575" width="22.625" style="355" customWidth="1"/>
    <col min="13576" max="13576" width="0.875" style="355" customWidth="1"/>
    <col min="13577" max="13577" width="15.5" style="355" customWidth="1"/>
    <col min="13578" max="13578" width="0.875" style="355" customWidth="1"/>
    <col min="13579" max="13579" width="21" style="355" customWidth="1"/>
    <col min="13580" max="13580" width="0.875" style="355" customWidth="1"/>
    <col min="13581" max="13581" width="17" style="355" customWidth="1"/>
    <col min="13582" max="13582" width="0.875" style="355" customWidth="1"/>
    <col min="13583" max="13583" width="13.625" style="355" customWidth="1"/>
    <col min="13584" max="13584" width="0.875" style="355" customWidth="1"/>
    <col min="13585" max="13585" width="15.625" style="355" customWidth="1"/>
    <col min="13586" max="13586" width="0.875" style="355" customWidth="1"/>
    <col min="13587" max="13587" width="13.875" style="355" customWidth="1"/>
    <col min="13588" max="13588" width="0.875" style="355" customWidth="1"/>
    <col min="13589" max="13589" width="13.875" style="355" customWidth="1"/>
    <col min="13590" max="13590" width="0.875" style="355" customWidth="1"/>
    <col min="13591" max="13824" width="9" style="355"/>
    <col min="13825" max="13825" width="3.625" style="355" customWidth="1"/>
    <col min="13826" max="13826" width="4" style="355" customWidth="1"/>
    <col min="13827" max="13827" width="10.375" style="355" customWidth="1"/>
    <col min="13828" max="13828" width="0.875" style="355" customWidth="1"/>
    <col min="13829" max="13829" width="12.625" style="355" customWidth="1"/>
    <col min="13830" max="13830" width="0.875" style="355" customWidth="1"/>
    <col min="13831" max="13831" width="22.625" style="355" customWidth="1"/>
    <col min="13832" max="13832" width="0.875" style="355" customWidth="1"/>
    <col min="13833" max="13833" width="15.5" style="355" customWidth="1"/>
    <col min="13834" max="13834" width="0.875" style="355" customWidth="1"/>
    <col min="13835" max="13835" width="21" style="355" customWidth="1"/>
    <col min="13836" max="13836" width="0.875" style="355" customWidth="1"/>
    <col min="13837" max="13837" width="17" style="355" customWidth="1"/>
    <col min="13838" max="13838" width="0.875" style="355" customWidth="1"/>
    <col min="13839" max="13839" width="13.625" style="355" customWidth="1"/>
    <col min="13840" max="13840" width="0.875" style="355" customWidth="1"/>
    <col min="13841" max="13841" width="15.625" style="355" customWidth="1"/>
    <col min="13842" max="13842" width="0.875" style="355" customWidth="1"/>
    <col min="13843" max="13843" width="13.875" style="355" customWidth="1"/>
    <col min="13844" max="13844" width="0.875" style="355" customWidth="1"/>
    <col min="13845" max="13845" width="13.875" style="355" customWidth="1"/>
    <col min="13846" max="13846" width="0.875" style="355" customWidth="1"/>
    <col min="13847" max="14080" width="9" style="355"/>
    <col min="14081" max="14081" width="3.625" style="355" customWidth="1"/>
    <col min="14082" max="14082" width="4" style="355" customWidth="1"/>
    <col min="14083" max="14083" width="10.375" style="355" customWidth="1"/>
    <col min="14084" max="14084" width="0.875" style="355" customWidth="1"/>
    <col min="14085" max="14085" width="12.625" style="355" customWidth="1"/>
    <col min="14086" max="14086" width="0.875" style="355" customWidth="1"/>
    <col min="14087" max="14087" width="22.625" style="355" customWidth="1"/>
    <col min="14088" max="14088" width="0.875" style="355" customWidth="1"/>
    <col min="14089" max="14089" width="15.5" style="355" customWidth="1"/>
    <col min="14090" max="14090" width="0.875" style="355" customWidth="1"/>
    <col min="14091" max="14091" width="21" style="355" customWidth="1"/>
    <col min="14092" max="14092" width="0.875" style="355" customWidth="1"/>
    <col min="14093" max="14093" width="17" style="355" customWidth="1"/>
    <col min="14094" max="14094" width="0.875" style="355" customWidth="1"/>
    <col min="14095" max="14095" width="13.625" style="355" customWidth="1"/>
    <col min="14096" max="14096" width="0.875" style="355" customWidth="1"/>
    <col min="14097" max="14097" width="15.625" style="355" customWidth="1"/>
    <col min="14098" max="14098" width="0.875" style="355" customWidth="1"/>
    <col min="14099" max="14099" width="13.875" style="355" customWidth="1"/>
    <col min="14100" max="14100" width="0.875" style="355" customWidth="1"/>
    <col min="14101" max="14101" width="13.875" style="355" customWidth="1"/>
    <col min="14102" max="14102" width="0.875" style="355" customWidth="1"/>
    <col min="14103" max="14336" width="9" style="355"/>
    <col min="14337" max="14337" width="3.625" style="355" customWidth="1"/>
    <col min="14338" max="14338" width="4" style="355" customWidth="1"/>
    <col min="14339" max="14339" width="10.375" style="355" customWidth="1"/>
    <col min="14340" max="14340" width="0.875" style="355" customWidth="1"/>
    <col min="14341" max="14341" width="12.625" style="355" customWidth="1"/>
    <col min="14342" max="14342" width="0.875" style="355" customWidth="1"/>
    <col min="14343" max="14343" width="22.625" style="355" customWidth="1"/>
    <col min="14344" max="14344" width="0.875" style="355" customWidth="1"/>
    <col min="14345" max="14345" width="15.5" style="355" customWidth="1"/>
    <col min="14346" max="14346" width="0.875" style="355" customWidth="1"/>
    <col min="14347" max="14347" width="21" style="355" customWidth="1"/>
    <col min="14348" max="14348" width="0.875" style="355" customWidth="1"/>
    <col min="14349" max="14349" width="17" style="355" customWidth="1"/>
    <col min="14350" max="14350" width="0.875" style="355" customWidth="1"/>
    <col min="14351" max="14351" width="13.625" style="355" customWidth="1"/>
    <col min="14352" max="14352" width="0.875" style="355" customWidth="1"/>
    <col min="14353" max="14353" width="15.625" style="355" customWidth="1"/>
    <col min="14354" max="14354" width="0.875" style="355" customWidth="1"/>
    <col min="14355" max="14355" width="13.875" style="355" customWidth="1"/>
    <col min="14356" max="14356" width="0.875" style="355" customWidth="1"/>
    <col min="14357" max="14357" width="13.875" style="355" customWidth="1"/>
    <col min="14358" max="14358" width="0.875" style="355" customWidth="1"/>
    <col min="14359" max="14592" width="9" style="355"/>
    <col min="14593" max="14593" width="3.625" style="355" customWidth="1"/>
    <col min="14594" max="14594" width="4" style="355" customWidth="1"/>
    <col min="14595" max="14595" width="10.375" style="355" customWidth="1"/>
    <col min="14596" max="14596" width="0.875" style="355" customWidth="1"/>
    <col min="14597" max="14597" width="12.625" style="355" customWidth="1"/>
    <col min="14598" max="14598" width="0.875" style="355" customWidth="1"/>
    <col min="14599" max="14599" width="22.625" style="355" customWidth="1"/>
    <col min="14600" max="14600" width="0.875" style="355" customWidth="1"/>
    <col min="14601" max="14601" width="15.5" style="355" customWidth="1"/>
    <col min="14602" max="14602" width="0.875" style="355" customWidth="1"/>
    <col min="14603" max="14603" width="21" style="355" customWidth="1"/>
    <col min="14604" max="14604" width="0.875" style="355" customWidth="1"/>
    <col min="14605" max="14605" width="17" style="355" customWidth="1"/>
    <col min="14606" max="14606" width="0.875" style="355" customWidth="1"/>
    <col min="14607" max="14607" width="13.625" style="355" customWidth="1"/>
    <col min="14608" max="14608" width="0.875" style="355" customWidth="1"/>
    <col min="14609" max="14609" width="15.625" style="355" customWidth="1"/>
    <col min="14610" max="14610" width="0.875" style="355" customWidth="1"/>
    <col min="14611" max="14611" width="13.875" style="355" customWidth="1"/>
    <col min="14612" max="14612" width="0.875" style="355" customWidth="1"/>
    <col min="14613" max="14613" width="13.875" style="355" customWidth="1"/>
    <col min="14614" max="14614" width="0.875" style="355" customWidth="1"/>
    <col min="14615" max="14848" width="9" style="355"/>
    <col min="14849" max="14849" width="3.625" style="355" customWidth="1"/>
    <col min="14850" max="14850" width="4" style="355" customWidth="1"/>
    <col min="14851" max="14851" width="10.375" style="355" customWidth="1"/>
    <col min="14852" max="14852" width="0.875" style="355" customWidth="1"/>
    <col min="14853" max="14853" width="12.625" style="355" customWidth="1"/>
    <col min="14854" max="14854" width="0.875" style="355" customWidth="1"/>
    <col min="14855" max="14855" width="22.625" style="355" customWidth="1"/>
    <col min="14856" max="14856" width="0.875" style="355" customWidth="1"/>
    <col min="14857" max="14857" width="15.5" style="355" customWidth="1"/>
    <col min="14858" max="14858" width="0.875" style="355" customWidth="1"/>
    <col min="14859" max="14859" width="21" style="355" customWidth="1"/>
    <col min="14860" max="14860" width="0.875" style="355" customWidth="1"/>
    <col min="14861" max="14861" width="17" style="355" customWidth="1"/>
    <col min="14862" max="14862" width="0.875" style="355" customWidth="1"/>
    <col min="14863" max="14863" width="13.625" style="355" customWidth="1"/>
    <col min="14864" max="14864" width="0.875" style="355" customWidth="1"/>
    <col min="14865" max="14865" width="15.625" style="355" customWidth="1"/>
    <col min="14866" max="14866" width="0.875" style="355" customWidth="1"/>
    <col min="14867" max="14867" width="13.875" style="355" customWidth="1"/>
    <col min="14868" max="14868" width="0.875" style="355" customWidth="1"/>
    <col min="14869" max="14869" width="13.875" style="355" customWidth="1"/>
    <col min="14870" max="14870" width="0.875" style="355" customWidth="1"/>
    <col min="14871" max="15104" width="9" style="355"/>
    <col min="15105" max="15105" width="3.625" style="355" customWidth="1"/>
    <col min="15106" max="15106" width="4" style="355" customWidth="1"/>
    <col min="15107" max="15107" width="10.375" style="355" customWidth="1"/>
    <col min="15108" max="15108" width="0.875" style="355" customWidth="1"/>
    <col min="15109" max="15109" width="12.625" style="355" customWidth="1"/>
    <col min="15110" max="15110" width="0.875" style="355" customWidth="1"/>
    <col min="15111" max="15111" width="22.625" style="355" customWidth="1"/>
    <col min="15112" max="15112" width="0.875" style="355" customWidth="1"/>
    <col min="15113" max="15113" width="15.5" style="355" customWidth="1"/>
    <col min="15114" max="15114" width="0.875" style="355" customWidth="1"/>
    <col min="15115" max="15115" width="21" style="355" customWidth="1"/>
    <col min="15116" max="15116" width="0.875" style="355" customWidth="1"/>
    <col min="15117" max="15117" width="17" style="355" customWidth="1"/>
    <col min="15118" max="15118" width="0.875" style="355" customWidth="1"/>
    <col min="15119" max="15119" width="13.625" style="355" customWidth="1"/>
    <col min="15120" max="15120" width="0.875" style="355" customWidth="1"/>
    <col min="15121" max="15121" width="15.625" style="355" customWidth="1"/>
    <col min="15122" max="15122" width="0.875" style="355" customWidth="1"/>
    <col min="15123" max="15123" width="13.875" style="355" customWidth="1"/>
    <col min="15124" max="15124" width="0.875" style="355" customWidth="1"/>
    <col min="15125" max="15125" width="13.875" style="355" customWidth="1"/>
    <col min="15126" max="15126" width="0.875" style="355" customWidth="1"/>
    <col min="15127" max="15360" width="9" style="355"/>
    <col min="15361" max="15361" width="3.625" style="355" customWidth="1"/>
    <col min="15362" max="15362" width="4" style="355" customWidth="1"/>
    <col min="15363" max="15363" width="10.375" style="355" customWidth="1"/>
    <col min="15364" max="15364" width="0.875" style="355" customWidth="1"/>
    <col min="15365" max="15365" width="12.625" style="355" customWidth="1"/>
    <col min="15366" max="15366" width="0.875" style="355" customWidth="1"/>
    <col min="15367" max="15367" width="22.625" style="355" customWidth="1"/>
    <col min="15368" max="15368" width="0.875" style="355" customWidth="1"/>
    <col min="15369" max="15369" width="15.5" style="355" customWidth="1"/>
    <col min="15370" max="15370" width="0.875" style="355" customWidth="1"/>
    <col min="15371" max="15371" width="21" style="355" customWidth="1"/>
    <col min="15372" max="15372" width="0.875" style="355" customWidth="1"/>
    <col min="15373" max="15373" width="17" style="355" customWidth="1"/>
    <col min="15374" max="15374" width="0.875" style="355" customWidth="1"/>
    <col min="15375" max="15375" width="13.625" style="355" customWidth="1"/>
    <col min="15376" max="15376" width="0.875" style="355" customWidth="1"/>
    <col min="15377" max="15377" width="15.625" style="355" customWidth="1"/>
    <col min="15378" max="15378" width="0.875" style="355" customWidth="1"/>
    <col min="15379" max="15379" width="13.875" style="355" customWidth="1"/>
    <col min="15380" max="15380" width="0.875" style="355" customWidth="1"/>
    <col min="15381" max="15381" width="13.875" style="355" customWidth="1"/>
    <col min="15382" max="15382" width="0.875" style="355" customWidth="1"/>
    <col min="15383" max="15616" width="9" style="355"/>
    <col min="15617" max="15617" width="3.625" style="355" customWidth="1"/>
    <col min="15618" max="15618" width="4" style="355" customWidth="1"/>
    <col min="15619" max="15619" width="10.375" style="355" customWidth="1"/>
    <col min="15620" max="15620" width="0.875" style="355" customWidth="1"/>
    <col min="15621" max="15621" width="12.625" style="355" customWidth="1"/>
    <col min="15622" max="15622" width="0.875" style="355" customWidth="1"/>
    <col min="15623" max="15623" width="22.625" style="355" customWidth="1"/>
    <col min="15624" max="15624" width="0.875" style="355" customWidth="1"/>
    <col min="15625" max="15625" width="15.5" style="355" customWidth="1"/>
    <col min="15626" max="15626" width="0.875" style="355" customWidth="1"/>
    <col min="15627" max="15627" width="21" style="355" customWidth="1"/>
    <col min="15628" max="15628" width="0.875" style="355" customWidth="1"/>
    <col min="15629" max="15629" width="17" style="355" customWidth="1"/>
    <col min="15630" max="15630" width="0.875" style="355" customWidth="1"/>
    <col min="15631" max="15631" width="13.625" style="355" customWidth="1"/>
    <col min="15632" max="15632" width="0.875" style="355" customWidth="1"/>
    <col min="15633" max="15633" width="15.625" style="355" customWidth="1"/>
    <col min="15634" max="15634" width="0.875" style="355" customWidth="1"/>
    <col min="15635" max="15635" width="13.875" style="355" customWidth="1"/>
    <col min="15636" max="15636" width="0.875" style="355" customWidth="1"/>
    <col min="15637" max="15637" width="13.875" style="355" customWidth="1"/>
    <col min="15638" max="15638" width="0.875" style="355" customWidth="1"/>
    <col min="15639" max="15872" width="9" style="355"/>
    <col min="15873" max="15873" width="3.625" style="355" customWidth="1"/>
    <col min="15874" max="15874" width="4" style="355" customWidth="1"/>
    <col min="15875" max="15875" width="10.375" style="355" customWidth="1"/>
    <col min="15876" max="15876" width="0.875" style="355" customWidth="1"/>
    <col min="15877" max="15877" width="12.625" style="355" customWidth="1"/>
    <col min="15878" max="15878" width="0.875" style="355" customWidth="1"/>
    <col min="15879" max="15879" width="22.625" style="355" customWidth="1"/>
    <col min="15880" max="15880" width="0.875" style="355" customWidth="1"/>
    <col min="15881" max="15881" width="15.5" style="355" customWidth="1"/>
    <col min="15882" max="15882" width="0.875" style="355" customWidth="1"/>
    <col min="15883" max="15883" width="21" style="355" customWidth="1"/>
    <col min="15884" max="15884" width="0.875" style="355" customWidth="1"/>
    <col min="15885" max="15885" width="17" style="355" customWidth="1"/>
    <col min="15886" max="15886" width="0.875" style="355" customWidth="1"/>
    <col min="15887" max="15887" width="13.625" style="355" customWidth="1"/>
    <col min="15888" max="15888" width="0.875" style="355" customWidth="1"/>
    <col min="15889" max="15889" width="15.625" style="355" customWidth="1"/>
    <col min="15890" max="15890" width="0.875" style="355" customWidth="1"/>
    <col min="15891" max="15891" width="13.875" style="355" customWidth="1"/>
    <col min="15892" max="15892" width="0.875" style="355" customWidth="1"/>
    <col min="15893" max="15893" width="13.875" style="355" customWidth="1"/>
    <col min="15894" max="15894" width="0.875" style="355" customWidth="1"/>
    <col min="15895" max="16128" width="9" style="355"/>
    <col min="16129" max="16129" width="3.625" style="355" customWidth="1"/>
    <col min="16130" max="16130" width="4" style="355" customWidth="1"/>
    <col min="16131" max="16131" width="10.375" style="355" customWidth="1"/>
    <col min="16132" max="16132" width="0.875" style="355" customWidth="1"/>
    <col min="16133" max="16133" width="12.625" style="355" customWidth="1"/>
    <col min="16134" max="16134" width="0.875" style="355" customWidth="1"/>
    <col min="16135" max="16135" width="22.625" style="355" customWidth="1"/>
    <col min="16136" max="16136" width="0.875" style="355" customWidth="1"/>
    <col min="16137" max="16137" width="15.5" style="355" customWidth="1"/>
    <col min="16138" max="16138" width="0.875" style="355" customWidth="1"/>
    <col min="16139" max="16139" width="21" style="355" customWidth="1"/>
    <col min="16140" max="16140" width="0.875" style="355" customWidth="1"/>
    <col min="16141" max="16141" width="17" style="355" customWidth="1"/>
    <col min="16142" max="16142" width="0.875" style="355" customWidth="1"/>
    <col min="16143" max="16143" width="13.625" style="355" customWidth="1"/>
    <col min="16144" max="16144" width="0.875" style="355" customWidth="1"/>
    <col min="16145" max="16145" width="15.625" style="355" customWidth="1"/>
    <col min="16146" max="16146" width="0.875" style="355" customWidth="1"/>
    <col min="16147" max="16147" width="13.875" style="355" customWidth="1"/>
    <col min="16148" max="16148" width="0.875" style="355" customWidth="1"/>
    <col min="16149" max="16149" width="13.875" style="355" customWidth="1"/>
    <col min="16150" max="16150" width="0.875" style="355" customWidth="1"/>
    <col min="16151" max="16384" width="9" style="355"/>
  </cols>
  <sheetData>
    <row r="1" spans="1:17" ht="26.1" customHeight="1">
      <c r="A1" s="859" t="s">
        <v>1503</v>
      </c>
      <c r="B1" s="859"/>
      <c r="C1" s="859"/>
      <c r="D1" s="859"/>
      <c r="E1" s="859"/>
      <c r="F1" s="859"/>
      <c r="G1" s="859"/>
      <c r="H1" s="859"/>
      <c r="I1" s="859"/>
      <c r="J1" s="859"/>
      <c r="K1" s="859"/>
      <c r="L1" s="859"/>
      <c r="M1" s="859"/>
      <c r="N1" s="859"/>
      <c r="O1" s="859"/>
      <c r="P1" s="859"/>
      <c r="Q1" s="859"/>
    </row>
    <row r="2" spans="1:17" ht="26.1" customHeight="1"/>
    <row r="3" spans="1:17" ht="26.1" customHeight="1">
      <c r="A3" s="371" t="s">
        <v>1399</v>
      </c>
      <c r="B3" s="372" t="s">
        <v>718</v>
      </c>
      <c r="C3" s="366"/>
      <c r="D3" s="366"/>
      <c r="E3" s="370"/>
      <c r="F3" s="366"/>
      <c r="G3" s="366"/>
      <c r="H3" s="366"/>
      <c r="I3" s="367"/>
      <c r="J3" s="366"/>
      <c r="K3" s="367"/>
      <c r="L3" s="366"/>
      <c r="M3" s="367"/>
      <c r="N3" s="367"/>
      <c r="O3" s="367"/>
      <c r="P3" s="367"/>
      <c r="Q3" s="367"/>
    </row>
    <row r="4" spans="1:17" ht="26.1" customHeight="1">
      <c r="A4" s="366"/>
      <c r="B4" s="366"/>
      <c r="C4" s="871" t="s">
        <v>719</v>
      </c>
      <c r="D4" s="871"/>
      <c r="E4" s="871"/>
      <c r="F4" s="871"/>
      <c r="G4" s="871"/>
      <c r="H4" s="366"/>
      <c r="I4" s="367"/>
      <c r="J4" s="366"/>
      <c r="K4" s="367"/>
      <c r="L4" s="366"/>
      <c r="M4" s="419" t="s">
        <v>723</v>
      </c>
      <c r="N4" s="367"/>
      <c r="O4" s="419" t="s">
        <v>724</v>
      </c>
      <c r="Q4" s="419" t="s">
        <v>725</v>
      </c>
    </row>
    <row r="5" spans="1:17" ht="26.1" customHeight="1">
      <c r="A5" s="366"/>
      <c r="B5" s="366"/>
      <c r="C5" s="871" t="s">
        <v>720</v>
      </c>
      <c r="D5" s="871"/>
      <c r="E5" s="871"/>
      <c r="G5" s="419" t="s">
        <v>721</v>
      </c>
      <c r="H5" s="366"/>
      <c r="I5" s="368" t="s">
        <v>718</v>
      </c>
      <c r="K5" s="368" t="s">
        <v>722</v>
      </c>
      <c r="L5" s="366"/>
      <c r="M5" s="368" t="s">
        <v>46</v>
      </c>
      <c r="N5" s="367"/>
      <c r="O5" s="368" t="s">
        <v>726</v>
      </c>
      <c r="Q5" s="368" t="s">
        <v>46</v>
      </c>
    </row>
    <row r="6" spans="1:17" ht="26.1" customHeight="1">
      <c r="A6" s="366"/>
      <c r="B6" s="366"/>
      <c r="C6" s="4" t="s">
        <v>16</v>
      </c>
      <c r="D6" s="373"/>
      <c r="E6" s="453"/>
      <c r="G6" s="373"/>
      <c r="H6" s="366"/>
      <c r="I6" s="373"/>
      <c r="L6" s="366"/>
      <c r="M6" s="373"/>
      <c r="N6" s="429"/>
      <c r="O6" s="373"/>
      <c r="P6" s="428"/>
      <c r="Q6" s="373"/>
    </row>
    <row r="7" spans="1:17" ht="26.1" customHeight="1">
      <c r="A7" s="366"/>
      <c r="B7" s="366"/>
      <c r="C7" s="562">
        <v>1</v>
      </c>
      <c r="D7" s="562"/>
      <c r="E7" s="375" t="s">
        <v>1087</v>
      </c>
      <c r="F7" s="562"/>
      <c r="G7" s="366" t="s">
        <v>1088</v>
      </c>
      <c r="H7" s="366"/>
      <c r="I7" s="562" t="s">
        <v>727</v>
      </c>
      <c r="J7" s="562"/>
      <c r="K7" s="460" t="s">
        <v>1328</v>
      </c>
      <c r="L7" s="366"/>
      <c r="M7" s="562" t="s">
        <v>728</v>
      </c>
      <c r="N7" s="562"/>
      <c r="O7" s="369">
        <v>1</v>
      </c>
      <c r="P7" s="562"/>
      <c r="Q7" s="369">
        <v>20</v>
      </c>
    </row>
    <row r="8" spans="1:17" ht="26.1" customHeight="1">
      <c r="A8" s="366"/>
      <c r="B8" s="366"/>
      <c r="C8" s="622">
        <v>2</v>
      </c>
      <c r="D8" s="622"/>
      <c r="E8" s="375" t="s">
        <v>1329</v>
      </c>
      <c r="F8" s="622"/>
      <c r="G8" s="366" t="s">
        <v>1330</v>
      </c>
      <c r="H8" s="366"/>
      <c r="I8" s="622" t="s">
        <v>727</v>
      </c>
      <c r="J8" s="622"/>
      <c r="K8" s="375" t="s">
        <v>1331</v>
      </c>
      <c r="L8" s="366"/>
      <c r="M8" s="622" t="s">
        <v>728</v>
      </c>
      <c r="N8" s="622"/>
      <c r="O8" s="369">
        <v>0.25</v>
      </c>
      <c r="P8" s="622"/>
      <c r="Q8" s="369">
        <v>5</v>
      </c>
    </row>
    <row r="9" spans="1:17" ht="26.1" customHeight="1">
      <c r="A9" s="366"/>
      <c r="B9" s="366"/>
      <c r="C9" s="4" t="s">
        <v>18</v>
      </c>
      <c r="D9" s="373"/>
      <c r="E9" s="453"/>
      <c r="G9" s="373"/>
      <c r="H9" s="366"/>
      <c r="I9" s="373"/>
      <c r="K9" s="461"/>
      <c r="L9" s="366"/>
      <c r="M9" s="373"/>
      <c r="N9" s="429"/>
      <c r="O9" s="373"/>
      <c r="P9" s="428"/>
      <c r="Q9" s="373"/>
    </row>
    <row r="10" spans="1:17" ht="26.1" customHeight="1">
      <c r="A10" s="366"/>
      <c r="B10" s="366"/>
      <c r="C10" s="562">
        <v>1</v>
      </c>
      <c r="D10" s="562"/>
      <c r="E10" s="375" t="s">
        <v>1087</v>
      </c>
      <c r="F10" s="366"/>
      <c r="G10" s="366" t="s">
        <v>1332</v>
      </c>
      <c r="H10" s="366"/>
      <c r="I10" s="622" t="s">
        <v>727</v>
      </c>
      <c r="J10" s="562"/>
      <c r="K10" s="460" t="s">
        <v>1333</v>
      </c>
      <c r="L10" s="366"/>
      <c r="M10" s="562" t="s">
        <v>728</v>
      </c>
      <c r="N10" s="562"/>
      <c r="O10" s="369">
        <v>2.5</v>
      </c>
      <c r="P10" s="369"/>
      <c r="Q10" s="369">
        <v>5</v>
      </c>
    </row>
    <row r="11" spans="1:17" ht="26.1" customHeight="1">
      <c r="A11" s="366"/>
      <c r="B11" s="366"/>
      <c r="C11" s="366" t="s">
        <v>729</v>
      </c>
      <c r="D11" s="366"/>
      <c r="E11" s="370"/>
      <c r="F11" s="366"/>
      <c r="G11" s="366"/>
      <c r="H11" s="366"/>
      <c r="I11" s="370"/>
      <c r="J11" s="366"/>
      <c r="K11" s="462"/>
      <c r="L11" s="366"/>
      <c r="M11" s="367"/>
      <c r="N11" s="366"/>
      <c r="O11" s="367"/>
      <c r="P11" s="366"/>
      <c r="Q11" s="367"/>
    </row>
    <row r="12" spans="1:17" ht="26.1" customHeight="1">
      <c r="A12" s="366"/>
      <c r="B12" s="366"/>
      <c r="C12" s="562">
        <v>1</v>
      </c>
      <c r="D12" s="366"/>
      <c r="E12" s="375" t="s">
        <v>1087</v>
      </c>
      <c r="F12" s="366"/>
      <c r="G12" s="366" t="s">
        <v>1088</v>
      </c>
      <c r="H12" s="366"/>
      <c r="I12" s="562" t="s">
        <v>727</v>
      </c>
      <c r="J12" s="366"/>
      <c r="K12" s="460" t="s">
        <v>1328</v>
      </c>
      <c r="L12" s="366"/>
      <c r="M12" s="622" t="s">
        <v>728</v>
      </c>
      <c r="N12" s="366"/>
      <c r="O12" s="369">
        <v>0.2</v>
      </c>
      <c r="P12" s="366"/>
      <c r="Q12" s="369">
        <v>8.09</v>
      </c>
    </row>
    <row r="13" spans="1:17" ht="26.1" customHeight="1">
      <c r="A13" s="366"/>
      <c r="B13" s="366"/>
      <c r="C13" s="622">
        <v>2</v>
      </c>
      <c r="D13" s="366"/>
      <c r="E13" s="375" t="s">
        <v>1334</v>
      </c>
      <c r="F13" s="366"/>
      <c r="G13" s="366" t="s">
        <v>1330</v>
      </c>
      <c r="H13" s="366"/>
      <c r="I13" s="622" t="s">
        <v>727</v>
      </c>
      <c r="J13" s="366"/>
      <c r="K13" s="460" t="s">
        <v>1333</v>
      </c>
      <c r="L13" s="366"/>
      <c r="M13" s="622" t="s">
        <v>728</v>
      </c>
      <c r="N13" s="366"/>
      <c r="O13" s="369">
        <v>0.2</v>
      </c>
      <c r="P13" s="366"/>
      <c r="Q13" s="369">
        <v>8.09</v>
      </c>
    </row>
    <row r="14" spans="1:17" ht="26.1" customHeight="1">
      <c r="A14" s="366"/>
      <c r="B14" s="366"/>
      <c r="C14" s="622">
        <v>3</v>
      </c>
      <c r="D14" s="366"/>
      <c r="E14" s="375" t="s">
        <v>1329</v>
      </c>
      <c r="F14" s="366"/>
      <c r="G14" s="366" t="s">
        <v>1335</v>
      </c>
      <c r="H14" s="366"/>
      <c r="I14" s="622" t="s">
        <v>727</v>
      </c>
      <c r="J14" s="366"/>
      <c r="K14" s="460" t="s">
        <v>1331</v>
      </c>
      <c r="L14" s="366"/>
      <c r="M14" s="622" t="s">
        <v>728</v>
      </c>
      <c r="N14" s="366"/>
      <c r="O14" s="369">
        <v>0.2</v>
      </c>
      <c r="P14" s="366"/>
      <c r="Q14" s="369">
        <v>8.09</v>
      </c>
    </row>
    <row r="15" spans="1:17" ht="26.1" customHeight="1">
      <c r="A15" s="366"/>
      <c r="B15" s="366"/>
      <c r="C15" s="370" t="s">
        <v>99</v>
      </c>
      <c r="D15" s="367"/>
      <c r="E15" s="370"/>
      <c r="F15" s="366"/>
      <c r="G15" s="367"/>
      <c r="H15" s="366"/>
      <c r="I15" s="367"/>
      <c r="J15" s="367"/>
      <c r="K15" s="463"/>
      <c r="L15" s="367"/>
      <c r="M15" s="367"/>
      <c r="N15" s="367"/>
      <c r="O15" s="367"/>
      <c r="P15" s="367"/>
      <c r="Q15" s="367"/>
    </row>
    <row r="16" spans="1:17" ht="26.1" customHeight="1">
      <c r="A16" s="366"/>
      <c r="B16" s="366"/>
      <c r="C16" s="562">
        <v>1</v>
      </c>
      <c r="D16" s="562"/>
      <c r="E16" s="375" t="s">
        <v>1339</v>
      </c>
      <c r="F16" s="366"/>
      <c r="G16" s="366" t="s">
        <v>1332</v>
      </c>
      <c r="H16" s="366"/>
      <c r="I16" s="568" t="s">
        <v>727</v>
      </c>
      <c r="J16" s="366"/>
      <c r="K16" s="460" t="s">
        <v>1333</v>
      </c>
      <c r="L16" s="562"/>
      <c r="M16" s="562" t="s">
        <v>728</v>
      </c>
      <c r="N16" s="562"/>
      <c r="O16" s="369">
        <v>0.3</v>
      </c>
      <c r="P16" s="567"/>
      <c r="Q16" s="369">
        <v>7.5</v>
      </c>
    </row>
    <row r="17" spans="1:17" ht="26.1" customHeight="1">
      <c r="A17" s="366"/>
      <c r="B17" s="366"/>
      <c r="C17" s="562">
        <v>2</v>
      </c>
      <c r="D17" s="562"/>
      <c r="E17" s="375" t="s">
        <v>1329</v>
      </c>
      <c r="F17" s="366"/>
      <c r="G17" s="366" t="s">
        <v>1330</v>
      </c>
      <c r="H17" s="366"/>
      <c r="I17" s="568" t="s">
        <v>727</v>
      </c>
      <c r="J17" s="366"/>
      <c r="K17" s="460" t="s">
        <v>1336</v>
      </c>
      <c r="L17" s="562"/>
      <c r="M17" s="562" t="s">
        <v>728</v>
      </c>
      <c r="N17" s="562"/>
      <c r="O17" s="369">
        <v>0.3</v>
      </c>
      <c r="P17" s="567"/>
      <c r="Q17" s="369">
        <v>7.5</v>
      </c>
    </row>
    <row r="18" spans="1:17" ht="26.1" customHeight="1">
      <c r="A18" s="366"/>
      <c r="B18" s="366"/>
      <c r="C18" s="366" t="s">
        <v>730</v>
      </c>
      <c r="D18" s="366"/>
      <c r="E18" s="370"/>
      <c r="F18" s="366"/>
      <c r="G18" s="366"/>
      <c r="H18" s="366"/>
      <c r="I18" s="370"/>
      <c r="J18" s="366"/>
      <c r="K18" s="462"/>
      <c r="L18" s="366"/>
      <c r="M18" s="367"/>
      <c r="N18" s="366"/>
      <c r="O18" s="367"/>
      <c r="P18" s="366"/>
      <c r="Q18" s="367"/>
    </row>
    <row r="19" spans="1:17" ht="26.1" customHeight="1">
      <c r="A19" s="366"/>
      <c r="B19" s="366"/>
      <c r="C19" s="562">
        <v>1</v>
      </c>
      <c r="D19" s="366"/>
      <c r="E19" s="375" t="s">
        <v>1087</v>
      </c>
      <c r="F19" s="366"/>
      <c r="G19" s="366" t="s">
        <v>1088</v>
      </c>
      <c r="H19" s="366"/>
      <c r="I19" s="562" t="s">
        <v>727</v>
      </c>
      <c r="J19" s="366"/>
      <c r="K19" s="375" t="s">
        <v>1328</v>
      </c>
      <c r="L19" s="366"/>
      <c r="M19" s="622" t="s">
        <v>728</v>
      </c>
      <c r="N19" s="366"/>
      <c r="O19" s="369">
        <v>0.6</v>
      </c>
      <c r="P19" s="366"/>
      <c r="Q19" s="369">
        <v>15</v>
      </c>
    </row>
    <row r="20" spans="1:17" ht="26.1" customHeight="1">
      <c r="A20" s="366"/>
      <c r="B20" s="366"/>
      <c r="C20" s="562">
        <v>2</v>
      </c>
      <c r="D20" s="366"/>
      <c r="E20" s="375" t="s">
        <v>1089</v>
      </c>
      <c r="F20" s="366"/>
      <c r="G20" s="463" t="s">
        <v>1337</v>
      </c>
      <c r="H20" s="366"/>
      <c r="I20" s="622" t="s">
        <v>1090</v>
      </c>
      <c r="J20" s="366"/>
      <c r="K20" s="375" t="s">
        <v>1328</v>
      </c>
      <c r="L20" s="366"/>
      <c r="M20" s="622" t="s">
        <v>728</v>
      </c>
      <c r="N20" s="435"/>
      <c r="O20" s="369">
        <v>0.8</v>
      </c>
      <c r="P20" s="435"/>
      <c r="Q20" s="369">
        <v>20</v>
      </c>
    </row>
    <row r="21" spans="1:17" ht="26.1" customHeight="1">
      <c r="A21" s="366"/>
      <c r="B21" s="366"/>
      <c r="C21" s="622"/>
      <c r="D21" s="366"/>
      <c r="E21" s="375"/>
      <c r="F21" s="366"/>
      <c r="G21" s="462" t="s">
        <v>1338</v>
      </c>
      <c r="H21" s="366"/>
      <c r="I21" s="622"/>
      <c r="J21" s="366"/>
      <c r="K21" s="460"/>
      <c r="L21" s="366"/>
      <c r="M21" s="622"/>
      <c r="N21" s="435"/>
      <c r="O21" s="369"/>
      <c r="P21" s="435"/>
      <c r="Q21" s="369"/>
    </row>
    <row r="22" spans="1:17" ht="26.1" customHeight="1">
      <c r="A22" s="366"/>
      <c r="B22" s="366"/>
      <c r="C22" s="622">
        <v>3</v>
      </c>
      <c r="D22" s="366"/>
      <c r="E22" s="375" t="s">
        <v>1339</v>
      </c>
      <c r="F22" s="366"/>
      <c r="G22" s="366" t="s">
        <v>1330</v>
      </c>
      <c r="H22" s="366"/>
      <c r="I22" s="622" t="s">
        <v>727</v>
      </c>
      <c r="J22" s="366"/>
      <c r="K22" s="460" t="s">
        <v>1333</v>
      </c>
      <c r="L22" s="366"/>
      <c r="M22" s="622" t="s">
        <v>728</v>
      </c>
      <c r="N22" s="435"/>
      <c r="O22" s="369">
        <v>0.27</v>
      </c>
      <c r="P22" s="435"/>
      <c r="Q22" s="369">
        <v>6.75</v>
      </c>
    </row>
    <row r="23" spans="1:17" ht="26.1" customHeight="1">
      <c r="A23" s="366"/>
      <c r="B23" s="366"/>
      <c r="C23" s="622"/>
      <c r="D23" s="366"/>
      <c r="E23" s="375"/>
      <c r="F23" s="366"/>
      <c r="G23" s="366"/>
      <c r="H23" s="366"/>
      <c r="I23" s="622"/>
      <c r="J23" s="366"/>
      <c r="K23" s="460"/>
      <c r="L23" s="366"/>
      <c r="M23" s="622"/>
      <c r="N23" s="435"/>
      <c r="O23" s="369"/>
      <c r="P23" s="435"/>
      <c r="Q23" s="369"/>
    </row>
    <row r="24" spans="1:17" ht="26.1" customHeight="1">
      <c r="A24" s="366"/>
      <c r="B24" s="366"/>
      <c r="C24" s="500"/>
      <c r="D24" s="366"/>
      <c r="E24" s="375"/>
      <c r="F24" s="366"/>
      <c r="G24" s="370"/>
      <c r="H24" s="366"/>
      <c r="I24" s="500"/>
      <c r="J24" s="366"/>
      <c r="K24" s="460"/>
      <c r="L24" s="366"/>
      <c r="M24" s="500"/>
      <c r="N24" s="366"/>
      <c r="O24" s="500"/>
      <c r="P24" s="366"/>
      <c r="Q24" s="369"/>
    </row>
    <row r="25" spans="1:17" ht="26.1" customHeight="1">
      <c r="A25" s="366"/>
      <c r="B25" s="366"/>
      <c r="C25" s="500"/>
      <c r="D25" s="366"/>
      <c r="E25" s="375"/>
      <c r="F25" s="366"/>
      <c r="G25" s="499" t="s">
        <v>810</v>
      </c>
      <c r="H25" s="366"/>
      <c r="I25" s="500"/>
      <c r="J25" s="366"/>
      <c r="K25" s="460"/>
      <c r="L25" s="366"/>
      <c r="M25" s="500"/>
      <c r="N25" s="366"/>
      <c r="O25" s="500"/>
      <c r="P25" s="366"/>
      <c r="Q25" s="369"/>
    </row>
    <row r="26" spans="1:17" ht="26.1" customHeight="1">
      <c r="A26" s="366"/>
      <c r="B26" s="366"/>
      <c r="C26" s="500"/>
      <c r="D26" s="366"/>
      <c r="E26" s="375"/>
      <c r="F26" s="366"/>
      <c r="G26" s="499" t="s">
        <v>811</v>
      </c>
      <c r="H26" s="366"/>
      <c r="I26" s="500"/>
      <c r="J26" s="366"/>
      <c r="K26" s="460"/>
      <c r="L26" s="366"/>
      <c r="M26" s="500"/>
      <c r="N26" s="366"/>
      <c r="O26" s="500"/>
      <c r="P26" s="366"/>
      <c r="Q26" s="369"/>
    </row>
    <row r="27" spans="1:17" ht="24" customHeight="1"/>
    <row r="28" spans="1:17" ht="24" customHeight="1"/>
    <row r="29" spans="1:17" ht="24" customHeight="1"/>
    <row r="30" spans="1:17" ht="24" customHeight="1"/>
    <row r="31" spans="1:17" ht="24" customHeight="1"/>
    <row r="32" spans="1:17"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sheetData>
  <mergeCells count="3">
    <mergeCell ref="A1:Q1"/>
    <mergeCell ref="C5:E5"/>
    <mergeCell ref="C4:G4"/>
  </mergeCells>
  <phoneticPr fontId="105" type="noConversion"/>
  <pageMargins left="0.5" right="0.5" top="0.5" bottom="0.5" header="0.3" footer="0.3"/>
  <pageSetup paperSize="9"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X151"/>
  <sheetViews>
    <sheetView showRuler="0" view="pageBreakPreview" topLeftCell="A127" zoomScaleNormal="100" zoomScaleSheetLayoutView="100" workbookViewId="0">
      <selection activeCell="K125" sqref="K125"/>
    </sheetView>
  </sheetViews>
  <sheetFormatPr defaultRowHeight="24.95" customHeight="1"/>
  <cols>
    <col min="1" max="1" width="2.75" style="75" customWidth="1"/>
    <col min="2" max="2" width="3.875" style="75" customWidth="1"/>
    <col min="3" max="3" width="3.625" style="75" customWidth="1"/>
    <col min="4" max="4" width="1.75" style="75" customWidth="1"/>
    <col min="5" max="8" width="3.625" style="75" customWidth="1"/>
    <col min="9" max="9" width="9.5" style="75" customWidth="1"/>
    <col min="10" max="10" width="0.875" style="75" customWidth="1"/>
    <col min="11" max="11" width="13.625" style="75" customWidth="1"/>
    <col min="12" max="12" width="0.875" style="75" customWidth="1"/>
    <col min="13" max="13" width="13.625" style="75" customWidth="1"/>
    <col min="14" max="14" width="0.875" style="75" customWidth="1"/>
    <col min="15" max="15" width="14.125" style="75" customWidth="1"/>
    <col min="16" max="16" width="0.875" style="75" customWidth="1"/>
    <col min="17" max="17" width="14.125" style="75" customWidth="1"/>
    <col min="18" max="18" width="1.75" style="75" customWidth="1"/>
    <col min="19" max="19" width="9" style="75"/>
    <col min="20" max="20" width="16.5" style="75" customWidth="1"/>
    <col min="21" max="22" width="9" style="75"/>
    <col min="23" max="23" width="10.75" style="75" customWidth="1"/>
    <col min="24" max="24" width="9" style="75"/>
    <col min="25" max="16384" width="9" style="71"/>
  </cols>
  <sheetData>
    <row r="1" spans="1:17" ht="24" customHeight="1">
      <c r="A1" s="825" t="s">
        <v>1504</v>
      </c>
      <c r="B1" s="825"/>
      <c r="C1" s="825"/>
      <c r="D1" s="825"/>
      <c r="E1" s="825"/>
      <c r="F1" s="825"/>
      <c r="G1" s="825"/>
      <c r="H1" s="825"/>
      <c r="I1" s="825"/>
      <c r="J1" s="825"/>
      <c r="K1" s="825"/>
      <c r="L1" s="825"/>
      <c r="M1" s="825"/>
      <c r="N1" s="825"/>
      <c r="O1" s="825"/>
      <c r="P1" s="825"/>
      <c r="Q1" s="825"/>
    </row>
    <row r="2" spans="1:17" ht="24" customHeight="1">
      <c r="A2" s="400"/>
      <c r="B2" s="401"/>
      <c r="C2" s="401"/>
      <c r="D2" s="401"/>
      <c r="E2" s="401"/>
      <c r="F2" s="401"/>
      <c r="G2" s="534"/>
      <c r="H2" s="401"/>
      <c r="I2" s="401"/>
      <c r="J2" s="401"/>
      <c r="K2" s="401"/>
      <c r="L2" s="401"/>
      <c r="M2" s="401"/>
      <c r="N2" s="401"/>
      <c r="O2" s="401"/>
      <c r="P2" s="401"/>
      <c r="Q2" s="401"/>
    </row>
    <row r="3" spans="1:17" ht="24" customHeight="1">
      <c r="A3" s="152" t="s">
        <v>1400</v>
      </c>
      <c r="B3" s="74" t="s">
        <v>769</v>
      </c>
      <c r="D3" s="46"/>
    </row>
    <row r="4" spans="1:17" ht="24" customHeight="1">
      <c r="A4" s="46"/>
      <c r="B4" s="412" t="s">
        <v>770</v>
      </c>
      <c r="D4" s="46"/>
    </row>
    <row r="5" spans="1:17" ht="24" customHeight="1">
      <c r="A5" s="46" t="s">
        <v>895</v>
      </c>
      <c r="B5" s="46"/>
      <c r="D5" s="46"/>
    </row>
    <row r="6" spans="1:17" ht="24" customHeight="1">
      <c r="A6" s="46" t="s">
        <v>771</v>
      </c>
      <c r="B6" s="46"/>
      <c r="D6" s="46"/>
    </row>
    <row r="7" spans="1:17" ht="24" customHeight="1">
      <c r="A7" s="46"/>
      <c r="B7" s="46"/>
      <c r="D7" s="46"/>
    </row>
    <row r="8" spans="1:17" ht="24" customHeight="1">
      <c r="A8" s="152" t="s">
        <v>1373</v>
      </c>
      <c r="B8" s="10" t="s">
        <v>215</v>
      </c>
      <c r="C8" s="68"/>
      <c r="D8" s="46"/>
    </row>
    <row r="9" spans="1:17" ht="24" customHeight="1">
      <c r="B9" s="75" t="s">
        <v>1189</v>
      </c>
      <c r="D9" s="46"/>
    </row>
    <row r="10" spans="1:17" ht="24" customHeight="1">
      <c r="A10" s="46" t="s">
        <v>1188</v>
      </c>
      <c r="B10" s="68"/>
      <c r="D10" s="46"/>
    </row>
    <row r="11" spans="1:17" ht="24" customHeight="1">
      <c r="B11" s="75" t="s">
        <v>1091</v>
      </c>
      <c r="D11" s="46"/>
    </row>
    <row r="12" spans="1:17" ht="9.9499999999999993" customHeight="1">
      <c r="D12" s="46"/>
    </row>
    <row r="13" spans="1:17" ht="24" customHeight="1">
      <c r="D13" s="46"/>
      <c r="K13" s="827" t="s">
        <v>30</v>
      </c>
      <c r="L13" s="827"/>
      <c r="M13" s="827"/>
      <c r="N13" s="827"/>
      <c r="O13" s="827"/>
      <c r="P13" s="827"/>
      <c r="Q13" s="827"/>
    </row>
    <row r="14" spans="1:17" ht="24" customHeight="1">
      <c r="D14" s="46"/>
      <c r="K14" s="827" t="s">
        <v>31</v>
      </c>
      <c r="L14" s="827"/>
      <c r="M14" s="827"/>
      <c r="N14" s="178"/>
      <c r="O14" s="827" t="s">
        <v>32</v>
      </c>
      <c r="P14" s="827"/>
      <c r="Q14" s="827"/>
    </row>
    <row r="15" spans="1:17" ht="24" customHeight="1">
      <c r="D15" s="46"/>
      <c r="K15" s="107" t="s">
        <v>1150</v>
      </c>
      <c r="L15" s="247"/>
      <c r="M15" s="107" t="s">
        <v>647</v>
      </c>
      <c r="N15" s="178"/>
      <c r="O15" s="244" t="str">
        <f>+K15</f>
        <v>2025</v>
      </c>
      <c r="P15" s="247"/>
      <c r="Q15" s="244" t="str">
        <f>+M15</f>
        <v>2024</v>
      </c>
    </row>
    <row r="16" spans="1:17" ht="24" customHeight="1">
      <c r="B16" s="71"/>
      <c r="C16" s="71"/>
      <c r="D16" s="71"/>
      <c r="K16" s="110"/>
      <c r="L16" s="110"/>
      <c r="M16" s="110"/>
      <c r="N16" s="56"/>
      <c r="O16" s="110"/>
      <c r="P16" s="110"/>
      <c r="Q16" s="46"/>
    </row>
    <row r="17" spans="1:17" ht="24" customHeight="1">
      <c r="B17" s="25" t="s">
        <v>1190</v>
      </c>
      <c r="C17" s="46"/>
      <c r="D17" s="46"/>
      <c r="K17" s="114">
        <v>-46621052.140000001</v>
      </c>
      <c r="L17" s="26"/>
      <c r="M17" s="114">
        <v>-58933778.140000001</v>
      </c>
      <c r="N17" s="26"/>
      <c r="O17" s="114">
        <v>-102303920.22</v>
      </c>
      <c r="P17" s="26"/>
      <c r="Q17" s="114">
        <v>-96054613.319999993</v>
      </c>
    </row>
    <row r="18" spans="1:17" ht="24" customHeight="1">
      <c r="B18" s="25" t="s">
        <v>498</v>
      </c>
      <c r="C18" s="46"/>
      <c r="D18" s="46"/>
      <c r="K18" s="25"/>
      <c r="L18" s="25"/>
      <c r="M18" s="25"/>
      <c r="N18" s="25"/>
      <c r="O18" s="25"/>
      <c r="P18" s="25"/>
      <c r="Q18" s="25"/>
    </row>
    <row r="19" spans="1:17" ht="24" customHeight="1" thickBot="1">
      <c r="C19" s="25" t="s">
        <v>497</v>
      </c>
      <c r="D19" s="46"/>
      <c r="K19" s="496">
        <v>572759484</v>
      </c>
      <c r="L19" s="25"/>
      <c r="M19" s="217">
        <v>572759484</v>
      </c>
      <c r="N19" s="25"/>
      <c r="O19" s="496">
        <v>572759484</v>
      </c>
      <c r="P19" s="25"/>
      <c r="Q19" s="217">
        <v>572759484</v>
      </c>
    </row>
    <row r="20" spans="1:17" ht="9.9499999999999993" customHeight="1" thickTop="1">
      <c r="B20" s="25"/>
      <c r="C20" s="46"/>
      <c r="D20" s="46"/>
    </row>
    <row r="21" spans="1:17" ht="24" customHeight="1">
      <c r="B21" s="46"/>
      <c r="C21" s="25" t="s">
        <v>191</v>
      </c>
      <c r="D21" s="46"/>
      <c r="K21" s="115">
        <f>+K17/K19</f>
        <v>-8.1397259132945238E-2</v>
      </c>
      <c r="L21" s="48"/>
      <c r="M21" s="115">
        <f>+M17/M19</f>
        <v>-0.10289446056558009</v>
      </c>
      <c r="N21" s="48"/>
      <c r="O21" s="115">
        <f>+O17/O19</f>
        <v>-0.17861584675217704</v>
      </c>
      <c r="P21" s="48"/>
      <c r="Q21" s="115">
        <f>+Q17/Q19</f>
        <v>-0.16770497216245134</v>
      </c>
    </row>
    <row r="22" spans="1:17" ht="24" customHeight="1">
      <c r="B22" s="46"/>
      <c r="C22" s="25"/>
      <c r="D22" s="46"/>
      <c r="K22" s="115"/>
      <c r="L22" s="48"/>
      <c r="M22" s="413"/>
      <c r="N22" s="48"/>
      <c r="O22" s="115"/>
      <c r="P22" s="48"/>
      <c r="Q22" s="115"/>
    </row>
    <row r="23" spans="1:17" ht="24" customHeight="1">
      <c r="A23" s="153" t="s">
        <v>214</v>
      </c>
      <c r="B23" s="10" t="s">
        <v>221</v>
      </c>
      <c r="C23" s="25"/>
      <c r="D23" s="46"/>
      <c r="K23" s="115"/>
      <c r="L23" s="48"/>
      <c r="M23" s="115"/>
      <c r="N23" s="48"/>
      <c r="O23" s="115"/>
      <c r="P23" s="48"/>
      <c r="Q23" s="115"/>
    </row>
    <row r="24" spans="1:17" ht="24" customHeight="1">
      <c r="A24" s="46"/>
      <c r="C24" s="46" t="s">
        <v>746</v>
      </c>
      <c r="D24" s="46"/>
      <c r="K24" s="115"/>
      <c r="L24" s="48"/>
      <c r="M24" s="115"/>
      <c r="N24" s="48"/>
      <c r="O24" s="115"/>
      <c r="P24" s="48"/>
      <c r="Q24" s="115"/>
    </row>
    <row r="25" spans="1:17" ht="24" customHeight="1">
      <c r="A25" s="46"/>
      <c r="B25" s="46" t="s">
        <v>747</v>
      </c>
      <c r="C25" s="46"/>
      <c r="D25" s="46"/>
      <c r="K25" s="115"/>
      <c r="L25" s="48"/>
      <c r="M25" s="115"/>
      <c r="N25" s="48"/>
      <c r="O25" s="115"/>
      <c r="P25" s="48"/>
      <c r="Q25" s="115"/>
    </row>
    <row r="26" spans="1:17" ht="24" customHeight="1">
      <c r="A26" s="46"/>
      <c r="B26" s="73" t="s">
        <v>749</v>
      </c>
      <c r="D26" s="46"/>
      <c r="K26" s="115"/>
      <c r="L26" s="48"/>
      <c r="M26" s="115"/>
      <c r="N26" s="48"/>
      <c r="O26" s="115"/>
      <c r="P26" s="48"/>
      <c r="Q26" s="115"/>
    </row>
    <row r="27" spans="1:17" ht="24" customHeight="1">
      <c r="B27" s="73" t="s">
        <v>748</v>
      </c>
      <c r="C27" s="25"/>
      <c r="D27" s="46"/>
      <c r="K27" s="115"/>
      <c r="L27" s="48"/>
      <c r="M27" s="115"/>
      <c r="N27" s="48"/>
      <c r="O27" s="115"/>
      <c r="P27" s="48"/>
      <c r="Q27" s="115"/>
    </row>
    <row r="28" spans="1:17" ht="24" customHeight="1">
      <c r="B28" s="73" t="s">
        <v>745</v>
      </c>
      <c r="C28" s="25"/>
      <c r="D28" s="46"/>
      <c r="K28" s="115"/>
      <c r="L28" s="48"/>
      <c r="M28" s="115"/>
      <c r="N28" s="48"/>
      <c r="O28" s="115"/>
      <c r="P28" s="48"/>
      <c r="Q28" s="115"/>
    </row>
    <row r="29" spans="1:17" ht="9.9499999999999993" customHeight="1">
      <c r="B29" s="73"/>
      <c r="C29" s="25"/>
      <c r="D29" s="46"/>
      <c r="K29" s="115"/>
      <c r="L29" s="48"/>
      <c r="M29" s="115"/>
      <c r="N29" s="48"/>
      <c r="O29" s="115"/>
      <c r="P29" s="48"/>
      <c r="Q29" s="115"/>
    </row>
    <row r="30" spans="1:17" ht="24" customHeight="1">
      <c r="B30" s="71"/>
      <c r="C30" s="827" t="s">
        <v>76</v>
      </c>
      <c r="D30" s="827"/>
      <c r="E30" s="827"/>
      <c r="F30" s="827"/>
      <c r="G30" s="827"/>
      <c r="H30" s="827"/>
      <c r="I30" s="827"/>
      <c r="J30" s="110"/>
      <c r="K30" s="827" t="s">
        <v>77</v>
      </c>
      <c r="L30" s="827"/>
      <c r="M30" s="827"/>
      <c r="N30" s="48"/>
      <c r="O30" s="827" t="s">
        <v>78</v>
      </c>
      <c r="P30" s="827"/>
      <c r="Q30" s="827"/>
    </row>
    <row r="31" spans="1:17" ht="24" customHeight="1">
      <c r="C31" s="46" t="s">
        <v>16</v>
      </c>
      <c r="D31" s="46"/>
      <c r="E31" s="46"/>
      <c r="F31" s="46"/>
      <c r="G31" s="46"/>
      <c r="K31" s="110" t="s">
        <v>516</v>
      </c>
      <c r="L31" s="247"/>
      <c r="M31" s="247"/>
      <c r="N31" s="48"/>
      <c r="O31" s="46" t="s">
        <v>79</v>
      </c>
      <c r="P31" s="46"/>
      <c r="Q31" s="115"/>
    </row>
    <row r="32" spans="1:17" ht="24" customHeight="1">
      <c r="B32" s="46"/>
      <c r="C32" s="46"/>
      <c r="D32" s="46"/>
      <c r="E32" s="46"/>
      <c r="F32" s="46"/>
      <c r="G32" s="46"/>
      <c r="K32" s="73"/>
      <c r="L32" s="247"/>
      <c r="M32" s="247"/>
      <c r="N32" s="48"/>
      <c r="O32" s="46" t="s">
        <v>80</v>
      </c>
      <c r="P32" s="46"/>
      <c r="Q32" s="115"/>
    </row>
    <row r="33" spans="1:19" ht="24" customHeight="1">
      <c r="C33" s="110" t="s">
        <v>22</v>
      </c>
      <c r="D33" s="46"/>
      <c r="E33" s="46"/>
      <c r="F33" s="46"/>
      <c r="G33" s="46"/>
      <c r="K33" s="110" t="s">
        <v>896</v>
      </c>
      <c r="L33" s="247"/>
      <c r="M33" s="247"/>
      <c r="N33" s="48"/>
      <c r="O33" s="46" t="s">
        <v>79</v>
      </c>
      <c r="P33" s="46"/>
      <c r="Q33" s="115"/>
    </row>
    <row r="34" spans="1:19" ht="24" customHeight="1">
      <c r="B34" s="110"/>
      <c r="C34" s="110"/>
      <c r="D34" s="46"/>
      <c r="E34" s="46"/>
      <c r="F34" s="46"/>
      <c r="G34" s="46"/>
      <c r="K34" s="115"/>
      <c r="L34" s="48"/>
      <c r="M34" s="115"/>
      <c r="N34" s="48"/>
      <c r="O34" s="46" t="s">
        <v>190</v>
      </c>
      <c r="P34" s="46"/>
      <c r="Q34" s="115"/>
    </row>
    <row r="35" spans="1:19" ht="24" customHeight="1">
      <c r="B35" s="46"/>
      <c r="C35" s="25"/>
      <c r="D35" s="46"/>
      <c r="K35" s="115"/>
      <c r="L35" s="48"/>
      <c r="M35" s="115"/>
      <c r="N35" s="48"/>
      <c r="O35" s="115"/>
      <c r="P35" s="48"/>
      <c r="Q35" s="115"/>
    </row>
    <row r="36" spans="1:19" ht="24" customHeight="1">
      <c r="B36" s="150"/>
      <c r="C36" s="150"/>
      <c r="D36" s="52"/>
      <c r="E36" s="56"/>
      <c r="F36" s="56"/>
      <c r="G36" s="56"/>
      <c r="S36" s="185"/>
    </row>
    <row r="37" spans="1:19" ht="24" customHeight="1">
      <c r="B37" s="110"/>
      <c r="C37" s="110"/>
      <c r="D37" s="110"/>
      <c r="E37" s="110" t="str">
        <f>+'P23-29'!E265</f>
        <v>(Sign) ……………………………………...........……………………………...……………. Authorized Director</v>
      </c>
      <c r="F37" s="110"/>
      <c r="G37" s="535"/>
      <c r="H37" s="110"/>
      <c r="S37" s="185"/>
    </row>
    <row r="38" spans="1:19" ht="24" customHeight="1">
      <c r="A38" s="110"/>
      <c r="B38" s="110"/>
      <c r="D38" s="110"/>
      <c r="E38" s="110"/>
      <c r="F38" s="110" t="s">
        <v>491</v>
      </c>
      <c r="G38" s="535"/>
      <c r="H38" s="110"/>
      <c r="S38" s="185"/>
    </row>
    <row r="39" spans="1:19" ht="23.1" customHeight="1">
      <c r="A39" s="825" t="s">
        <v>1505</v>
      </c>
      <c r="B39" s="825"/>
      <c r="C39" s="825"/>
      <c r="D39" s="825"/>
      <c r="E39" s="825"/>
      <c r="F39" s="825"/>
      <c r="G39" s="825"/>
      <c r="H39" s="825"/>
      <c r="I39" s="825"/>
      <c r="J39" s="825"/>
      <c r="K39" s="825"/>
      <c r="L39" s="825"/>
      <c r="M39" s="825"/>
      <c r="N39" s="825"/>
      <c r="O39" s="825"/>
      <c r="P39" s="825"/>
      <c r="Q39" s="825"/>
      <c r="S39" s="185"/>
    </row>
    <row r="40" spans="1:19" ht="23.1" customHeight="1">
      <c r="B40" s="150"/>
      <c r="C40" s="150"/>
      <c r="D40" s="52"/>
      <c r="E40" s="56"/>
      <c r="F40" s="56"/>
      <c r="G40" s="56"/>
      <c r="S40" s="185"/>
    </row>
    <row r="41" spans="1:19" ht="23.1" customHeight="1">
      <c r="B41" s="71"/>
      <c r="C41" s="827" t="s">
        <v>76</v>
      </c>
      <c r="D41" s="827"/>
      <c r="E41" s="827"/>
      <c r="F41" s="827"/>
      <c r="G41" s="827"/>
      <c r="H41" s="827"/>
      <c r="I41" s="827"/>
      <c r="J41" s="526"/>
      <c r="K41" s="827" t="s">
        <v>77</v>
      </c>
      <c r="L41" s="827"/>
      <c r="M41" s="827"/>
      <c r="N41" s="48"/>
      <c r="O41" s="827" t="s">
        <v>78</v>
      </c>
      <c r="P41" s="827"/>
      <c r="Q41" s="827"/>
    </row>
    <row r="42" spans="1:19" ht="23.1" customHeight="1">
      <c r="C42" s="110" t="s">
        <v>18</v>
      </c>
      <c r="D42" s="46"/>
      <c r="E42" s="46"/>
      <c r="F42" s="46"/>
      <c r="G42" s="46"/>
      <c r="K42" s="826" t="s">
        <v>516</v>
      </c>
      <c r="L42" s="826"/>
      <c r="M42" s="826"/>
      <c r="N42" s="48"/>
      <c r="O42" s="46" t="s">
        <v>79</v>
      </c>
      <c r="P42" s="46"/>
      <c r="Q42" s="115"/>
    </row>
    <row r="43" spans="1:19" ht="23.1" customHeight="1">
      <c r="B43" s="46"/>
      <c r="C43" s="25"/>
      <c r="D43" s="46"/>
      <c r="E43" s="46"/>
      <c r="F43" s="46"/>
      <c r="G43" s="46"/>
      <c r="K43" s="115"/>
      <c r="L43" s="48"/>
      <c r="M43" s="115"/>
      <c r="N43" s="48"/>
      <c r="O43" s="46" t="s">
        <v>81</v>
      </c>
      <c r="P43" s="46"/>
      <c r="Q43" s="115"/>
    </row>
    <row r="44" spans="1:19" ht="23.1" customHeight="1">
      <c r="B44" s="46"/>
      <c r="C44" s="46" t="s">
        <v>99</v>
      </c>
      <c r="D44" s="46"/>
      <c r="E44" s="46"/>
      <c r="F44" s="46"/>
      <c r="G44" s="46"/>
      <c r="K44" s="830" t="s">
        <v>470</v>
      </c>
      <c r="L44" s="830"/>
      <c r="M44" s="830"/>
      <c r="N44" s="48"/>
      <c r="O44" s="46" t="s">
        <v>79</v>
      </c>
      <c r="P44" s="46"/>
      <c r="Q44" s="115"/>
    </row>
    <row r="45" spans="1:19" ht="23.1" customHeight="1">
      <c r="B45" s="46"/>
      <c r="C45" s="46"/>
      <c r="D45" s="46"/>
      <c r="E45" s="46"/>
      <c r="F45" s="46"/>
      <c r="G45" s="46"/>
      <c r="N45" s="48"/>
      <c r="O45" s="46" t="s">
        <v>82</v>
      </c>
      <c r="P45" s="46"/>
      <c r="Q45" s="115"/>
    </row>
    <row r="46" spans="1:19" ht="23.1" customHeight="1">
      <c r="B46" s="52"/>
      <c r="C46" s="383" t="s">
        <v>21</v>
      </c>
      <c r="D46" s="288"/>
      <c r="E46" s="71"/>
      <c r="F46" s="289"/>
      <c r="G46" s="289"/>
      <c r="H46" s="289"/>
      <c r="I46" s="138"/>
      <c r="K46" s="830" t="s">
        <v>752</v>
      </c>
      <c r="L46" s="830"/>
      <c r="M46" s="830"/>
      <c r="O46" s="46" t="s">
        <v>79</v>
      </c>
      <c r="S46" s="185"/>
    </row>
    <row r="47" spans="1:19" ht="23.1" customHeight="1">
      <c r="B47" s="52"/>
      <c r="C47" s="383"/>
      <c r="D47" s="288"/>
      <c r="E47" s="71"/>
      <c r="F47" s="289"/>
      <c r="G47" s="289"/>
      <c r="H47" s="289"/>
      <c r="I47" s="138"/>
      <c r="O47" s="46" t="s">
        <v>751</v>
      </c>
      <c r="S47" s="185"/>
    </row>
    <row r="48" spans="1:19" ht="9.9499999999999993" customHeight="1">
      <c r="A48" s="71"/>
      <c r="B48" s="46"/>
      <c r="C48" s="25"/>
      <c r="D48" s="46"/>
      <c r="E48" s="46"/>
      <c r="F48" s="46"/>
      <c r="G48" s="46"/>
      <c r="K48" s="115"/>
      <c r="L48" s="48"/>
      <c r="M48" s="115"/>
      <c r="N48" s="48"/>
      <c r="O48" s="46"/>
      <c r="P48" s="46"/>
      <c r="Q48" s="46"/>
    </row>
    <row r="49" spans="1:17" ht="23.1" customHeight="1">
      <c r="C49" s="56" t="s">
        <v>952</v>
      </c>
      <c r="D49" s="46"/>
      <c r="E49" s="46"/>
      <c r="F49" s="46"/>
      <c r="G49" s="46"/>
      <c r="K49" s="115"/>
      <c r="L49" s="48"/>
      <c r="M49" s="115"/>
      <c r="N49" s="48"/>
      <c r="O49" s="46"/>
      <c r="P49" s="46"/>
      <c r="Q49" s="115"/>
    </row>
    <row r="50" spans="1:17" ht="23.1" customHeight="1">
      <c r="B50" s="56" t="s">
        <v>772</v>
      </c>
      <c r="C50" s="56"/>
      <c r="D50" s="46"/>
      <c r="E50" s="46"/>
      <c r="F50" s="46"/>
      <c r="G50" s="46"/>
      <c r="K50" s="115"/>
      <c r="L50" s="48"/>
      <c r="M50" s="115"/>
      <c r="N50" s="48"/>
      <c r="O50" s="46"/>
      <c r="P50" s="46"/>
      <c r="Q50" s="115"/>
    </row>
    <row r="51" spans="1:17" ht="9.9499999999999993" customHeight="1">
      <c r="B51" s="52"/>
      <c r="C51" s="46"/>
      <c r="D51" s="46"/>
      <c r="E51" s="46"/>
      <c r="F51" s="46"/>
      <c r="G51" s="46"/>
      <c r="K51" s="115"/>
      <c r="L51" s="48"/>
      <c r="M51" s="115"/>
      <c r="N51" s="48"/>
      <c r="O51" s="46"/>
      <c r="P51" s="46"/>
      <c r="Q51" s="115"/>
    </row>
    <row r="52" spans="1:17" ht="23.1" customHeight="1">
      <c r="A52" s="71"/>
      <c r="B52" s="827" t="s">
        <v>76</v>
      </c>
      <c r="C52" s="827"/>
      <c r="D52" s="827"/>
      <c r="E52" s="827"/>
      <c r="F52" s="827"/>
      <c r="G52" s="827"/>
      <c r="H52" s="827"/>
      <c r="I52" s="827"/>
      <c r="K52" s="827" t="s">
        <v>77</v>
      </c>
      <c r="L52" s="827"/>
      <c r="M52" s="827"/>
      <c r="N52" s="48"/>
      <c r="O52" s="827" t="s">
        <v>78</v>
      </c>
      <c r="P52" s="827"/>
      <c r="Q52" s="827"/>
    </row>
    <row r="53" spans="1:17" ht="23.1" customHeight="1">
      <c r="B53" s="46"/>
      <c r="C53" s="46" t="s">
        <v>19</v>
      </c>
      <c r="D53" s="46"/>
      <c r="E53" s="46"/>
      <c r="F53" s="46"/>
      <c r="G53" s="46"/>
      <c r="K53" s="872" t="s">
        <v>151</v>
      </c>
      <c r="L53" s="872"/>
      <c r="M53" s="872"/>
      <c r="N53" s="48"/>
      <c r="O53" s="46" t="s">
        <v>79</v>
      </c>
      <c r="P53" s="46"/>
      <c r="Q53" s="46"/>
    </row>
    <row r="54" spans="1:17" ht="23.1" customHeight="1">
      <c r="A54" s="71"/>
      <c r="B54" s="46"/>
      <c r="C54" s="25"/>
      <c r="D54" s="46"/>
      <c r="E54" s="46"/>
      <c r="F54" s="46"/>
      <c r="G54" s="46"/>
      <c r="K54" s="115"/>
      <c r="L54" s="48"/>
      <c r="M54" s="115"/>
      <c r="N54" s="48"/>
      <c r="O54" s="46" t="s">
        <v>178</v>
      </c>
      <c r="P54" s="46"/>
      <c r="Q54" s="46"/>
    </row>
    <row r="55" spans="1:17" ht="9.9499999999999993" customHeight="1">
      <c r="A55" s="71"/>
      <c r="B55" s="46"/>
      <c r="C55" s="25"/>
      <c r="D55" s="46"/>
      <c r="E55" s="46"/>
      <c r="F55" s="46"/>
      <c r="G55" s="46"/>
      <c r="K55" s="115"/>
      <c r="L55" s="48"/>
      <c r="M55" s="115"/>
      <c r="N55" s="48"/>
      <c r="O55" s="46"/>
      <c r="P55" s="46"/>
      <c r="Q55" s="46"/>
    </row>
    <row r="56" spans="1:17" ht="23.1" customHeight="1">
      <c r="A56" s="46"/>
      <c r="B56" s="56" t="s">
        <v>731</v>
      </c>
      <c r="C56" s="46"/>
      <c r="D56" s="46"/>
      <c r="I56" s="56"/>
      <c r="J56" s="56"/>
      <c r="K56" s="363"/>
      <c r="L56" s="363"/>
      <c r="M56" s="363"/>
      <c r="O56" s="46"/>
      <c r="P56" s="46"/>
      <c r="Q56" s="46"/>
    </row>
    <row r="57" spans="1:17" ht="9.9499999999999993" customHeight="1">
      <c r="A57" s="46"/>
      <c r="C57" s="46"/>
      <c r="D57" s="46"/>
      <c r="I57" s="56"/>
      <c r="J57" s="56"/>
      <c r="K57" s="286"/>
      <c r="L57" s="286"/>
      <c r="M57" s="286"/>
      <c r="O57" s="46"/>
      <c r="P57" s="46"/>
      <c r="Q57" s="46"/>
    </row>
    <row r="58" spans="1:17" ht="23.1" customHeight="1">
      <c r="A58" s="46"/>
      <c r="B58" s="827" t="s">
        <v>76</v>
      </c>
      <c r="C58" s="827"/>
      <c r="D58" s="827"/>
      <c r="E58" s="827"/>
      <c r="F58" s="827"/>
      <c r="G58" s="827"/>
      <c r="H58" s="827"/>
      <c r="I58" s="827"/>
      <c r="J58" s="286"/>
      <c r="K58" s="827" t="s">
        <v>77</v>
      </c>
      <c r="L58" s="827"/>
      <c r="M58" s="827"/>
      <c r="O58" s="827" t="s">
        <v>78</v>
      </c>
      <c r="P58" s="827"/>
      <c r="Q58" s="827"/>
    </row>
    <row r="59" spans="1:17" ht="23.1" customHeight="1">
      <c r="A59" s="46"/>
      <c r="B59" s="56" t="s">
        <v>229</v>
      </c>
      <c r="C59" s="46"/>
      <c r="D59" s="46"/>
      <c r="I59" s="56"/>
      <c r="J59" s="56"/>
      <c r="K59" s="418" t="s">
        <v>785</v>
      </c>
      <c r="L59" s="286"/>
      <c r="M59" s="286"/>
      <c r="O59" s="56" t="s">
        <v>592</v>
      </c>
      <c r="P59" s="46"/>
      <c r="Q59" s="46"/>
    </row>
    <row r="60" spans="1:17" ht="23.1" customHeight="1">
      <c r="A60" s="46"/>
      <c r="C60" s="46"/>
      <c r="D60" s="46"/>
      <c r="I60" s="56"/>
      <c r="J60" s="56"/>
      <c r="L60" s="310"/>
      <c r="M60" s="310"/>
      <c r="O60" s="149" t="s">
        <v>634</v>
      </c>
      <c r="P60" s="46"/>
      <c r="Q60" s="46"/>
    </row>
    <row r="61" spans="1:17" ht="23.1" customHeight="1">
      <c r="A61" s="46"/>
      <c r="C61" s="46"/>
      <c r="D61" s="46"/>
      <c r="I61" s="56"/>
      <c r="J61" s="56"/>
      <c r="L61" s="654"/>
      <c r="M61" s="654"/>
      <c r="O61" s="149"/>
      <c r="P61" s="46"/>
      <c r="Q61" s="46"/>
    </row>
    <row r="62" spans="1:17" ht="23.1" customHeight="1">
      <c r="A62" s="152" t="s">
        <v>462</v>
      </c>
      <c r="B62" s="146" t="s">
        <v>361</v>
      </c>
      <c r="C62" s="56"/>
      <c r="D62" s="56"/>
      <c r="E62" s="56"/>
      <c r="F62" s="56"/>
      <c r="G62" s="56"/>
      <c r="I62" s="56"/>
      <c r="J62" s="56"/>
      <c r="K62" s="110"/>
      <c r="L62" s="110"/>
      <c r="M62" s="110"/>
      <c r="O62" s="46"/>
      <c r="P62" s="46"/>
      <c r="Q62" s="46"/>
    </row>
    <row r="63" spans="1:17" ht="23.1" customHeight="1">
      <c r="A63" s="46"/>
      <c r="B63" s="56"/>
      <c r="C63" s="56" t="s">
        <v>362</v>
      </c>
      <c r="D63" s="56"/>
      <c r="E63" s="56"/>
      <c r="F63" s="56"/>
      <c r="G63" s="56"/>
      <c r="I63" s="56"/>
      <c r="J63" s="56"/>
      <c r="K63" s="110"/>
      <c r="L63" s="110"/>
      <c r="M63" s="110"/>
      <c r="O63" s="46"/>
      <c r="P63" s="46"/>
      <c r="Q63" s="46"/>
    </row>
    <row r="64" spans="1:17" ht="23.1" customHeight="1">
      <c r="A64" s="46"/>
      <c r="B64" s="56" t="s">
        <v>363</v>
      </c>
      <c r="C64" s="56"/>
      <c r="D64" s="56"/>
      <c r="E64" s="56"/>
      <c r="F64" s="56"/>
      <c r="G64" s="56"/>
      <c r="I64" s="56"/>
      <c r="J64" s="56"/>
      <c r="K64" s="110"/>
      <c r="L64" s="110"/>
      <c r="M64" s="110"/>
      <c r="O64" s="46"/>
      <c r="P64" s="46"/>
      <c r="Q64" s="46"/>
    </row>
    <row r="65" spans="1:17" ht="23.1" customHeight="1">
      <c r="A65" s="46"/>
      <c r="B65" s="56" t="s">
        <v>364</v>
      </c>
      <c r="C65" s="56"/>
      <c r="D65" s="56"/>
      <c r="E65" s="56"/>
      <c r="F65" s="56"/>
      <c r="G65" s="56"/>
      <c r="I65" s="56"/>
      <c r="J65" s="56"/>
      <c r="K65" s="110"/>
      <c r="L65" s="110"/>
      <c r="M65" s="110"/>
      <c r="O65" s="46"/>
      <c r="P65" s="46"/>
      <c r="Q65" s="46"/>
    </row>
    <row r="66" spans="1:17" ht="23.1" customHeight="1">
      <c r="A66" s="46"/>
      <c r="B66" s="56"/>
      <c r="C66" s="56"/>
      <c r="D66" s="56"/>
      <c r="E66" s="56"/>
      <c r="F66" s="56"/>
      <c r="G66" s="56"/>
      <c r="I66" s="56"/>
      <c r="J66" s="56"/>
      <c r="K66" s="110"/>
      <c r="L66" s="110"/>
      <c r="M66" s="110"/>
      <c r="O66" s="827" t="s">
        <v>30</v>
      </c>
      <c r="P66" s="827"/>
      <c r="Q66" s="827"/>
    </row>
    <row r="67" spans="1:17" ht="23.1" customHeight="1">
      <c r="A67" s="46"/>
      <c r="C67" s="46"/>
      <c r="D67" s="46"/>
      <c r="I67" s="56"/>
      <c r="J67" s="56"/>
      <c r="K67" s="247" t="s">
        <v>156</v>
      </c>
      <c r="L67" s="110"/>
      <c r="M67" s="178"/>
      <c r="N67" s="178"/>
      <c r="O67" s="827" t="s">
        <v>31</v>
      </c>
      <c r="P67" s="827"/>
      <c r="Q67" s="827"/>
    </row>
    <row r="68" spans="1:17" ht="23.1" customHeight="1">
      <c r="A68" s="46"/>
      <c r="C68" s="46"/>
      <c r="D68" s="46"/>
      <c r="I68" s="56"/>
      <c r="J68" s="56"/>
      <c r="K68" s="244" t="s">
        <v>157</v>
      </c>
      <c r="L68" s="178"/>
      <c r="M68" s="244" t="s">
        <v>158</v>
      </c>
      <c r="N68" s="178"/>
      <c r="O68" s="118" t="str">
        <f>+'P34-39'!N201</f>
        <v>March 31, 2025</v>
      </c>
      <c r="P68" s="178"/>
      <c r="Q68" s="118" t="s">
        <v>1030</v>
      </c>
    </row>
    <row r="69" spans="1:17" ht="23.1" customHeight="1">
      <c r="A69" s="46"/>
      <c r="B69" s="10" t="s">
        <v>365</v>
      </c>
      <c r="C69" s="110"/>
      <c r="D69" s="110"/>
      <c r="E69" s="110"/>
      <c r="F69" s="110"/>
      <c r="G69" s="535"/>
      <c r="H69" s="110"/>
      <c r="I69" s="110"/>
      <c r="J69" s="56"/>
      <c r="K69" s="56"/>
      <c r="L69" s="56"/>
      <c r="M69" s="56"/>
      <c r="N69" s="56"/>
      <c r="O69" s="56"/>
      <c r="P69" s="56"/>
      <c r="Q69" s="56"/>
    </row>
    <row r="70" spans="1:17" ht="23.1" customHeight="1">
      <c r="A70" s="46"/>
      <c r="B70" s="10" t="s">
        <v>132</v>
      </c>
      <c r="D70" s="110"/>
      <c r="E70" s="110"/>
      <c r="F70" s="110"/>
      <c r="G70" s="535"/>
      <c r="H70" s="110"/>
      <c r="I70" s="110"/>
      <c r="J70" s="56"/>
      <c r="K70" s="56"/>
      <c r="L70" s="56"/>
      <c r="M70" s="56"/>
      <c r="N70" s="56"/>
      <c r="O70" s="56"/>
      <c r="P70" s="56"/>
      <c r="Q70" s="56"/>
    </row>
    <row r="71" spans="1:17" ht="23.1" customHeight="1">
      <c r="A71" s="46"/>
      <c r="B71" s="46"/>
      <c r="C71" s="56" t="s">
        <v>16</v>
      </c>
      <c r="D71" s="56"/>
      <c r="E71" s="56"/>
      <c r="F71" s="56"/>
      <c r="G71" s="56"/>
      <c r="H71" s="56"/>
      <c r="I71" s="56"/>
      <c r="J71" s="56"/>
      <c r="K71" s="178" t="s">
        <v>159</v>
      </c>
      <c r="L71" s="56"/>
      <c r="M71" s="245" t="s">
        <v>161</v>
      </c>
      <c r="N71" s="56"/>
      <c r="O71" s="20">
        <v>83582424.209999993</v>
      </c>
      <c r="P71" s="56"/>
      <c r="Q71" s="20">
        <v>87637437.959999993</v>
      </c>
    </row>
    <row r="72" spans="1:17" ht="23.1" customHeight="1">
      <c r="A72" s="46"/>
      <c r="B72" s="46"/>
      <c r="C72" s="56" t="s">
        <v>22</v>
      </c>
      <c r="D72" s="56"/>
      <c r="E72" s="56"/>
      <c r="F72" s="56"/>
      <c r="G72" s="56"/>
      <c r="H72" s="56"/>
      <c r="I72" s="56"/>
      <c r="J72" s="56"/>
      <c r="K72" s="178" t="s">
        <v>160</v>
      </c>
      <c r="L72" s="56"/>
      <c r="M72" s="245" t="s">
        <v>162</v>
      </c>
      <c r="N72" s="56"/>
      <c r="O72" s="20">
        <v>73620217.219999999</v>
      </c>
      <c r="P72" s="56"/>
      <c r="Q72" s="20">
        <v>74155567.950000003</v>
      </c>
    </row>
    <row r="73" spans="1:17" ht="23.1" customHeight="1">
      <c r="A73" s="46"/>
      <c r="B73" s="46"/>
      <c r="C73" s="56" t="s">
        <v>18</v>
      </c>
      <c r="D73" s="56"/>
      <c r="E73" s="56"/>
      <c r="F73" s="56"/>
      <c r="G73" s="56"/>
      <c r="H73" s="56"/>
      <c r="I73" s="56"/>
      <c r="J73" s="56"/>
      <c r="K73" s="178" t="s">
        <v>159</v>
      </c>
      <c r="L73" s="56"/>
      <c r="M73" s="245" t="s">
        <v>163</v>
      </c>
      <c r="N73" s="56"/>
      <c r="O73" s="20">
        <v>83581629.560000002</v>
      </c>
      <c r="P73" s="56"/>
      <c r="Q73" s="20">
        <v>87777287.409999996</v>
      </c>
    </row>
    <row r="74" spans="1:17" ht="23.1" customHeight="1">
      <c r="A74" s="46"/>
      <c r="B74" s="46"/>
      <c r="C74" s="56" t="s">
        <v>20</v>
      </c>
      <c r="D74" s="56"/>
      <c r="E74" s="56"/>
      <c r="F74" s="56"/>
      <c r="G74" s="56"/>
      <c r="H74" s="56"/>
      <c r="I74" s="56"/>
      <c r="J74" s="56"/>
      <c r="K74" s="178" t="s">
        <v>159</v>
      </c>
      <c r="L74" s="56"/>
      <c r="M74" s="245" t="s">
        <v>164</v>
      </c>
      <c r="N74" s="56"/>
      <c r="O74" s="20">
        <v>89611580.629999995</v>
      </c>
      <c r="P74" s="56"/>
      <c r="Q74" s="20">
        <v>79959544.700000003</v>
      </c>
    </row>
    <row r="75" spans="1:17" ht="23.1" customHeight="1">
      <c r="B75" s="154"/>
      <c r="C75" s="154"/>
      <c r="D75" s="52"/>
    </row>
    <row r="76" spans="1:17" ht="23.1" customHeight="1">
      <c r="B76" s="154"/>
      <c r="C76" s="71"/>
      <c r="D76" s="52"/>
      <c r="E76"/>
      <c r="F76"/>
      <c r="G76"/>
    </row>
    <row r="77" spans="1:17" ht="23.1" customHeight="1">
      <c r="B77" s="110"/>
      <c r="C77" s="110"/>
      <c r="D77" s="110"/>
      <c r="E77" s="110" t="str">
        <f>+E37</f>
        <v>(Sign) ……………………………………...........……………………………...……………. Authorized Director</v>
      </c>
      <c r="F77" s="110"/>
      <c r="G77" s="535"/>
    </row>
    <row r="78" spans="1:17" ht="23.1" customHeight="1">
      <c r="A78" s="110"/>
      <c r="B78" s="110"/>
      <c r="D78" s="110"/>
      <c r="E78" s="110"/>
      <c r="F78" s="110" t="s">
        <v>491</v>
      </c>
      <c r="G78" s="535"/>
    </row>
    <row r="79" spans="1:17" ht="24" customHeight="1">
      <c r="A79" s="825" t="s">
        <v>1149</v>
      </c>
      <c r="B79" s="825"/>
      <c r="C79" s="825"/>
      <c r="D79" s="825"/>
      <c r="E79" s="825"/>
      <c r="F79" s="825"/>
      <c r="G79" s="825"/>
      <c r="H79" s="825"/>
      <c r="I79" s="825"/>
      <c r="J79" s="825"/>
      <c r="K79" s="825"/>
      <c r="L79" s="825"/>
      <c r="M79" s="825"/>
      <c r="N79" s="825"/>
      <c r="O79" s="825"/>
      <c r="P79" s="825"/>
      <c r="Q79" s="825"/>
    </row>
    <row r="80" spans="1:17" ht="24" customHeight="1">
      <c r="A80" s="71"/>
      <c r="B80" s="46"/>
      <c r="C80" s="25"/>
      <c r="D80" s="46"/>
      <c r="E80" s="46"/>
      <c r="F80" s="46"/>
      <c r="G80" s="46"/>
      <c r="K80" s="115"/>
      <c r="L80" s="48"/>
      <c r="M80" s="115"/>
      <c r="N80" s="48"/>
      <c r="O80" s="46"/>
      <c r="P80" s="46"/>
      <c r="Q80" s="46"/>
    </row>
    <row r="81" spans="1:17" ht="24" customHeight="1">
      <c r="A81" s="46"/>
      <c r="B81" s="56"/>
      <c r="C81" s="56"/>
      <c r="D81" s="56"/>
      <c r="E81" s="56"/>
      <c r="F81" s="56"/>
      <c r="G81" s="56"/>
      <c r="I81" s="56"/>
      <c r="J81" s="56"/>
      <c r="K81" s="300"/>
      <c r="L81" s="300"/>
      <c r="M81" s="300"/>
      <c r="O81" s="827" t="s">
        <v>30</v>
      </c>
      <c r="P81" s="827"/>
      <c r="Q81" s="827"/>
    </row>
    <row r="82" spans="1:17" ht="24" customHeight="1">
      <c r="A82" s="46"/>
      <c r="C82" s="46"/>
      <c r="D82" s="46"/>
      <c r="I82" s="56"/>
      <c r="J82" s="56"/>
      <c r="K82" s="302" t="s">
        <v>156</v>
      </c>
      <c r="L82" s="300"/>
      <c r="M82" s="178"/>
      <c r="N82" s="178"/>
      <c r="O82" s="827" t="s">
        <v>31</v>
      </c>
      <c r="P82" s="827"/>
      <c r="Q82" s="827"/>
    </row>
    <row r="83" spans="1:17" ht="24" customHeight="1">
      <c r="A83" s="46"/>
      <c r="C83" s="46"/>
      <c r="D83" s="46"/>
      <c r="I83" s="56"/>
      <c r="J83" s="56"/>
      <c r="K83" s="301" t="s">
        <v>157</v>
      </c>
      <c r="L83" s="178"/>
      <c r="M83" s="301" t="s">
        <v>158</v>
      </c>
      <c r="N83" s="178"/>
      <c r="O83" s="118" t="str">
        <f>+O68</f>
        <v>March 31, 2025</v>
      </c>
      <c r="P83" s="178"/>
      <c r="Q83" s="118" t="str">
        <f>+Q68</f>
        <v>March 31, 2024</v>
      </c>
    </row>
    <row r="84" spans="1:17" ht="24" customHeight="1">
      <c r="A84" s="46"/>
      <c r="C84" s="10" t="s">
        <v>365</v>
      </c>
      <c r="D84" s="46"/>
      <c r="I84" s="56"/>
      <c r="J84" s="56"/>
      <c r="K84" s="292"/>
      <c r="L84" s="178"/>
      <c r="M84" s="292"/>
      <c r="N84" s="178"/>
      <c r="O84" s="293"/>
      <c r="P84" s="178"/>
      <c r="Q84" s="293"/>
    </row>
    <row r="85" spans="1:17" ht="24" customHeight="1">
      <c r="A85" s="46"/>
      <c r="C85" s="10" t="s">
        <v>132</v>
      </c>
      <c r="D85" s="46"/>
      <c r="I85" s="56"/>
      <c r="J85" s="56"/>
      <c r="K85" s="292"/>
      <c r="L85" s="178"/>
      <c r="M85" s="292"/>
      <c r="N85" s="178"/>
      <c r="O85" s="293"/>
      <c r="P85" s="178"/>
      <c r="Q85" s="293"/>
    </row>
    <row r="86" spans="1:17" ht="23.1" customHeight="1">
      <c r="A86" s="46"/>
      <c r="B86" s="46"/>
      <c r="C86" s="56" t="s">
        <v>21</v>
      </c>
      <c r="D86" s="56"/>
      <c r="E86" s="56"/>
      <c r="F86" s="56"/>
      <c r="G86" s="56"/>
      <c r="H86" s="56"/>
      <c r="I86" s="56"/>
      <c r="J86" s="56"/>
      <c r="K86" s="178" t="s">
        <v>159</v>
      </c>
      <c r="L86" s="56"/>
      <c r="M86" s="245" t="s">
        <v>165</v>
      </c>
      <c r="N86" s="56"/>
      <c r="O86" s="20">
        <v>89273435.090000004</v>
      </c>
      <c r="P86" s="56"/>
      <c r="Q86" s="20">
        <v>87083462.430000007</v>
      </c>
    </row>
    <row r="87" spans="1:17" ht="23.1" customHeight="1">
      <c r="A87" s="46"/>
      <c r="B87" s="46"/>
      <c r="C87" s="56" t="s">
        <v>19</v>
      </c>
      <c r="D87" s="46"/>
      <c r="E87" s="46"/>
      <c r="F87" s="46"/>
      <c r="G87" s="46"/>
      <c r="H87" s="46"/>
      <c r="I87" s="46"/>
      <c r="J87" s="56"/>
      <c r="K87" s="178" t="s">
        <v>177</v>
      </c>
      <c r="L87" s="56"/>
      <c r="M87" s="252" t="s">
        <v>618</v>
      </c>
      <c r="N87" s="56"/>
      <c r="O87" s="114">
        <v>183287017.38</v>
      </c>
      <c r="P87" s="56"/>
      <c r="Q87" s="20">
        <v>185660109.69</v>
      </c>
    </row>
    <row r="88" spans="1:17" ht="23.1" customHeight="1" thickBot="1">
      <c r="C88" s="56" t="s">
        <v>366</v>
      </c>
      <c r="E88" s="56"/>
      <c r="F88" s="56"/>
      <c r="G88" s="56"/>
      <c r="K88" s="178"/>
      <c r="L88" s="56"/>
      <c r="M88" s="56"/>
      <c r="N88" s="56"/>
      <c r="O88" s="129">
        <f>SUM(O71:O87)</f>
        <v>602956304.09000003</v>
      </c>
      <c r="P88" s="125"/>
      <c r="Q88" s="129">
        <f>SUM(Q71:Q87)</f>
        <v>602273410.13999999</v>
      </c>
    </row>
    <row r="89" spans="1:17" ht="24" customHeight="1" thickTop="1">
      <c r="A89" s="46"/>
      <c r="C89" s="10" t="s">
        <v>473</v>
      </c>
      <c r="D89" s="46"/>
      <c r="I89" s="56"/>
      <c r="J89" s="56"/>
      <c r="K89" s="292"/>
      <c r="L89" s="178"/>
      <c r="M89" s="292"/>
      <c r="N89" s="178"/>
      <c r="O89" s="293"/>
      <c r="P89" s="178"/>
      <c r="Q89" s="293"/>
    </row>
    <row r="90" spans="1:17" ht="24" customHeight="1">
      <c r="A90" s="46"/>
      <c r="C90" s="10" t="s">
        <v>474</v>
      </c>
      <c r="D90" s="46"/>
      <c r="I90" s="56"/>
      <c r="J90" s="56"/>
      <c r="K90" s="292"/>
      <c r="L90" s="178"/>
      <c r="M90" s="292"/>
      <c r="N90" s="178"/>
      <c r="O90" s="293"/>
      <c r="P90" s="178"/>
      <c r="Q90" s="293"/>
    </row>
    <row r="91" spans="1:17" ht="24" customHeight="1">
      <c r="A91" s="56"/>
      <c r="B91" s="46"/>
      <c r="C91" s="56" t="s">
        <v>16</v>
      </c>
      <c r="D91" s="56"/>
      <c r="E91" s="56"/>
      <c r="F91" s="56"/>
      <c r="G91" s="56"/>
      <c r="H91" s="56"/>
      <c r="I91" s="56"/>
      <c r="J91" s="56"/>
      <c r="K91" s="178" t="s">
        <v>159</v>
      </c>
      <c r="L91" s="56"/>
      <c r="M91" s="245" t="s">
        <v>161</v>
      </c>
      <c r="N91" s="56"/>
      <c r="O91" s="20">
        <v>83582424.209999993</v>
      </c>
      <c r="P91" s="56"/>
      <c r="Q91" s="20">
        <v>87637437.959999993</v>
      </c>
    </row>
    <row r="92" spans="1:17" ht="24" customHeight="1">
      <c r="A92" s="56"/>
      <c r="B92" s="46"/>
      <c r="C92" s="56" t="s">
        <v>22</v>
      </c>
      <c r="D92" s="56"/>
      <c r="E92" s="56"/>
      <c r="F92" s="56"/>
      <c r="G92" s="56"/>
      <c r="H92" s="56"/>
      <c r="I92" s="56"/>
      <c r="J92" s="56"/>
      <c r="K92" s="178" t="s">
        <v>160</v>
      </c>
      <c r="L92" s="56"/>
      <c r="M92" s="245" t="s">
        <v>162</v>
      </c>
      <c r="N92" s="56"/>
      <c r="O92" s="20">
        <v>73629217.219999999</v>
      </c>
      <c r="P92" s="56"/>
      <c r="Q92" s="20">
        <v>74155567.950000003</v>
      </c>
    </row>
    <row r="93" spans="1:17" ht="24" customHeight="1">
      <c r="A93" s="56"/>
      <c r="B93" s="46"/>
      <c r="C93" s="56" t="s">
        <v>18</v>
      </c>
      <c r="D93" s="56"/>
      <c r="E93" s="56"/>
      <c r="F93" s="56"/>
      <c r="G93" s="56"/>
      <c r="H93" s="56"/>
      <c r="I93" s="56"/>
      <c r="J93" s="56"/>
      <c r="K93" s="178" t="s">
        <v>159</v>
      </c>
      <c r="L93" s="56"/>
      <c r="M93" s="245" t="s">
        <v>163</v>
      </c>
      <c r="N93" s="56"/>
      <c r="O93" s="20">
        <v>83581629.560000002</v>
      </c>
      <c r="P93" s="56"/>
      <c r="Q93" s="20">
        <v>87777287.409999996</v>
      </c>
    </row>
    <row r="94" spans="1:17" ht="24" customHeight="1">
      <c r="A94" s="56"/>
      <c r="B94" s="46"/>
      <c r="C94" s="56" t="s">
        <v>20</v>
      </c>
      <c r="D94" s="56"/>
      <c r="E94" s="56"/>
      <c r="F94" s="56"/>
      <c r="G94" s="56"/>
      <c r="H94" s="56"/>
      <c r="I94" s="56"/>
      <c r="J94" s="56"/>
      <c r="K94" s="178" t="s">
        <v>159</v>
      </c>
      <c r="L94" s="56"/>
      <c r="M94" s="245" t="s">
        <v>164</v>
      </c>
      <c r="N94" s="56"/>
      <c r="O94" s="20">
        <v>89611580.629999995</v>
      </c>
      <c r="P94" s="56"/>
      <c r="Q94" s="20">
        <v>79959544.700000003</v>
      </c>
    </row>
    <row r="95" spans="1:17" ht="24" customHeight="1">
      <c r="A95" s="56"/>
      <c r="B95" s="46"/>
      <c r="C95" s="56" t="s">
        <v>21</v>
      </c>
      <c r="D95" s="56"/>
      <c r="E95" s="56"/>
      <c r="F95" s="56"/>
      <c r="G95" s="56"/>
      <c r="H95" s="56"/>
      <c r="I95" s="56"/>
      <c r="J95" s="56"/>
      <c r="K95" s="178" t="s">
        <v>159</v>
      </c>
      <c r="L95" s="56"/>
      <c r="M95" s="245" t="s">
        <v>165</v>
      </c>
      <c r="N95" s="56"/>
      <c r="O95" s="20">
        <v>89273435.090000004</v>
      </c>
      <c r="P95" s="56"/>
      <c r="Q95" s="20">
        <v>87083462.430000007</v>
      </c>
    </row>
    <row r="96" spans="1:17" ht="24" customHeight="1">
      <c r="B96" s="56"/>
      <c r="C96" s="56" t="s">
        <v>19</v>
      </c>
      <c r="D96" s="46"/>
      <c r="E96" s="46"/>
      <c r="F96" s="46"/>
      <c r="G96" s="46"/>
      <c r="H96" s="46"/>
      <c r="I96" s="46"/>
      <c r="J96" s="46"/>
      <c r="K96" s="178" t="s">
        <v>177</v>
      </c>
      <c r="L96" s="71"/>
      <c r="M96" s="252" t="s">
        <v>618</v>
      </c>
      <c r="N96" s="56"/>
      <c r="O96" s="85">
        <v>183287017.38</v>
      </c>
      <c r="P96" s="56"/>
      <c r="Q96" s="20">
        <v>185660109.69</v>
      </c>
    </row>
    <row r="97" spans="1:17" ht="24" customHeight="1" thickBot="1">
      <c r="B97" s="71"/>
      <c r="C97" s="56" t="s">
        <v>367</v>
      </c>
      <c r="E97" s="56"/>
      <c r="F97" s="56"/>
      <c r="G97" s="56"/>
      <c r="H97" s="56"/>
      <c r="I97" s="56"/>
      <c r="J97" s="56"/>
      <c r="K97" s="110"/>
      <c r="L97" s="56"/>
      <c r="M97" s="130"/>
      <c r="N97" s="56"/>
      <c r="O97" s="129">
        <f>SUM(O91:O96)</f>
        <v>602965304.09000003</v>
      </c>
      <c r="P97" s="125"/>
      <c r="Q97" s="129">
        <f>SUM(Q91:Q96)</f>
        <v>602273410.13999999</v>
      </c>
    </row>
    <row r="98" spans="1:17" ht="24" customHeight="1" thickTop="1">
      <c r="B98" s="71"/>
      <c r="C98" s="56"/>
      <c r="E98" s="56"/>
      <c r="F98" s="56"/>
      <c r="G98" s="56"/>
      <c r="H98" s="56"/>
      <c r="I98" s="56"/>
      <c r="J98" s="56"/>
      <c r="K98" s="305"/>
      <c r="L98" s="56"/>
      <c r="M98" s="130"/>
      <c r="N98" s="56"/>
      <c r="O98" s="122"/>
      <c r="P98" s="125"/>
      <c r="Q98" s="122"/>
    </row>
    <row r="99" spans="1:17" ht="24" customHeight="1">
      <c r="A99" s="152" t="s">
        <v>1340</v>
      </c>
      <c r="B99" s="10" t="s">
        <v>368</v>
      </c>
      <c r="D99" s="46"/>
      <c r="E99" s="46"/>
      <c r="F99" s="56"/>
      <c r="G99" s="56"/>
      <c r="H99" s="56"/>
      <c r="I99" s="56"/>
      <c r="J99" s="56"/>
      <c r="K99" s="110"/>
      <c r="L99" s="56"/>
      <c r="M99" s="56"/>
      <c r="N99" s="56"/>
      <c r="O99" s="122"/>
      <c r="P99" s="125"/>
      <c r="Q99" s="122"/>
    </row>
    <row r="100" spans="1:17" ht="24" customHeight="1">
      <c r="A100" s="46"/>
      <c r="C100" s="75" t="s">
        <v>578</v>
      </c>
      <c r="D100" s="46"/>
      <c r="E100" s="46"/>
      <c r="F100" s="56"/>
      <c r="G100" s="56"/>
      <c r="H100" s="56"/>
      <c r="I100" s="56"/>
      <c r="J100" s="56"/>
      <c r="K100" s="110"/>
      <c r="L100" s="56"/>
      <c r="M100" s="56"/>
      <c r="N100" s="56"/>
      <c r="O100" s="122"/>
      <c r="P100" s="125"/>
      <c r="Q100" s="122"/>
    </row>
    <row r="101" spans="1:17" ht="24" customHeight="1">
      <c r="A101" s="46"/>
      <c r="B101" s="75" t="s">
        <v>635</v>
      </c>
      <c r="C101" s="46"/>
      <c r="D101" s="46"/>
      <c r="E101" s="46"/>
      <c r="F101" s="56"/>
      <c r="G101" s="56"/>
      <c r="H101" s="56"/>
      <c r="I101" s="56"/>
      <c r="J101" s="56"/>
      <c r="K101" s="110"/>
      <c r="L101" s="56"/>
      <c r="M101" s="56"/>
      <c r="N101" s="56"/>
      <c r="O101" s="122"/>
      <c r="P101" s="125"/>
      <c r="Q101" s="122"/>
    </row>
    <row r="102" spans="1:17" ht="24" customHeight="1">
      <c r="A102" s="46"/>
      <c r="C102" s="46"/>
      <c r="D102" s="46"/>
      <c r="E102" s="46"/>
      <c r="F102" s="56"/>
      <c r="G102" s="56"/>
      <c r="H102" s="56"/>
      <c r="I102" s="56"/>
      <c r="J102" s="56"/>
      <c r="K102" s="535"/>
      <c r="L102" s="56"/>
      <c r="M102" s="56"/>
      <c r="N102" s="56"/>
      <c r="O102" s="122"/>
      <c r="P102" s="125"/>
      <c r="Q102" s="122"/>
    </row>
    <row r="103" spans="1:17" ht="24" customHeight="1">
      <c r="A103" s="152" t="s">
        <v>360</v>
      </c>
      <c r="B103" s="10" t="s">
        <v>773</v>
      </c>
      <c r="C103" s="110"/>
      <c r="D103" s="110"/>
      <c r="E103" s="110"/>
      <c r="F103" s="110"/>
      <c r="G103" s="535"/>
      <c r="H103" s="110"/>
    </row>
    <row r="104" spans="1:17" ht="24" customHeight="1">
      <c r="A104" s="46"/>
      <c r="B104" s="110" t="s">
        <v>1092</v>
      </c>
      <c r="C104" s="110"/>
      <c r="D104" s="110"/>
      <c r="E104" s="110"/>
      <c r="F104" s="110"/>
      <c r="G104" s="535"/>
      <c r="H104" s="110"/>
    </row>
    <row r="105" spans="1:17" ht="9.9499999999999993" customHeight="1">
      <c r="C105" s="46"/>
      <c r="D105" s="46"/>
      <c r="E105" s="46"/>
      <c r="F105" s="46"/>
      <c r="G105" s="46"/>
      <c r="H105" s="46"/>
    </row>
    <row r="106" spans="1:17" ht="24" customHeight="1">
      <c r="C106" s="46"/>
      <c r="D106" s="46"/>
      <c r="E106" s="46"/>
      <c r="F106" s="46"/>
      <c r="G106" s="46"/>
      <c r="H106" s="46"/>
      <c r="K106" s="827" t="s">
        <v>30</v>
      </c>
      <c r="L106" s="827"/>
      <c r="M106" s="827"/>
      <c r="N106" s="827"/>
      <c r="O106" s="827"/>
      <c r="P106" s="827"/>
      <c r="Q106" s="827"/>
    </row>
    <row r="107" spans="1:17" ht="24" customHeight="1">
      <c r="C107" s="46"/>
      <c r="D107" s="46"/>
      <c r="E107" s="46"/>
      <c r="F107" s="46"/>
      <c r="G107" s="46"/>
      <c r="H107" s="46"/>
      <c r="K107" s="248"/>
      <c r="L107" s="248" t="s">
        <v>31</v>
      </c>
      <c r="M107" s="248"/>
      <c r="N107" s="247"/>
      <c r="O107" s="831" t="s">
        <v>32</v>
      </c>
      <c r="P107" s="831"/>
      <c r="Q107" s="831"/>
    </row>
    <row r="108" spans="1:17" ht="24" customHeight="1">
      <c r="A108" s="46"/>
      <c r="B108" s="71"/>
      <c r="C108" s="71"/>
      <c r="D108" s="71"/>
      <c r="E108" s="110"/>
      <c r="F108" s="110"/>
      <c r="G108" s="535"/>
      <c r="H108" s="110"/>
      <c r="K108" s="118" t="s">
        <v>1150</v>
      </c>
      <c r="L108" s="247"/>
      <c r="M108" s="118" t="s">
        <v>647</v>
      </c>
      <c r="N108" s="247"/>
      <c r="O108" s="248" t="str">
        <f>+K108</f>
        <v>2025</v>
      </c>
      <c r="P108" s="247"/>
      <c r="Q108" s="248" t="str">
        <f>+M108</f>
        <v>2024</v>
      </c>
    </row>
    <row r="109" spans="1:17" ht="24" customHeight="1">
      <c r="A109" s="46"/>
      <c r="B109" s="110" t="s">
        <v>369</v>
      </c>
      <c r="C109" s="110"/>
      <c r="D109" s="110"/>
      <c r="E109" s="110"/>
      <c r="F109" s="110"/>
      <c r="G109" s="535"/>
      <c r="H109" s="110"/>
      <c r="K109" s="20">
        <v>113130070.98999999</v>
      </c>
      <c r="L109" s="48"/>
      <c r="M109" s="48">
        <v>128569960.93000001</v>
      </c>
      <c r="N109" s="49"/>
      <c r="O109" s="20">
        <v>81108933.299999997</v>
      </c>
      <c r="P109" s="49"/>
      <c r="Q109" s="48">
        <v>80429646.159999996</v>
      </c>
    </row>
    <row r="110" spans="1:17" ht="24" customHeight="1">
      <c r="A110" s="46"/>
      <c r="B110" s="110" t="s">
        <v>252</v>
      </c>
      <c r="C110" s="110"/>
      <c r="D110" s="110"/>
      <c r="E110" s="110"/>
      <c r="F110" s="110"/>
      <c r="G110" s="535"/>
      <c r="H110" s="110"/>
      <c r="K110" s="20">
        <v>50994057.75</v>
      </c>
      <c r="L110" s="48"/>
      <c r="M110" s="48">
        <v>135954841.72999999</v>
      </c>
      <c r="N110" s="49"/>
      <c r="O110" s="20">
        <v>77152020.170000002</v>
      </c>
      <c r="P110" s="49"/>
      <c r="Q110" s="48">
        <v>134783341.72999999</v>
      </c>
    </row>
    <row r="111" spans="1:17" ht="24" customHeight="1">
      <c r="A111" s="46"/>
      <c r="B111" s="110" t="s">
        <v>370</v>
      </c>
      <c r="C111" s="110"/>
      <c r="D111" s="110"/>
      <c r="E111" s="110"/>
      <c r="F111" s="110"/>
      <c r="G111" s="535"/>
      <c r="H111" s="110"/>
      <c r="K111" s="20">
        <v>83494163.390000001</v>
      </c>
      <c r="L111" s="48"/>
      <c r="M111" s="48">
        <v>67484781.469999999</v>
      </c>
      <c r="N111" s="49"/>
      <c r="O111" s="20">
        <v>32441995.129999999</v>
      </c>
      <c r="P111" s="49"/>
      <c r="Q111" s="48">
        <v>42700916.619999997</v>
      </c>
    </row>
    <row r="112" spans="1:17" ht="24" customHeight="1">
      <c r="B112" s="154"/>
      <c r="C112" s="46"/>
      <c r="D112" s="52"/>
    </row>
    <row r="113" spans="1:17" ht="24" customHeight="1">
      <c r="B113" s="154"/>
      <c r="C113" s="46"/>
      <c r="D113" s="52"/>
    </row>
    <row r="114" spans="1:17" ht="24" customHeight="1">
      <c r="B114" s="110"/>
      <c r="C114" s="110"/>
      <c r="D114" s="110"/>
      <c r="E114" s="110" t="str">
        <f>+E77</f>
        <v>(Sign) ……………………………………...........……………………………...……………. Authorized Director</v>
      </c>
      <c r="F114" s="110"/>
      <c r="G114" s="535"/>
    </row>
    <row r="115" spans="1:17" ht="24" customHeight="1">
      <c r="A115" s="110"/>
      <c r="B115" s="110"/>
      <c r="D115" s="110"/>
      <c r="E115" s="110"/>
      <c r="F115" s="110" t="s">
        <v>491</v>
      </c>
      <c r="G115" s="535"/>
    </row>
    <row r="116" spans="1:17" ht="24" customHeight="1">
      <c r="A116" s="825" t="s">
        <v>1202</v>
      </c>
      <c r="B116" s="825"/>
      <c r="C116" s="825"/>
      <c r="D116" s="825"/>
      <c r="E116" s="825"/>
      <c r="F116" s="825"/>
      <c r="G116" s="825"/>
      <c r="H116" s="825"/>
      <c r="I116" s="825"/>
      <c r="J116" s="825"/>
      <c r="K116" s="825"/>
      <c r="L116" s="825"/>
      <c r="M116" s="825"/>
      <c r="N116" s="825"/>
      <c r="O116" s="825"/>
      <c r="P116" s="825"/>
      <c r="Q116" s="825"/>
    </row>
    <row r="117" spans="1:17" ht="24" customHeight="1">
      <c r="B117" s="154"/>
      <c r="C117" s="46"/>
      <c r="D117" s="52"/>
    </row>
    <row r="118" spans="1:17" ht="24" customHeight="1">
      <c r="C118" s="46"/>
      <c r="D118" s="46"/>
      <c r="E118" s="46"/>
      <c r="F118" s="46"/>
      <c r="G118" s="46"/>
      <c r="H118" s="46"/>
      <c r="K118" s="827" t="s">
        <v>30</v>
      </c>
      <c r="L118" s="827"/>
      <c r="M118" s="827"/>
      <c r="N118" s="827"/>
      <c r="O118" s="827"/>
      <c r="P118" s="827"/>
      <c r="Q118" s="827"/>
    </row>
    <row r="119" spans="1:17" ht="24" customHeight="1">
      <c r="C119" s="46"/>
      <c r="D119" s="46"/>
      <c r="E119" s="46"/>
      <c r="F119" s="46"/>
      <c r="G119" s="46"/>
      <c r="H119" s="46"/>
      <c r="K119" s="592"/>
      <c r="L119" s="592" t="s">
        <v>31</v>
      </c>
      <c r="M119" s="592"/>
      <c r="N119" s="590"/>
      <c r="O119" s="831" t="s">
        <v>32</v>
      </c>
      <c r="P119" s="831"/>
      <c r="Q119" s="831"/>
    </row>
    <row r="120" spans="1:17" ht="24" customHeight="1">
      <c r="A120" s="46"/>
      <c r="B120" s="71"/>
      <c r="C120" s="71"/>
      <c r="D120" s="71"/>
      <c r="E120" s="591"/>
      <c r="F120" s="591"/>
      <c r="G120" s="591"/>
      <c r="H120" s="591"/>
      <c r="K120" s="118" t="str">
        <f>+K108</f>
        <v>2025</v>
      </c>
      <c r="L120" s="590"/>
      <c r="M120" s="118" t="str">
        <f>+M108</f>
        <v>2024</v>
      </c>
      <c r="N120" s="590"/>
      <c r="O120" s="592" t="str">
        <f>+K120</f>
        <v>2025</v>
      </c>
      <c r="P120" s="590"/>
      <c r="Q120" s="592" t="str">
        <f>+M120</f>
        <v>2024</v>
      </c>
    </row>
    <row r="121" spans="1:17" ht="24" customHeight="1">
      <c r="B121" s="110" t="s">
        <v>371</v>
      </c>
      <c r="C121" s="110"/>
      <c r="D121" s="110"/>
      <c r="E121" s="110"/>
      <c r="F121" s="110"/>
      <c r="G121" s="535"/>
      <c r="H121" s="110"/>
      <c r="K121" s="20">
        <v>3226875</v>
      </c>
      <c r="L121" s="48"/>
      <c r="M121" s="48">
        <v>2820000</v>
      </c>
      <c r="N121" s="48"/>
      <c r="O121" s="20">
        <v>1315000</v>
      </c>
      <c r="P121" s="48"/>
      <c r="Q121" s="48">
        <v>1325000</v>
      </c>
    </row>
    <row r="122" spans="1:17" ht="24" customHeight="1">
      <c r="B122" s="110" t="s">
        <v>372</v>
      </c>
      <c r="C122" s="110"/>
      <c r="D122" s="110"/>
      <c r="E122" s="110"/>
      <c r="F122" s="110"/>
      <c r="G122" s="535"/>
      <c r="H122" s="110"/>
      <c r="K122" s="56"/>
      <c r="L122" s="56"/>
      <c r="M122" s="56"/>
      <c r="N122" s="56"/>
      <c r="O122" s="56"/>
      <c r="P122" s="56"/>
      <c r="Q122" s="48"/>
    </row>
    <row r="123" spans="1:17" ht="24" customHeight="1">
      <c r="B123" s="110"/>
      <c r="C123" s="109" t="s">
        <v>503</v>
      </c>
      <c r="D123" s="110"/>
      <c r="E123" s="110"/>
      <c r="F123" s="110"/>
      <c r="G123" s="535"/>
      <c r="H123" s="110"/>
      <c r="K123" s="20">
        <v>10816236.810000001</v>
      </c>
      <c r="L123" s="49"/>
      <c r="M123" s="48">
        <v>10306271.77</v>
      </c>
      <c r="N123" s="49"/>
      <c r="O123" s="20">
        <v>5573736.8099999996</v>
      </c>
      <c r="P123" s="101"/>
      <c r="Q123" s="48">
        <v>5465171.7699999996</v>
      </c>
    </row>
    <row r="124" spans="1:17" ht="24" customHeight="1">
      <c r="B124" s="110" t="s">
        <v>373</v>
      </c>
      <c r="C124" s="110"/>
      <c r="D124" s="110"/>
      <c r="E124" s="110"/>
      <c r="F124" s="110"/>
      <c r="G124" s="535"/>
      <c r="H124" s="110"/>
      <c r="K124" s="20">
        <v>69423589.680000007</v>
      </c>
      <c r="L124" s="49"/>
      <c r="M124" s="48">
        <v>67175824.829999998</v>
      </c>
      <c r="N124" s="49"/>
      <c r="O124" s="20">
        <v>4012884.26</v>
      </c>
      <c r="P124" s="49"/>
      <c r="Q124" s="48">
        <v>5451217.5999999996</v>
      </c>
    </row>
    <row r="125" spans="1:17" ht="24" customHeight="1">
      <c r="B125" s="110" t="s">
        <v>923</v>
      </c>
      <c r="C125" s="110"/>
      <c r="D125" s="110"/>
      <c r="E125" s="110"/>
      <c r="F125" s="110"/>
      <c r="G125" s="535"/>
      <c r="H125" s="110"/>
    </row>
    <row r="126" spans="1:17" ht="24" customHeight="1">
      <c r="B126" s="535"/>
      <c r="C126" s="535" t="s">
        <v>924</v>
      </c>
      <c r="D126" s="535"/>
      <c r="E126" s="535"/>
      <c r="F126" s="535"/>
      <c r="G126" s="535"/>
      <c r="H126" s="535"/>
      <c r="K126" s="20">
        <v>80997554.549999997</v>
      </c>
      <c r="L126" s="49"/>
      <c r="M126" s="48">
        <v>91890650.400000006</v>
      </c>
      <c r="N126" s="49"/>
      <c r="O126" s="20">
        <v>0</v>
      </c>
      <c r="P126" s="101"/>
      <c r="Q126" s="48">
        <v>0</v>
      </c>
    </row>
    <row r="127" spans="1:17" ht="24" customHeight="1">
      <c r="B127" s="110" t="s">
        <v>279</v>
      </c>
      <c r="C127" s="110"/>
      <c r="D127" s="110"/>
      <c r="E127" s="110"/>
      <c r="K127" s="20">
        <v>101588566.02</v>
      </c>
      <c r="L127" s="49"/>
      <c r="M127" s="48">
        <v>120463013.79000001</v>
      </c>
      <c r="N127" s="49"/>
      <c r="O127" s="20">
        <v>0</v>
      </c>
      <c r="P127" s="101"/>
      <c r="Q127" s="48">
        <v>0</v>
      </c>
    </row>
    <row r="128" spans="1:17" ht="24" customHeight="1">
      <c r="B128" s="110" t="s">
        <v>374</v>
      </c>
      <c r="C128" s="110"/>
      <c r="D128" s="110"/>
      <c r="K128" s="20">
        <v>5620886.0999999996</v>
      </c>
      <c r="L128" s="49"/>
      <c r="M128" s="48">
        <v>8668102.1799999997</v>
      </c>
      <c r="N128" s="49"/>
      <c r="O128" s="20">
        <v>0</v>
      </c>
      <c r="P128" s="101"/>
      <c r="Q128" s="48">
        <v>0</v>
      </c>
    </row>
    <row r="129" spans="1:17" ht="24" customHeight="1">
      <c r="B129" s="526"/>
      <c r="C129" s="526"/>
      <c r="D129" s="526"/>
      <c r="K129" s="48"/>
      <c r="L129" s="49"/>
      <c r="M129" s="48"/>
      <c r="N129" s="49"/>
      <c r="O129" s="48"/>
      <c r="P129" s="101"/>
      <c r="Q129" s="48"/>
    </row>
    <row r="130" spans="1:17" ht="24" customHeight="1">
      <c r="A130" s="152" t="s">
        <v>1153</v>
      </c>
      <c r="B130" s="10" t="s">
        <v>376</v>
      </c>
      <c r="C130" s="526"/>
      <c r="D130" s="526"/>
      <c r="E130" s="526"/>
      <c r="F130" s="526"/>
      <c r="G130" s="535"/>
      <c r="K130" s="48"/>
      <c r="L130" s="49"/>
      <c r="M130" s="48"/>
      <c r="N130" s="49"/>
      <c r="O130" s="48"/>
      <c r="P130" s="101"/>
      <c r="Q130" s="48"/>
    </row>
    <row r="131" spans="1:17" ht="24" customHeight="1">
      <c r="A131" s="46"/>
      <c r="B131" s="109" t="s">
        <v>1401</v>
      </c>
      <c r="C131" s="526" t="s">
        <v>1093</v>
      </c>
      <c r="D131" s="526"/>
      <c r="E131" s="526"/>
      <c r="F131" s="526"/>
      <c r="G131" s="535"/>
      <c r="K131" s="48"/>
      <c r="L131" s="49"/>
      <c r="M131" s="48"/>
      <c r="N131" s="49"/>
      <c r="O131" s="48"/>
      <c r="P131" s="101"/>
      <c r="Q131" s="48"/>
    </row>
    <row r="132" spans="1:17" ht="24" customHeight="1">
      <c r="A132" s="46"/>
      <c r="B132" s="109"/>
      <c r="C132" s="526"/>
      <c r="D132" s="526"/>
      <c r="E132" s="526"/>
      <c r="F132" s="526"/>
      <c r="G132" s="535"/>
      <c r="K132" s="48"/>
      <c r="L132" s="49"/>
      <c r="M132" s="48"/>
      <c r="N132" s="49"/>
      <c r="O132" s="48"/>
      <c r="P132" s="101"/>
      <c r="Q132" s="48"/>
    </row>
    <row r="133" spans="1:17" ht="24" customHeight="1">
      <c r="A133" s="526"/>
      <c r="B133" s="526"/>
      <c r="C133" s="526"/>
      <c r="D133" s="526"/>
      <c r="E133" s="526"/>
      <c r="F133" s="526"/>
      <c r="G133" s="535"/>
      <c r="K133" s="827" t="s">
        <v>83</v>
      </c>
      <c r="L133" s="827"/>
      <c r="M133" s="827"/>
      <c r="N133" s="827"/>
      <c r="O133" s="827"/>
      <c r="P133" s="827"/>
      <c r="Q133" s="827"/>
    </row>
    <row r="134" spans="1:17" ht="24" customHeight="1">
      <c r="A134" s="526"/>
      <c r="B134" s="526"/>
      <c r="C134" s="526"/>
      <c r="D134" s="526"/>
      <c r="E134" s="526"/>
      <c r="F134" s="526"/>
      <c r="G134" s="535"/>
      <c r="K134" s="524"/>
      <c r="L134" s="524"/>
      <c r="M134" s="524"/>
      <c r="N134" s="524" t="s">
        <v>30</v>
      </c>
      <c r="O134" s="524"/>
      <c r="P134" s="524"/>
      <c r="Q134" s="524"/>
    </row>
    <row r="135" spans="1:17" ht="24" customHeight="1">
      <c r="A135" s="526"/>
      <c r="B135" s="526"/>
      <c r="C135" s="526"/>
      <c r="D135" s="526"/>
      <c r="E135" s="526"/>
      <c r="F135" s="526"/>
      <c r="G135" s="535"/>
      <c r="K135" s="827" t="s">
        <v>31</v>
      </c>
      <c r="L135" s="827"/>
      <c r="M135" s="827"/>
      <c r="N135" s="525"/>
      <c r="O135" s="827" t="s">
        <v>32</v>
      </c>
      <c r="P135" s="827"/>
      <c r="Q135" s="827"/>
    </row>
    <row r="136" spans="1:17" ht="24" customHeight="1">
      <c r="A136" s="526"/>
      <c r="B136" s="526"/>
      <c r="C136" s="526"/>
      <c r="D136" s="526"/>
      <c r="E136" s="526"/>
      <c r="F136" s="526"/>
      <c r="G136" s="535"/>
      <c r="K136" s="107" t="str">
        <f>+K120</f>
        <v>2025</v>
      </c>
      <c r="L136" s="525"/>
      <c r="M136" s="107" t="str">
        <f>+M120</f>
        <v>2024</v>
      </c>
      <c r="N136" s="525"/>
      <c r="O136" s="524" t="str">
        <f>+K136</f>
        <v>2025</v>
      </c>
      <c r="P136" s="525"/>
      <c r="Q136" s="524" t="str">
        <f>+M136</f>
        <v>2024</v>
      </c>
    </row>
    <row r="137" spans="1:17" ht="24" customHeight="1">
      <c r="A137" s="526"/>
      <c r="B137" s="526"/>
      <c r="C137" s="526" t="s">
        <v>377</v>
      </c>
      <c r="D137" s="526"/>
      <c r="E137" s="526"/>
      <c r="F137" s="526"/>
      <c r="G137" s="535"/>
      <c r="K137" s="526"/>
      <c r="L137" s="526"/>
      <c r="M137" s="526"/>
      <c r="N137" s="526"/>
      <c r="O137" s="526"/>
      <c r="P137" s="526"/>
      <c r="Q137" s="526"/>
    </row>
    <row r="138" spans="1:17" ht="24" customHeight="1">
      <c r="A138" s="526"/>
      <c r="B138" s="526"/>
      <c r="C138" s="526" t="s">
        <v>1191</v>
      </c>
      <c r="D138" s="526"/>
      <c r="E138" s="526"/>
      <c r="F138" s="526"/>
      <c r="G138" s="535"/>
      <c r="K138" s="48">
        <v>7291395.2699999996</v>
      </c>
      <c r="L138" s="63"/>
      <c r="M138" s="48">
        <v>5364069.8099999996</v>
      </c>
      <c r="N138" s="63"/>
      <c r="O138" s="48">
        <v>0</v>
      </c>
      <c r="P138" s="63"/>
      <c r="Q138" s="48">
        <v>0</v>
      </c>
    </row>
    <row r="139" spans="1:17" ht="24" customHeight="1">
      <c r="A139" s="526"/>
      <c r="B139" s="526"/>
      <c r="C139" s="526" t="s">
        <v>378</v>
      </c>
      <c r="D139" s="526"/>
      <c r="E139" s="526"/>
      <c r="F139" s="526"/>
      <c r="G139" s="535"/>
      <c r="K139" s="526"/>
      <c r="L139" s="63"/>
      <c r="M139" s="25"/>
      <c r="N139" s="526"/>
      <c r="O139" s="526"/>
      <c r="P139" s="526"/>
      <c r="Q139" s="526"/>
    </row>
    <row r="140" spans="1:17" ht="24" customHeight="1">
      <c r="A140" s="526"/>
      <c r="B140" s="526"/>
      <c r="C140" s="526" t="s">
        <v>379</v>
      </c>
      <c r="D140" s="526"/>
      <c r="E140" s="526"/>
      <c r="F140" s="526"/>
      <c r="G140" s="535"/>
      <c r="K140" s="63"/>
      <c r="L140" s="63"/>
      <c r="M140" s="25"/>
      <c r="N140" s="63"/>
      <c r="O140" s="63"/>
      <c r="P140" s="63"/>
      <c r="Q140" s="63"/>
    </row>
    <row r="141" spans="1:17" ht="24" customHeight="1">
      <c r="A141" s="526"/>
      <c r="B141" s="526"/>
      <c r="C141" s="46"/>
      <c r="D141" s="526" t="s">
        <v>380</v>
      </c>
      <c r="E141" s="526"/>
      <c r="F141" s="526"/>
      <c r="G141" s="535"/>
      <c r="K141" s="53">
        <v>6574111.3399999999</v>
      </c>
      <c r="L141" s="64"/>
      <c r="M141" s="53">
        <v>1625468.91</v>
      </c>
      <c r="N141" s="64"/>
      <c r="O141" s="53">
        <v>5280560.8499999996</v>
      </c>
      <c r="P141" s="64"/>
      <c r="Q141" s="53">
        <v>1015138.96</v>
      </c>
    </row>
    <row r="142" spans="1:17" ht="24" customHeight="1">
      <c r="A142" s="526"/>
      <c r="B142" s="526"/>
      <c r="C142" s="526" t="s">
        <v>444</v>
      </c>
      <c r="D142" s="526"/>
      <c r="E142" s="526"/>
      <c r="F142" s="526"/>
      <c r="G142" s="535"/>
      <c r="K142" s="526"/>
      <c r="N142" s="526"/>
      <c r="O142" s="526"/>
      <c r="P142" s="526"/>
      <c r="Q142" s="526"/>
    </row>
    <row r="143" spans="1:17" ht="24" customHeight="1" thickBot="1">
      <c r="A143" s="526"/>
      <c r="B143" s="526"/>
      <c r="C143" s="526" t="s">
        <v>111</v>
      </c>
      <c r="D143" s="526"/>
      <c r="E143" s="526"/>
      <c r="F143" s="526"/>
      <c r="G143" s="535"/>
      <c r="K143" s="145">
        <f>SUM(K138:K141)</f>
        <v>13865506.609999999</v>
      </c>
      <c r="L143" s="35"/>
      <c r="M143" s="100">
        <f>SUM(M138:M141)</f>
        <v>6989538.7199999997</v>
      </c>
      <c r="N143" s="35"/>
      <c r="O143" s="145">
        <f>SUM(O138:O141)</f>
        <v>5280560.8499999996</v>
      </c>
      <c r="P143" s="35"/>
      <c r="Q143" s="100">
        <f>SUM(Q138:Q141)</f>
        <v>1015138.96</v>
      </c>
    </row>
    <row r="144" spans="1:17" ht="24" customHeight="1" thickTop="1">
      <c r="A144" s="654"/>
      <c r="B144" s="654"/>
      <c r="C144" s="654"/>
      <c r="D144" s="654"/>
      <c r="E144" s="654"/>
      <c r="F144" s="654"/>
      <c r="G144" s="654"/>
      <c r="K144" s="672"/>
      <c r="L144" s="35"/>
      <c r="M144" s="35"/>
      <c r="N144" s="35"/>
      <c r="O144" s="672"/>
      <c r="P144" s="35"/>
      <c r="Q144" s="35"/>
    </row>
    <row r="145" spans="1:17" ht="24" customHeight="1">
      <c r="A145" s="654"/>
      <c r="B145" s="654"/>
      <c r="C145" s="654"/>
      <c r="D145" s="654"/>
      <c r="E145" s="654"/>
      <c r="F145" s="654"/>
      <c r="G145" s="654"/>
      <c r="K145" s="672"/>
      <c r="L145" s="35"/>
      <c r="M145" s="35"/>
      <c r="N145" s="35"/>
      <c r="O145" s="672"/>
      <c r="P145" s="35"/>
      <c r="Q145" s="35"/>
    </row>
    <row r="146" spans="1:17" ht="24" customHeight="1">
      <c r="A146" s="654"/>
      <c r="B146" s="654"/>
      <c r="C146" s="654"/>
      <c r="D146" s="654"/>
      <c r="E146" s="654"/>
      <c r="F146" s="654"/>
      <c r="G146" s="654"/>
      <c r="K146" s="672"/>
      <c r="L146" s="35"/>
      <c r="M146" s="35"/>
      <c r="N146" s="35"/>
      <c r="O146" s="672"/>
      <c r="P146" s="35"/>
      <c r="Q146" s="35"/>
    </row>
    <row r="147" spans="1:17" ht="24" customHeight="1">
      <c r="A147" s="654"/>
      <c r="B147" s="654"/>
      <c r="C147" s="654"/>
      <c r="D147" s="654"/>
      <c r="E147" s="654"/>
      <c r="F147" s="654"/>
      <c r="G147" s="654"/>
      <c r="K147" s="672"/>
      <c r="L147" s="35"/>
      <c r="M147" s="35"/>
      <c r="N147" s="35"/>
      <c r="O147" s="672"/>
      <c r="P147" s="35"/>
      <c r="Q147" s="35"/>
    </row>
    <row r="148" spans="1:17" ht="24" customHeight="1">
      <c r="B148" s="535"/>
      <c r="C148" s="535"/>
      <c r="D148" s="535"/>
      <c r="K148" s="48"/>
      <c r="L148" s="49"/>
      <c r="M148" s="48"/>
      <c r="N148" s="49"/>
      <c r="O148" s="48"/>
      <c r="P148" s="101"/>
      <c r="Q148" s="48"/>
    </row>
    <row r="149" spans="1:17" ht="24" customHeight="1">
      <c r="A149" s="46"/>
      <c r="C149" s="46"/>
      <c r="D149" s="46"/>
      <c r="E149" s="46"/>
      <c r="F149" s="56"/>
      <c r="G149" s="56"/>
      <c r="H149" s="56"/>
      <c r="I149" s="56"/>
      <c r="J149" s="56"/>
      <c r="K149" s="422"/>
      <c r="L149" s="56"/>
      <c r="M149" s="56"/>
      <c r="N149" s="56"/>
      <c r="O149" s="122"/>
      <c r="P149" s="125"/>
      <c r="Q149" s="122"/>
    </row>
    <row r="150" spans="1:17" ht="24" customHeight="1">
      <c r="B150" s="422"/>
      <c r="C150" s="422"/>
      <c r="D150" s="422"/>
      <c r="E150" s="422" t="str">
        <f>+E114</f>
        <v>(Sign) ……………………………………...........……………………………...……………. Authorized Director</v>
      </c>
      <c r="F150" s="422"/>
      <c r="G150" s="535"/>
      <c r="L150" s="56"/>
      <c r="M150" s="56"/>
      <c r="N150" s="56"/>
      <c r="O150" s="122"/>
      <c r="P150" s="125"/>
      <c r="Q150" s="122"/>
    </row>
    <row r="151" spans="1:17" ht="24" customHeight="1">
      <c r="A151" s="422"/>
      <c r="B151" s="422"/>
      <c r="D151" s="422"/>
      <c r="E151" s="422"/>
      <c r="F151" s="422" t="s">
        <v>491</v>
      </c>
      <c r="G151" s="535"/>
      <c r="L151" s="56"/>
      <c r="M151" s="56"/>
      <c r="N151" s="56"/>
      <c r="O151" s="122"/>
      <c r="P151" s="125"/>
      <c r="Q151" s="122"/>
    </row>
  </sheetData>
  <sheetProtection formatCells="0" formatColumns="0" formatRows="0" insertColumns="0" insertRows="0" insertHyperlinks="0" deleteColumns="0" deleteRows="0" sort="0" autoFilter="0" pivotTables="0"/>
  <mergeCells count="34">
    <mergeCell ref="O81:Q81"/>
    <mergeCell ref="O82:Q82"/>
    <mergeCell ref="A116:Q116"/>
    <mergeCell ref="K46:M46"/>
    <mergeCell ref="K44:M44"/>
    <mergeCell ref="K53:M53"/>
    <mergeCell ref="O67:Q67"/>
    <mergeCell ref="A79:Q79"/>
    <mergeCell ref="B52:I52"/>
    <mergeCell ref="K52:M52"/>
    <mergeCell ref="O52:Q52"/>
    <mergeCell ref="B58:I58"/>
    <mergeCell ref="K58:M58"/>
    <mergeCell ref="O58:Q58"/>
    <mergeCell ref="O66:Q66"/>
    <mergeCell ref="A1:Q1"/>
    <mergeCell ref="A39:Q39"/>
    <mergeCell ref="K30:M30"/>
    <mergeCell ref="K42:M42"/>
    <mergeCell ref="O30:Q30"/>
    <mergeCell ref="C30:I30"/>
    <mergeCell ref="K13:Q13"/>
    <mergeCell ref="K14:M14"/>
    <mergeCell ref="O14:Q14"/>
    <mergeCell ref="C41:I41"/>
    <mergeCell ref="K41:M41"/>
    <mergeCell ref="O41:Q41"/>
    <mergeCell ref="K133:Q133"/>
    <mergeCell ref="K135:M135"/>
    <mergeCell ref="O135:Q135"/>
    <mergeCell ref="K106:Q106"/>
    <mergeCell ref="O107:Q107"/>
    <mergeCell ref="K118:Q118"/>
    <mergeCell ref="O119:Q119"/>
  </mergeCells>
  <phoneticPr fontId="105"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3" manualBreakCount="3">
    <brk id="38" max="16383" man="1"/>
    <brk id="78" max="16383" man="1"/>
    <brk id="11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R49"/>
  <sheetViews>
    <sheetView showRuler="0" view="pageBreakPreview" topLeftCell="A13" zoomScale="90" zoomScaleNormal="100" zoomScaleSheetLayoutView="90" workbookViewId="0">
      <selection activeCell="N26" sqref="N26"/>
    </sheetView>
  </sheetViews>
  <sheetFormatPr defaultRowHeight="24" customHeight="1"/>
  <cols>
    <col min="1" max="1" width="5.5" style="422" customWidth="1"/>
    <col min="2" max="2" width="3.875" style="422" customWidth="1"/>
    <col min="3" max="9" width="3.625" style="422" customWidth="1"/>
    <col min="10" max="10" width="8.125" style="422" customWidth="1"/>
    <col min="11" max="11" width="0.875" style="422" customWidth="1"/>
    <col min="12" max="12" width="15.625" style="422" customWidth="1"/>
    <col min="13" max="13" width="1.625" style="422" customWidth="1"/>
    <col min="14" max="14" width="15.625" style="422" customWidth="1"/>
    <col min="15" max="15" width="1.625" style="422" customWidth="1"/>
    <col min="16" max="16" width="15.625" style="422" customWidth="1"/>
    <col min="17" max="17" width="1.625" style="422" customWidth="1"/>
    <col min="18" max="18" width="15.625" style="422" customWidth="1"/>
    <col min="19" max="19" width="1.25" customWidth="1"/>
    <col min="20" max="20" width="14.625" customWidth="1"/>
    <col min="21" max="21" width="11.5" customWidth="1"/>
    <col min="23" max="23" width="12.125" customWidth="1"/>
    <col min="25" max="25" width="14" customWidth="1"/>
    <col min="28" max="28" width="14.375" customWidth="1"/>
  </cols>
  <sheetData>
    <row r="1" spans="1:18" ht="23.1" customHeight="1">
      <c r="A1" s="825" t="s">
        <v>1151</v>
      </c>
      <c r="B1" s="825"/>
      <c r="C1" s="825"/>
      <c r="D1" s="825"/>
      <c r="E1" s="825"/>
      <c r="F1" s="825"/>
      <c r="G1" s="825"/>
      <c r="H1" s="825"/>
      <c r="I1" s="825"/>
      <c r="J1" s="825"/>
      <c r="K1" s="825"/>
      <c r="L1" s="825"/>
      <c r="M1" s="825"/>
      <c r="N1" s="825"/>
      <c r="O1" s="825"/>
      <c r="P1" s="825"/>
      <c r="Q1" s="825"/>
      <c r="R1" s="825"/>
    </row>
    <row r="2" spans="1:18" ht="15" customHeight="1"/>
    <row r="3" spans="1:18" ht="23.1" customHeight="1">
      <c r="A3" s="109" t="s">
        <v>1402</v>
      </c>
      <c r="B3" s="422" t="s">
        <v>1192</v>
      </c>
    </row>
    <row r="4" spans="1:18" ht="23.1" customHeight="1">
      <c r="B4" s="422" t="s">
        <v>1152</v>
      </c>
    </row>
    <row r="5" spans="1:18" ht="23.1" customHeight="1">
      <c r="L5" s="423"/>
      <c r="M5" s="423"/>
      <c r="N5" s="423"/>
      <c r="O5" s="423" t="s">
        <v>30</v>
      </c>
      <c r="P5" s="423"/>
      <c r="Q5" s="423"/>
      <c r="R5" s="423"/>
    </row>
    <row r="6" spans="1:18" ht="23.1" customHeight="1">
      <c r="L6" s="831" t="s">
        <v>31</v>
      </c>
      <c r="M6" s="831"/>
      <c r="N6" s="831"/>
      <c r="O6" s="831"/>
      <c r="P6" s="831"/>
      <c r="Q6" s="831"/>
      <c r="R6" s="831"/>
    </row>
    <row r="7" spans="1:18" ht="23.1" customHeight="1">
      <c r="L7" s="827" t="str">
        <f>+'P49-52'!K136</f>
        <v>2025</v>
      </c>
      <c r="M7" s="827"/>
      <c r="N7" s="827"/>
      <c r="O7" s="425"/>
      <c r="P7" s="873" t="str">
        <f>+'P49-52'!Q136</f>
        <v>2024</v>
      </c>
      <c r="Q7" s="827"/>
      <c r="R7" s="827"/>
    </row>
    <row r="8" spans="1:18" ht="23.1" customHeight="1">
      <c r="L8" s="425" t="s">
        <v>84</v>
      </c>
      <c r="M8" s="425"/>
      <c r="N8" s="425" t="s">
        <v>85</v>
      </c>
      <c r="O8" s="425"/>
      <c r="P8" s="425" t="s">
        <v>84</v>
      </c>
      <c r="Q8" s="425"/>
      <c r="R8" s="425" t="s">
        <v>85</v>
      </c>
    </row>
    <row r="9" spans="1:18" ht="23.1" customHeight="1">
      <c r="L9" s="423" t="s">
        <v>585</v>
      </c>
      <c r="M9" s="425"/>
      <c r="N9" s="423" t="s">
        <v>585</v>
      </c>
      <c r="O9" s="425"/>
      <c r="P9" s="423" t="s">
        <v>585</v>
      </c>
      <c r="Q9" s="425"/>
      <c r="R9" s="423" t="s">
        <v>585</v>
      </c>
    </row>
    <row r="10" spans="1:18" ht="23.1" customHeight="1">
      <c r="B10" s="422" t="s">
        <v>381</v>
      </c>
      <c r="L10" s="98">
        <v>140085047.47</v>
      </c>
      <c r="M10" s="652"/>
      <c r="N10" s="64">
        <v>-96022156.75</v>
      </c>
      <c r="O10" s="56"/>
      <c r="P10" s="98">
        <v>167587943.06999999</v>
      </c>
      <c r="Q10" s="652"/>
      <c r="R10" s="64">
        <v>-123472153.61</v>
      </c>
    </row>
    <row r="11" spans="1:18" ht="23.1" customHeight="1">
      <c r="B11" s="422" t="s">
        <v>382</v>
      </c>
      <c r="L11" s="88" t="s">
        <v>189</v>
      </c>
      <c r="M11" s="258"/>
      <c r="N11" s="88" t="s">
        <v>481</v>
      </c>
      <c r="O11" s="56"/>
      <c r="P11" s="88" t="s">
        <v>189</v>
      </c>
      <c r="Q11" s="258"/>
      <c r="R11" s="88" t="s">
        <v>481</v>
      </c>
    </row>
    <row r="12" spans="1:18" ht="23.1" customHeight="1">
      <c r="B12" s="422" t="s">
        <v>381</v>
      </c>
      <c r="L12" s="258"/>
      <c r="M12" s="258"/>
      <c r="N12" s="64"/>
      <c r="O12" s="56"/>
      <c r="P12" s="56"/>
      <c r="Q12" s="56"/>
      <c r="R12" s="64"/>
    </row>
    <row r="13" spans="1:18" ht="23.1" customHeight="1">
      <c r="C13" s="422" t="s">
        <v>87</v>
      </c>
      <c r="L13" s="98">
        <v>6105444.2000000002</v>
      </c>
      <c r="M13" s="652"/>
      <c r="N13" s="64">
        <v>-21137931.350000001</v>
      </c>
      <c r="O13" s="56"/>
      <c r="P13" s="98">
        <v>3472483.38</v>
      </c>
      <c r="Q13" s="652"/>
      <c r="R13" s="64">
        <v>-25421598.670000002</v>
      </c>
    </row>
    <row r="14" spans="1:18" ht="23.1" customHeight="1">
      <c r="B14" s="422" t="s">
        <v>383</v>
      </c>
      <c r="L14" s="258"/>
      <c r="M14" s="258"/>
      <c r="N14" s="258"/>
      <c r="O14" s="56"/>
      <c r="P14" s="258"/>
      <c r="Q14" s="258"/>
      <c r="R14" s="258"/>
    </row>
    <row r="15" spans="1:18" ht="23.1" customHeight="1">
      <c r="C15" s="422" t="s">
        <v>146</v>
      </c>
      <c r="L15" s="98">
        <v>11472.25</v>
      </c>
      <c r="M15" s="652"/>
      <c r="N15" s="98">
        <v>12126950.32</v>
      </c>
      <c r="O15" s="56"/>
      <c r="P15" s="98">
        <v>10462.77</v>
      </c>
      <c r="Q15" s="652"/>
      <c r="R15" s="98">
        <v>63558.92</v>
      </c>
    </row>
    <row r="16" spans="1:18" ht="23.1" customHeight="1">
      <c r="C16" s="422" t="s">
        <v>507</v>
      </c>
      <c r="L16" s="258"/>
      <c r="M16" s="56"/>
      <c r="N16" s="258"/>
      <c r="O16" s="56"/>
      <c r="P16" s="258"/>
      <c r="Q16" s="56"/>
      <c r="R16" s="258"/>
    </row>
    <row r="17" spans="1:18" ht="23.1" customHeight="1">
      <c r="A17"/>
      <c r="C17"/>
      <c r="D17" s="422" t="s">
        <v>508</v>
      </c>
      <c r="L17" s="98">
        <v>0</v>
      </c>
      <c r="M17" s="652"/>
      <c r="N17" s="98">
        <v>19108630.059999999</v>
      </c>
      <c r="O17" s="56"/>
      <c r="P17" s="98">
        <v>0</v>
      </c>
      <c r="Q17" s="652"/>
      <c r="R17" s="98">
        <v>27813043.829999998</v>
      </c>
    </row>
    <row r="18" spans="1:18" ht="23.1" customHeight="1">
      <c r="C18" s="422" t="s">
        <v>88</v>
      </c>
      <c r="L18" s="98">
        <v>0</v>
      </c>
      <c r="M18" s="652"/>
      <c r="N18" s="64">
        <v>-104455.27</v>
      </c>
      <c r="O18" s="56"/>
      <c r="P18" s="98">
        <v>0</v>
      </c>
      <c r="Q18" s="652"/>
      <c r="R18" s="64">
        <v>-111614.57</v>
      </c>
    </row>
    <row r="19" spans="1:18" ht="23.1" customHeight="1">
      <c r="C19" s="46" t="s">
        <v>201</v>
      </c>
      <c r="L19" s="98">
        <v>0</v>
      </c>
      <c r="M19" s="652"/>
      <c r="N19" s="64">
        <v>-4868811.97</v>
      </c>
      <c r="O19" s="56"/>
      <c r="P19" s="98">
        <v>0</v>
      </c>
      <c r="Q19" s="652"/>
      <c r="R19" s="64">
        <v>-201735.25</v>
      </c>
    </row>
    <row r="20" spans="1:18" ht="23.1" customHeight="1">
      <c r="C20" s="422" t="s">
        <v>89</v>
      </c>
      <c r="L20" s="98">
        <v>0</v>
      </c>
      <c r="M20" s="652"/>
      <c r="N20" s="98">
        <v>751391.87</v>
      </c>
      <c r="O20" s="56"/>
      <c r="P20" s="98">
        <v>0</v>
      </c>
      <c r="Q20" s="652"/>
      <c r="R20" s="64">
        <v>1078892.6000000001</v>
      </c>
    </row>
    <row r="21" spans="1:18" ht="23.1" customHeight="1">
      <c r="C21" s="422" t="s">
        <v>113</v>
      </c>
      <c r="L21" s="98"/>
      <c r="M21" s="56"/>
      <c r="N21" s="98"/>
      <c r="O21" s="56"/>
      <c r="P21" s="98"/>
      <c r="Q21" s="56"/>
      <c r="R21" s="98"/>
    </row>
    <row r="22" spans="1:18" ht="23.1" customHeight="1">
      <c r="D22" s="422" t="s">
        <v>384</v>
      </c>
      <c r="L22" s="53">
        <v>0</v>
      </c>
      <c r="M22" s="258"/>
      <c r="N22" s="53">
        <v>1872816.5</v>
      </c>
      <c r="O22" s="56"/>
      <c r="P22" s="53">
        <v>0</v>
      </c>
      <c r="Q22" s="258"/>
      <c r="R22" s="53">
        <v>286045.71000000002</v>
      </c>
    </row>
    <row r="23" spans="1:18" ht="23.1" customHeight="1">
      <c r="B23" s="422" t="s">
        <v>385</v>
      </c>
    </row>
    <row r="24" spans="1:18" ht="23.1" customHeight="1" thickBot="1">
      <c r="C24" s="422" t="s">
        <v>386</v>
      </c>
      <c r="L24" s="91">
        <f>SUM(L13:L22)</f>
        <v>6116916.4500000002</v>
      </c>
      <c r="N24" s="91">
        <f>SUM(N13,N15:N22)</f>
        <v>7748590.1599999983</v>
      </c>
      <c r="P24" s="91">
        <f>SUM(P13,P15:P22)</f>
        <v>3482946.15</v>
      </c>
      <c r="R24" s="90">
        <f>SUM(R13,R15:R22)</f>
        <v>3506592.5699999984</v>
      </c>
    </row>
    <row r="25" spans="1:18" ht="23.1" customHeight="1" thickTop="1">
      <c r="B25" s="422" t="s">
        <v>387</v>
      </c>
      <c r="L25" s="320">
        <v>4.3700000000000003E-2</v>
      </c>
      <c r="M25" s="342"/>
      <c r="N25" s="179">
        <v>8.0699999999999994E-2</v>
      </c>
      <c r="O25" s="144"/>
      <c r="P25" s="320">
        <v>2.0799999999999999E-2</v>
      </c>
      <c r="Q25" s="342"/>
      <c r="R25" s="179">
        <v>2.8400000000000002E-2</v>
      </c>
    </row>
    <row r="26" spans="1:18" ht="9.9499999999999993" customHeight="1">
      <c r="L26" s="320"/>
      <c r="M26" s="144"/>
      <c r="N26" s="179"/>
      <c r="O26" s="144"/>
      <c r="P26" s="320"/>
      <c r="Q26" s="342"/>
      <c r="R26" s="179"/>
    </row>
    <row r="27" spans="1:18" ht="23.1" customHeight="1">
      <c r="B27" s="127"/>
      <c r="C27" s="131" t="s">
        <v>1094</v>
      </c>
      <c r="D27"/>
      <c r="E27" s="127"/>
      <c r="F27" s="127"/>
      <c r="G27" s="127"/>
      <c r="H27" s="425"/>
      <c r="I27" s="425"/>
      <c r="J27" s="425"/>
      <c r="L27" s="320"/>
      <c r="M27" s="144"/>
      <c r="N27" s="179"/>
      <c r="O27" s="144"/>
      <c r="P27" s="320"/>
      <c r="Q27" s="342"/>
      <c r="R27" s="179"/>
    </row>
    <row r="28" spans="1:18" ht="23.1" customHeight="1">
      <c r="B28" s="422" t="s">
        <v>1270</v>
      </c>
      <c r="H28" s="425"/>
      <c r="I28" s="425"/>
      <c r="J28" s="425"/>
      <c r="L28" s="320"/>
      <c r="M28" s="144"/>
      <c r="N28" s="179"/>
      <c r="O28" s="144"/>
      <c r="P28" s="320"/>
      <c r="Q28" s="342"/>
      <c r="R28" s="179"/>
    </row>
    <row r="29" spans="1:18" ht="23.1" customHeight="1">
      <c r="H29" s="425"/>
      <c r="I29" s="425"/>
      <c r="J29" s="425"/>
      <c r="L29" s="320"/>
      <c r="M29" s="144"/>
      <c r="N29" s="179"/>
      <c r="O29" s="144"/>
      <c r="P29" s="874" t="s">
        <v>30</v>
      </c>
      <c r="Q29" s="874"/>
      <c r="R29" s="874"/>
    </row>
    <row r="30" spans="1:18" ht="23.1" customHeight="1">
      <c r="H30" s="425"/>
      <c r="I30" s="425"/>
      <c r="J30" s="425"/>
      <c r="L30" s="320"/>
      <c r="M30" s="144"/>
      <c r="N30" s="179"/>
      <c r="O30" s="144"/>
      <c r="P30" s="831" t="s">
        <v>32</v>
      </c>
      <c r="Q30" s="831"/>
      <c r="R30" s="831"/>
    </row>
    <row r="31" spans="1:18" ht="23.1" customHeight="1">
      <c r="H31" s="425"/>
      <c r="I31" s="425"/>
      <c r="J31" s="425"/>
      <c r="L31" s="320"/>
      <c r="M31" s="144"/>
      <c r="N31" s="179"/>
      <c r="O31" s="144"/>
      <c r="P31" s="427" t="str">
        <f>+L7</f>
        <v>2025</v>
      </c>
      <c r="Q31" s="425"/>
      <c r="R31" s="529" t="str">
        <f>+P7</f>
        <v>2024</v>
      </c>
    </row>
    <row r="32" spans="1:18" ht="23.1" customHeight="1">
      <c r="B32" s="422" t="s">
        <v>381</v>
      </c>
      <c r="H32" s="425"/>
      <c r="I32" s="425"/>
      <c r="J32" s="425"/>
      <c r="L32" s="320"/>
      <c r="M32" s="144"/>
      <c r="N32" s="179"/>
      <c r="O32" s="144"/>
      <c r="P32" s="115">
        <v>-97023359.370000005</v>
      </c>
      <c r="Q32" s="254"/>
      <c r="R32" s="254">
        <v>-95039474.359999999</v>
      </c>
    </row>
    <row r="33" spans="1:18" ht="23.1" customHeight="1">
      <c r="B33" s="422" t="s">
        <v>382</v>
      </c>
      <c r="H33" s="425"/>
      <c r="I33" s="425"/>
      <c r="J33" s="425"/>
      <c r="L33" s="320"/>
      <c r="M33" s="144"/>
      <c r="N33" s="179"/>
      <c r="O33" s="144"/>
      <c r="P33" s="88">
        <v>0.2</v>
      </c>
      <c r="Q33" s="254"/>
      <c r="R33" s="88">
        <v>0.2</v>
      </c>
    </row>
    <row r="34" spans="1:18" ht="23.1" customHeight="1">
      <c r="B34" s="422" t="s">
        <v>381</v>
      </c>
      <c r="L34" s="320"/>
      <c r="M34" s="144"/>
      <c r="N34" s="179"/>
      <c r="O34" s="144"/>
      <c r="P34" s="255"/>
      <c r="Q34" s="254"/>
      <c r="R34" s="255"/>
    </row>
    <row r="35" spans="1:18" ht="23.1" customHeight="1">
      <c r="C35" s="422" t="s">
        <v>87</v>
      </c>
      <c r="L35" s="320"/>
      <c r="M35" s="144"/>
      <c r="N35" s="179"/>
      <c r="O35" s="144"/>
      <c r="P35" s="115">
        <f>ROUND(P32*P33,2)</f>
        <v>-19404671.870000001</v>
      </c>
      <c r="Q35" s="254"/>
      <c r="R35" s="254">
        <f>ROUND(R32*R33,2)</f>
        <v>-19007894.870000001</v>
      </c>
    </row>
    <row r="36" spans="1:18" ht="23.1" customHeight="1">
      <c r="B36" s="422" t="s">
        <v>383</v>
      </c>
      <c r="L36" s="320"/>
      <c r="M36" s="144"/>
      <c r="N36" s="179"/>
      <c r="O36" s="144"/>
      <c r="P36" s="56"/>
      <c r="Q36" s="254"/>
      <c r="R36" s="254"/>
    </row>
    <row r="37" spans="1:18" ht="23.1" customHeight="1">
      <c r="C37" s="31" t="s">
        <v>146</v>
      </c>
      <c r="L37" s="320"/>
      <c r="M37" s="144"/>
      <c r="N37" s="179"/>
      <c r="O37" s="144"/>
      <c r="P37" s="115">
        <v>11353632.02</v>
      </c>
      <c r="Q37" s="259"/>
      <c r="R37" s="48">
        <v>334085.98</v>
      </c>
    </row>
    <row r="38" spans="1:18" ht="23.1" customHeight="1">
      <c r="C38" s="422" t="s">
        <v>507</v>
      </c>
      <c r="L38" s="320"/>
      <c r="M38" s="144"/>
      <c r="N38" s="179"/>
      <c r="O38" s="144"/>
      <c r="P38" s="56"/>
      <c r="Q38" s="56"/>
      <c r="R38" s="258"/>
    </row>
    <row r="39" spans="1:18" ht="23.1" customHeight="1">
      <c r="A39"/>
      <c r="C39"/>
      <c r="D39" s="422" t="s">
        <v>508</v>
      </c>
      <c r="L39" s="320"/>
      <c r="M39" s="144"/>
      <c r="N39" s="179"/>
      <c r="O39" s="144"/>
      <c r="P39" s="115">
        <v>8936276.3100000005</v>
      </c>
      <c r="Q39" s="259"/>
      <c r="R39" s="48">
        <v>19800487.449999999</v>
      </c>
    </row>
    <row r="40" spans="1:18" ht="23.1" customHeight="1">
      <c r="C40" s="46" t="s">
        <v>88</v>
      </c>
      <c r="L40" s="320"/>
      <c r="M40" s="144"/>
      <c r="N40" s="179"/>
      <c r="O40" s="144"/>
      <c r="P40" s="115">
        <v>-100444.8</v>
      </c>
      <c r="Q40" s="259"/>
      <c r="R40" s="254">
        <v>-111539.6</v>
      </c>
    </row>
    <row r="41" spans="1:18" ht="23.1" customHeight="1">
      <c r="C41" s="46" t="s">
        <v>201</v>
      </c>
      <c r="L41" s="320"/>
      <c r="M41" s="144"/>
      <c r="N41" s="179"/>
      <c r="O41" s="144"/>
      <c r="P41" s="115">
        <v>0</v>
      </c>
      <c r="Q41" s="259"/>
      <c r="R41" s="115">
        <v>0</v>
      </c>
    </row>
    <row r="42" spans="1:18" ht="23.1" customHeight="1">
      <c r="A42"/>
      <c r="C42" s="31" t="s">
        <v>89</v>
      </c>
      <c r="L42" s="320"/>
      <c r="M42" s="144"/>
      <c r="N42" s="179"/>
      <c r="O42" s="144"/>
      <c r="P42" s="114">
        <v>4495769.1900000004</v>
      </c>
      <c r="Q42" s="259"/>
      <c r="R42" s="53">
        <v>0</v>
      </c>
    </row>
    <row r="43" spans="1:18" ht="23.1" customHeight="1">
      <c r="B43" s="422" t="s">
        <v>385</v>
      </c>
      <c r="L43" s="320"/>
      <c r="M43" s="144"/>
      <c r="N43" s="179"/>
      <c r="O43" s="144"/>
      <c r="P43" s="64"/>
      <c r="R43" s="98"/>
    </row>
    <row r="44" spans="1:18" ht="23.1" customHeight="1" thickBot="1">
      <c r="C44" s="422" t="s">
        <v>386</v>
      </c>
      <c r="L44" s="320"/>
      <c r="M44" s="144"/>
      <c r="N44" s="179"/>
      <c r="O44" s="144"/>
      <c r="P44" s="91">
        <f>SUM(P35:P42)</f>
        <v>5280560.8499999996</v>
      </c>
      <c r="Q44" s="63"/>
      <c r="R44" s="421">
        <f>SUM(R35:R42)</f>
        <v>1015138.9599999987</v>
      </c>
    </row>
    <row r="45" spans="1:18" ht="23.1" customHeight="1" thickTop="1">
      <c r="B45" s="422" t="s">
        <v>387</v>
      </c>
      <c r="L45" s="320"/>
      <c r="M45" s="144"/>
      <c r="N45" s="179"/>
      <c r="O45" s="144"/>
      <c r="P45" s="179">
        <v>5.4399999999999997E-2</v>
      </c>
      <c r="Q45" s="254"/>
      <c r="R45" s="179">
        <v>1.0699999999999999E-2</v>
      </c>
    </row>
    <row r="46" spans="1:18" ht="15.75" customHeight="1">
      <c r="L46" s="320"/>
      <c r="M46" s="144"/>
      <c r="N46" s="179"/>
      <c r="O46" s="144"/>
      <c r="P46" s="179"/>
      <c r="Q46" s="254"/>
      <c r="R46" s="179"/>
    </row>
    <row r="47" spans="1:18" ht="23.1" customHeight="1">
      <c r="L47" s="320"/>
      <c r="M47" s="144"/>
      <c r="N47" s="179"/>
      <c r="O47" s="144"/>
      <c r="P47" s="320"/>
      <c r="Q47" s="342"/>
      <c r="R47" s="179"/>
    </row>
    <row r="48" spans="1:18" ht="23.1" customHeight="1">
      <c r="F48" s="422" t="s">
        <v>138</v>
      </c>
      <c r="L48" s="320"/>
      <c r="M48" s="144"/>
      <c r="N48" s="179"/>
      <c r="O48" s="144"/>
      <c r="P48" s="320"/>
      <c r="Q48" s="342"/>
      <c r="R48" s="179"/>
    </row>
    <row r="49" spans="7:18" ht="23.1" customHeight="1">
      <c r="G49" s="422" t="s">
        <v>393</v>
      </c>
      <c r="L49" s="320"/>
      <c r="M49" s="144"/>
      <c r="N49" s="179"/>
      <c r="O49" s="144"/>
      <c r="P49" s="320"/>
      <c r="Q49" s="342"/>
      <c r="R49" s="179"/>
    </row>
  </sheetData>
  <sheetProtection formatCells="0" formatColumns="0" formatRows="0" insertColumns="0" insertRows="0" insertHyperlinks="0" deleteColumns="0" deleteRows="0" sort="0" autoFilter="0" pivotTables="0"/>
  <mergeCells count="6">
    <mergeCell ref="P30:R30"/>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4"/>
  <sheetViews>
    <sheetView showRuler="0" view="pageBreakPreview" zoomScaleNormal="100" zoomScaleSheetLayoutView="100" workbookViewId="0">
      <selection activeCell="B14" sqref="B14"/>
    </sheetView>
  </sheetViews>
  <sheetFormatPr defaultRowHeight="24" customHeight="1"/>
  <cols>
    <col min="1" max="2" width="4.125" style="110" customWidth="1"/>
    <col min="3" max="8" width="3.625" style="110" customWidth="1"/>
    <col min="9" max="9" width="3.75" style="110" customWidth="1"/>
    <col min="10" max="10" width="14.625" style="110" customWidth="1"/>
    <col min="11" max="11" width="0.875" style="110" customWidth="1"/>
    <col min="12" max="12" width="14.625" style="110" customWidth="1"/>
    <col min="13" max="13" width="0.875" style="110" customWidth="1"/>
    <col min="14" max="14" width="14.625" style="110" customWidth="1"/>
    <col min="15" max="15" width="0.875" style="110" customWidth="1"/>
    <col min="16" max="16" width="14.625" style="110" customWidth="1"/>
    <col min="17" max="17" width="1.25" customWidth="1"/>
    <col min="18" max="18" width="14.625" customWidth="1"/>
    <col min="19" max="19" width="11.5" customWidth="1"/>
    <col min="21" max="21" width="12.125" customWidth="1"/>
    <col min="23" max="23" width="14" customWidth="1"/>
    <col min="26" max="26" width="14.375" customWidth="1"/>
  </cols>
  <sheetData>
    <row r="1" spans="1:16" ht="26.1" customHeight="1">
      <c r="A1" s="825" t="s">
        <v>1154</v>
      </c>
      <c r="B1" s="825"/>
      <c r="C1" s="825"/>
      <c r="D1" s="825"/>
      <c r="E1" s="825"/>
      <c r="F1" s="825"/>
      <c r="G1" s="825"/>
      <c r="H1" s="825"/>
      <c r="I1" s="825"/>
      <c r="J1" s="825"/>
      <c r="K1" s="825"/>
      <c r="L1" s="825"/>
      <c r="M1" s="825"/>
      <c r="N1" s="825"/>
      <c r="O1" s="825"/>
      <c r="P1" s="825"/>
    </row>
    <row r="2" spans="1:16" ht="26.1" customHeight="1">
      <c r="A2" s="338"/>
      <c r="B2" s="338"/>
      <c r="C2" s="338"/>
      <c r="D2" s="338"/>
      <c r="E2" s="338"/>
      <c r="F2" s="338"/>
      <c r="G2" s="338"/>
      <c r="H2" s="338"/>
      <c r="I2" s="338"/>
      <c r="J2" s="338"/>
      <c r="K2" s="338"/>
      <c r="L2" s="338"/>
      <c r="M2" s="338"/>
      <c r="N2" s="338"/>
      <c r="O2" s="338"/>
      <c r="P2" s="338"/>
    </row>
    <row r="3" spans="1:16" ht="26.1" customHeight="1">
      <c r="A3" s="109" t="s">
        <v>1403</v>
      </c>
      <c r="B3" s="110" t="s">
        <v>1193</v>
      </c>
    </row>
    <row r="4" spans="1:16" ht="26.1" customHeight="1"/>
    <row r="5" spans="1:16" ht="26.1" customHeight="1">
      <c r="J5" s="827" t="s">
        <v>30</v>
      </c>
      <c r="K5" s="827"/>
      <c r="L5" s="827"/>
      <c r="M5" s="827"/>
      <c r="N5" s="827"/>
      <c r="O5" s="827"/>
      <c r="P5" s="827"/>
    </row>
    <row r="6" spans="1:16" ht="26.1" customHeight="1">
      <c r="J6" s="248"/>
      <c r="K6" s="248" t="s">
        <v>31</v>
      </c>
      <c r="L6" s="248"/>
      <c r="M6" s="247"/>
      <c r="N6" s="248"/>
      <c r="O6" s="248" t="s">
        <v>32</v>
      </c>
      <c r="P6" s="248"/>
    </row>
    <row r="7" spans="1:16" ht="26.1" customHeight="1">
      <c r="J7" s="118" t="str">
        <f>+'P46'!J6</f>
        <v>March 31, 2025</v>
      </c>
      <c r="K7" s="247"/>
      <c r="L7" s="118" t="str">
        <f>+'P30-31'!O51</f>
        <v>December 31, 2024</v>
      </c>
      <c r="M7" s="247"/>
      <c r="N7" s="248" t="str">
        <f>+J7</f>
        <v>March 31, 2025</v>
      </c>
      <c r="O7" s="247"/>
      <c r="P7" s="248" t="str">
        <f>+L7</f>
        <v>December 31, 2024</v>
      </c>
    </row>
    <row r="8" spans="1:16" ht="26.1" customHeight="1">
      <c r="B8" s="110" t="s">
        <v>90</v>
      </c>
    </row>
    <row r="9" spans="1:16" ht="26.1" customHeight="1">
      <c r="B9" s="110" t="s">
        <v>388</v>
      </c>
      <c r="J9" s="102">
        <v>9903846.9700000007</v>
      </c>
      <c r="K9" s="62"/>
      <c r="L9" s="102">
        <v>9903846.9700000007</v>
      </c>
      <c r="M9" s="62"/>
      <c r="N9" s="102">
        <v>9830674.9600000009</v>
      </c>
      <c r="O9" s="62"/>
      <c r="P9" s="102">
        <v>9830674.9600000009</v>
      </c>
    </row>
    <row r="10" spans="1:16" ht="26.1" customHeight="1">
      <c r="B10" s="110" t="s">
        <v>389</v>
      </c>
      <c r="J10" s="102">
        <v>7785675.2599999998</v>
      </c>
      <c r="K10" s="62"/>
      <c r="L10" s="102">
        <v>5797873.4400000004</v>
      </c>
      <c r="M10" s="62"/>
      <c r="N10" s="102">
        <v>5663646.6900000004</v>
      </c>
      <c r="O10" s="62"/>
      <c r="P10" s="102">
        <v>5504599.2000000002</v>
      </c>
    </row>
    <row r="11" spans="1:16" ht="26.1" customHeight="1">
      <c r="B11" s="110" t="s">
        <v>504</v>
      </c>
      <c r="J11" s="102">
        <v>6189182.75</v>
      </c>
      <c r="K11" s="62"/>
      <c r="L11" s="102">
        <v>7133021.9100000001</v>
      </c>
      <c r="M11" s="62"/>
      <c r="N11" s="102">
        <v>6189182.75</v>
      </c>
      <c r="O11" s="62"/>
      <c r="P11" s="102">
        <v>7133021.9100000001</v>
      </c>
    </row>
    <row r="12" spans="1:16" ht="26.1" customHeight="1">
      <c r="B12" s="110" t="s">
        <v>69</v>
      </c>
      <c r="J12" s="102">
        <v>2080322.14</v>
      </c>
      <c r="K12" s="62"/>
      <c r="L12" s="102">
        <v>2080322.13</v>
      </c>
      <c r="M12" s="62"/>
      <c r="N12" s="102">
        <v>2080322.14</v>
      </c>
      <c r="O12" s="62"/>
      <c r="P12" s="102">
        <v>2080322.13</v>
      </c>
    </row>
    <row r="13" spans="1:16" ht="26.1" customHeight="1">
      <c r="A13" s="786"/>
      <c r="B13" s="242" t="s">
        <v>1664</v>
      </c>
      <c r="C13" s="786"/>
      <c r="D13" s="786"/>
      <c r="E13" s="786"/>
      <c r="F13" s="786"/>
      <c r="G13" s="786"/>
      <c r="H13" s="786"/>
      <c r="I13" s="786"/>
      <c r="J13" s="102">
        <v>42456.46</v>
      </c>
      <c r="K13" s="62"/>
      <c r="L13" s="102">
        <v>0</v>
      </c>
      <c r="M13" s="62"/>
      <c r="N13" s="102">
        <v>0</v>
      </c>
      <c r="O13" s="62"/>
      <c r="P13" s="102">
        <v>0</v>
      </c>
    </row>
    <row r="14" spans="1:16" ht="26.1" customHeight="1">
      <c r="A14" s="786"/>
      <c r="B14" s="242" t="s">
        <v>1657</v>
      </c>
      <c r="C14" s="786"/>
      <c r="D14" s="786"/>
      <c r="E14" s="786"/>
      <c r="F14" s="786"/>
      <c r="G14" s="786"/>
      <c r="H14" s="786"/>
      <c r="I14" s="786"/>
      <c r="J14" s="102">
        <v>39047.18</v>
      </c>
      <c r="K14" s="62"/>
      <c r="L14" s="102">
        <v>0</v>
      </c>
      <c r="M14" s="62"/>
      <c r="N14" s="102">
        <v>0</v>
      </c>
      <c r="O14" s="62"/>
      <c r="P14" s="102">
        <v>0</v>
      </c>
    </row>
    <row r="15" spans="1:16" ht="26.1" customHeight="1">
      <c r="B15" s="110" t="s">
        <v>390</v>
      </c>
      <c r="J15" s="102">
        <v>20016524.670000002</v>
      </c>
      <c r="K15" s="62"/>
      <c r="L15" s="102">
        <v>24831059.800000001</v>
      </c>
      <c r="M15" s="62"/>
      <c r="N15" s="102">
        <v>17908369.579999998</v>
      </c>
      <c r="O15" s="62"/>
      <c r="P15" s="102">
        <v>22404138.77</v>
      </c>
    </row>
    <row r="16" spans="1:16" ht="26.1" customHeight="1">
      <c r="B16" s="110" t="s">
        <v>391</v>
      </c>
      <c r="J16" s="56"/>
      <c r="K16" s="62"/>
      <c r="L16" s="62"/>
      <c r="M16" s="62"/>
      <c r="N16" s="258"/>
      <c r="O16" s="62"/>
      <c r="P16" s="62"/>
    </row>
    <row r="17" spans="1:16" ht="26.1" customHeight="1">
      <c r="B17" s="109" t="s">
        <v>392</v>
      </c>
      <c r="J17" s="103">
        <v>66627271.299999997</v>
      </c>
      <c r="K17" s="62"/>
      <c r="L17" s="103">
        <v>67673017.140000001</v>
      </c>
      <c r="M17" s="62"/>
      <c r="N17" s="103">
        <v>0</v>
      </c>
      <c r="O17" s="62"/>
      <c r="P17" s="103">
        <v>0</v>
      </c>
    </row>
    <row r="18" spans="1:16" ht="26.1" customHeight="1">
      <c r="C18" s="110" t="s">
        <v>33</v>
      </c>
      <c r="J18" s="48">
        <f>SUM(J9:J17)</f>
        <v>112684326.73</v>
      </c>
      <c r="K18" s="62"/>
      <c r="L18" s="48">
        <f>SUM(L9:L17)</f>
        <v>117419141.39</v>
      </c>
      <c r="M18" s="62"/>
      <c r="N18" s="48">
        <f>SUM(N9:N17)</f>
        <v>41672196.120000005</v>
      </c>
      <c r="O18" s="62"/>
      <c r="P18" s="48">
        <f>SUM(P9:P17)</f>
        <v>46952756.969999999</v>
      </c>
    </row>
    <row r="19" spans="1:16" ht="26.1" customHeight="1">
      <c r="B19" s="46" t="s">
        <v>539</v>
      </c>
      <c r="C19" s="46" t="s">
        <v>538</v>
      </c>
      <c r="J19" s="62">
        <v>-9885756.4100000001</v>
      </c>
      <c r="K19" s="62"/>
      <c r="L19" s="62">
        <v>-9830674.9600000009</v>
      </c>
      <c r="M19" s="62"/>
      <c r="N19" s="62">
        <v>-9830674.9600000009</v>
      </c>
      <c r="O19" s="285"/>
      <c r="P19" s="62">
        <v>-9830674.9600000009</v>
      </c>
    </row>
    <row r="20" spans="1:16" ht="26.1" customHeight="1" thickBot="1">
      <c r="B20" s="110" t="s">
        <v>533</v>
      </c>
      <c r="C20"/>
      <c r="J20" s="89">
        <f>SUM(J18:J19)</f>
        <v>102798570.32000001</v>
      </c>
      <c r="K20" s="62"/>
      <c r="L20" s="89">
        <f>SUM(L18:L19)</f>
        <v>107588466.43000001</v>
      </c>
      <c r="M20" s="62"/>
      <c r="N20" s="89">
        <f>SUM(N18:N19)</f>
        <v>31841521.160000004</v>
      </c>
      <c r="O20" s="52"/>
      <c r="P20" s="89">
        <f>SUM(P18:P19)</f>
        <v>37122082.009999998</v>
      </c>
    </row>
    <row r="21" spans="1:16" ht="26.1" customHeight="1" thickTop="1">
      <c r="A21" s="422"/>
      <c r="B21" s="422"/>
      <c r="C21"/>
      <c r="D21" s="422"/>
      <c r="E21" s="422"/>
      <c r="F21" s="422"/>
      <c r="G21" s="422"/>
      <c r="H21" s="422"/>
      <c r="I21" s="422"/>
      <c r="J21" s="98"/>
      <c r="K21" s="62"/>
      <c r="L21" s="98"/>
      <c r="M21" s="62"/>
      <c r="N21" s="98"/>
      <c r="O21" s="52"/>
      <c r="P21" s="98"/>
    </row>
    <row r="22" spans="1:16" ht="26.1" customHeight="1">
      <c r="A22" s="152" t="s">
        <v>463</v>
      </c>
      <c r="B22" s="10" t="s">
        <v>553</v>
      </c>
      <c r="H22" s="422"/>
      <c r="I22" s="422"/>
      <c r="J22" s="98"/>
      <c r="K22" s="62"/>
      <c r="L22" s="98"/>
      <c r="M22" s="62"/>
      <c r="N22" s="98"/>
      <c r="O22" s="52"/>
      <c r="P22" s="98"/>
    </row>
    <row r="23" spans="1:16" ht="26.1" customHeight="1">
      <c r="C23" s="110" t="s">
        <v>864</v>
      </c>
      <c r="H23" s="422"/>
      <c r="I23" s="422"/>
      <c r="J23" s="98"/>
      <c r="K23" s="62"/>
      <c r="L23" s="98"/>
      <c r="M23" s="62"/>
      <c r="N23" s="98"/>
      <c r="O23" s="52"/>
      <c r="P23" s="98"/>
    </row>
    <row r="24" spans="1:16" ht="26.1" customHeight="1">
      <c r="B24" s="110" t="s">
        <v>865</v>
      </c>
      <c r="H24" s="422"/>
      <c r="I24" s="422"/>
      <c r="J24" s="98"/>
      <c r="K24" s="62"/>
      <c r="L24" s="98"/>
      <c r="M24" s="62"/>
      <c r="N24" s="98"/>
      <c r="O24" s="52"/>
      <c r="P24" s="98"/>
    </row>
    <row r="25" spans="1:16" ht="26.1" customHeight="1">
      <c r="C25" s="110" t="s">
        <v>869</v>
      </c>
      <c r="H25" s="422"/>
      <c r="I25" s="422"/>
      <c r="J25" s="98"/>
      <c r="K25" s="62"/>
      <c r="L25" s="98"/>
      <c r="M25" s="62"/>
      <c r="N25" s="98"/>
      <c r="O25" s="52"/>
      <c r="P25" s="98"/>
    </row>
    <row r="26" spans="1:16" ht="26.1" customHeight="1">
      <c r="B26" s="110" t="s">
        <v>868</v>
      </c>
      <c r="H26" s="422"/>
      <c r="I26" s="422"/>
      <c r="J26" s="98"/>
      <c r="K26" s="62"/>
      <c r="L26" s="98"/>
      <c r="M26" s="62"/>
      <c r="N26" s="98"/>
      <c r="O26" s="52"/>
      <c r="P26" s="98"/>
    </row>
    <row r="27" spans="1:16" ht="26.1" customHeight="1">
      <c r="B27" s="110" t="s">
        <v>867</v>
      </c>
      <c r="H27" s="422"/>
      <c r="I27" s="422"/>
      <c r="J27" s="98"/>
      <c r="K27" s="62"/>
      <c r="L27" s="98"/>
      <c r="M27" s="62"/>
      <c r="N27" s="98"/>
      <c r="O27" s="52"/>
      <c r="P27" s="98"/>
    </row>
    <row r="28" spans="1:16" ht="26.1" customHeight="1">
      <c r="A28" s="422"/>
      <c r="B28" s="422" t="s">
        <v>866</v>
      </c>
      <c r="C28"/>
      <c r="D28" s="422"/>
      <c r="E28" s="422"/>
      <c r="F28" s="422"/>
      <c r="G28" s="422"/>
      <c r="H28" s="422"/>
      <c r="I28" s="422"/>
      <c r="J28" s="98"/>
      <c r="K28" s="62"/>
      <c r="L28" s="98"/>
      <c r="M28" s="62"/>
      <c r="N28" s="98"/>
      <c r="O28" s="52"/>
      <c r="P28" s="98"/>
    </row>
    <row r="29" spans="1:16" ht="14.25" customHeight="1">
      <c r="A29" s="422"/>
      <c r="B29" s="422"/>
      <c r="C29"/>
      <c r="D29" s="422"/>
      <c r="E29" s="422"/>
      <c r="F29" s="422"/>
      <c r="G29" s="422"/>
      <c r="H29" s="422"/>
      <c r="I29" s="422"/>
      <c r="J29" s="98"/>
      <c r="K29" s="62"/>
      <c r="L29" s="98"/>
      <c r="M29" s="62"/>
      <c r="N29" s="98"/>
      <c r="O29" s="52"/>
      <c r="P29" s="98"/>
    </row>
    <row r="30" spans="1:16" ht="26.1" customHeight="1">
      <c r="A30" s="422"/>
      <c r="B30" s="422"/>
      <c r="C30"/>
      <c r="D30" s="422"/>
      <c r="E30" s="422"/>
      <c r="F30" s="422"/>
      <c r="G30" s="422"/>
      <c r="H30" s="422"/>
      <c r="I30" s="422"/>
      <c r="J30" s="98"/>
      <c r="K30" s="62"/>
      <c r="L30" s="98"/>
      <c r="M30" s="62"/>
      <c r="N30" s="98"/>
      <c r="O30" s="52"/>
      <c r="P30" s="98"/>
    </row>
    <row r="31" spans="1:16" ht="26.1" customHeight="1">
      <c r="A31" s="422"/>
      <c r="B31" s="422"/>
      <c r="C31"/>
      <c r="D31" s="422"/>
      <c r="E31" s="422"/>
      <c r="F31" s="422"/>
      <c r="G31" s="422"/>
      <c r="H31" s="422"/>
      <c r="I31" s="422"/>
      <c r="J31" s="98"/>
      <c r="K31" s="62"/>
      <c r="L31" s="98"/>
      <c r="M31" s="62"/>
      <c r="N31" s="98"/>
      <c r="O31" s="52"/>
      <c r="P31" s="98"/>
    </row>
    <row r="32" spans="1:16" ht="26.1" customHeight="1">
      <c r="K32" s="62"/>
      <c r="L32" s="62"/>
      <c r="M32" s="62"/>
      <c r="P32" s="62"/>
    </row>
    <row r="33" spans="6:7" ht="26.1" customHeight="1">
      <c r="F33" s="110" t="s">
        <v>138</v>
      </c>
    </row>
    <row r="34" spans="6:7" ht="26.1" customHeight="1">
      <c r="G34" s="110" t="s">
        <v>437</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44"/>
  <sheetViews>
    <sheetView showRuler="0" view="pageBreakPreview" topLeftCell="A34" zoomScale="90" zoomScaleNormal="100" zoomScaleSheetLayoutView="90" workbookViewId="0">
      <selection activeCell="S39" sqref="S39"/>
    </sheetView>
  </sheetViews>
  <sheetFormatPr defaultRowHeight="24.95" customHeight="1"/>
  <cols>
    <col min="1" max="1" width="2.875" style="205" customWidth="1"/>
    <col min="2" max="2" width="2.625" style="205" customWidth="1"/>
    <col min="3" max="6" width="3.625" style="205" customWidth="1"/>
    <col min="7" max="7" width="7.125" style="205" customWidth="1"/>
    <col min="8" max="8" width="0.375" style="205" customWidth="1"/>
    <col min="9" max="9" width="7.625" style="205" customWidth="1"/>
    <col min="10" max="10" width="0.375" style="205" customWidth="1"/>
    <col min="11" max="11" width="7.5" style="205" customWidth="1"/>
    <col min="12" max="12" width="0.375" style="205" customWidth="1"/>
    <col min="13" max="13" width="6.625" style="205" bestFit="1" customWidth="1"/>
    <col min="14" max="14" width="0.375" style="205" customWidth="1"/>
    <col min="15" max="15" width="7.625" style="205" customWidth="1"/>
    <col min="16" max="16" width="0.375" style="205" customWidth="1"/>
    <col min="17" max="17" width="7.625" style="205" customWidth="1"/>
    <col min="18" max="18" width="0.375" style="205" customWidth="1"/>
    <col min="19" max="19" width="7.625" style="205" customWidth="1"/>
    <col min="20" max="20" width="0.375" style="205" customWidth="1"/>
    <col min="21" max="21" width="6.125" style="205" customWidth="1"/>
    <col min="22" max="22" width="0.375" style="205" customWidth="1"/>
    <col min="23" max="23" width="6.125" style="205" customWidth="1"/>
    <col min="24" max="24" width="0.375" style="205" customWidth="1"/>
    <col min="25" max="25" width="6.625" style="205" customWidth="1"/>
    <col min="26" max="26" width="0.375" style="205" customWidth="1"/>
    <col min="27" max="27" width="6.125" style="205" customWidth="1"/>
    <col min="28" max="28" width="0.375" style="205" customWidth="1"/>
    <col min="29" max="29" width="6.625" style="205" customWidth="1"/>
    <col min="30" max="30" width="0.375" style="205" customWidth="1"/>
    <col min="31" max="31" width="7.625" style="205" customWidth="1"/>
    <col min="32" max="32" width="14.625" style="205" hidden="1" customWidth="1"/>
    <col min="33" max="33" width="0.375" style="205" customWidth="1"/>
    <col min="34" max="34" width="7.125" style="205" customWidth="1"/>
    <col min="35" max="35" width="0.375" style="205" customWidth="1"/>
    <col min="36" max="36" width="7.75" style="205" customWidth="1"/>
    <col min="37" max="37" width="6.125" style="205" customWidth="1"/>
    <col min="38" max="38" width="1" style="205" customWidth="1"/>
    <col min="39" max="39" width="9" style="205"/>
    <col min="40" max="16384" width="9" style="206"/>
  </cols>
  <sheetData>
    <row r="1" spans="1:36" s="205" customFormat="1" ht="26.45" customHeight="1">
      <c r="A1" s="845" t="s">
        <v>1155</v>
      </c>
      <c r="B1" s="845"/>
      <c r="C1" s="845"/>
      <c r="D1" s="845"/>
      <c r="E1" s="845"/>
      <c r="F1" s="845"/>
      <c r="G1" s="845"/>
      <c r="H1" s="845"/>
      <c r="I1" s="845"/>
      <c r="J1" s="845"/>
      <c r="K1" s="845"/>
      <c r="L1" s="845"/>
      <c r="M1" s="845"/>
      <c r="N1" s="845"/>
      <c r="O1" s="845"/>
      <c r="P1" s="845"/>
      <c r="Q1" s="845"/>
      <c r="R1" s="845"/>
      <c r="S1" s="845"/>
      <c r="T1" s="845"/>
      <c r="U1" s="845"/>
      <c r="V1" s="845"/>
      <c r="W1" s="845"/>
      <c r="X1" s="845"/>
      <c r="Y1" s="845"/>
      <c r="Z1" s="845"/>
      <c r="AA1" s="845"/>
      <c r="AB1" s="845"/>
      <c r="AC1" s="845"/>
      <c r="AD1" s="845"/>
      <c r="AE1" s="845"/>
      <c r="AF1" s="845"/>
      <c r="AG1" s="845"/>
      <c r="AH1" s="845"/>
      <c r="AI1" s="845"/>
      <c r="AJ1" s="845"/>
    </row>
    <row r="2" spans="1:36" s="205" customFormat="1" ht="26.45" customHeight="1">
      <c r="A2" s="203"/>
      <c r="B2" s="203"/>
      <c r="C2" s="203"/>
      <c r="D2" s="203"/>
      <c r="E2" s="203"/>
      <c r="F2" s="203"/>
      <c r="G2" s="203"/>
      <c r="H2" s="203"/>
      <c r="I2" s="203"/>
      <c r="J2" s="203"/>
      <c r="K2" s="203"/>
      <c r="L2" s="203"/>
      <c r="M2" s="203"/>
      <c r="N2" s="203"/>
      <c r="O2" s="203"/>
      <c r="P2" s="203"/>
      <c r="Q2" s="203"/>
      <c r="R2" s="203"/>
      <c r="S2" s="203"/>
      <c r="T2" s="203"/>
      <c r="U2" s="203"/>
      <c r="V2" s="203"/>
      <c r="W2" s="203"/>
      <c r="X2" s="203"/>
      <c r="Y2" s="203"/>
    </row>
    <row r="3" spans="1:36" s="205" customFormat="1" ht="26.45" customHeight="1">
      <c r="A3" s="230" t="s">
        <v>375</v>
      </c>
      <c r="B3" s="231" t="s">
        <v>394</v>
      </c>
    </row>
    <row r="4" spans="1:36" s="205" customFormat="1" ht="26.45" customHeight="1">
      <c r="B4" s="203" t="s">
        <v>792</v>
      </c>
    </row>
    <row r="5" spans="1:36" s="205" customFormat="1" ht="26.45" customHeight="1">
      <c r="A5" s="203" t="s">
        <v>653</v>
      </c>
      <c r="B5" s="203"/>
      <c r="C5" s="203"/>
      <c r="E5" s="203"/>
      <c r="F5" s="203"/>
      <c r="G5" s="203"/>
    </row>
    <row r="6" spans="1:36" s="205" customFormat="1" ht="26.45" customHeight="1">
      <c r="A6" s="203"/>
      <c r="B6" s="206" t="s">
        <v>953</v>
      </c>
      <c r="C6" s="203"/>
      <c r="E6" s="203"/>
      <c r="F6" s="203"/>
      <c r="G6" s="203"/>
    </row>
    <row r="7" spans="1:36" s="205" customFormat="1" ht="26.45" customHeight="1">
      <c r="A7" s="203" t="s">
        <v>786</v>
      </c>
      <c r="C7" s="203"/>
      <c r="E7" s="203"/>
      <c r="F7" s="203"/>
      <c r="G7" s="203"/>
      <c r="AJ7" s="206"/>
    </row>
    <row r="8" spans="1:36" s="205" customFormat="1" ht="26.45" customHeight="1">
      <c r="A8" s="203"/>
      <c r="B8" s="205" t="s">
        <v>1095</v>
      </c>
      <c r="C8" s="203"/>
      <c r="E8" s="203"/>
      <c r="F8" s="203"/>
      <c r="G8" s="203"/>
      <c r="AJ8" s="206"/>
    </row>
    <row r="9" spans="1:36" s="205" customFormat="1" ht="26.45" customHeight="1">
      <c r="A9" s="203"/>
      <c r="B9" s="203"/>
      <c r="C9" s="203"/>
      <c r="D9" s="203"/>
      <c r="E9" s="203"/>
      <c r="F9" s="203"/>
      <c r="G9" s="203"/>
      <c r="AJ9" s="206"/>
    </row>
    <row r="10" spans="1:36" s="205" customFormat="1" ht="26.45" customHeight="1">
      <c r="I10" s="844" t="s">
        <v>133</v>
      </c>
      <c r="J10" s="844"/>
      <c r="K10" s="844"/>
      <c r="L10" s="844"/>
      <c r="M10" s="844"/>
      <c r="N10" s="844"/>
      <c r="O10" s="844"/>
      <c r="P10" s="844"/>
      <c r="Q10" s="844"/>
      <c r="R10" s="844"/>
      <c r="S10" s="844"/>
      <c r="T10" s="844"/>
      <c r="U10" s="844"/>
      <c r="V10" s="844"/>
      <c r="W10" s="844"/>
      <c r="X10" s="844"/>
      <c r="Y10" s="844"/>
      <c r="Z10" s="844"/>
      <c r="AA10" s="844"/>
      <c r="AB10" s="844"/>
      <c r="AC10" s="844"/>
      <c r="AD10" s="844"/>
      <c r="AE10" s="844"/>
      <c r="AF10" s="844"/>
      <c r="AG10" s="844"/>
      <c r="AH10" s="844"/>
      <c r="AI10" s="844"/>
      <c r="AJ10" s="844"/>
    </row>
    <row r="11" spans="1:36" s="205" customFormat="1" ht="26.45" customHeight="1">
      <c r="I11" s="875" t="s">
        <v>91</v>
      </c>
      <c r="J11" s="875"/>
      <c r="K11" s="875"/>
      <c r="L11" s="788"/>
      <c r="M11" s="875" t="s">
        <v>92</v>
      </c>
      <c r="N11" s="875"/>
      <c r="O11" s="875"/>
      <c r="P11" s="788"/>
      <c r="Q11" s="876" t="s">
        <v>641</v>
      </c>
      <c r="R11" s="876"/>
      <c r="S11" s="876"/>
      <c r="T11" s="788"/>
      <c r="U11" s="875" t="s">
        <v>93</v>
      </c>
      <c r="V11" s="875"/>
      <c r="W11" s="875"/>
      <c r="X11" s="788"/>
      <c r="Y11" s="875" t="s">
        <v>135</v>
      </c>
      <c r="Z11" s="875"/>
      <c r="AA11" s="875"/>
      <c r="AB11" s="788"/>
      <c r="AC11" s="875" t="s">
        <v>94</v>
      </c>
      <c r="AD11" s="875"/>
      <c r="AE11" s="875"/>
      <c r="AF11" s="788" t="s">
        <v>33</v>
      </c>
      <c r="AG11" s="788"/>
      <c r="AH11" s="875" t="s">
        <v>33</v>
      </c>
      <c r="AI11" s="875"/>
      <c r="AJ11" s="875"/>
    </row>
    <row r="12" spans="1:36" s="205" customFormat="1" ht="26.45" customHeight="1">
      <c r="I12" s="789">
        <v>2025</v>
      </c>
      <c r="J12" s="788"/>
      <c r="K12" s="789">
        <v>2024</v>
      </c>
      <c r="L12" s="788"/>
      <c r="M12" s="789">
        <f>+I12</f>
        <v>2025</v>
      </c>
      <c r="N12" s="788"/>
      <c r="O12" s="789">
        <f>+K12</f>
        <v>2024</v>
      </c>
      <c r="P12" s="788"/>
      <c r="Q12" s="789">
        <f>+M12</f>
        <v>2025</v>
      </c>
      <c r="R12" s="788"/>
      <c r="S12" s="789">
        <f>+O12</f>
        <v>2024</v>
      </c>
      <c r="T12" s="788"/>
      <c r="U12" s="789">
        <f>+M12</f>
        <v>2025</v>
      </c>
      <c r="V12" s="788"/>
      <c r="W12" s="789">
        <f>+O12</f>
        <v>2024</v>
      </c>
      <c r="X12" s="788"/>
      <c r="Y12" s="789">
        <f>+U12</f>
        <v>2025</v>
      </c>
      <c r="Z12" s="788"/>
      <c r="AA12" s="789">
        <f>+W12</f>
        <v>2024</v>
      </c>
      <c r="AB12" s="788"/>
      <c r="AC12" s="789">
        <f>+Y12</f>
        <v>2025</v>
      </c>
      <c r="AD12" s="788"/>
      <c r="AE12" s="789">
        <f>+AA12</f>
        <v>2024</v>
      </c>
      <c r="AF12" s="788">
        <f>+Y12</f>
        <v>2025</v>
      </c>
      <c r="AG12" s="788"/>
      <c r="AH12" s="789">
        <f>+AC12</f>
        <v>2025</v>
      </c>
      <c r="AI12" s="788"/>
      <c r="AJ12" s="789">
        <f>+AE12</f>
        <v>2024</v>
      </c>
    </row>
    <row r="13" spans="1:36" s="205" customFormat="1" ht="26.45" customHeight="1">
      <c r="B13" s="203" t="s">
        <v>103</v>
      </c>
      <c r="I13" s="221">
        <v>312.10000000000002</v>
      </c>
      <c r="J13" s="790"/>
      <c r="K13" s="221">
        <v>269.91000000000003</v>
      </c>
      <c r="L13" s="790"/>
      <c r="M13" s="221">
        <v>0</v>
      </c>
      <c r="N13" s="790"/>
      <c r="O13" s="221">
        <v>0</v>
      </c>
      <c r="P13" s="790"/>
      <c r="Q13" s="221">
        <v>0</v>
      </c>
      <c r="R13" s="790"/>
      <c r="S13" s="221">
        <v>0</v>
      </c>
      <c r="T13" s="790"/>
      <c r="U13" s="221">
        <v>0</v>
      </c>
      <c r="V13" s="790"/>
      <c r="W13" s="221">
        <v>0</v>
      </c>
      <c r="X13" s="790"/>
      <c r="Y13" s="221">
        <v>0</v>
      </c>
      <c r="Z13" s="790"/>
      <c r="AA13" s="221">
        <v>0</v>
      </c>
      <c r="AB13" s="790"/>
      <c r="AC13" s="790">
        <v>-40.06</v>
      </c>
      <c r="AD13" s="790"/>
      <c r="AE13" s="221">
        <v>0</v>
      </c>
      <c r="AF13" s="222"/>
      <c r="AG13" s="222">
        <v>826.84</v>
      </c>
      <c r="AH13" s="223">
        <f t="shared" ref="AH13:AH16" si="0">I13+M13+U13+Y13+AC13+Q13</f>
        <v>272.04000000000002</v>
      </c>
      <c r="AI13" s="222"/>
      <c r="AJ13" s="222">
        <f t="shared" ref="AJ13:AJ16" si="1">+K13+O13+W13+AA13+AE13+S13</f>
        <v>269.91000000000003</v>
      </c>
    </row>
    <row r="14" spans="1:36" s="205" customFormat="1" ht="26.45" customHeight="1">
      <c r="B14" s="203" t="s">
        <v>395</v>
      </c>
      <c r="I14" s="221">
        <v>0</v>
      </c>
      <c r="J14" s="790"/>
      <c r="K14" s="221">
        <v>0</v>
      </c>
      <c r="L14" s="790"/>
      <c r="M14" s="221">
        <v>602.97</v>
      </c>
      <c r="N14" s="790"/>
      <c r="O14" s="221">
        <v>602.27</v>
      </c>
      <c r="P14" s="790"/>
      <c r="Q14" s="221">
        <v>0</v>
      </c>
      <c r="R14" s="790"/>
      <c r="S14" s="221">
        <v>0</v>
      </c>
      <c r="T14" s="790"/>
      <c r="U14" s="221">
        <v>0</v>
      </c>
      <c r="V14" s="790"/>
      <c r="W14" s="221">
        <v>0</v>
      </c>
      <c r="X14" s="790"/>
      <c r="Y14" s="221">
        <v>0</v>
      </c>
      <c r="Z14" s="790"/>
      <c r="AA14" s="221">
        <v>0</v>
      </c>
      <c r="AB14" s="790"/>
      <c r="AC14" s="221">
        <v>0</v>
      </c>
      <c r="AD14" s="790"/>
      <c r="AE14" s="221">
        <v>0</v>
      </c>
      <c r="AF14" s="222"/>
      <c r="AG14" s="222">
        <v>2364.86</v>
      </c>
      <c r="AH14" s="223">
        <f t="shared" si="0"/>
        <v>602.97</v>
      </c>
      <c r="AI14" s="222"/>
      <c r="AJ14" s="222">
        <f t="shared" si="1"/>
        <v>602.27</v>
      </c>
    </row>
    <row r="15" spans="1:36" s="205" customFormat="1" ht="26.45" customHeight="1">
      <c r="B15" s="203" t="s">
        <v>630</v>
      </c>
      <c r="I15" s="221">
        <v>0</v>
      </c>
      <c r="J15" s="791"/>
      <c r="K15" s="221">
        <v>0</v>
      </c>
      <c r="L15" s="791"/>
      <c r="M15" s="221">
        <v>0</v>
      </c>
      <c r="N15" s="791"/>
      <c r="O15" s="221">
        <v>0</v>
      </c>
      <c r="P15" s="790"/>
      <c r="Q15" s="221">
        <v>0</v>
      </c>
      <c r="R15" s="791"/>
      <c r="S15" s="221">
        <v>0.17</v>
      </c>
      <c r="T15" s="791"/>
      <c r="U15" s="221">
        <v>0</v>
      </c>
      <c r="V15" s="791"/>
      <c r="W15" s="221">
        <v>0</v>
      </c>
      <c r="X15" s="790"/>
      <c r="Y15" s="221">
        <v>0</v>
      </c>
      <c r="Z15" s="791"/>
      <c r="AA15" s="221">
        <v>0</v>
      </c>
      <c r="AB15" s="791"/>
      <c r="AC15" s="221">
        <v>0</v>
      </c>
      <c r="AD15" s="791"/>
      <c r="AE15" s="221">
        <v>0</v>
      </c>
      <c r="AF15" s="222"/>
      <c r="AG15" s="222">
        <v>0.31</v>
      </c>
      <c r="AH15" s="223">
        <f t="shared" si="0"/>
        <v>0</v>
      </c>
      <c r="AI15" s="222"/>
      <c r="AJ15" s="223">
        <f t="shared" si="1"/>
        <v>0.17</v>
      </c>
    </row>
    <row r="16" spans="1:36" s="205" customFormat="1" ht="26.45" customHeight="1">
      <c r="B16" s="203" t="s">
        <v>396</v>
      </c>
      <c r="I16" s="223">
        <v>0</v>
      </c>
      <c r="J16" s="791"/>
      <c r="K16" s="223">
        <v>0</v>
      </c>
      <c r="L16" s="791"/>
      <c r="M16" s="223">
        <v>0</v>
      </c>
      <c r="N16" s="791"/>
      <c r="O16" s="223">
        <v>0</v>
      </c>
      <c r="P16" s="791"/>
      <c r="Q16" s="223">
        <v>0</v>
      </c>
      <c r="R16" s="791"/>
      <c r="S16" s="223">
        <v>0</v>
      </c>
      <c r="T16" s="791"/>
      <c r="U16" s="223">
        <v>0</v>
      </c>
      <c r="V16" s="791"/>
      <c r="W16" s="223">
        <v>0</v>
      </c>
      <c r="X16" s="791"/>
      <c r="Y16" s="223">
        <v>124.79</v>
      </c>
      <c r="Z16" s="791"/>
      <c r="AA16" s="223">
        <v>73.89</v>
      </c>
      <c r="AB16" s="791"/>
      <c r="AC16" s="790">
        <v>-111.62</v>
      </c>
      <c r="AD16" s="791"/>
      <c r="AE16" s="222">
        <v>-57.56</v>
      </c>
      <c r="AF16" s="222"/>
      <c r="AG16" s="222">
        <v>59.95999999999998</v>
      </c>
      <c r="AH16" s="223">
        <f t="shared" si="0"/>
        <v>13.170000000000002</v>
      </c>
      <c r="AI16" s="222"/>
      <c r="AJ16" s="222">
        <f t="shared" si="1"/>
        <v>16.329999999999998</v>
      </c>
    </row>
    <row r="17" spans="2:36" s="205" customFormat="1" ht="26.45" customHeight="1">
      <c r="B17" s="203" t="s">
        <v>397</v>
      </c>
      <c r="I17" s="790">
        <v>-296.10000000000002</v>
      </c>
      <c r="J17" s="790"/>
      <c r="K17" s="790">
        <v>-309.75</v>
      </c>
      <c r="L17" s="790"/>
      <c r="M17" s="223">
        <v>0</v>
      </c>
      <c r="N17" s="790"/>
      <c r="O17" s="221">
        <v>0</v>
      </c>
      <c r="P17" s="790"/>
      <c r="Q17" s="223">
        <v>0</v>
      </c>
      <c r="R17" s="790"/>
      <c r="S17" s="221">
        <v>0</v>
      </c>
      <c r="T17" s="790"/>
      <c r="U17" s="223">
        <v>0</v>
      </c>
      <c r="V17" s="790"/>
      <c r="W17" s="223">
        <v>0</v>
      </c>
      <c r="X17" s="790"/>
      <c r="Y17" s="223">
        <v>0</v>
      </c>
      <c r="Z17" s="790"/>
      <c r="AA17" s="221">
        <v>0</v>
      </c>
      <c r="AB17" s="790"/>
      <c r="AC17" s="223">
        <v>33.07</v>
      </c>
      <c r="AD17" s="790"/>
      <c r="AE17" s="221">
        <v>0.08</v>
      </c>
      <c r="AF17" s="222"/>
      <c r="AG17" s="222">
        <v>-805.94</v>
      </c>
      <c r="AH17" s="790">
        <f>I17+M17+U17+Y17+AC17+Q17</f>
        <v>-263.03000000000003</v>
      </c>
      <c r="AI17" s="222"/>
      <c r="AJ17" s="222">
        <f>+K17+O17+W17+AA17+AE17+S17</f>
        <v>-309.67</v>
      </c>
    </row>
    <row r="18" spans="2:36" s="205" customFormat="1" ht="26.45" customHeight="1">
      <c r="B18" s="203" t="s">
        <v>398</v>
      </c>
      <c r="I18" s="223">
        <v>0</v>
      </c>
      <c r="J18" s="791"/>
      <c r="K18" s="223">
        <v>0</v>
      </c>
      <c r="L18" s="790"/>
      <c r="M18" s="790">
        <v>-397.05</v>
      </c>
      <c r="N18" s="791"/>
      <c r="O18" s="790">
        <v>-397.59</v>
      </c>
      <c r="P18" s="790"/>
      <c r="Q18" s="223">
        <v>0</v>
      </c>
      <c r="R18" s="791"/>
      <c r="S18" s="223">
        <v>0</v>
      </c>
      <c r="T18" s="790"/>
      <c r="U18" s="223">
        <v>0</v>
      </c>
      <c r="V18" s="791"/>
      <c r="W18" s="223">
        <v>0</v>
      </c>
      <c r="X18" s="790"/>
      <c r="Y18" s="223">
        <v>0</v>
      </c>
      <c r="Z18" s="791"/>
      <c r="AA18" s="223">
        <v>0</v>
      </c>
      <c r="AB18" s="790"/>
      <c r="AC18" s="223">
        <v>17.37</v>
      </c>
      <c r="AD18" s="791"/>
      <c r="AE18" s="223">
        <v>13.03</v>
      </c>
      <c r="AF18" s="222"/>
      <c r="AG18" s="222">
        <v>-1562.9099999999999</v>
      </c>
      <c r="AH18" s="790">
        <f>I18+M18+U18+Y18+AC18+Q18</f>
        <v>-379.68</v>
      </c>
      <c r="AI18" s="222"/>
      <c r="AJ18" s="222">
        <f>+K18+O18+W18+AA18+AE18+S18</f>
        <v>-384.56</v>
      </c>
    </row>
    <row r="19" spans="2:36" s="205" customFormat="1" ht="26.45" customHeight="1">
      <c r="B19" s="343" t="s">
        <v>644</v>
      </c>
      <c r="I19" s="223">
        <v>0</v>
      </c>
      <c r="J19" s="791"/>
      <c r="K19" s="223">
        <v>0</v>
      </c>
      <c r="L19" s="790"/>
      <c r="M19" s="223">
        <v>0</v>
      </c>
      <c r="N19" s="791"/>
      <c r="O19" s="223">
        <v>0</v>
      </c>
      <c r="P19" s="790"/>
      <c r="Q19" s="223">
        <v>0</v>
      </c>
      <c r="R19" s="791"/>
      <c r="S19" s="790">
        <v>-1.58</v>
      </c>
      <c r="T19" s="790"/>
      <c r="U19" s="223">
        <v>0</v>
      </c>
      <c r="V19" s="791"/>
      <c r="W19" s="223">
        <v>0</v>
      </c>
      <c r="X19" s="791"/>
      <c r="Y19" s="223">
        <v>0</v>
      </c>
      <c r="Z19" s="791"/>
      <c r="AA19" s="223">
        <v>0</v>
      </c>
      <c r="AB19" s="790"/>
      <c r="AC19" s="223">
        <v>0</v>
      </c>
      <c r="AD19" s="791"/>
      <c r="AE19" s="223">
        <v>0</v>
      </c>
      <c r="AF19" s="222"/>
      <c r="AG19" s="222">
        <v>-5.81</v>
      </c>
      <c r="AH19" s="223">
        <f>I19+M19+U19+Y19+AC19+Q19</f>
        <v>0</v>
      </c>
      <c r="AI19" s="222"/>
      <c r="AJ19" s="222">
        <f>+K19+O19+W19+AA19+AE19+S19</f>
        <v>-1.58</v>
      </c>
    </row>
    <row r="20" spans="2:36" s="205" customFormat="1" ht="26.45" customHeight="1">
      <c r="B20" s="203" t="s">
        <v>399</v>
      </c>
      <c r="I20" s="792">
        <v>0</v>
      </c>
      <c r="J20" s="790"/>
      <c r="K20" s="792">
        <v>0</v>
      </c>
      <c r="L20" s="790"/>
      <c r="M20" s="792">
        <v>0</v>
      </c>
      <c r="N20" s="790"/>
      <c r="O20" s="792">
        <v>0</v>
      </c>
      <c r="P20" s="790"/>
      <c r="Q20" s="792">
        <v>0</v>
      </c>
      <c r="R20" s="790"/>
      <c r="S20" s="792">
        <v>0</v>
      </c>
      <c r="T20" s="790"/>
      <c r="U20" s="792">
        <v>0</v>
      </c>
      <c r="V20" s="790"/>
      <c r="W20" s="792">
        <v>0</v>
      </c>
      <c r="X20" s="790"/>
      <c r="Y20" s="797">
        <v>-105.14</v>
      </c>
      <c r="Z20" s="790"/>
      <c r="AA20" s="224">
        <v>-63.55</v>
      </c>
      <c r="AB20" s="790"/>
      <c r="AC20" s="792">
        <v>97.11</v>
      </c>
      <c r="AD20" s="790"/>
      <c r="AE20" s="792">
        <v>49.73</v>
      </c>
      <c r="AF20" s="222"/>
      <c r="AG20" s="222">
        <v>-43.460000000000036</v>
      </c>
      <c r="AH20" s="224">
        <f t="shared" ref="AH20" si="2">I20+M20+U20+Y20+AC20+Q20</f>
        <v>-8.0300000000000011</v>
      </c>
      <c r="AI20" s="222"/>
      <c r="AJ20" s="224">
        <f t="shared" ref="AJ20" si="3">+K20+O20+W20+AA20+AE20+S20</f>
        <v>-13.82</v>
      </c>
    </row>
    <row r="21" spans="2:36" s="205" customFormat="1" ht="26.45" customHeight="1">
      <c r="B21" s="203" t="s">
        <v>400</v>
      </c>
      <c r="I21" s="225">
        <f>SUM(I13:I20)</f>
        <v>16</v>
      </c>
      <c r="J21" s="203"/>
      <c r="K21" s="222">
        <f>SUM(K13:K20)</f>
        <v>-39.839999999999975</v>
      </c>
      <c r="L21" s="221"/>
      <c r="M21" s="221">
        <f>SUM(M13:M20)</f>
        <v>205.92000000000002</v>
      </c>
      <c r="N21" s="221"/>
      <c r="O21" s="221">
        <f>SUM(O13:O20)</f>
        <v>204.68</v>
      </c>
      <c r="P21" s="221"/>
      <c r="Q21" s="225">
        <f>SUM(Q13:Q20)</f>
        <v>0</v>
      </c>
      <c r="R21" s="221"/>
      <c r="S21" s="222">
        <f>SUM(S13:S20)</f>
        <v>-1.4100000000000001</v>
      </c>
      <c r="T21" s="221"/>
      <c r="U21" s="221">
        <f>SUM(U13:U20)</f>
        <v>0</v>
      </c>
      <c r="V21" s="221"/>
      <c r="W21" s="221">
        <f>SUM(W13:W20)</f>
        <v>0</v>
      </c>
      <c r="X21" s="221"/>
      <c r="Y21" s="221">
        <f>SUM(Y13:Y20)</f>
        <v>19.650000000000006</v>
      </c>
      <c r="Z21" s="221"/>
      <c r="AA21" s="221">
        <f>SUM(AA13:AA20)</f>
        <v>10.340000000000003</v>
      </c>
      <c r="AB21" s="221"/>
      <c r="AC21" s="222">
        <f>SUM(AC13:AC20)</f>
        <v>-4.1300000000000097</v>
      </c>
      <c r="AD21" s="222"/>
      <c r="AE21" s="222">
        <f>SUM(AE13:AE20)</f>
        <v>5.279999999999994</v>
      </c>
      <c r="AF21" s="222">
        <f>SUM(AF13:AF20)</f>
        <v>0</v>
      </c>
      <c r="AG21" s="222"/>
      <c r="AH21" s="221">
        <f>SUM(AH13:AH20)</f>
        <v>237.43999999999986</v>
      </c>
      <c r="AI21" s="221"/>
      <c r="AJ21" s="221">
        <f>SUM(AJ13:AJ20)</f>
        <v>179.04999999999998</v>
      </c>
    </row>
    <row r="22" spans="2:36" s="205" customFormat="1" ht="26.45" customHeight="1">
      <c r="B22" s="202" t="s">
        <v>1658</v>
      </c>
      <c r="C22" s="799"/>
      <c r="I22" s="221"/>
      <c r="J22" s="226"/>
      <c r="K22" s="221"/>
      <c r="L22" s="221"/>
      <c r="M22" s="221"/>
      <c r="N22" s="226"/>
      <c r="O22" s="221"/>
      <c r="P22" s="221"/>
      <c r="Q22" s="221"/>
      <c r="R22" s="226"/>
      <c r="S22" s="221"/>
      <c r="T22" s="221"/>
      <c r="U22" s="221"/>
      <c r="V22" s="226"/>
      <c r="W22" s="221"/>
      <c r="X22" s="221"/>
      <c r="Y22" s="221"/>
      <c r="Z22" s="226"/>
      <c r="AA22" s="221"/>
      <c r="AB22" s="221"/>
      <c r="AC22" s="790"/>
      <c r="AD22" s="226"/>
      <c r="AE22" s="225"/>
      <c r="AF22" s="222"/>
      <c r="AG22" s="222"/>
      <c r="AH22" s="221"/>
      <c r="AI22" s="222"/>
      <c r="AJ22" s="221"/>
    </row>
    <row r="23" spans="2:36" s="205" customFormat="1" ht="26.45" customHeight="1">
      <c r="B23" s="799"/>
      <c r="C23" s="202" t="s">
        <v>1659</v>
      </c>
      <c r="I23" s="221">
        <v>0</v>
      </c>
      <c r="J23" s="226"/>
      <c r="K23" s="221">
        <v>0</v>
      </c>
      <c r="L23" s="221"/>
      <c r="M23" s="221">
        <v>0</v>
      </c>
      <c r="N23" s="226"/>
      <c r="O23" s="221">
        <v>0</v>
      </c>
      <c r="P23" s="221"/>
      <c r="Q23" s="221">
        <v>0</v>
      </c>
      <c r="R23" s="226"/>
      <c r="S23" s="221">
        <v>0</v>
      </c>
      <c r="T23" s="221"/>
      <c r="U23" s="221">
        <v>0</v>
      </c>
      <c r="V23" s="226"/>
      <c r="W23" s="221">
        <v>0</v>
      </c>
      <c r="X23" s="221"/>
      <c r="Y23" s="221">
        <v>0</v>
      </c>
      <c r="Z23" s="226"/>
      <c r="AA23" s="221">
        <v>0</v>
      </c>
      <c r="AB23" s="221"/>
      <c r="AC23" s="790">
        <v>19.93</v>
      </c>
      <c r="AD23" s="226"/>
      <c r="AE23" s="225">
        <v>0</v>
      </c>
      <c r="AF23" s="222"/>
      <c r="AG23" s="222"/>
      <c r="AH23" s="221">
        <f t="shared" ref="AH23" si="4">I23+M23+U23+Y23+AC23+Q23</f>
        <v>19.93</v>
      </c>
      <c r="AI23" s="222"/>
      <c r="AJ23" s="221">
        <f t="shared" ref="AJ23" si="5">K23+O23+W23+AA23+AE23+S23</f>
        <v>0</v>
      </c>
    </row>
    <row r="24" spans="2:36" s="205" customFormat="1" ht="26.45" customHeight="1">
      <c r="B24" s="203" t="s">
        <v>105</v>
      </c>
      <c r="I24" s="221">
        <v>10.64</v>
      </c>
      <c r="J24" s="226"/>
      <c r="K24" s="221">
        <v>5.99</v>
      </c>
      <c r="L24" s="221"/>
      <c r="M24" s="221">
        <v>3.04</v>
      </c>
      <c r="N24" s="226"/>
      <c r="O24" s="221">
        <v>5.51</v>
      </c>
      <c r="P24" s="221"/>
      <c r="Q24" s="221">
        <v>0</v>
      </c>
      <c r="R24" s="226"/>
      <c r="S24" s="221">
        <v>0</v>
      </c>
      <c r="T24" s="221"/>
      <c r="U24" s="221">
        <v>0.53</v>
      </c>
      <c r="V24" s="226"/>
      <c r="W24" s="221">
        <v>0.5</v>
      </c>
      <c r="X24" s="221"/>
      <c r="Y24" s="221">
        <v>0.09</v>
      </c>
      <c r="Z24" s="226"/>
      <c r="AA24" s="221">
        <v>0.31</v>
      </c>
      <c r="AB24" s="221"/>
      <c r="AC24" s="790">
        <v>-5.34</v>
      </c>
      <c r="AD24" s="226"/>
      <c r="AE24" s="225">
        <v>-4.53</v>
      </c>
      <c r="AF24" s="222"/>
      <c r="AG24" s="222">
        <f>I24+M24+U24+Y24+AC24</f>
        <v>8.9599999999999991</v>
      </c>
      <c r="AH24" s="221">
        <f>I24+M24+U24+Y24+AC24+Q24</f>
        <v>8.9599999999999991</v>
      </c>
      <c r="AI24" s="222"/>
      <c r="AJ24" s="221">
        <f>K24+O24+W24+AA24+AE24+S24</f>
        <v>7.78</v>
      </c>
    </row>
    <row r="25" spans="2:36" s="205" customFormat="1" ht="26.45" customHeight="1">
      <c r="B25" s="203" t="s">
        <v>401</v>
      </c>
      <c r="I25" s="225"/>
      <c r="J25" s="225"/>
      <c r="K25" s="225"/>
      <c r="L25" s="202"/>
      <c r="M25" s="225"/>
      <c r="N25" s="225"/>
      <c r="O25" s="225"/>
      <c r="P25" s="202"/>
      <c r="Q25" s="225"/>
      <c r="R25" s="202"/>
      <c r="S25" s="225"/>
      <c r="T25" s="202"/>
      <c r="U25" s="225"/>
      <c r="V25" s="225"/>
      <c r="W25" s="225"/>
      <c r="X25" s="202"/>
      <c r="Y25" s="225"/>
      <c r="Z25" s="225"/>
      <c r="AA25" s="225"/>
      <c r="AB25" s="202"/>
      <c r="AC25" s="225"/>
      <c r="AD25" s="202"/>
      <c r="AE25" s="225"/>
    </row>
    <row r="26" spans="2:36" s="205" customFormat="1" ht="26.45" customHeight="1">
      <c r="C26" s="205" t="s">
        <v>402</v>
      </c>
      <c r="I26" s="790">
        <v>-32.82</v>
      </c>
      <c r="J26" s="225"/>
      <c r="K26" s="225">
        <v>-40.92</v>
      </c>
      <c r="L26" s="225"/>
      <c r="M26" s="225">
        <v>-41.49</v>
      </c>
      <c r="N26" s="225"/>
      <c r="O26" s="225">
        <v>-31.45</v>
      </c>
      <c r="P26" s="225"/>
      <c r="Q26" s="221">
        <v>0</v>
      </c>
      <c r="R26" s="225"/>
      <c r="S26" s="221">
        <v>0</v>
      </c>
      <c r="T26" s="225"/>
      <c r="U26" s="225">
        <v>-0.02</v>
      </c>
      <c r="V26" s="225"/>
      <c r="W26" s="225">
        <v>-0.69</v>
      </c>
      <c r="X26" s="225"/>
      <c r="Y26" s="225">
        <v>-12.05</v>
      </c>
      <c r="Z26" s="225"/>
      <c r="AA26" s="225">
        <v>-8.15</v>
      </c>
      <c r="AB26" s="225"/>
      <c r="AC26" s="221">
        <v>5.34</v>
      </c>
      <c r="AD26" s="225"/>
      <c r="AE26" s="221">
        <v>4.4800000000000004</v>
      </c>
      <c r="AF26" s="222"/>
      <c r="AG26" s="222"/>
      <c r="AH26" s="225">
        <f>I26+M26+U26+Y26+AC26+Q26</f>
        <v>-81.039999999999992</v>
      </c>
      <c r="AI26" s="222"/>
      <c r="AJ26" s="222">
        <f>K26+O26+W26+AA26+AE26+S26</f>
        <v>-76.73</v>
      </c>
    </row>
    <row r="27" spans="2:36" s="205" customFormat="1" ht="26.45" customHeight="1">
      <c r="B27" s="203" t="s">
        <v>403</v>
      </c>
      <c r="I27" s="790">
        <v>-5.57</v>
      </c>
      <c r="J27" s="793"/>
      <c r="K27" s="225">
        <v>-5.47</v>
      </c>
      <c r="L27" s="793"/>
      <c r="M27" s="225">
        <v>-1.91</v>
      </c>
      <c r="N27" s="793"/>
      <c r="O27" s="225">
        <v>-4.84</v>
      </c>
      <c r="P27" s="793"/>
      <c r="Q27" s="221">
        <v>0</v>
      </c>
      <c r="R27" s="793"/>
      <c r="S27" s="221">
        <v>0</v>
      </c>
      <c r="T27" s="793"/>
      <c r="U27" s="225">
        <v>0</v>
      </c>
      <c r="V27" s="793"/>
      <c r="W27" s="221">
        <v>0</v>
      </c>
      <c r="X27" s="793"/>
      <c r="Y27" s="221">
        <v>0</v>
      </c>
      <c r="Z27" s="793"/>
      <c r="AA27" s="221">
        <v>0</v>
      </c>
      <c r="AB27" s="793"/>
      <c r="AC27" s="221">
        <v>0</v>
      </c>
      <c r="AD27" s="793"/>
      <c r="AE27" s="221">
        <v>0</v>
      </c>
      <c r="AF27" s="222"/>
      <c r="AG27" s="222"/>
      <c r="AH27" s="225">
        <f t="shared" ref="AH27:AH30" si="6">I27+M27+U27+Y27+AC27+Q27</f>
        <v>-7.48</v>
      </c>
      <c r="AI27" s="222"/>
      <c r="AJ27" s="222">
        <f t="shared" ref="AJ27:AJ30" si="7">K27+O27+W27+AA27+AE27+S27</f>
        <v>-10.309999999999999</v>
      </c>
    </row>
    <row r="28" spans="2:36" s="205" customFormat="1" ht="26.45" customHeight="1">
      <c r="B28" s="203" t="s">
        <v>471</v>
      </c>
      <c r="I28" s="790">
        <v>-54.52</v>
      </c>
      <c r="J28" s="794"/>
      <c r="K28" s="225">
        <v>-1.72</v>
      </c>
      <c r="L28" s="794"/>
      <c r="M28" s="225">
        <v>0</v>
      </c>
      <c r="N28" s="794"/>
      <c r="O28" s="221">
        <v>0</v>
      </c>
      <c r="P28" s="794"/>
      <c r="Q28" s="221">
        <v>0</v>
      </c>
      <c r="R28" s="794"/>
      <c r="S28" s="221">
        <v>0</v>
      </c>
      <c r="T28" s="794"/>
      <c r="U28" s="225">
        <v>0</v>
      </c>
      <c r="V28" s="794"/>
      <c r="W28" s="221">
        <v>0</v>
      </c>
      <c r="X28" s="794"/>
      <c r="Y28" s="221">
        <v>0</v>
      </c>
      <c r="Z28" s="794"/>
      <c r="AA28" s="221">
        <v>0</v>
      </c>
      <c r="AB28" s="794"/>
      <c r="AC28" s="221">
        <v>1.83</v>
      </c>
      <c r="AD28" s="794"/>
      <c r="AE28" s="221">
        <v>0.76</v>
      </c>
      <c r="AF28" s="221"/>
      <c r="AG28" s="221"/>
      <c r="AH28" s="225">
        <f t="shared" si="6"/>
        <v>-52.690000000000005</v>
      </c>
      <c r="AI28" s="222"/>
      <c r="AJ28" s="222">
        <f t="shared" si="7"/>
        <v>-0.96</v>
      </c>
    </row>
    <row r="29" spans="2:36" s="205" customFormat="1" ht="26.45" customHeight="1">
      <c r="B29" s="203" t="s">
        <v>404</v>
      </c>
      <c r="I29" s="790">
        <v>7.56</v>
      </c>
      <c r="J29" s="794"/>
      <c r="K29" s="223">
        <v>8.48</v>
      </c>
      <c r="L29" s="202"/>
      <c r="M29" s="223">
        <v>18.440000000000001</v>
      </c>
      <c r="N29" s="794"/>
      <c r="O29" s="221">
        <v>13.74</v>
      </c>
      <c r="P29" s="794"/>
      <c r="Q29" s="221">
        <v>0</v>
      </c>
      <c r="R29" s="794"/>
      <c r="S29" s="221">
        <v>0</v>
      </c>
      <c r="T29" s="794"/>
      <c r="U29" s="223">
        <v>0.01</v>
      </c>
      <c r="V29" s="794"/>
      <c r="W29" s="225">
        <v>0</v>
      </c>
      <c r="X29" s="202"/>
      <c r="Y29" s="221">
        <v>0.77</v>
      </c>
      <c r="Z29" s="794"/>
      <c r="AA29" s="221">
        <v>0.61</v>
      </c>
      <c r="AB29" s="794"/>
      <c r="AC29" s="225">
        <v>-9.01</v>
      </c>
      <c r="AD29" s="794"/>
      <c r="AE29" s="225">
        <v>-8.33</v>
      </c>
      <c r="AF29" s="221"/>
      <c r="AG29" s="221"/>
      <c r="AH29" s="225">
        <f t="shared" si="6"/>
        <v>17.770000000000003</v>
      </c>
      <c r="AI29" s="222"/>
      <c r="AJ29" s="222">
        <f t="shared" si="7"/>
        <v>14.499999999999998</v>
      </c>
    </row>
    <row r="30" spans="2:36" s="205" customFormat="1" ht="26.45" customHeight="1">
      <c r="B30" s="203" t="s">
        <v>405</v>
      </c>
      <c r="I30" s="790">
        <v>-35.15</v>
      </c>
      <c r="J30" s="225"/>
      <c r="K30" s="225">
        <v>-30.63</v>
      </c>
      <c r="L30" s="225"/>
      <c r="M30" s="225">
        <v>-49.33</v>
      </c>
      <c r="N30" s="225"/>
      <c r="O30" s="225">
        <v>-46.27</v>
      </c>
      <c r="P30" s="225"/>
      <c r="Q30" s="221">
        <v>0</v>
      </c>
      <c r="R30" s="225"/>
      <c r="S30" s="221">
        <v>0</v>
      </c>
      <c r="T30" s="225"/>
      <c r="U30" s="225">
        <v>-3.22</v>
      </c>
      <c r="V30" s="225"/>
      <c r="W30" s="225">
        <v>-3.21</v>
      </c>
      <c r="X30" s="225"/>
      <c r="Y30" s="225">
        <v>-0.9</v>
      </c>
      <c r="Z30" s="225"/>
      <c r="AA30" s="225">
        <v>-1.1200000000000001</v>
      </c>
      <c r="AB30" s="225"/>
      <c r="AC30" s="221">
        <v>9.01</v>
      </c>
      <c r="AD30" s="225"/>
      <c r="AE30" s="221">
        <v>8.33</v>
      </c>
      <c r="AF30" s="222"/>
      <c r="AG30" s="222"/>
      <c r="AH30" s="225">
        <f t="shared" si="6"/>
        <v>-79.589999999999989</v>
      </c>
      <c r="AI30" s="222"/>
      <c r="AJ30" s="222">
        <f t="shared" si="7"/>
        <v>-72.900000000000006</v>
      </c>
    </row>
    <row r="31" spans="2:36" s="205" customFormat="1" ht="26.45" customHeight="1">
      <c r="B31" s="202" t="s">
        <v>406</v>
      </c>
      <c r="I31" s="795"/>
      <c r="J31" s="225"/>
      <c r="K31" s="796"/>
      <c r="L31" s="225"/>
      <c r="M31" s="796"/>
      <c r="N31" s="225"/>
      <c r="O31" s="796"/>
      <c r="P31" s="225"/>
      <c r="Q31" s="795"/>
      <c r="R31" s="225"/>
      <c r="S31" s="795"/>
      <c r="T31" s="225"/>
      <c r="U31" s="796"/>
      <c r="V31" s="225"/>
      <c r="W31" s="225"/>
      <c r="X31" s="225"/>
      <c r="Y31" s="795"/>
      <c r="Z31" s="225"/>
      <c r="AA31" s="796"/>
      <c r="AB31" s="225"/>
      <c r="AC31" s="795"/>
      <c r="AD31" s="225"/>
      <c r="AE31" s="796"/>
      <c r="AF31" s="222"/>
      <c r="AG31" s="222"/>
      <c r="AH31" s="222"/>
      <c r="AI31" s="222"/>
      <c r="AJ31" s="222"/>
    </row>
    <row r="32" spans="2:36" s="205" customFormat="1" ht="26.45" customHeight="1">
      <c r="C32" s="205" t="s">
        <v>407</v>
      </c>
      <c r="I32" s="225">
        <v>0</v>
      </c>
      <c r="J32" s="202"/>
      <c r="K32" s="225">
        <v>0</v>
      </c>
      <c r="L32" s="202"/>
      <c r="M32" s="225">
        <v>-23.65</v>
      </c>
      <c r="N32" s="202"/>
      <c r="O32" s="225">
        <v>2.38</v>
      </c>
      <c r="P32" s="202"/>
      <c r="Q32" s="225">
        <v>0</v>
      </c>
      <c r="R32" s="202"/>
      <c r="S32" s="225">
        <v>0</v>
      </c>
      <c r="T32" s="202"/>
      <c r="U32" s="225">
        <v>0</v>
      </c>
      <c r="V32" s="202"/>
      <c r="W32" s="221">
        <v>0</v>
      </c>
      <c r="X32" s="202"/>
      <c r="Y32" s="225">
        <v>0</v>
      </c>
      <c r="Z32" s="202"/>
      <c r="AA32" s="225">
        <v>0</v>
      </c>
      <c r="AB32" s="202"/>
      <c r="AC32" s="225">
        <v>4.42</v>
      </c>
      <c r="AD32" s="202"/>
      <c r="AE32" s="225">
        <v>1.31</v>
      </c>
      <c r="AF32" s="222"/>
      <c r="AG32" s="222"/>
      <c r="AH32" s="225">
        <f t="shared" ref="AH32:AH33" si="8">I32+M32+U32+Y32+AC32+Q32</f>
        <v>-19.229999999999997</v>
      </c>
      <c r="AI32" s="222"/>
      <c r="AJ32" s="222">
        <f t="shared" ref="AJ32:AJ33" si="9">K32+O32+W32+AA32+AE32+S32</f>
        <v>3.69</v>
      </c>
    </row>
    <row r="33" spans="1:36" s="205" customFormat="1" ht="26.45" customHeight="1">
      <c r="B33" s="203" t="s">
        <v>532</v>
      </c>
      <c r="I33" s="790">
        <v>-5.22</v>
      </c>
      <c r="J33" s="794"/>
      <c r="K33" s="225">
        <v>-1.01</v>
      </c>
      <c r="L33" s="794"/>
      <c r="M33" s="225">
        <v>-6.68</v>
      </c>
      <c r="N33" s="794"/>
      <c r="O33" s="225">
        <v>-4.13</v>
      </c>
      <c r="P33" s="794"/>
      <c r="Q33" s="221">
        <v>0</v>
      </c>
      <c r="R33" s="794"/>
      <c r="S33" s="221">
        <v>0</v>
      </c>
      <c r="T33" s="794"/>
      <c r="U33" s="225">
        <v>0</v>
      </c>
      <c r="V33" s="794"/>
      <c r="W33" s="221">
        <v>0</v>
      </c>
      <c r="X33" s="794"/>
      <c r="Y33" s="225">
        <v>-0.92</v>
      </c>
      <c r="Z33" s="794"/>
      <c r="AA33" s="225">
        <v>-0.8</v>
      </c>
      <c r="AB33" s="794"/>
      <c r="AC33" s="225">
        <v>-1.05</v>
      </c>
      <c r="AD33" s="794"/>
      <c r="AE33" s="225">
        <v>-1.05</v>
      </c>
      <c r="AF33" s="222" t="e">
        <f>#REF!+M33+U33+Y33</f>
        <v>#REF!</v>
      </c>
      <c r="AG33" s="222"/>
      <c r="AH33" s="225">
        <f t="shared" si="8"/>
        <v>-13.87</v>
      </c>
      <c r="AI33" s="222"/>
      <c r="AJ33" s="222">
        <f t="shared" si="9"/>
        <v>-6.9899999999999993</v>
      </c>
    </row>
    <row r="34" spans="1:36" s="205" customFormat="1" ht="26.45" customHeight="1" thickBot="1">
      <c r="B34" s="203" t="s">
        <v>1194</v>
      </c>
      <c r="I34" s="227">
        <f>SUM(I21:I33)</f>
        <v>-99.080000000000013</v>
      </c>
      <c r="J34" s="222"/>
      <c r="K34" s="228">
        <f>SUM(K21:K33)</f>
        <v>-105.11999999999998</v>
      </c>
      <c r="L34" s="222"/>
      <c r="M34" s="229">
        <f>SUM(M21:M33)</f>
        <v>104.34</v>
      </c>
      <c r="N34" s="222"/>
      <c r="O34" s="228">
        <f>SUM(O21:O33)</f>
        <v>139.62</v>
      </c>
      <c r="P34" s="222"/>
      <c r="Q34" s="227">
        <f>SUM(Q21:Q33)</f>
        <v>0</v>
      </c>
      <c r="R34" s="222"/>
      <c r="S34" s="228">
        <f>SUM(S21:S33)</f>
        <v>-1.4100000000000001</v>
      </c>
      <c r="T34" s="222"/>
      <c r="U34" s="227">
        <f>SUM(U21:U33)</f>
        <v>-2.7</v>
      </c>
      <c r="V34" s="222"/>
      <c r="W34" s="228">
        <f>SUM(W21:W33)</f>
        <v>-3.4</v>
      </c>
      <c r="X34" s="222"/>
      <c r="Y34" s="227">
        <f>SUM(Y21:Y33)</f>
        <v>6.6400000000000041</v>
      </c>
      <c r="Z34" s="222"/>
      <c r="AA34" s="228">
        <f>SUM(AA21:AA33)</f>
        <v>1.1900000000000033</v>
      </c>
      <c r="AB34" s="222"/>
      <c r="AC34" s="227">
        <f>SUM(AC21:AC33)</f>
        <v>20.999999999999989</v>
      </c>
      <c r="AD34" s="222"/>
      <c r="AE34" s="228">
        <f>SUM(AE21:AE33)</f>
        <v>6.2499999999999938</v>
      </c>
      <c r="AF34" s="222" t="e">
        <f>SUM(AF21:AF33)</f>
        <v>#REF!</v>
      </c>
      <c r="AG34" s="222"/>
      <c r="AH34" s="227">
        <f>SUM(AH21:AH33)</f>
        <v>30.199999999999861</v>
      </c>
      <c r="AI34" s="222"/>
      <c r="AJ34" s="228">
        <f>SUM(AJ21:AJ33)</f>
        <v>37.129999999999974</v>
      </c>
    </row>
    <row r="35" spans="1:36" s="205" customFormat="1" ht="26.45" customHeight="1" thickTop="1">
      <c r="B35" s="203"/>
      <c r="I35" s="321"/>
      <c r="J35" s="222"/>
      <c r="K35" s="226"/>
      <c r="L35" s="222"/>
      <c r="M35" s="221"/>
      <c r="N35" s="222"/>
      <c r="O35" s="226"/>
      <c r="P35" s="222"/>
      <c r="Q35" s="226"/>
      <c r="R35" s="222"/>
      <c r="S35" s="221"/>
      <c r="T35" s="222"/>
      <c r="U35" s="321"/>
      <c r="V35" s="222"/>
      <c r="W35" s="226"/>
      <c r="X35" s="222"/>
      <c r="Y35" s="321"/>
      <c r="Z35" s="222"/>
      <c r="AA35" s="226"/>
      <c r="AB35" s="222"/>
      <c r="AC35" s="321"/>
      <c r="AD35" s="222"/>
      <c r="AE35" s="226"/>
      <c r="AF35" s="222"/>
      <c r="AG35" s="222"/>
      <c r="AH35" s="321"/>
      <c r="AI35" s="222"/>
      <c r="AJ35" s="226"/>
    </row>
    <row r="36" spans="1:36" s="205" customFormat="1" ht="26.45" customHeight="1">
      <c r="B36" s="203"/>
      <c r="I36" s="321"/>
      <c r="J36" s="222"/>
      <c r="K36" s="226"/>
      <c r="L36" s="222"/>
      <c r="M36" s="221"/>
      <c r="N36" s="222"/>
      <c r="O36" s="226"/>
      <c r="P36" s="222"/>
      <c r="Q36" s="226"/>
      <c r="R36" s="222"/>
      <c r="S36" s="221"/>
      <c r="T36" s="222"/>
      <c r="U36" s="321"/>
      <c r="V36" s="222"/>
      <c r="W36" s="226"/>
      <c r="X36" s="222"/>
      <c r="Y36" s="321"/>
      <c r="Z36" s="222"/>
      <c r="AA36" s="226"/>
      <c r="AB36" s="222"/>
      <c r="AC36" s="321"/>
      <c r="AD36" s="222"/>
      <c r="AE36" s="226"/>
      <c r="AF36" s="222"/>
      <c r="AG36" s="222"/>
      <c r="AH36" s="321"/>
      <c r="AI36" s="222"/>
      <c r="AJ36" s="226"/>
    </row>
    <row r="37" spans="1:36" s="205" customFormat="1" ht="26.45" customHeight="1">
      <c r="B37" s="203"/>
      <c r="I37" s="321"/>
      <c r="J37" s="222"/>
      <c r="K37" s="226"/>
      <c r="L37" s="222"/>
      <c r="M37" s="221"/>
      <c r="N37" s="222"/>
      <c r="O37" s="226"/>
      <c r="P37" s="222"/>
      <c r="Q37" s="226"/>
      <c r="R37" s="222"/>
      <c r="S37" s="221"/>
      <c r="T37" s="222"/>
      <c r="U37" s="321"/>
      <c r="V37" s="222"/>
      <c r="W37" s="226"/>
      <c r="X37" s="222"/>
      <c r="Y37" s="321"/>
      <c r="Z37" s="222"/>
      <c r="AA37" s="226"/>
      <c r="AB37" s="222"/>
      <c r="AC37" s="321"/>
      <c r="AD37" s="222"/>
      <c r="AE37" s="226"/>
      <c r="AF37" s="222"/>
      <c r="AG37" s="222"/>
      <c r="AH37" s="321"/>
      <c r="AI37" s="222"/>
      <c r="AJ37" s="226"/>
    </row>
    <row r="38" spans="1:36" s="205" customFormat="1" ht="26.45" customHeight="1">
      <c r="B38" s="203"/>
      <c r="I38" s="321"/>
      <c r="J38" s="222"/>
      <c r="K38" s="226"/>
      <c r="L38" s="222"/>
      <c r="M38" s="221"/>
      <c r="N38" s="222"/>
      <c r="O38" s="226"/>
      <c r="P38" s="222"/>
      <c r="Q38" s="226"/>
      <c r="R38" s="222"/>
      <c r="S38" s="221"/>
      <c r="T38" s="222"/>
      <c r="U38" s="321"/>
      <c r="V38" s="222"/>
      <c r="W38" s="226"/>
      <c r="X38" s="222"/>
      <c r="Y38" s="321"/>
      <c r="Z38" s="222"/>
      <c r="AA38" s="226"/>
      <c r="AB38" s="222"/>
      <c r="AC38" s="321"/>
      <c r="AD38" s="222"/>
      <c r="AE38" s="226"/>
      <c r="AF38" s="222"/>
      <c r="AG38" s="222"/>
      <c r="AH38" s="321"/>
      <c r="AI38" s="222"/>
      <c r="AJ38" s="226"/>
    </row>
    <row r="39" spans="1:36" s="205" customFormat="1" ht="26.45" customHeight="1">
      <c r="B39" s="203"/>
      <c r="I39" s="321"/>
      <c r="J39" s="222"/>
      <c r="K39" s="226"/>
      <c r="L39" s="222"/>
      <c r="M39" s="221"/>
      <c r="N39" s="222"/>
      <c r="O39" s="226"/>
      <c r="P39" s="222"/>
      <c r="Q39" s="226"/>
      <c r="R39" s="222"/>
      <c r="S39" s="221"/>
      <c r="T39" s="222"/>
      <c r="U39" s="321"/>
      <c r="V39" s="222"/>
      <c r="W39" s="226"/>
      <c r="X39" s="222"/>
      <c r="Y39" s="321"/>
      <c r="Z39" s="222"/>
      <c r="AA39" s="226"/>
      <c r="AB39" s="222"/>
      <c r="AC39" s="321"/>
      <c r="AD39" s="222"/>
      <c r="AE39" s="226"/>
      <c r="AF39" s="222"/>
      <c r="AG39" s="222"/>
      <c r="AH39" s="321"/>
      <c r="AI39" s="222"/>
      <c r="AJ39" s="226"/>
    </row>
    <row r="40" spans="1:36" s="205" customFormat="1" ht="26.45" customHeight="1">
      <c r="B40" s="203"/>
      <c r="I40" s="321"/>
      <c r="J40" s="222"/>
      <c r="K40" s="226"/>
      <c r="L40" s="222"/>
      <c r="M40" s="221"/>
      <c r="N40" s="222"/>
      <c r="O40" s="226"/>
      <c r="P40" s="222"/>
      <c r="Q40" s="226"/>
      <c r="R40" s="222"/>
      <c r="S40" s="221"/>
      <c r="T40" s="222"/>
      <c r="U40" s="321"/>
      <c r="V40" s="222"/>
      <c r="W40" s="226"/>
      <c r="X40" s="222"/>
      <c r="Y40" s="321"/>
      <c r="Z40" s="222"/>
      <c r="AA40" s="226"/>
      <c r="AB40" s="222"/>
      <c r="AC40" s="321"/>
      <c r="AD40" s="222"/>
      <c r="AE40" s="226"/>
      <c r="AF40" s="222"/>
      <c r="AG40" s="222"/>
      <c r="AH40" s="321"/>
      <c r="AI40" s="222"/>
      <c r="AJ40" s="226"/>
    </row>
    <row r="41" spans="1:36" s="205" customFormat="1" ht="26.45" customHeight="1">
      <c r="B41" s="203"/>
      <c r="I41" s="321"/>
      <c r="J41" s="222"/>
      <c r="K41" s="226"/>
      <c r="L41" s="222"/>
      <c r="M41" s="221"/>
      <c r="N41" s="222"/>
      <c r="O41" s="226"/>
      <c r="P41" s="222"/>
      <c r="Q41" s="226"/>
      <c r="R41" s="222"/>
      <c r="S41" s="221"/>
      <c r="T41" s="222"/>
      <c r="U41" s="321"/>
      <c r="V41" s="222"/>
      <c r="W41" s="226"/>
      <c r="X41" s="222"/>
      <c r="Y41" s="321"/>
      <c r="Z41" s="222"/>
      <c r="AA41" s="226"/>
      <c r="AB41" s="222"/>
      <c r="AC41" s="321"/>
      <c r="AD41" s="222"/>
      <c r="AE41" s="226"/>
      <c r="AF41" s="222"/>
      <c r="AG41" s="222"/>
      <c r="AH41" s="321"/>
      <c r="AI41" s="222"/>
      <c r="AJ41" s="226"/>
    </row>
    <row r="42" spans="1:36" s="205" customFormat="1" ht="26.45" customHeight="1">
      <c r="B42" s="203"/>
      <c r="I42" s="321"/>
      <c r="J42" s="222"/>
      <c r="K42" s="226"/>
      <c r="L42" s="222"/>
      <c r="M42" s="221"/>
      <c r="N42" s="222"/>
      <c r="O42" s="226"/>
      <c r="P42" s="222"/>
      <c r="Q42" s="226"/>
      <c r="R42" s="222"/>
      <c r="S42" s="221"/>
      <c r="T42" s="222"/>
      <c r="U42" s="321"/>
      <c r="V42" s="222"/>
      <c r="W42" s="226"/>
      <c r="X42" s="222"/>
      <c r="Y42" s="321"/>
      <c r="Z42" s="222"/>
      <c r="AA42" s="226"/>
      <c r="AB42" s="222"/>
      <c r="AC42" s="321"/>
      <c r="AD42" s="222"/>
      <c r="AE42" s="226"/>
      <c r="AF42" s="222"/>
      <c r="AG42" s="222"/>
      <c r="AH42" s="321"/>
      <c r="AI42" s="222"/>
      <c r="AJ42" s="226"/>
    </row>
    <row r="43" spans="1:36" s="205" customFormat="1" ht="26.45" customHeight="1">
      <c r="B43" s="203"/>
      <c r="C43" s="203"/>
      <c r="D43" s="203"/>
      <c r="E43" s="203"/>
      <c r="F43" s="203"/>
      <c r="H43" s="203"/>
      <c r="I43" s="203" t="s">
        <v>642</v>
      </c>
      <c r="J43" s="203"/>
      <c r="K43" s="203"/>
      <c r="L43" s="203"/>
      <c r="M43" s="203"/>
      <c r="N43" s="222"/>
      <c r="O43" s="226"/>
      <c r="P43" s="222"/>
      <c r="Q43" s="226"/>
      <c r="R43" s="222"/>
      <c r="S43" s="221"/>
      <c r="T43" s="222"/>
      <c r="U43" s="321"/>
      <c r="V43" s="222"/>
      <c r="W43" s="226"/>
      <c r="X43" s="222"/>
      <c r="Y43" s="321"/>
      <c r="Z43" s="222"/>
      <c r="AA43" s="226"/>
      <c r="AB43" s="222"/>
      <c r="AC43" s="321"/>
      <c r="AD43" s="222"/>
      <c r="AE43" s="226"/>
      <c r="AF43" s="222"/>
      <c r="AG43" s="222"/>
      <c r="AH43" s="321"/>
      <c r="AI43" s="222"/>
      <c r="AJ43" s="226"/>
    </row>
    <row r="44" spans="1:36" s="205" customFormat="1" ht="26.45" customHeight="1">
      <c r="A44" s="203"/>
      <c r="C44" s="203"/>
      <c r="D44" s="203"/>
      <c r="E44" s="203"/>
      <c r="F44" s="203"/>
      <c r="G44" s="203"/>
      <c r="H44" s="203"/>
      <c r="J44" s="203"/>
      <c r="K44" s="203" t="s">
        <v>643</v>
      </c>
      <c r="L44" s="203"/>
      <c r="M44" s="203"/>
      <c r="N44" s="222"/>
      <c r="O44" s="226"/>
      <c r="P44" s="222"/>
      <c r="Q44" s="226"/>
      <c r="R44" s="222"/>
      <c r="S44" s="221"/>
      <c r="T44" s="222"/>
      <c r="U44" s="321"/>
      <c r="V44" s="222"/>
      <c r="W44" s="226"/>
      <c r="X44" s="222"/>
      <c r="Y44" s="321"/>
      <c r="Z44" s="222"/>
      <c r="AA44" s="226"/>
      <c r="AB44" s="222"/>
      <c r="AC44" s="321"/>
      <c r="AD44" s="222"/>
      <c r="AE44" s="226"/>
      <c r="AF44" s="222"/>
      <c r="AG44" s="222"/>
      <c r="AH44" s="321"/>
      <c r="AI44" s="222"/>
      <c r="AJ44" s="226"/>
    </row>
  </sheetData>
  <sheetProtection formatCells="0" formatColumns="0" formatRows="0" insertColumns="0" insertRows="0" insertHyperlinks="0" deleteColumns="0" deleteRows="0" sort="0" autoFilter="0" pivotTables="0"/>
  <mergeCells count="9">
    <mergeCell ref="AH11:AJ11"/>
    <mergeCell ref="A1:AJ1"/>
    <mergeCell ref="I10:AJ10"/>
    <mergeCell ref="I11:K11"/>
    <mergeCell ref="M11:O11"/>
    <mergeCell ref="U11:W11"/>
    <mergeCell ref="Y11:AA11"/>
    <mergeCell ref="AC11:AE11"/>
    <mergeCell ref="Q11:S11"/>
  </mergeCells>
  <pageMargins left="0.5" right="0.5"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3736A-D60D-47D4-B689-6575F864E03E}">
  <dimension ref="A1:X93"/>
  <sheetViews>
    <sheetView view="pageBreakPreview" topLeftCell="A72" zoomScale="90" zoomScaleNormal="100" zoomScaleSheetLayoutView="90" workbookViewId="0">
      <selection activeCell="N83" sqref="N83"/>
    </sheetView>
  </sheetViews>
  <sheetFormatPr defaultRowHeight="27" customHeight="1"/>
  <cols>
    <col min="1" max="1" width="2.875" style="68" customWidth="1"/>
    <col min="2" max="2" width="4.25" style="68" customWidth="1"/>
    <col min="3" max="3" width="3.75" style="68" customWidth="1"/>
    <col min="4" max="4" width="3.625" style="68" customWidth="1"/>
    <col min="5" max="5" width="3.875" style="68" customWidth="1"/>
    <col min="6" max="7" width="3.625" style="68" customWidth="1"/>
    <col min="8" max="8" width="1.5" style="68" customWidth="1"/>
    <col min="9" max="9" width="0.5" style="68" customWidth="1"/>
    <col min="10" max="10" width="14" style="68" customWidth="1"/>
    <col min="11" max="11" width="0.5" style="68" customWidth="1"/>
    <col min="12" max="12" width="13.125" style="68" customWidth="1"/>
    <col min="13" max="13" width="0.5" style="68" customWidth="1"/>
    <col min="14" max="14" width="8.75" style="68" customWidth="1"/>
    <col min="15" max="15" width="0.5" style="68" customWidth="1"/>
    <col min="16" max="16" width="14.25" style="68" customWidth="1"/>
    <col min="17" max="17" width="0.5" style="68" customWidth="1"/>
    <col min="18" max="18" width="12.875" style="68" customWidth="1"/>
    <col min="19" max="19" width="0.5" style="68" customWidth="1"/>
    <col min="20" max="20" width="14.25" style="68" customWidth="1"/>
    <col min="21" max="21" width="0.5" style="68" customWidth="1"/>
    <col min="22" max="22" width="15.25" style="68" customWidth="1"/>
    <col min="23" max="23" width="8.625" style="68" customWidth="1"/>
    <col min="24" max="16384" width="9" style="68"/>
  </cols>
  <sheetData>
    <row r="1" spans="1:24" ht="24" customHeight="1">
      <c r="A1" s="877" t="s">
        <v>1157</v>
      </c>
      <c r="B1" s="877"/>
      <c r="C1" s="877"/>
      <c r="D1" s="877"/>
      <c r="E1" s="877"/>
      <c r="F1" s="877"/>
      <c r="G1" s="877"/>
      <c r="H1" s="877"/>
      <c r="I1" s="877"/>
      <c r="J1" s="877"/>
      <c r="K1" s="877"/>
      <c r="L1" s="877"/>
      <c r="M1" s="877"/>
      <c r="N1" s="877"/>
      <c r="O1" s="877"/>
      <c r="P1" s="877"/>
      <c r="Q1" s="877"/>
      <c r="R1" s="877"/>
      <c r="S1" s="877"/>
      <c r="T1" s="877"/>
      <c r="U1" s="877"/>
      <c r="V1" s="877"/>
    </row>
    <row r="2" spans="1:24" ht="24" customHeight="1">
      <c r="A2" s="624"/>
      <c r="B2" s="624"/>
      <c r="C2" s="624"/>
      <c r="D2" s="624"/>
      <c r="E2" s="624"/>
      <c r="F2" s="624"/>
      <c r="G2" s="624"/>
      <c r="H2" s="624"/>
      <c r="I2" s="624"/>
      <c r="J2" s="624"/>
      <c r="K2" s="624"/>
      <c r="L2" s="624"/>
      <c r="M2" s="624"/>
      <c r="N2" s="624"/>
      <c r="O2" s="624"/>
      <c r="P2" s="624"/>
      <c r="Q2" s="624"/>
      <c r="R2" s="624"/>
      <c r="S2" s="624"/>
      <c r="T2" s="624"/>
    </row>
    <row r="3" spans="1:24" ht="24" customHeight="1">
      <c r="A3" s="274" t="s">
        <v>1156</v>
      </c>
      <c r="B3" s="272" t="s">
        <v>408</v>
      </c>
      <c r="C3" s="168"/>
      <c r="D3" s="168"/>
      <c r="E3" s="168"/>
      <c r="F3" s="168"/>
      <c r="G3" s="624"/>
      <c r="H3" s="624"/>
      <c r="I3" s="624"/>
      <c r="J3" s="624"/>
      <c r="K3" s="624"/>
      <c r="L3" s="624"/>
      <c r="M3" s="624"/>
      <c r="N3" s="624"/>
      <c r="O3" s="624"/>
      <c r="P3" s="624"/>
      <c r="Q3" s="624"/>
      <c r="R3" s="624"/>
      <c r="S3" s="624"/>
      <c r="T3" s="624"/>
    </row>
    <row r="4" spans="1:24" ht="24" customHeight="1">
      <c r="B4" s="168"/>
      <c r="C4" s="188" t="s">
        <v>926</v>
      </c>
      <c r="D4" s="168"/>
      <c r="E4" s="168"/>
      <c r="F4" s="168"/>
      <c r="G4" s="624"/>
      <c r="H4" s="624"/>
      <c r="I4" s="624"/>
      <c r="J4" s="624"/>
      <c r="K4" s="624"/>
      <c r="L4" s="624"/>
      <c r="M4" s="624"/>
      <c r="N4" s="624"/>
      <c r="O4" s="624"/>
      <c r="P4" s="624"/>
      <c r="Q4" s="624"/>
      <c r="R4" s="624"/>
      <c r="S4" s="624"/>
      <c r="T4" s="624"/>
    </row>
    <row r="5" spans="1:24" ht="24" customHeight="1">
      <c r="B5" s="187" t="s">
        <v>1404</v>
      </c>
      <c r="C5" s="168" t="s">
        <v>554</v>
      </c>
      <c r="D5" s="168"/>
      <c r="E5" s="168"/>
      <c r="F5" s="168"/>
      <c r="G5" s="624"/>
      <c r="H5" s="624"/>
      <c r="I5" s="624"/>
      <c r="J5" s="624"/>
      <c r="K5" s="624"/>
      <c r="L5" s="624"/>
      <c r="M5" s="624"/>
      <c r="N5" s="624"/>
      <c r="O5" s="624"/>
      <c r="P5" s="624"/>
      <c r="Q5" s="624"/>
      <c r="R5" s="624"/>
      <c r="S5" s="624"/>
      <c r="T5" s="624"/>
    </row>
    <row r="6" spans="1:24" ht="24" customHeight="1">
      <c r="B6" s="168"/>
      <c r="C6" s="188" t="s">
        <v>1096</v>
      </c>
      <c r="D6" s="168"/>
      <c r="E6" s="168"/>
      <c r="F6" s="168"/>
      <c r="G6" s="624"/>
      <c r="H6" s="624"/>
      <c r="I6" s="624"/>
      <c r="J6" s="624"/>
      <c r="K6" s="624"/>
      <c r="L6" s="624"/>
      <c r="M6" s="624"/>
      <c r="N6" s="624"/>
      <c r="O6" s="624"/>
      <c r="P6" s="624"/>
      <c r="Q6" s="624"/>
      <c r="R6" s="624"/>
      <c r="S6" s="624"/>
      <c r="T6" s="624"/>
    </row>
    <row r="7" spans="1:24" ht="24" customHeight="1">
      <c r="B7" s="188" t="s">
        <v>1097</v>
      </c>
      <c r="C7" s="168"/>
      <c r="D7" s="168"/>
      <c r="E7" s="168"/>
      <c r="F7" s="168"/>
      <c r="G7" s="624"/>
      <c r="H7" s="624"/>
      <c r="I7" s="624"/>
      <c r="J7" s="624"/>
      <c r="K7" s="624"/>
      <c r="L7" s="624"/>
      <c r="M7" s="624"/>
      <c r="N7" s="624"/>
      <c r="O7" s="624"/>
      <c r="P7" s="624"/>
      <c r="Q7" s="624"/>
      <c r="R7" s="624"/>
      <c r="S7" s="624"/>
      <c r="T7" s="624"/>
    </row>
    <row r="8" spans="1:24" ht="24" customHeight="1">
      <c r="B8" s="187" t="s">
        <v>1405</v>
      </c>
      <c r="C8" s="68" t="s">
        <v>413</v>
      </c>
      <c r="I8" s="624"/>
      <c r="J8" s="624"/>
      <c r="K8" s="624"/>
      <c r="L8" s="624"/>
      <c r="M8" s="624"/>
      <c r="N8" s="624"/>
      <c r="O8" s="624"/>
      <c r="P8" s="624"/>
      <c r="Q8" s="624"/>
      <c r="R8" s="624"/>
      <c r="S8" s="624"/>
      <c r="T8" s="624"/>
    </row>
    <row r="9" spans="1:24" ht="24" customHeight="1">
      <c r="B9" s="168"/>
      <c r="C9" s="188" t="s">
        <v>1098</v>
      </c>
      <c r="D9" s="168"/>
      <c r="E9" s="168"/>
      <c r="G9" s="168"/>
      <c r="H9" s="168"/>
      <c r="I9" s="624"/>
      <c r="J9" s="624"/>
      <c r="K9" s="624"/>
      <c r="L9" s="624"/>
      <c r="M9" s="624"/>
      <c r="N9" s="624"/>
      <c r="O9" s="624"/>
      <c r="P9" s="624"/>
      <c r="Q9" s="624"/>
      <c r="R9" s="624"/>
      <c r="S9" s="624"/>
      <c r="T9" s="624"/>
    </row>
    <row r="10" spans="1:24" ht="24" customHeight="1">
      <c r="B10" s="188" t="s">
        <v>1099</v>
      </c>
      <c r="C10" s="168"/>
      <c r="D10" s="168"/>
      <c r="E10" s="168"/>
      <c r="G10" s="168"/>
      <c r="H10" s="168"/>
      <c r="I10" s="624"/>
      <c r="J10" s="624"/>
      <c r="K10" s="624"/>
      <c r="L10" s="624"/>
      <c r="M10" s="624"/>
      <c r="N10" s="624"/>
      <c r="O10" s="624"/>
      <c r="P10" s="624"/>
      <c r="Q10" s="624"/>
      <c r="R10" s="624"/>
      <c r="S10" s="624"/>
      <c r="T10" s="624"/>
    </row>
    <row r="11" spans="1:24" ht="24" customHeight="1">
      <c r="B11" s="188" t="s">
        <v>1100</v>
      </c>
      <c r="C11" s="168"/>
      <c r="D11" s="168"/>
      <c r="E11" s="168"/>
      <c r="G11" s="168"/>
      <c r="H11" s="168"/>
      <c r="I11" s="624"/>
      <c r="J11" s="624"/>
      <c r="K11" s="624"/>
      <c r="L11" s="624"/>
      <c r="M11" s="624"/>
      <c r="N11" s="624"/>
      <c r="O11" s="624"/>
      <c r="P11" s="624"/>
      <c r="Q11" s="624"/>
      <c r="R11" s="624"/>
      <c r="S11" s="624"/>
      <c r="T11" s="624"/>
    </row>
    <row r="12" spans="1:24" ht="24" customHeight="1">
      <c r="B12" s="188"/>
      <c r="C12" s="188" t="s">
        <v>1641</v>
      </c>
      <c r="D12" s="168"/>
      <c r="E12" s="168"/>
      <c r="G12" s="168"/>
      <c r="H12" s="168"/>
      <c r="J12" s="603"/>
      <c r="K12" s="603"/>
      <c r="L12" s="603"/>
      <c r="M12" s="603"/>
      <c r="N12" s="603"/>
      <c r="O12" s="603"/>
      <c r="P12" s="603"/>
      <c r="Q12" s="603"/>
      <c r="R12" s="603"/>
      <c r="S12" s="603"/>
      <c r="T12" s="603"/>
      <c r="U12" s="600"/>
      <c r="V12" s="600"/>
      <c r="W12" s="600"/>
      <c r="X12" s="189"/>
    </row>
    <row r="13" spans="1:24" ht="24" customHeight="1">
      <c r="B13" s="188" t="s">
        <v>1101</v>
      </c>
      <c r="C13" s="188"/>
      <c r="D13" s="168"/>
      <c r="E13" s="168"/>
      <c r="G13" s="168"/>
      <c r="H13" s="168"/>
      <c r="J13" s="603"/>
      <c r="K13" s="603"/>
      <c r="L13" s="603"/>
      <c r="M13" s="603"/>
      <c r="N13" s="603"/>
      <c r="O13" s="603"/>
      <c r="P13" s="603"/>
      <c r="Q13" s="603"/>
      <c r="R13" s="603"/>
      <c r="S13" s="603"/>
      <c r="T13" s="603"/>
      <c r="U13" s="600"/>
      <c r="V13" s="600"/>
      <c r="W13" s="600"/>
      <c r="X13" s="189"/>
    </row>
    <row r="14" spans="1:24" ht="24" customHeight="1">
      <c r="B14" s="188" t="s">
        <v>565</v>
      </c>
      <c r="C14" s="188"/>
      <c r="J14" s="603"/>
      <c r="K14" s="603"/>
      <c r="L14" s="603"/>
      <c r="M14" s="603"/>
      <c r="N14" s="603"/>
      <c r="O14" s="603"/>
      <c r="P14" s="603"/>
      <c r="Q14" s="603"/>
      <c r="R14" s="603"/>
      <c r="S14" s="603"/>
      <c r="T14" s="603"/>
      <c r="U14" s="600"/>
      <c r="V14" s="600"/>
      <c r="W14" s="600"/>
      <c r="X14" s="189"/>
    </row>
    <row r="15" spans="1:24" ht="24" customHeight="1">
      <c r="B15" s="277"/>
      <c r="C15" s="277"/>
      <c r="D15" s="277"/>
      <c r="E15" s="277"/>
      <c r="F15" s="277"/>
      <c r="G15" s="277"/>
      <c r="H15" s="277"/>
      <c r="I15" s="277"/>
      <c r="J15" s="847" t="s">
        <v>30</v>
      </c>
      <c r="K15" s="847"/>
      <c r="L15" s="847"/>
      <c r="M15" s="847"/>
      <c r="N15" s="847"/>
      <c r="O15" s="847"/>
      <c r="P15" s="847"/>
      <c r="Q15" s="847"/>
      <c r="R15" s="847"/>
      <c r="S15" s="847"/>
      <c r="T15" s="847"/>
      <c r="U15" s="847"/>
      <c r="V15" s="847"/>
    </row>
    <row r="16" spans="1:24" ht="24" customHeight="1">
      <c r="B16" s="190"/>
      <c r="C16" s="190"/>
      <c r="D16" s="190"/>
      <c r="E16" s="190"/>
      <c r="F16" s="190"/>
      <c r="G16" s="190"/>
      <c r="H16" s="190"/>
      <c r="I16" s="190"/>
      <c r="J16" s="881" t="s">
        <v>925</v>
      </c>
      <c r="K16" s="881"/>
      <c r="L16" s="881"/>
      <c r="M16" s="881"/>
      <c r="N16" s="881"/>
      <c r="O16" s="881"/>
      <c r="P16" s="881"/>
      <c r="Q16" s="881"/>
      <c r="R16" s="881"/>
      <c r="S16" s="881"/>
      <c r="T16" s="881"/>
      <c r="U16" s="881"/>
      <c r="V16" s="881"/>
    </row>
    <row r="17" spans="2:22" ht="24" customHeight="1">
      <c r="B17" s="624"/>
      <c r="C17" s="624"/>
      <c r="D17" s="624"/>
      <c r="E17" s="624"/>
      <c r="F17" s="624"/>
      <c r="G17" s="624"/>
      <c r="H17" s="624"/>
      <c r="I17" s="624"/>
      <c r="J17" s="880" t="s">
        <v>181</v>
      </c>
      <c r="K17" s="880"/>
      <c r="L17" s="880"/>
      <c r="M17" s="880"/>
      <c r="N17" s="880"/>
      <c r="O17" s="624"/>
      <c r="P17" s="624" t="s">
        <v>183</v>
      </c>
      <c r="Q17" s="277"/>
      <c r="R17" s="624" t="s">
        <v>556</v>
      </c>
      <c r="S17" s="191"/>
      <c r="T17" s="624"/>
      <c r="V17" s="658"/>
    </row>
    <row r="18" spans="2:22" ht="24" customHeight="1">
      <c r="B18" s="603"/>
      <c r="C18" s="603"/>
      <c r="D18" s="603"/>
      <c r="E18" s="603"/>
      <c r="F18" s="603"/>
      <c r="G18" s="603"/>
      <c r="H18" s="603"/>
      <c r="I18" s="603"/>
      <c r="J18" s="624" t="s">
        <v>179</v>
      </c>
      <c r="L18" s="155" t="s">
        <v>180</v>
      </c>
      <c r="M18" s="155"/>
      <c r="N18" s="277" t="s">
        <v>555</v>
      </c>
      <c r="P18" s="155" t="s">
        <v>182</v>
      </c>
      <c r="R18" s="155" t="s">
        <v>557</v>
      </c>
      <c r="T18" s="624" t="s">
        <v>33</v>
      </c>
      <c r="V18" s="658" t="s">
        <v>182</v>
      </c>
    </row>
    <row r="19" spans="2:22" ht="24" customHeight="1">
      <c r="B19" s="603"/>
      <c r="C19" s="603"/>
      <c r="D19" s="603"/>
      <c r="E19" s="603"/>
      <c r="F19" s="603"/>
      <c r="G19" s="603"/>
      <c r="H19" s="603"/>
      <c r="I19" s="603"/>
      <c r="J19" s="625"/>
      <c r="L19" s="156" t="s">
        <v>1102</v>
      </c>
      <c r="M19" s="155"/>
      <c r="N19" s="278" t="s">
        <v>774</v>
      </c>
      <c r="P19" s="156"/>
      <c r="R19" s="156"/>
      <c r="T19" s="625"/>
      <c r="V19" s="659"/>
    </row>
    <row r="20" spans="2:22" ht="24" customHeight="1">
      <c r="B20" s="192" t="s">
        <v>414</v>
      </c>
      <c r="C20" s="191"/>
      <c r="D20" s="191"/>
      <c r="E20" s="191"/>
      <c r="F20" s="191"/>
      <c r="G20" s="191"/>
      <c r="H20" s="191"/>
      <c r="I20" s="191"/>
      <c r="J20" s="191"/>
      <c r="K20" s="189"/>
      <c r="L20" s="191"/>
      <c r="M20" s="191"/>
      <c r="N20" s="189"/>
      <c r="O20" s="189"/>
      <c r="P20" s="191"/>
      <c r="Q20" s="191"/>
      <c r="R20" s="191"/>
      <c r="S20" s="191"/>
      <c r="T20" s="191"/>
    </row>
    <row r="21" spans="2:22" ht="24" customHeight="1">
      <c r="B21" s="68" t="s">
        <v>415</v>
      </c>
      <c r="C21" s="191"/>
      <c r="D21" s="191"/>
      <c r="E21" s="191"/>
      <c r="F21" s="191"/>
      <c r="G21" s="191"/>
      <c r="H21" s="191"/>
      <c r="I21" s="191"/>
      <c r="J21" s="256">
        <v>0</v>
      </c>
      <c r="K21" s="56"/>
      <c r="L21" s="256">
        <v>0</v>
      </c>
      <c r="M21" s="256"/>
      <c r="N21" s="256">
        <v>0</v>
      </c>
      <c r="O21" s="56"/>
      <c r="P21" s="256">
        <v>86558948.659999996</v>
      </c>
      <c r="Q21" s="256"/>
      <c r="R21" s="256">
        <v>1610178.35</v>
      </c>
      <c r="S21" s="191"/>
      <c r="T21" s="275">
        <f>SUM(J21:R21)</f>
        <v>88169127.00999999</v>
      </c>
      <c r="V21" s="813" t="s">
        <v>1683</v>
      </c>
    </row>
    <row r="22" spans="2:22" ht="24" customHeight="1">
      <c r="B22" s="68" t="s">
        <v>416</v>
      </c>
      <c r="C22" s="191"/>
      <c r="D22" s="191"/>
      <c r="E22" s="191"/>
      <c r="F22" s="191"/>
      <c r="G22" s="191"/>
      <c r="H22" s="191"/>
      <c r="I22" s="191"/>
      <c r="J22" s="256"/>
      <c r="K22" s="189"/>
      <c r="L22" s="256"/>
      <c r="M22" s="256"/>
      <c r="N22" s="256"/>
      <c r="O22" s="189"/>
      <c r="P22" s="256"/>
      <c r="Q22" s="256"/>
      <c r="R22" s="256"/>
      <c r="S22" s="191"/>
    </row>
    <row r="23" spans="2:22" ht="24" customHeight="1">
      <c r="C23" s="189" t="s">
        <v>1649</v>
      </c>
      <c r="D23" s="191"/>
      <c r="E23" s="191"/>
      <c r="F23" s="191"/>
      <c r="G23" s="191"/>
      <c r="H23" s="191"/>
      <c r="I23" s="191"/>
      <c r="J23" s="256">
        <v>0</v>
      </c>
      <c r="K23" s="56"/>
      <c r="L23" s="256">
        <v>0</v>
      </c>
      <c r="M23" s="256"/>
      <c r="N23" s="256">
        <v>0</v>
      </c>
      <c r="O23" s="56"/>
      <c r="P23" s="256">
        <v>0</v>
      </c>
      <c r="Q23" s="256"/>
      <c r="R23" s="256">
        <v>818254523.64999998</v>
      </c>
      <c r="S23" s="191"/>
      <c r="T23" s="275">
        <f>SUM(J23:R23)</f>
        <v>818254523.64999998</v>
      </c>
      <c r="V23" s="814" t="s">
        <v>467</v>
      </c>
    </row>
    <row r="24" spans="2:22" ht="24" customHeight="1">
      <c r="B24" s="188" t="s">
        <v>419</v>
      </c>
      <c r="C24" s="189"/>
      <c r="D24" s="191"/>
      <c r="E24" s="191"/>
      <c r="F24" s="191"/>
      <c r="G24" s="191"/>
      <c r="H24" s="191"/>
      <c r="I24" s="191"/>
      <c r="J24" s="256">
        <v>1184005878.5999999</v>
      </c>
      <c r="K24" s="56"/>
      <c r="L24" s="256">
        <v>0</v>
      </c>
      <c r="M24" s="256"/>
      <c r="N24" s="256">
        <v>0</v>
      </c>
      <c r="O24" s="56"/>
      <c r="P24" s="256">
        <v>0</v>
      </c>
      <c r="Q24" s="256"/>
      <c r="R24" s="256">
        <v>0</v>
      </c>
      <c r="S24" s="191"/>
      <c r="T24" s="275">
        <f t="shared" ref="T24:T26" si="0">SUM(J24:R24)</f>
        <v>1184005878.5999999</v>
      </c>
      <c r="V24" s="815" t="s">
        <v>1684</v>
      </c>
    </row>
    <row r="25" spans="2:22" ht="24" customHeight="1">
      <c r="B25" s="188" t="s">
        <v>505</v>
      </c>
      <c r="C25" s="189"/>
      <c r="D25" s="191"/>
      <c r="E25" s="191"/>
      <c r="F25" s="191"/>
      <c r="G25" s="191"/>
      <c r="H25" s="191"/>
      <c r="I25" s="191"/>
      <c r="J25" s="256">
        <v>3637791.45</v>
      </c>
      <c r="K25" s="56"/>
      <c r="L25" s="256">
        <v>0</v>
      </c>
      <c r="M25" s="256"/>
      <c r="N25" s="256">
        <v>0</v>
      </c>
      <c r="O25" s="56"/>
      <c r="P25" s="256">
        <v>0</v>
      </c>
      <c r="Q25" s="256"/>
      <c r="R25" s="256">
        <v>0</v>
      </c>
      <c r="S25" s="191"/>
      <c r="T25" s="275">
        <f t="shared" si="0"/>
        <v>3637791.45</v>
      </c>
      <c r="V25" s="816">
        <v>7.2999999999999995E-2</v>
      </c>
    </row>
    <row r="26" spans="2:22" ht="24" customHeight="1">
      <c r="B26" s="68" t="s">
        <v>417</v>
      </c>
      <c r="C26" s="191"/>
      <c r="D26" s="191"/>
      <c r="E26" s="191"/>
      <c r="F26" s="191"/>
      <c r="G26" s="191"/>
      <c r="H26" s="191"/>
      <c r="I26" s="191"/>
      <c r="J26" s="256">
        <v>185236780.31</v>
      </c>
      <c r="K26" s="56"/>
      <c r="L26" s="256">
        <v>0</v>
      </c>
      <c r="M26" s="256"/>
      <c r="N26" s="256">
        <v>0</v>
      </c>
      <c r="O26" s="56"/>
      <c r="P26" s="256">
        <v>0</v>
      </c>
      <c r="Q26" s="256"/>
      <c r="R26" s="256">
        <v>0</v>
      </c>
      <c r="S26" s="191"/>
      <c r="T26" s="275">
        <f t="shared" si="0"/>
        <v>185236780.31</v>
      </c>
      <c r="V26" s="813" t="s">
        <v>1685</v>
      </c>
    </row>
    <row r="27" spans="2:22" ht="24" customHeight="1">
      <c r="B27" s="192" t="s">
        <v>409</v>
      </c>
      <c r="C27" s="189"/>
      <c r="D27" s="189"/>
      <c r="E27" s="189"/>
      <c r="F27" s="189"/>
      <c r="G27" s="189"/>
      <c r="H27" s="189"/>
      <c r="I27" s="189"/>
      <c r="J27" s="256"/>
      <c r="K27" s="189"/>
      <c r="L27" s="256"/>
      <c r="M27" s="256"/>
      <c r="N27" s="256"/>
      <c r="O27" s="189"/>
      <c r="P27" s="256"/>
      <c r="Q27" s="256"/>
      <c r="R27" s="256"/>
      <c r="S27" s="189"/>
      <c r="T27" s="193"/>
      <c r="V27" s="817"/>
    </row>
    <row r="28" spans="2:22" ht="24" customHeight="1">
      <c r="B28" s="68" t="s">
        <v>418</v>
      </c>
      <c r="C28" s="189"/>
      <c r="D28" s="189"/>
      <c r="E28" s="189"/>
      <c r="F28" s="189"/>
      <c r="G28" s="189"/>
      <c r="H28" s="189"/>
      <c r="I28" s="189"/>
      <c r="J28" s="191"/>
      <c r="K28" s="189"/>
      <c r="L28" s="191"/>
      <c r="M28" s="191"/>
      <c r="N28" s="191"/>
      <c r="O28" s="189"/>
      <c r="P28" s="191"/>
      <c r="Q28" s="191"/>
      <c r="R28" s="191"/>
      <c r="S28" s="194"/>
      <c r="T28" s="194"/>
    </row>
    <row r="29" spans="2:22" ht="24" customHeight="1">
      <c r="C29" s="189" t="s">
        <v>170</v>
      </c>
      <c r="D29" s="189"/>
      <c r="E29" s="189"/>
      <c r="F29" s="189"/>
      <c r="G29" s="189"/>
      <c r="H29" s="189"/>
      <c r="I29" s="189"/>
      <c r="J29" s="256">
        <v>425056634.24000001</v>
      </c>
      <c r="K29" s="56"/>
      <c r="L29" s="256">
        <v>0</v>
      </c>
      <c r="M29" s="256"/>
      <c r="N29" s="256">
        <v>0</v>
      </c>
      <c r="O29" s="56"/>
      <c r="P29" s="256">
        <v>160878482.78</v>
      </c>
      <c r="Q29" s="256"/>
      <c r="R29" s="256">
        <v>0</v>
      </c>
      <c r="S29" s="189"/>
      <c r="T29" s="275">
        <f>SUM(J29:R29)</f>
        <v>585935117.01999998</v>
      </c>
      <c r="U29" s="68" t="s">
        <v>1103</v>
      </c>
      <c r="V29" s="813" t="s">
        <v>1686</v>
      </c>
    </row>
    <row r="30" spans="2:22" ht="24" customHeight="1">
      <c r="B30" s="189" t="s">
        <v>420</v>
      </c>
      <c r="C30" s="189"/>
      <c r="D30" s="189"/>
      <c r="E30" s="189"/>
      <c r="F30" s="189"/>
      <c r="G30" s="189"/>
      <c r="H30" s="189"/>
      <c r="I30" s="189"/>
      <c r="J30" s="256"/>
      <c r="K30" s="189"/>
      <c r="L30" s="256"/>
      <c r="M30" s="256"/>
      <c r="N30" s="256"/>
      <c r="O30" s="189"/>
      <c r="P30" s="256"/>
      <c r="Q30" s="256"/>
      <c r="R30" s="256"/>
    </row>
    <row r="31" spans="2:22" ht="24" customHeight="1">
      <c r="B31" s="189"/>
      <c r="C31" s="189" t="s">
        <v>451</v>
      </c>
      <c r="D31" s="189"/>
      <c r="E31" s="189"/>
      <c r="F31" s="189"/>
      <c r="G31" s="189"/>
      <c r="H31" s="189"/>
      <c r="I31" s="189"/>
      <c r="J31" s="256">
        <v>0</v>
      </c>
      <c r="K31" s="56"/>
      <c r="L31" s="256">
        <v>0</v>
      </c>
      <c r="M31" s="256"/>
      <c r="N31" s="256">
        <v>0</v>
      </c>
      <c r="O31" s="56"/>
      <c r="P31" s="256">
        <v>0</v>
      </c>
      <c r="Q31" s="256"/>
      <c r="R31" s="256">
        <v>549727544.36000001</v>
      </c>
      <c r="T31" s="275">
        <f>SUM(J31:R31)</f>
        <v>549727544.36000001</v>
      </c>
      <c r="V31" s="814" t="s">
        <v>467</v>
      </c>
    </row>
    <row r="32" spans="2:22" ht="24" customHeight="1">
      <c r="B32" s="189" t="s">
        <v>220</v>
      </c>
      <c r="C32" s="189"/>
      <c r="D32" s="189"/>
      <c r="E32" s="189"/>
      <c r="F32" s="189"/>
      <c r="G32" s="189"/>
      <c r="H32" s="189"/>
      <c r="I32" s="189"/>
      <c r="J32" s="256">
        <v>196203718.28999999</v>
      </c>
      <c r="K32" s="56"/>
      <c r="L32" s="256">
        <v>0</v>
      </c>
      <c r="M32" s="256"/>
      <c r="N32" s="256">
        <v>0</v>
      </c>
      <c r="O32" s="56"/>
      <c r="P32" s="256">
        <v>0</v>
      </c>
      <c r="Q32" s="256"/>
      <c r="R32" s="256">
        <v>0</v>
      </c>
      <c r="S32" s="189"/>
      <c r="T32" s="275">
        <f>SUM(J32:R32)</f>
        <v>196203718.28999999</v>
      </c>
      <c r="V32" s="813" t="s">
        <v>1687</v>
      </c>
    </row>
    <row r="33" spans="1:24" ht="24" customHeight="1">
      <c r="B33" s="189" t="s">
        <v>1195</v>
      </c>
      <c r="C33" s="189"/>
      <c r="D33" s="189"/>
      <c r="E33" s="189"/>
      <c r="F33" s="189"/>
      <c r="G33" s="189"/>
      <c r="H33" s="189"/>
      <c r="I33" s="189"/>
      <c r="J33" s="256">
        <v>32000000</v>
      </c>
      <c r="K33" s="56"/>
      <c r="L33" s="256">
        <v>0</v>
      </c>
      <c r="M33" s="256"/>
      <c r="N33" s="256">
        <v>0</v>
      </c>
      <c r="O33" s="56"/>
      <c r="P33" s="256">
        <v>0</v>
      </c>
      <c r="Q33" s="256"/>
      <c r="R33" s="256">
        <v>0</v>
      </c>
      <c r="S33" s="189"/>
      <c r="T33" s="275">
        <f>SUM(J33:R33)</f>
        <v>32000000</v>
      </c>
      <c r="V33" s="816">
        <v>6.25E-2</v>
      </c>
    </row>
    <row r="34" spans="1:24" ht="24" customHeight="1">
      <c r="B34" s="189" t="s">
        <v>410</v>
      </c>
      <c r="C34" s="189"/>
      <c r="D34" s="189"/>
      <c r="E34" s="189"/>
      <c r="F34" s="189"/>
      <c r="G34" s="189"/>
      <c r="H34" s="189"/>
      <c r="I34" s="189"/>
      <c r="J34" s="256">
        <v>176750000</v>
      </c>
      <c r="K34" s="56"/>
      <c r="L34" s="256">
        <v>0</v>
      </c>
      <c r="M34" s="256"/>
      <c r="N34" s="256">
        <v>0</v>
      </c>
      <c r="O34" s="56"/>
      <c r="P34" s="256">
        <v>0</v>
      </c>
      <c r="Q34" s="256"/>
      <c r="R34" s="256">
        <v>0</v>
      </c>
      <c r="S34" s="189"/>
      <c r="T34" s="275">
        <f t="shared" ref="T34:T39" si="1">SUM(J34:R34)</f>
        <v>176750000</v>
      </c>
      <c r="V34" s="815" t="s">
        <v>1688</v>
      </c>
    </row>
    <row r="35" spans="1:24" ht="24" customHeight="1">
      <c r="B35" s="188" t="s">
        <v>411</v>
      </c>
      <c r="C35" s="189"/>
      <c r="D35" s="189"/>
      <c r="E35" s="189"/>
      <c r="F35" s="189"/>
      <c r="G35" s="189"/>
      <c r="H35" s="189"/>
      <c r="I35" s="189"/>
      <c r="J35" s="256">
        <v>54843582.780000001</v>
      </c>
      <c r="K35" s="56"/>
      <c r="L35" s="256">
        <v>0</v>
      </c>
      <c r="M35" s="256"/>
      <c r="N35" s="256">
        <v>0</v>
      </c>
      <c r="O35" s="56"/>
      <c r="P35" s="256">
        <v>0</v>
      </c>
      <c r="Q35" s="256"/>
      <c r="R35" s="256">
        <v>0</v>
      </c>
      <c r="S35" s="189"/>
      <c r="T35" s="275">
        <f t="shared" si="1"/>
        <v>54843582.780000001</v>
      </c>
      <c r="V35" s="816">
        <v>0.05</v>
      </c>
    </row>
    <row r="36" spans="1:24" ht="24" customHeight="1">
      <c r="B36" s="188" t="s">
        <v>629</v>
      </c>
      <c r="C36" s="189"/>
      <c r="D36" s="189"/>
      <c r="E36" s="189"/>
      <c r="F36" s="189"/>
      <c r="G36" s="189"/>
      <c r="H36" s="189"/>
      <c r="I36" s="189"/>
      <c r="J36" s="256">
        <v>0</v>
      </c>
      <c r="K36" s="56"/>
      <c r="L36" s="256">
        <v>38000000</v>
      </c>
      <c r="M36" s="256"/>
      <c r="N36" s="256">
        <v>0</v>
      </c>
      <c r="O36" s="56"/>
      <c r="P36" s="256">
        <v>0</v>
      </c>
      <c r="Q36" s="256"/>
      <c r="R36" s="256">
        <v>0</v>
      </c>
      <c r="S36" s="189"/>
      <c r="T36" s="275">
        <f t="shared" si="1"/>
        <v>38000000</v>
      </c>
      <c r="V36" s="816">
        <v>0.06</v>
      </c>
    </row>
    <row r="37" spans="1:24" ht="24" customHeight="1">
      <c r="B37" s="68" t="s">
        <v>282</v>
      </c>
      <c r="I37" s="189"/>
      <c r="J37" s="256">
        <v>0</v>
      </c>
      <c r="K37" s="56"/>
      <c r="L37" s="256">
        <v>0</v>
      </c>
      <c r="M37" s="256"/>
      <c r="N37" s="256">
        <v>0</v>
      </c>
      <c r="O37" s="56"/>
      <c r="P37" s="256">
        <v>2584289829.52</v>
      </c>
      <c r="Q37" s="256"/>
      <c r="R37" s="256">
        <v>0</v>
      </c>
      <c r="S37" s="189"/>
      <c r="T37" s="275">
        <f t="shared" si="1"/>
        <v>2584289829.52</v>
      </c>
      <c r="V37" s="816">
        <v>3.9E-2</v>
      </c>
    </row>
    <row r="38" spans="1:24" ht="24" customHeight="1">
      <c r="B38" s="68" t="s">
        <v>222</v>
      </c>
      <c r="I38" s="189"/>
      <c r="J38" s="256">
        <v>32384018.329999998</v>
      </c>
      <c r="K38" s="56"/>
      <c r="L38" s="256">
        <v>52338654.18</v>
      </c>
      <c r="M38" s="256"/>
      <c r="N38" s="256">
        <v>0</v>
      </c>
      <c r="O38" s="178"/>
      <c r="P38" s="256">
        <v>0</v>
      </c>
      <c r="Q38" s="256"/>
      <c r="R38" s="256">
        <v>0</v>
      </c>
      <c r="S38" s="191"/>
      <c r="T38" s="275">
        <f t="shared" si="1"/>
        <v>84722672.50999999</v>
      </c>
      <c r="V38" s="813" t="s">
        <v>1689</v>
      </c>
    </row>
    <row r="39" spans="1:24" ht="24" customHeight="1">
      <c r="B39" s="68" t="s">
        <v>283</v>
      </c>
      <c r="I39" s="189"/>
      <c r="J39" s="256">
        <v>1355363444.45</v>
      </c>
      <c r="K39" s="56"/>
      <c r="L39" s="256">
        <v>279006677.32999998</v>
      </c>
      <c r="M39" s="256"/>
      <c r="N39" s="256">
        <v>0</v>
      </c>
      <c r="O39" s="178"/>
      <c r="P39" s="256">
        <v>0</v>
      </c>
      <c r="Q39" s="256"/>
      <c r="R39" s="256">
        <v>0</v>
      </c>
      <c r="S39" s="191"/>
      <c r="T39" s="275">
        <f t="shared" si="1"/>
        <v>1634370121.78</v>
      </c>
      <c r="V39" s="813" t="s">
        <v>1690</v>
      </c>
    </row>
    <row r="40" spans="1:24" ht="24" customHeight="1">
      <c r="I40" s="189"/>
      <c r="J40" s="256"/>
      <c r="K40" s="56"/>
      <c r="L40" s="256"/>
      <c r="M40" s="256"/>
      <c r="N40" s="256"/>
      <c r="O40" s="178"/>
      <c r="P40" s="256"/>
      <c r="Q40" s="256"/>
      <c r="R40" s="256"/>
      <c r="S40" s="191"/>
      <c r="T40" s="275"/>
    </row>
    <row r="41" spans="1:24" ht="24" customHeight="1">
      <c r="I41" s="189"/>
      <c r="J41" s="256"/>
      <c r="K41" s="56"/>
      <c r="L41" s="256"/>
      <c r="M41" s="256"/>
      <c r="N41" s="256"/>
      <c r="O41" s="178"/>
      <c r="P41" s="256"/>
      <c r="Q41" s="256"/>
      <c r="R41" s="256"/>
      <c r="S41" s="191"/>
      <c r="T41" s="275"/>
    </row>
    <row r="42" spans="1:24" ht="24" customHeight="1">
      <c r="B42" s="189"/>
      <c r="C42" s="189"/>
      <c r="D42" s="189"/>
      <c r="E42" s="189"/>
      <c r="F42" s="189"/>
      <c r="G42" s="189"/>
      <c r="H42" s="189"/>
      <c r="I42" s="189"/>
      <c r="S42" s="189"/>
      <c r="T42" s="275"/>
    </row>
    <row r="43" spans="1:24" ht="24" customHeight="1">
      <c r="B43" s="189"/>
      <c r="C43" s="189"/>
      <c r="D43" s="189"/>
      <c r="E43" s="189"/>
      <c r="F43" s="189"/>
      <c r="G43" s="189"/>
      <c r="H43" s="189"/>
      <c r="I43" s="189"/>
      <c r="S43" s="189"/>
      <c r="T43" s="275"/>
    </row>
    <row r="44" spans="1:24" ht="24" customHeight="1">
      <c r="B44" s="189"/>
      <c r="C44" s="189"/>
      <c r="D44" s="189"/>
      <c r="E44" s="189"/>
      <c r="F44" s="189"/>
      <c r="G44" s="189"/>
      <c r="H44" s="189"/>
      <c r="I44" s="189"/>
      <c r="S44" s="189"/>
      <c r="T44" s="275"/>
    </row>
    <row r="45" spans="1:24" ht="24" customHeight="1">
      <c r="I45" s="189"/>
      <c r="J45" s="276"/>
      <c r="K45" s="189"/>
      <c r="L45" s="276"/>
      <c r="M45" s="276"/>
      <c r="N45" s="191"/>
      <c r="O45" s="191"/>
      <c r="P45" s="276"/>
      <c r="Q45" s="191"/>
      <c r="R45" s="276"/>
      <c r="S45" s="191"/>
      <c r="T45" s="275"/>
    </row>
    <row r="46" spans="1:24" ht="24" customHeight="1">
      <c r="A46" s="603"/>
      <c r="B46" s="603"/>
      <c r="C46" s="603"/>
      <c r="D46" s="603"/>
      <c r="E46" s="603"/>
      <c r="F46" s="603"/>
      <c r="H46" s="603" t="s">
        <v>138</v>
      </c>
      <c r="I46" s="603"/>
      <c r="J46" s="603"/>
      <c r="K46" s="603"/>
      <c r="L46" s="603"/>
      <c r="M46" s="603"/>
      <c r="N46" s="603"/>
      <c r="O46" s="603"/>
      <c r="P46" s="603"/>
      <c r="Q46" s="603"/>
      <c r="R46" s="603"/>
      <c r="S46" s="603"/>
      <c r="T46" s="603"/>
      <c r="U46" s="189"/>
      <c r="V46" s="189"/>
      <c r="W46" s="189"/>
      <c r="X46" s="189"/>
    </row>
    <row r="47" spans="1:24" ht="24" customHeight="1">
      <c r="A47" s="188"/>
      <c r="C47" s="603"/>
      <c r="D47" s="603"/>
      <c r="E47" s="603"/>
      <c r="F47" s="603"/>
      <c r="H47" s="603"/>
      <c r="I47" s="603"/>
      <c r="J47" s="603" t="s">
        <v>412</v>
      </c>
      <c r="L47" s="603"/>
      <c r="M47" s="603"/>
      <c r="N47" s="603"/>
      <c r="O47" s="603"/>
      <c r="P47" s="603"/>
      <c r="Q47" s="603"/>
      <c r="R47" s="603"/>
      <c r="S47" s="603"/>
      <c r="T47" s="195"/>
      <c r="U47" s="189"/>
      <c r="V47" s="189"/>
      <c r="W47" s="189"/>
      <c r="X47" s="189"/>
    </row>
    <row r="48" spans="1:24" ht="24" customHeight="1">
      <c r="A48" s="877" t="s">
        <v>1158</v>
      </c>
      <c r="B48" s="877"/>
      <c r="C48" s="877"/>
      <c r="D48" s="877"/>
      <c r="E48" s="877"/>
      <c r="F48" s="877"/>
      <c r="G48" s="877"/>
      <c r="H48" s="877"/>
      <c r="I48" s="877"/>
      <c r="J48" s="877"/>
      <c r="K48" s="877"/>
      <c r="L48" s="877"/>
      <c r="M48" s="877"/>
      <c r="N48" s="877"/>
      <c r="O48" s="877"/>
      <c r="P48" s="877"/>
      <c r="Q48" s="877"/>
      <c r="R48" s="877"/>
      <c r="S48" s="877"/>
      <c r="T48" s="877"/>
      <c r="U48" s="877"/>
      <c r="V48" s="877"/>
      <c r="W48" s="189"/>
      <c r="X48" s="189"/>
    </row>
    <row r="49" spans="1:24" ht="24" customHeight="1">
      <c r="A49" s="624"/>
      <c r="B49" s="624"/>
      <c r="C49" s="624"/>
      <c r="D49" s="624"/>
      <c r="E49" s="624"/>
      <c r="F49" s="624"/>
      <c r="G49" s="624"/>
      <c r="H49" s="624"/>
      <c r="I49" s="624"/>
      <c r="J49" s="624"/>
      <c r="K49" s="624"/>
      <c r="L49" s="624"/>
      <c r="M49" s="624"/>
      <c r="N49" s="624"/>
      <c r="O49" s="624"/>
      <c r="P49" s="624"/>
      <c r="Q49" s="624"/>
      <c r="R49" s="624"/>
      <c r="S49" s="624"/>
      <c r="T49" s="624"/>
      <c r="U49" s="189"/>
      <c r="V49" s="189"/>
      <c r="W49" s="189"/>
      <c r="X49" s="189"/>
    </row>
    <row r="50" spans="1:24" ht="24" customHeight="1">
      <c r="B50" s="277"/>
      <c r="C50" s="277"/>
      <c r="D50" s="277"/>
      <c r="E50" s="277"/>
      <c r="F50" s="277"/>
      <c r="G50" s="277"/>
      <c r="H50" s="277"/>
      <c r="I50" s="277"/>
      <c r="J50" s="847" t="s">
        <v>30</v>
      </c>
      <c r="K50" s="847"/>
      <c r="L50" s="847"/>
      <c r="M50" s="847"/>
      <c r="N50" s="847"/>
      <c r="O50" s="847"/>
      <c r="P50" s="847"/>
      <c r="Q50" s="847"/>
      <c r="R50" s="847"/>
      <c r="S50" s="847"/>
      <c r="T50" s="847"/>
      <c r="U50" s="847"/>
      <c r="V50" s="847"/>
    </row>
    <row r="51" spans="1:24" ht="24" customHeight="1">
      <c r="B51" s="190"/>
      <c r="C51" s="190"/>
      <c r="D51" s="190"/>
      <c r="E51" s="190"/>
      <c r="F51" s="190"/>
      <c r="G51" s="190"/>
      <c r="H51" s="190"/>
      <c r="I51" s="190"/>
      <c r="J51" s="878" t="s">
        <v>32</v>
      </c>
      <c r="K51" s="878"/>
      <c r="L51" s="878"/>
      <c r="M51" s="878"/>
      <c r="N51" s="878"/>
      <c r="O51" s="878"/>
      <c r="P51" s="878"/>
      <c r="Q51" s="878"/>
      <c r="R51" s="878"/>
      <c r="S51" s="878"/>
      <c r="T51" s="878"/>
      <c r="U51" s="878"/>
      <c r="V51" s="878"/>
    </row>
    <row r="52" spans="1:24" ht="24" customHeight="1">
      <c r="B52" s="624"/>
      <c r="C52" s="624"/>
      <c r="D52" s="624"/>
      <c r="E52" s="624"/>
      <c r="F52" s="624"/>
      <c r="G52" s="624"/>
      <c r="H52" s="624"/>
      <c r="I52" s="624"/>
      <c r="J52" s="879" t="s">
        <v>181</v>
      </c>
      <c r="K52" s="879"/>
      <c r="L52" s="879"/>
      <c r="M52" s="879"/>
      <c r="N52" s="879"/>
      <c r="O52" s="624"/>
      <c r="P52" s="624" t="s">
        <v>183</v>
      </c>
      <c r="Q52" s="277"/>
      <c r="R52" s="624" t="s">
        <v>556</v>
      </c>
      <c r="S52" s="191"/>
      <c r="T52" s="624"/>
      <c r="V52" s="658"/>
    </row>
    <row r="53" spans="1:24" ht="24" customHeight="1">
      <c r="B53" s="603"/>
      <c r="C53" s="603"/>
      <c r="D53" s="603"/>
      <c r="E53" s="603"/>
      <c r="F53" s="603"/>
      <c r="G53" s="603"/>
      <c r="H53" s="603"/>
      <c r="I53" s="603"/>
      <c r="J53" s="624" t="s">
        <v>179</v>
      </c>
      <c r="L53" s="155" t="s">
        <v>180</v>
      </c>
      <c r="M53" s="155"/>
      <c r="N53" s="277" t="s">
        <v>555</v>
      </c>
      <c r="P53" s="155" t="s">
        <v>182</v>
      </c>
      <c r="R53" s="155" t="s">
        <v>557</v>
      </c>
      <c r="T53" s="624" t="s">
        <v>33</v>
      </c>
      <c r="V53" s="658" t="s">
        <v>182</v>
      </c>
    </row>
    <row r="54" spans="1:24" ht="24" customHeight="1">
      <c r="B54" s="603"/>
      <c r="C54" s="603"/>
      <c r="D54" s="603"/>
      <c r="E54" s="603"/>
      <c r="F54" s="603"/>
      <c r="G54" s="603"/>
      <c r="H54" s="603"/>
      <c r="I54" s="603"/>
      <c r="J54" s="625"/>
      <c r="L54" s="156" t="s">
        <v>1102</v>
      </c>
      <c r="M54" s="155"/>
      <c r="N54" s="278" t="s">
        <v>774</v>
      </c>
      <c r="O54" s="278"/>
      <c r="P54" s="156"/>
      <c r="R54" s="156"/>
      <c r="T54" s="625"/>
      <c r="V54" s="659"/>
    </row>
    <row r="55" spans="1:24" ht="24" customHeight="1">
      <c r="B55" s="192" t="s">
        <v>414</v>
      </c>
      <c r="C55" s="191"/>
      <c r="D55" s="191"/>
      <c r="E55" s="191"/>
      <c r="F55" s="191"/>
      <c r="G55" s="191"/>
      <c r="H55" s="191"/>
      <c r="I55" s="191"/>
      <c r="J55" s="191"/>
      <c r="K55" s="189"/>
      <c r="L55" s="191"/>
      <c r="M55" s="191"/>
      <c r="N55" s="189"/>
      <c r="O55" s="189"/>
      <c r="P55" s="191"/>
      <c r="Q55" s="191"/>
      <c r="R55" s="191"/>
      <c r="S55" s="191"/>
      <c r="T55" s="191"/>
    </row>
    <row r="56" spans="1:24" ht="24" customHeight="1">
      <c r="B56" s="68" t="s">
        <v>415</v>
      </c>
      <c r="C56" s="191"/>
      <c r="D56" s="191"/>
      <c r="E56" s="191"/>
      <c r="F56" s="191"/>
      <c r="G56" s="191"/>
      <c r="H56" s="191"/>
      <c r="I56" s="191"/>
      <c r="J56" s="256">
        <v>0</v>
      </c>
      <c r="K56" s="56"/>
      <c r="L56" s="256">
        <v>0</v>
      </c>
      <c r="M56" s="256"/>
      <c r="N56" s="256">
        <v>0</v>
      </c>
      <c r="O56" s="56"/>
      <c r="P56" s="256">
        <v>324814.34000000003</v>
      </c>
      <c r="Q56" s="256"/>
      <c r="R56" s="256">
        <v>375651.81</v>
      </c>
      <c r="S56" s="279"/>
      <c r="T56" s="275">
        <f>SUM(J56:R56)</f>
        <v>700466.15</v>
      </c>
      <c r="V56" s="818" t="s">
        <v>1691</v>
      </c>
    </row>
    <row r="57" spans="1:24" ht="24" customHeight="1">
      <c r="B57" s="68" t="s">
        <v>416</v>
      </c>
      <c r="C57" s="191"/>
      <c r="D57" s="191"/>
      <c r="E57" s="191"/>
      <c r="F57" s="191"/>
      <c r="G57" s="191"/>
      <c r="H57" s="191"/>
      <c r="I57" s="191"/>
    </row>
    <row r="58" spans="1:24" ht="24" customHeight="1">
      <c r="C58" s="189" t="s">
        <v>1649</v>
      </c>
      <c r="D58" s="191"/>
      <c r="E58" s="191"/>
      <c r="F58" s="191"/>
      <c r="G58" s="191"/>
      <c r="H58" s="191"/>
      <c r="I58" s="191"/>
      <c r="J58" s="256">
        <v>0</v>
      </c>
      <c r="K58" s="56"/>
      <c r="L58" s="256">
        <v>0</v>
      </c>
      <c r="M58" s="256"/>
      <c r="N58" s="256">
        <v>0</v>
      </c>
      <c r="O58" s="56"/>
      <c r="P58" s="256">
        <v>0</v>
      </c>
      <c r="Q58" s="256"/>
      <c r="R58" s="256">
        <v>318085724.13</v>
      </c>
      <c r="T58" s="275">
        <f>SUM(J58:R58)</f>
        <v>318085724.13</v>
      </c>
      <c r="V58" s="819" t="s">
        <v>467</v>
      </c>
    </row>
    <row r="59" spans="1:24" ht="24" customHeight="1">
      <c r="B59" s="195" t="s">
        <v>419</v>
      </c>
      <c r="C59" s="189"/>
      <c r="D59" s="191"/>
      <c r="E59" s="191"/>
      <c r="F59" s="191"/>
      <c r="G59" s="191"/>
      <c r="H59" s="191"/>
      <c r="I59" s="191"/>
      <c r="J59" s="256">
        <v>266018686.68000001</v>
      </c>
      <c r="K59" s="56"/>
      <c r="L59" s="256">
        <v>0</v>
      </c>
      <c r="M59" s="256"/>
      <c r="N59" s="256">
        <v>0</v>
      </c>
      <c r="O59" s="56"/>
      <c r="P59" s="256">
        <v>0</v>
      </c>
      <c r="Q59" s="256"/>
      <c r="R59" s="256">
        <v>0</v>
      </c>
      <c r="S59" s="191"/>
      <c r="T59" s="275">
        <f t="shared" ref="T59:T61" si="2">SUM(J59:R59)</f>
        <v>266018686.68000001</v>
      </c>
      <c r="V59" s="818" t="s">
        <v>1692</v>
      </c>
    </row>
    <row r="60" spans="1:24" ht="24" customHeight="1">
      <c r="B60" s="195" t="s">
        <v>505</v>
      </c>
      <c r="C60" s="189"/>
      <c r="D60" s="191"/>
      <c r="E60" s="191"/>
      <c r="F60" s="191"/>
      <c r="G60" s="191"/>
      <c r="H60" s="191"/>
      <c r="I60" s="191"/>
      <c r="J60" s="256">
        <v>3637791.45</v>
      </c>
      <c r="K60" s="56"/>
      <c r="L60" s="256">
        <v>0</v>
      </c>
      <c r="M60" s="256"/>
      <c r="N60" s="256">
        <v>0</v>
      </c>
      <c r="O60" s="56"/>
      <c r="P60" s="256">
        <v>0</v>
      </c>
      <c r="Q60" s="256"/>
      <c r="R60" s="256">
        <v>0</v>
      </c>
      <c r="S60" s="191"/>
      <c r="T60" s="275">
        <f t="shared" si="2"/>
        <v>3637791.45</v>
      </c>
      <c r="V60" s="820">
        <v>7.2999999999999995E-2</v>
      </c>
    </row>
    <row r="61" spans="1:24" ht="24" customHeight="1">
      <c r="B61" s="68" t="s">
        <v>417</v>
      </c>
      <c r="C61" s="191"/>
      <c r="D61" s="191"/>
      <c r="E61" s="191"/>
      <c r="F61" s="191"/>
      <c r="G61" s="191"/>
      <c r="H61" s="191"/>
      <c r="I61" s="191"/>
      <c r="J61" s="256">
        <v>33250583.530000001</v>
      </c>
      <c r="K61" s="56"/>
      <c r="L61" s="256">
        <v>0</v>
      </c>
      <c r="M61" s="256"/>
      <c r="N61" s="256">
        <v>0</v>
      </c>
      <c r="O61" s="56"/>
      <c r="P61" s="256">
        <v>0</v>
      </c>
      <c r="Q61" s="256"/>
      <c r="R61" s="256">
        <v>0</v>
      </c>
      <c r="S61" s="191"/>
      <c r="T61" s="275">
        <f t="shared" si="2"/>
        <v>33250583.530000001</v>
      </c>
      <c r="V61" s="818" t="s">
        <v>1693</v>
      </c>
    </row>
    <row r="62" spans="1:24" ht="24" customHeight="1">
      <c r="B62" s="192" t="s">
        <v>409</v>
      </c>
      <c r="C62" s="191"/>
      <c r="D62" s="191"/>
      <c r="E62" s="191"/>
      <c r="F62" s="191"/>
      <c r="G62" s="191"/>
      <c r="H62" s="191"/>
      <c r="I62" s="191"/>
      <c r="J62" s="304"/>
      <c r="K62" s="189"/>
      <c r="L62" s="304"/>
      <c r="M62" s="304"/>
      <c r="N62" s="304"/>
      <c r="O62" s="189"/>
      <c r="P62" s="304"/>
      <c r="Q62" s="189"/>
      <c r="R62" s="304"/>
      <c r="S62" s="191"/>
      <c r="T62" s="275"/>
      <c r="V62" s="821"/>
    </row>
    <row r="63" spans="1:24" ht="24" customHeight="1">
      <c r="B63" s="68" t="s">
        <v>418</v>
      </c>
      <c r="C63" s="189"/>
      <c r="D63" s="189"/>
      <c r="E63" s="189"/>
      <c r="F63" s="189"/>
      <c r="G63" s="189"/>
      <c r="H63" s="189"/>
      <c r="I63" s="189"/>
      <c r="J63" s="191"/>
      <c r="K63" s="189"/>
      <c r="L63" s="191"/>
      <c r="M63" s="191"/>
      <c r="N63" s="191"/>
      <c r="O63" s="189"/>
      <c r="P63" s="191"/>
      <c r="Q63" s="189"/>
      <c r="R63" s="191"/>
      <c r="S63" s="189"/>
      <c r="T63" s="193"/>
    </row>
    <row r="64" spans="1:24" ht="24" customHeight="1">
      <c r="C64" s="189" t="s">
        <v>170</v>
      </c>
      <c r="D64" s="189"/>
      <c r="E64" s="189"/>
      <c r="F64" s="189"/>
      <c r="G64" s="189"/>
      <c r="H64" s="189"/>
      <c r="I64" s="189"/>
      <c r="J64" s="256">
        <v>307549411.77999997</v>
      </c>
      <c r="K64" s="56"/>
      <c r="L64" s="256">
        <v>0</v>
      </c>
      <c r="M64" s="256"/>
      <c r="N64" s="256">
        <v>0</v>
      </c>
      <c r="O64" s="56"/>
      <c r="P64" s="256">
        <v>124199763.90000001</v>
      </c>
      <c r="Q64" s="256"/>
      <c r="R64" s="256">
        <v>0</v>
      </c>
      <c r="S64" s="194"/>
      <c r="T64" s="275">
        <f>SUM(J64:R64)</f>
        <v>431749175.67999995</v>
      </c>
      <c r="U64" s="195"/>
      <c r="V64" s="818" t="s">
        <v>1694</v>
      </c>
      <c r="W64" s="600"/>
    </row>
    <row r="65" spans="2:24" ht="24" customHeight="1">
      <c r="B65" s="189" t="s">
        <v>420</v>
      </c>
      <c r="C65" s="189"/>
      <c r="D65" s="189"/>
      <c r="E65" s="189"/>
      <c r="F65" s="189"/>
      <c r="G65" s="189"/>
      <c r="H65" s="189"/>
      <c r="I65" s="189"/>
      <c r="S65" s="189"/>
      <c r="T65" s="275"/>
      <c r="U65" s="195"/>
      <c r="W65" s="600"/>
    </row>
    <row r="66" spans="2:24" ht="24" customHeight="1">
      <c r="B66" s="189"/>
      <c r="C66" s="189" t="s">
        <v>451</v>
      </c>
      <c r="D66" s="189"/>
      <c r="E66" s="189"/>
      <c r="F66" s="189"/>
      <c r="G66" s="189"/>
      <c r="H66" s="189"/>
      <c r="I66" s="189"/>
      <c r="J66" s="256">
        <v>0</v>
      </c>
      <c r="K66" s="56"/>
      <c r="L66" s="256">
        <v>0</v>
      </c>
      <c r="M66" s="256"/>
      <c r="N66" s="256">
        <v>0</v>
      </c>
      <c r="O66" s="56"/>
      <c r="P66" s="256">
        <v>0</v>
      </c>
      <c r="Q66" s="256"/>
      <c r="R66" s="256">
        <v>371459618.88999999</v>
      </c>
      <c r="S66" s="189"/>
      <c r="T66" s="275">
        <f>SUM(J66:R66)</f>
        <v>371459618.88999999</v>
      </c>
      <c r="U66" s="195"/>
      <c r="V66" s="819" t="s">
        <v>467</v>
      </c>
      <c r="W66" s="600"/>
    </row>
    <row r="67" spans="2:24" ht="24" customHeight="1">
      <c r="B67" s="189" t="s">
        <v>220</v>
      </c>
      <c r="C67" s="189"/>
      <c r="D67" s="189"/>
      <c r="E67" s="189"/>
      <c r="F67" s="189"/>
      <c r="G67" s="189"/>
      <c r="H67" s="189"/>
      <c r="I67" s="189"/>
      <c r="J67" s="256">
        <v>196203718.28999999</v>
      </c>
      <c r="K67" s="56"/>
      <c r="L67" s="256">
        <v>0</v>
      </c>
      <c r="M67" s="256"/>
      <c r="N67" s="256">
        <v>0</v>
      </c>
      <c r="O67" s="56"/>
      <c r="P67" s="256">
        <v>0</v>
      </c>
      <c r="Q67" s="256"/>
      <c r="R67" s="256">
        <v>0</v>
      </c>
      <c r="S67" s="189"/>
      <c r="T67" s="275">
        <f t="shared" ref="T67:T74" si="3">SUM(J67:R67)</f>
        <v>196203718.28999999</v>
      </c>
      <c r="U67" s="195"/>
      <c r="V67" s="818" t="s">
        <v>1695</v>
      </c>
      <c r="W67" s="600"/>
      <c r="X67" s="189"/>
    </row>
    <row r="68" spans="2:24" ht="24" customHeight="1">
      <c r="B68" s="189" t="s">
        <v>1195</v>
      </c>
      <c r="C68" s="189"/>
      <c r="D68" s="189"/>
      <c r="E68" s="189"/>
      <c r="F68" s="189"/>
      <c r="G68" s="189"/>
      <c r="H68" s="189"/>
      <c r="I68" s="189"/>
      <c r="J68" s="256">
        <v>32000000</v>
      </c>
      <c r="K68" s="56"/>
      <c r="L68" s="256">
        <v>0</v>
      </c>
      <c r="M68" s="256"/>
      <c r="N68" s="256">
        <v>0</v>
      </c>
      <c r="O68" s="56"/>
      <c r="P68" s="256">
        <v>0</v>
      </c>
      <c r="Q68" s="256"/>
      <c r="R68" s="256">
        <v>0</v>
      </c>
      <c r="S68" s="189"/>
      <c r="T68" s="275">
        <f t="shared" si="3"/>
        <v>32000000</v>
      </c>
      <c r="U68" s="195"/>
      <c r="V68" s="820">
        <v>6.25E-2</v>
      </c>
      <c r="W68" s="600"/>
      <c r="X68" s="189"/>
    </row>
    <row r="69" spans="2:24" ht="24" customHeight="1">
      <c r="B69" s="189" t="s">
        <v>410</v>
      </c>
      <c r="C69" s="189"/>
      <c r="D69" s="189"/>
      <c r="E69" s="189"/>
      <c r="F69" s="189"/>
      <c r="G69" s="189"/>
      <c r="H69" s="189"/>
      <c r="I69" s="189"/>
      <c r="J69" s="256">
        <v>276357535.44</v>
      </c>
      <c r="K69" s="56"/>
      <c r="L69" s="256">
        <v>0</v>
      </c>
      <c r="M69" s="256"/>
      <c r="N69" s="256">
        <v>0</v>
      </c>
      <c r="O69" s="56"/>
      <c r="P69" s="256">
        <v>0</v>
      </c>
      <c r="Q69" s="256"/>
      <c r="R69" s="256">
        <v>0</v>
      </c>
      <c r="S69" s="189"/>
      <c r="T69" s="275">
        <f t="shared" si="3"/>
        <v>276357535.44</v>
      </c>
      <c r="U69" s="195"/>
      <c r="V69" s="818" t="s">
        <v>1696</v>
      </c>
      <c r="W69" s="600"/>
      <c r="X69" s="189"/>
    </row>
    <row r="70" spans="2:24" ht="24" customHeight="1">
      <c r="B70" s="188" t="s">
        <v>411</v>
      </c>
      <c r="C70" s="189"/>
      <c r="D70" s="189"/>
      <c r="E70" s="189"/>
      <c r="F70" s="189"/>
      <c r="G70" s="189"/>
      <c r="H70" s="189"/>
      <c r="I70" s="189"/>
      <c r="J70" s="256">
        <v>3500000</v>
      </c>
      <c r="K70" s="56"/>
      <c r="L70" s="256">
        <v>0</v>
      </c>
      <c r="M70" s="256"/>
      <c r="N70" s="256">
        <v>0</v>
      </c>
      <c r="O70" s="56"/>
      <c r="P70" s="256">
        <v>0</v>
      </c>
      <c r="Q70" s="256"/>
      <c r="R70" s="256">
        <v>0</v>
      </c>
      <c r="S70" s="189"/>
      <c r="T70" s="275">
        <f t="shared" si="3"/>
        <v>3500000</v>
      </c>
      <c r="U70" s="195"/>
      <c r="V70" s="820">
        <v>0.05</v>
      </c>
      <c r="W70" s="600"/>
      <c r="X70" s="189"/>
    </row>
    <row r="71" spans="2:24" ht="24" customHeight="1">
      <c r="B71" s="188" t="s">
        <v>629</v>
      </c>
      <c r="C71" s="189"/>
      <c r="D71" s="189"/>
      <c r="E71" s="189"/>
      <c r="F71" s="189"/>
      <c r="G71" s="189"/>
      <c r="H71" s="189"/>
      <c r="I71" s="189"/>
      <c r="J71" s="256">
        <v>0</v>
      </c>
      <c r="K71" s="56"/>
      <c r="L71" s="256">
        <v>206000000</v>
      </c>
      <c r="M71" s="256"/>
      <c r="N71" s="256">
        <v>0</v>
      </c>
      <c r="O71" s="56"/>
      <c r="P71" s="256">
        <v>0</v>
      </c>
      <c r="Q71" s="256"/>
      <c r="R71" s="256">
        <v>0</v>
      </c>
      <c r="S71" s="189"/>
      <c r="T71" s="275">
        <f t="shared" si="3"/>
        <v>206000000</v>
      </c>
      <c r="U71" s="195"/>
      <c r="V71" s="820">
        <v>0.06</v>
      </c>
      <c r="W71" s="600"/>
      <c r="X71" s="189"/>
    </row>
    <row r="72" spans="2:24" ht="24" customHeight="1">
      <c r="B72" s="68" t="s">
        <v>282</v>
      </c>
      <c r="C72" s="189"/>
      <c r="D72" s="189"/>
      <c r="E72" s="189"/>
      <c r="F72" s="189"/>
      <c r="G72" s="189"/>
      <c r="H72" s="189"/>
      <c r="I72" s="189"/>
      <c r="J72" s="256">
        <v>0</v>
      </c>
      <c r="K72" s="56"/>
      <c r="L72" s="256">
        <v>0</v>
      </c>
      <c r="M72" s="256"/>
      <c r="N72" s="256">
        <v>0</v>
      </c>
      <c r="O72" s="56"/>
      <c r="P72" s="256">
        <v>121167188.56</v>
      </c>
      <c r="Q72" s="256"/>
      <c r="R72" s="256">
        <v>0</v>
      </c>
      <c r="S72" s="189"/>
      <c r="T72" s="275">
        <f t="shared" si="3"/>
        <v>121167188.56</v>
      </c>
      <c r="U72" s="195"/>
      <c r="V72" s="820">
        <v>0.1027</v>
      </c>
      <c r="W72" s="600"/>
      <c r="X72" s="189"/>
    </row>
    <row r="73" spans="2:24" ht="24" customHeight="1">
      <c r="B73" s="68" t="s">
        <v>222</v>
      </c>
      <c r="I73" s="189"/>
      <c r="J73" s="256">
        <v>7611134.0800000001</v>
      </c>
      <c r="K73" s="56"/>
      <c r="L73" s="256">
        <v>5684264.3200000003</v>
      </c>
      <c r="M73" s="256"/>
      <c r="N73" s="256">
        <v>0</v>
      </c>
      <c r="O73" s="56"/>
      <c r="P73" s="256">
        <v>0</v>
      </c>
      <c r="Q73" s="256"/>
      <c r="R73" s="256">
        <v>0</v>
      </c>
      <c r="S73" s="189"/>
      <c r="T73" s="275">
        <f t="shared" si="3"/>
        <v>13295398.4</v>
      </c>
      <c r="U73" s="195"/>
      <c r="V73" s="818" t="s">
        <v>1689</v>
      </c>
      <c r="W73" s="600"/>
      <c r="X73" s="189"/>
    </row>
    <row r="74" spans="2:24" ht="24" customHeight="1">
      <c r="B74" s="68" t="s">
        <v>283</v>
      </c>
      <c r="I74" s="189"/>
      <c r="J74" s="256">
        <v>360000000</v>
      </c>
      <c r="K74" s="56"/>
      <c r="L74" s="256">
        <v>279006677.32999998</v>
      </c>
      <c r="M74" s="256"/>
      <c r="N74" s="256">
        <v>0</v>
      </c>
      <c r="O74" s="56"/>
      <c r="P74" s="256">
        <v>0</v>
      </c>
      <c r="Q74" s="256"/>
      <c r="R74" s="256">
        <v>0</v>
      </c>
      <c r="S74" s="191"/>
      <c r="T74" s="275">
        <f t="shared" si="3"/>
        <v>639006677.32999992</v>
      </c>
      <c r="U74" s="195"/>
      <c r="V74" s="818" t="s">
        <v>1690</v>
      </c>
      <c r="W74" s="600"/>
      <c r="X74" s="189"/>
    </row>
    <row r="75" spans="2:24" ht="24" customHeight="1">
      <c r="I75" s="189"/>
      <c r="J75" s="256"/>
      <c r="K75" s="56"/>
      <c r="L75" s="256"/>
      <c r="M75" s="256"/>
      <c r="N75" s="256"/>
      <c r="O75" s="56"/>
      <c r="P75" s="256"/>
      <c r="Q75" s="256"/>
      <c r="R75" s="256"/>
      <c r="S75" s="191"/>
      <c r="T75" s="275"/>
      <c r="U75" s="195"/>
      <c r="V75" s="600"/>
      <c r="W75" s="600"/>
      <c r="X75" s="189"/>
    </row>
    <row r="76" spans="2:24" ht="24" customHeight="1">
      <c r="B76" s="187" t="s">
        <v>1406</v>
      </c>
      <c r="C76" s="168" t="s">
        <v>558</v>
      </c>
      <c r="D76" s="168"/>
      <c r="J76" s="275"/>
      <c r="K76" s="280"/>
      <c r="L76" s="275"/>
      <c r="M76" s="275"/>
      <c r="N76" s="275"/>
      <c r="O76" s="279"/>
      <c r="P76" s="275"/>
      <c r="Q76" s="279"/>
      <c r="R76" s="275"/>
      <c r="S76" s="191"/>
      <c r="T76" s="275"/>
      <c r="U76" s="195"/>
      <c r="V76" s="600"/>
      <c r="W76" s="600"/>
      <c r="X76" s="189"/>
    </row>
    <row r="77" spans="2:24" ht="24" customHeight="1">
      <c r="B77" s="168"/>
      <c r="C77" s="188" t="s">
        <v>1642</v>
      </c>
      <c r="J77" s="275"/>
      <c r="K77" s="280"/>
      <c r="L77" s="275"/>
      <c r="M77" s="275"/>
      <c r="N77" s="275"/>
      <c r="O77" s="279"/>
      <c r="P77" s="275"/>
      <c r="Q77" s="279"/>
      <c r="R77" s="275"/>
      <c r="S77" s="191"/>
      <c r="T77" s="275"/>
      <c r="U77" s="195"/>
      <c r="V77" s="600"/>
      <c r="W77" s="600"/>
      <c r="X77" s="189"/>
    </row>
    <row r="78" spans="2:24" ht="24" customHeight="1">
      <c r="B78" s="168" t="s">
        <v>1644</v>
      </c>
      <c r="C78" s="168"/>
      <c r="J78" s="275"/>
      <c r="K78" s="280"/>
      <c r="L78" s="275"/>
      <c r="M78" s="275"/>
      <c r="N78" s="275"/>
      <c r="O78" s="279"/>
      <c r="P78" s="275"/>
      <c r="Q78" s="279"/>
      <c r="R78" s="275"/>
      <c r="S78" s="191"/>
      <c r="T78" s="275"/>
      <c r="U78" s="195"/>
      <c r="V78" s="600"/>
      <c r="W78" s="600"/>
      <c r="X78" s="189"/>
    </row>
    <row r="79" spans="2:24" ht="24" customHeight="1">
      <c r="B79" s="168" t="s">
        <v>1643</v>
      </c>
      <c r="C79" s="168"/>
      <c r="J79" s="275"/>
      <c r="K79" s="280"/>
      <c r="L79" s="275"/>
      <c r="M79" s="275"/>
      <c r="N79" s="275"/>
      <c r="O79" s="279"/>
      <c r="P79" s="275"/>
      <c r="Q79" s="279"/>
      <c r="R79" s="275"/>
      <c r="S79" s="191"/>
      <c r="T79" s="275"/>
      <c r="U79" s="195"/>
      <c r="V79" s="600"/>
      <c r="W79" s="600"/>
      <c r="X79" s="189"/>
    </row>
    <row r="80" spans="2:24" ht="24" customHeight="1">
      <c r="B80" s="168"/>
      <c r="C80" s="168"/>
      <c r="J80" s="275"/>
      <c r="K80" s="280"/>
      <c r="L80" s="275"/>
      <c r="M80" s="275"/>
      <c r="N80" s="275"/>
      <c r="O80" s="279"/>
      <c r="P80" s="275"/>
      <c r="Q80" s="279"/>
      <c r="R80" s="275"/>
      <c r="S80" s="191"/>
      <c r="T80" s="275"/>
      <c r="U80" s="195"/>
      <c r="V80" s="600"/>
      <c r="W80" s="600"/>
      <c r="X80" s="189"/>
    </row>
    <row r="81" spans="1:24" ht="24" customHeight="1">
      <c r="B81" s="168"/>
      <c r="C81" s="168"/>
      <c r="J81" s="275"/>
      <c r="K81" s="280"/>
      <c r="L81" s="275"/>
      <c r="M81" s="275"/>
      <c r="N81" s="275"/>
      <c r="O81" s="279"/>
      <c r="P81" s="275"/>
      <c r="Q81" s="279"/>
      <c r="R81" s="275"/>
      <c r="S81" s="191"/>
      <c r="T81" s="275"/>
      <c r="U81" s="195"/>
      <c r="V81" s="600"/>
      <c r="W81" s="600"/>
      <c r="X81" s="189"/>
    </row>
    <row r="82" spans="1:24" ht="24" customHeight="1">
      <c r="B82" s="168"/>
      <c r="C82" s="168"/>
      <c r="J82" s="275"/>
      <c r="K82" s="280"/>
      <c r="L82" s="275"/>
      <c r="M82" s="275"/>
      <c r="N82" s="275"/>
      <c r="O82" s="279"/>
      <c r="P82" s="275"/>
      <c r="Q82" s="279"/>
      <c r="R82" s="275"/>
      <c r="S82" s="191"/>
      <c r="T82" s="275"/>
      <c r="U82" s="195"/>
      <c r="V82" s="600"/>
      <c r="W82" s="600"/>
      <c r="X82" s="189"/>
    </row>
    <row r="83" spans="1:24" ht="24" customHeight="1">
      <c r="B83" s="168"/>
      <c r="C83" s="168"/>
      <c r="J83" s="275"/>
      <c r="K83" s="280"/>
      <c r="L83" s="275"/>
      <c r="M83" s="275"/>
      <c r="N83" s="275"/>
      <c r="O83" s="279"/>
      <c r="P83" s="275"/>
      <c r="Q83" s="279"/>
      <c r="R83" s="275"/>
      <c r="S83" s="191"/>
      <c r="T83" s="275"/>
      <c r="U83" s="195"/>
      <c r="V83" s="600"/>
      <c r="W83" s="600"/>
      <c r="X83" s="189"/>
    </row>
    <row r="84" spans="1:24" ht="24" customHeight="1">
      <c r="B84" s="168"/>
      <c r="C84" s="168"/>
      <c r="J84" s="275"/>
      <c r="K84" s="280"/>
      <c r="L84" s="275"/>
      <c r="M84" s="275"/>
      <c r="N84" s="275"/>
      <c r="O84" s="279"/>
      <c r="P84" s="275"/>
      <c r="Q84" s="279"/>
      <c r="R84" s="275"/>
      <c r="S84" s="191"/>
      <c r="T84" s="275"/>
      <c r="U84" s="195"/>
      <c r="V84" s="600"/>
      <c r="W84" s="600"/>
      <c r="X84" s="189"/>
    </row>
    <row r="85" spans="1:24" ht="24" customHeight="1">
      <c r="B85" s="168"/>
      <c r="C85" s="168"/>
      <c r="J85" s="275"/>
      <c r="K85" s="280"/>
      <c r="L85" s="275"/>
      <c r="M85" s="275"/>
      <c r="N85" s="275"/>
      <c r="O85" s="279"/>
      <c r="P85" s="275"/>
      <c r="Q85" s="279"/>
      <c r="R85" s="275"/>
      <c r="S85" s="191"/>
      <c r="T85" s="275"/>
      <c r="U85" s="195"/>
      <c r="V85" s="600"/>
      <c r="W85" s="600"/>
      <c r="X85" s="189"/>
    </row>
    <row r="86" spans="1:24" ht="24" customHeight="1">
      <c r="B86" s="168"/>
      <c r="C86" s="168"/>
      <c r="J86" s="275"/>
      <c r="K86" s="280"/>
      <c r="L86" s="275"/>
      <c r="M86" s="275"/>
      <c r="N86" s="275"/>
      <c r="O86" s="279"/>
      <c r="P86" s="275"/>
      <c r="Q86" s="279"/>
      <c r="R86" s="275"/>
      <c r="S86" s="191"/>
      <c r="T86" s="275"/>
      <c r="U86" s="195"/>
      <c r="V86" s="600"/>
      <c r="W86" s="600"/>
      <c r="X86" s="189"/>
    </row>
    <row r="87" spans="1:24" ht="24" customHeight="1">
      <c r="B87" s="168"/>
      <c r="C87" s="168"/>
      <c r="J87" s="275"/>
      <c r="K87" s="280"/>
      <c r="L87" s="275"/>
      <c r="M87" s="275"/>
      <c r="N87" s="275"/>
      <c r="O87" s="279"/>
      <c r="P87" s="275"/>
      <c r="Q87" s="279"/>
      <c r="R87" s="275"/>
      <c r="S87" s="191"/>
      <c r="T87" s="275"/>
      <c r="U87" s="195"/>
      <c r="V87" s="600"/>
      <c r="W87" s="600"/>
      <c r="X87" s="189"/>
    </row>
    <row r="88" spans="1:24" ht="24" customHeight="1">
      <c r="B88" s="168"/>
      <c r="C88" s="168"/>
      <c r="J88" s="275"/>
      <c r="K88" s="280"/>
      <c r="L88" s="275"/>
      <c r="M88" s="275"/>
      <c r="N88" s="275"/>
      <c r="O88" s="279"/>
      <c r="P88" s="275"/>
      <c r="Q88" s="279"/>
      <c r="R88" s="275"/>
      <c r="S88" s="191"/>
      <c r="T88" s="275"/>
      <c r="U88" s="195"/>
      <c r="V88" s="600"/>
      <c r="W88" s="600"/>
      <c r="X88" s="189"/>
    </row>
    <row r="89" spans="1:24" ht="24" customHeight="1">
      <c r="B89" s="168"/>
      <c r="C89" s="168"/>
      <c r="J89" s="275"/>
      <c r="K89" s="280"/>
      <c r="L89" s="275"/>
      <c r="M89" s="275"/>
      <c r="N89" s="275"/>
      <c r="O89" s="279"/>
      <c r="P89" s="275"/>
      <c r="Q89" s="279"/>
      <c r="R89" s="275"/>
      <c r="S89" s="191"/>
      <c r="T89" s="275"/>
      <c r="U89" s="195"/>
      <c r="V89" s="600"/>
      <c r="W89" s="600"/>
      <c r="X89" s="189"/>
    </row>
    <row r="90" spans="1:24" ht="24" customHeight="1">
      <c r="B90" s="168"/>
      <c r="C90" s="168"/>
      <c r="D90" s="168"/>
      <c r="J90" s="275"/>
      <c r="K90" s="280"/>
      <c r="L90" s="275"/>
      <c r="M90" s="275"/>
      <c r="N90" s="275"/>
      <c r="O90" s="279"/>
      <c r="P90" s="275"/>
      <c r="Q90" s="279"/>
      <c r="R90" s="275"/>
      <c r="S90" s="191"/>
      <c r="T90" s="275"/>
      <c r="U90" s="195"/>
      <c r="V90" s="600"/>
      <c r="W90" s="600"/>
      <c r="X90" s="189"/>
    </row>
    <row r="91" spans="1:24" ht="24" customHeight="1">
      <c r="I91" s="191"/>
      <c r="J91" s="275"/>
      <c r="K91" s="189"/>
      <c r="L91" s="275"/>
      <c r="M91" s="275"/>
      <c r="N91" s="189"/>
      <c r="O91" s="189"/>
      <c r="P91" s="275"/>
      <c r="Q91" s="191"/>
      <c r="R91" s="275"/>
      <c r="S91" s="191"/>
      <c r="T91" s="275"/>
      <c r="U91" s="195"/>
      <c r="V91" s="600"/>
      <c r="W91" s="600"/>
      <c r="X91" s="189"/>
    </row>
    <row r="92" spans="1:24" ht="24" customHeight="1">
      <c r="A92" s="603"/>
      <c r="B92" s="603"/>
      <c r="C92" s="603"/>
      <c r="D92" s="603"/>
      <c r="E92" s="603"/>
      <c r="F92" s="603"/>
      <c r="H92" s="603" t="s">
        <v>138</v>
      </c>
      <c r="I92" s="603"/>
      <c r="J92" s="603"/>
      <c r="K92" s="603"/>
      <c r="L92" s="603"/>
      <c r="M92" s="603"/>
      <c r="N92" s="603"/>
      <c r="O92" s="603"/>
      <c r="P92" s="603"/>
      <c r="Q92" s="603"/>
      <c r="R92" s="603"/>
      <c r="S92" s="603"/>
      <c r="T92" s="603"/>
      <c r="U92" s="195"/>
      <c r="V92" s="600"/>
      <c r="W92" s="600"/>
      <c r="X92" s="189"/>
    </row>
    <row r="93" spans="1:24" ht="24" customHeight="1">
      <c r="A93" s="188"/>
      <c r="C93" s="603"/>
      <c r="D93" s="603"/>
      <c r="E93" s="603"/>
      <c r="F93" s="603"/>
      <c r="H93" s="603"/>
      <c r="I93" s="603"/>
      <c r="J93" s="603" t="s">
        <v>412</v>
      </c>
      <c r="K93" s="603"/>
      <c r="L93" s="603"/>
      <c r="M93" s="603"/>
      <c r="N93" s="603"/>
      <c r="O93" s="603"/>
      <c r="P93" s="603"/>
      <c r="Q93" s="603"/>
      <c r="R93" s="603"/>
      <c r="S93" s="603"/>
      <c r="T93" s="195"/>
      <c r="U93" s="195"/>
      <c r="V93" s="600"/>
      <c r="W93" s="600"/>
      <c r="X93" s="189"/>
    </row>
  </sheetData>
  <mergeCells count="8">
    <mergeCell ref="A1:V1"/>
    <mergeCell ref="J50:V50"/>
    <mergeCell ref="J51:V51"/>
    <mergeCell ref="J52:N52"/>
    <mergeCell ref="A48:V48"/>
    <mergeCell ref="J17:N17"/>
    <mergeCell ref="J16:V16"/>
    <mergeCell ref="J15:V15"/>
  </mergeCells>
  <phoneticPr fontId="105" type="noConversion"/>
  <pageMargins left="0.75" right="0.5" top="0.5" bottom="0.5" header="0.39370078740157499" footer="0.196850393700787"/>
  <pageSetup paperSize="9" scale="68" orientation="portrait" r:id="rId1"/>
  <headerFooter scaleWithDoc="0">
    <oddHeader>&amp;L&amp;"Angsana New,Regular"&amp;12THAI POLYCONS PUBLIC COMPANY LIMITED</oddHeader>
  </headerFooter>
  <rowBreaks count="1" manualBreakCount="1">
    <brk id="4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31B6-C8B9-4DDA-B4B3-D936BB16AB04}">
  <dimension ref="A1:W88"/>
  <sheetViews>
    <sheetView view="pageBreakPreview" topLeftCell="A19" zoomScale="80" zoomScaleNormal="100" zoomScaleSheetLayoutView="80" workbookViewId="0">
      <selection activeCell="O31" sqref="O31"/>
    </sheetView>
  </sheetViews>
  <sheetFormatPr defaultRowHeight="27" customHeight="1"/>
  <cols>
    <col min="1" max="1" width="3.875" style="68" customWidth="1"/>
    <col min="2" max="2" width="2" style="68" customWidth="1"/>
    <col min="3" max="6" width="3.625" style="68" customWidth="1"/>
    <col min="7" max="7" width="2.25" style="68" customWidth="1"/>
    <col min="8" max="8" width="4.875" style="68" customWidth="1"/>
    <col min="9" max="9" width="5" style="68" customWidth="1"/>
    <col min="10" max="10" width="0.5" style="68" customWidth="1"/>
    <col min="11" max="11" width="13.625" style="68" customWidth="1"/>
    <col min="12" max="12" width="0.5" style="68" customWidth="1"/>
    <col min="13" max="13" width="14.625" style="68" customWidth="1"/>
    <col min="14" max="14" width="0.5" style="68" customWidth="1"/>
    <col min="15" max="15" width="13.625" style="68" customWidth="1"/>
    <col min="16" max="16" width="0.5" style="68" customWidth="1"/>
    <col min="17" max="17" width="13.625" style="68" customWidth="1"/>
    <col min="18" max="18" width="0.5" style="68" customWidth="1"/>
    <col min="19" max="19" width="13.625" style="68" customWidth="1"/>
    <col min="20" max="21" width="15.75" style="68" customWidth="1"/>
    <col min="22" max="22" width="8.625" style="68" customWidth="1"/>
    <col min="23" max="16384" width="9" style="68"/>
  </cols>
  <sheetData>
    <row r="1" spans="1:22" ht="21.6" customHeight="1">
      <c r="A1" s="825" t="s">
        <v>1159</v>
      </c>
      <c r="B1" s="825"/>
      <c r="C1" s="825"/>
      <c r="D1" s="825"/>
      <c r="E1" s="825"/>
      <c r="F1" s="825"/>
      <c r="G1" s="825"/>
      <c r="H1" s="825"/>
      <c r="I1" s="825"/>
      <c r="J1" s="825"/>
      <c r="K1" s="825"/>
      <c r="L1" s="825"/>
      <c r="M1" s="825"/>
      <c r="N1" s="825"/>
      <c r="O1" s="825"/>
      <c r="P1" s="825"/>
      <c r="Q1" s="825"/>
      <c r="R1" s="825"/>
      <c r="S1" s="825"/>
    </row>
    <row r="2" spans="1:22" ht="21.6" customHeight="1">
      <c r="A2" s="152"/>
      <c r="B2" s="74"/>
      <c r="K2" s="110"/>
      <c r="L2" s="56"/>
      <c r="M2" s="110"/>
      <c r="N2" s="56"/>
      <c r="O2" s="110"/>
      <c r="P2" s="56"/>
      <c r="Q2" s="110"/>
      <c r="R2" s="56"/>
      <c r="S2" s="110"/>
    </row>
    <row r="3" spans="1:22" ht="21.6" customHeight="1">
      <c r="A3" s="176" t="s">
        <v>1407</v>
      </c>
      <c r="B3" s="68" t="s">
        <v>421</v>
      </c>
      <c r="K3" s="110"/>
      <c r="L3" s="56"/>
      <c r="M3" s="110"/>
      <c r="N3" s="56"/>
      <c r="O3" s="110"/>
      <c r="P3" s="56"/>
      <c r="Q3" s="110"/>
      <c r="R3" s="56"/>
      <c r="S3" s="110"/>
    </row>
    <row r="4" spans="1:22" ht="21.6" customHeight="1">
      <c r="B4" s="68" t="s">
        <v>1104</v>
      </c>
      <c r="K4" s="110"/>
      <c r="L4" s="56"/>
      <c r="M4" s="110"/>
      <c r="N4" s="56"/>
      <c r="O4" s="110"/>
      <c r="P4" s="56"/>
      <c r="Q4" s="110"/>
      <c r="R4" s="56"/>
      <c r="S4" s="110"/>
    </row>
    <row r="5" spans="1:22" ht="21.6" customHeight="1">
      <c r="K5" s="110"/>
      <c r="L5" s="56"/>
      <c r="M5" s="110"/>
      <c r="N5" s="56"/>
      <c r="O5" s="110"/>
      <c r="P5" s="56"/>
      <c r="Q5" s="110"/>
      <c r="R5" s="56"/>
      <c r="S5" s="110"/>
    </row>
    <row r="6" spans="1:22" ht="21.6" customHeight="1">
      <c r="K6" s="827" t="s">
        <v>155</v>
      </c>
      <c r="L6" s="827"/>
      <c r="M6" s="827"/>
      <c r="N6" s="827"/>
      <c r="O6" s="827"/>
      <c r="P6" s="827"/>
      <c r="Q6" s="827"/>
      <c r="R6" s="827"/>
      <c r="S6" s="827"/>
    </row>
    <row r="7" spans="1:22" ht="21.6" customHeight="1">
      <c r="K7" s="882" t="s">
        <v>897</v>
      </c>
      <c r="L7" s="882"/>
      <c r="M7" s="882"/>
      <c r="N7" s="882"/>
      <c r="O7" s="882"/>
      <c r="P7" s="882"/>
      <c r="Q7" s="882"/>
      <c r="S7" s="884" t="s">
        <v>192</v>
      </c>
    </row>
    <row r="8" spans="1:22" ht="21.6" customHeight="1">
      <c r="K8" s="883"/>
      <c r="L8" s="883"/>
      <c r="M8" s="883"/>
      <c r="N8" s="883"/>
      <c r="O8" s="883"/>
      <c r="P8" s="883"/>
      <c r="Q8" s="883"/>
      <c r="S8" s="885"/>
    </row>
    <row r="9" spans="1:22" ht="21.6" customHeight="1">
      <c r="K9" s="874"/>
      <c r="L9" s="874"/>
      <c r="M9" s="874"/>
      <c r="N9" s="874"/>
      <c r="O9" s="874"/>
      <c r="P9" s="874"/>
      <c r="Q9" s="874"/>
      <c r="S9" s="886"/>
    </row>
    <row r="10" spans="1:22" ht="21.6" customHeight="1">
      <c r="K10" s="178" t="s">
        <v>152</v>
      </c>
      <c r="L10" s="178"/>
      <c r="M10" s="178" t="s">
        <v>167</v>
      </c>
      <c r="N10" s="178"/>
      <c r="O10" s="178"/>
      <c r="P10" s="178"/>
      <c r="Q10" s="247"/>
      <c r="S10" s="178"/>
    </row>
    <row r="11" spans="1:22" ht="21.6" customHeight="1">
      <c r="K11" s="178" t="s">
        <v>153</v>
      </c>
      <c r="L11" s="178"/>
      <c r="M11" s="178" t="s">
        <v>168</v>
      </c>
      <c r="N11" s="178"/>
      <c r="O11" s="178" t="s">
        <v>169</v>
      </c>
      <c r="P11" s="178"/>
      <c r="Q11" s="247"/>
      <c r="T11"/>
      <c r="V11" s="56"/>
    </row>
    <row r="12" spans="1:22" ht="21.6" customHeight="1">
      <c r="J12" s="56"/>
      <c r="K12" s="244" t="s">
        <v>154</v>
      </c>
      <c r="L12" s="178"/>
      <c r="M12" s="244" t="s">
        <v>86</v>
      </c>
      <c r="N12" s="178"/>
      <c r="O12" s="244"/>
      <c r="P12" s="178"/>
      <c r="Q12" s="244" t="s">
        <v>33</v>
      </c>
      <c r="T12" s="56"/>
      <c r="U12" s="56"/>
      <c r="V12" s="56"/>
    </row>
    <row r="13" spans="1:22" ht="21.6" customHeight="1">
      <c r="B13" s="10" t="s">
        <v>414</v>
      </c>
      <c r="C13" s="10"/>
      <c r="D13" s="10"/>
      <c r="J13" s="56"/>
      <c r="K13" s="247"/>
      <c r="L13" s="178"/>
      <c r="M13" s="247"/>
      <c r="N13" s="178"/>
      <c r="O13" s="247"/>
      <c r="P13" s="178"/>
      <c r="Q13" s="247"/>
      <c r="T13" s="56"/>
      <c r="U13" s="56"/>
      <c r="V13" s="56"/>
    </row>
    <row r="14" spans="1:22" ht="21.6" customHeight="1">
      <c r="B14" s="68" t="s">
        <v>415</v>
      </c>
      <c r="J14" s="56"/>
      <c r="K14" s="256">
        <v>0</v>
      </c>
      <c r="L14" s="56"/>
      <c r="M14" s="256">
        <v>0</v>
      </c>
      <c r="N14" s="178"/>
      <c r="O14" s="256">
        <v>88169127.010000005</v>
      </c>
      <c r="P14" s="38"/>
      <c r="Q14" s="256">
        <f>SUM(K14:O14)</f>
        <v>88169127.010000005</v>
      </c>
      <c r="R14" s="256"/>
      <c r="S14" s="256">
        <f>+Q14</f>
        <v>88169127.010000005</v>
      </c>
      <c r="T14" s="56"/>
      <c r="U14" s="56"/>
      <c r="V14" s="56"/>
    </row>
    <row r="15" spans="1:22" ht="21.6" customHeight="1">
      <c r="B15" s="68" t="s">
        <v>255</v>
      </c>
      <c r="J15" s="56"/>
      <c r="K15" s="133"/>
      <c r="L15" s="133"/>
      <c r="M15" s="133"/>
      <c r="N15" s="133"/>
      <c r="O15" s="473"/>
      <c r="P15" s="38"/>
      <c r="Q15" s="38"/>
      <c r="R15" s="38"/>
      <c r="S15" s="38"/>
      <c r="T15" s="56"/>
      <c r="U15" s="56"/>
      <c r="V15" s="56"/>
    </row>
    <row r="16" spans="1:22" ht="21.6" customHeight="1">
      <c r="C16" s="68" t="s">
        <v>166</v>
      </c>
      <c r="J16" s="56"/>
      <c r="K16" s="256">
        <v>0</v>
      </c>
      <c r="L16" s="56"/>
      <c r="M16" s="256">
        <v>0</v>
      </c>
      <c r="N16" s="56"/>
      <c r="O16" s="256">
        <v>106439653.78</v>
      </c>
      <c r="P16" s="38"/>
      <c r="Q16" s="256">
        <f>SUM(K16:O16)</f>
        <v>106439653.78</v>
      </c>
      <c r="R16" s="256"/>
      <c r="S16" s="256">
        <f>+Q16</f>
        <v>106439653.78</v>
      </c>
      <c r="T16" s="56"/>
      <c r="U16" s="56"/>
      <c r="V16" s="56"/>
    </row>
    <row r="17" spans="2:23" ht="21.6" customHeight="1">
      <c r="C17" s="444" t="s">
        <v>783</v>
      </c>
      <c r="D17" s="329"/>
      <c r="E17" s="329"/>
      <c r="F17" s="329"/>
      <c r="G17" s="329"/>
      <c r="H17" s="329"/>
      <c r="I17" s="329"/>
      <c r="J17" s="56"/>
      <c r="K17" s="256">
        <v>0</v>
      </c>
      <c r="L17" s="56"/>
      <c r="M17" s="256">
        <v>0</v>
      </c>
      <c r="N17" s="56"/>
      <c r="O17" s="256">
        <v>599897796.37</v>
      </c>
      <c r="P17" s="38"/>
      <c r="Q17" s="256">
        <f>SUM(K17:O17)</f>
        <v>599897796.37</v>
      </c>
      <c r="R17" s="256"/>
      <c r="S17" s="256">
        <f t="shared" ref="S17:S24" si="0">+Q17</f>
        <v>599897796.37</v>
      </c>
      <c r="T17" s="56"/>
      <c r="U17" s="56"/>
      <c r="V17" s="56"/>
    </row>
    <row r="18" spans="2:23" ht="21.6" customHeight="1">
      <c r="B18" s="68" t="s">
        <v>258</v>
      </c>
      <c r="J18" s="56"/>
      <c r="K18" s="256">
        <v>0</v>
      </c>
      <c r="L18" s="56"/>
      <c r="M18" s="256">
        <v>0</v>
      </c>
      <c r="N18" s="56"/>
      <c r="O18" s="256">
        <v>111917073.5</v>
      </c>
      <c r="P18" s="38"/>
      <c r="Q18" s="256">
        <f>SUM(K18:O18)</f>
        <v>111917073.5</v>
      </c>
      <c r="R18" s="256"/>
      <c r="S18" s="256">
        <f t="shared" si="0"/>
        <v>111917073.5</v>
      </c>
      <c r="T18" s="56"/>
      <c r="U18" s="56"/>
      <c r="V18" s="56"/>
    </row>
    <row r="19" spans="2:23" ht="21.6" customHeight="1">
      <c r="B19" s="68" t="s">
        <v>791</v>
      </c>
      <c r="J19" s="56"/>
      <c r="K19" s="256">
        <v>0</v>
      </c>
      <c r="L19" s="56"/>
      <c r="M19" s="256">
        <v>0</v>
      </c>
      <c r="N19" s="56"/>
      <c r="O19" s="256">
        <v>308559440.82999998</v>
      </c>
      <c r="P19" s="38"/>
      <c r="Q19" s="256">
        <f t="shared" ref="Q19:Q21" si="1">SUM(K19:O19)</f>
        <v>308559440.82999998</v>
      </c>
      <c r="R19" s="256"/>
      <c r="S19" s="256">
        <f t="shared" si="0"/>
        <v>308559440.82999998</v>
      </c>
      <c r="T19" s="56"/>
      <c r="U19" s="56"/>
      <c r="V19" s="56"/>
    </row>
    <row r="20" spans="2:23" ht="21.6" customHeight="1">
      <c r="B20" s="68" t="s">
        <v>422</v>
      </c>
      <c r="J20" s="56"/>
      <c r="K20" s="256">
        <v>0</v>
      </c>
      <c r="L20" s="56"/>
      <c r="M20" s="256">
        <v>0</v>
      </c>
      <c r="N20" s="56"/>
      <c r="O20" s="256">
        <v>88674471.819999993</v>
      </c>
      <c r="P20" s="38"/>
      <c r="Q20" s="256">
        <f t="shared" si="1"/>
        <v>88674471.819999993</v>
      </c>
      <c r="R20" s="256"/>
      <c r="S20" s="256">
        <f t="shared" si="0"/>
        <v>88674471.819999993</v>
      </c>
      <c r="T20" s="56"/>
      <c r="U20" s="56"/>
      <c r="V20" s="56"/>
    </row>
    <row r="21" spans="2:23" ht="21.6" customHeight="1">
      <c r="B21" s="68" t="s">
        <v>419</v>
      </c>
      <c r="J21" s="56"/>
      <c r="K21" s="256">
        <v>0</v>
      </c>
      <c r="L21" s="56"/>
      <c r="M21" s="256">
        <v>0</v>
      </c>
      <c r="N21" s="56"/>
      <c r="O21" s="256">
        <v>1184005878.5999999</v>
      </c>
      <c r="P21" s="38"/>
      <c r="Q21" s="256">
        <f t="shared" si="1"/>
        <v>1184005878.5999999</v>
      </c>
      <c r="R21" s="256"/>
      <c r="S21" s="256">
        <f t="shared" si="0"/>
        <v>1184005878.5999999</v>
      </c>
      <c r="T21" s="56"/>
      <c r="U21" s="56"/>
      <c r="V21" s="56"/>
    </row>
    <row r="22" spans="2:23" ht="21.6" customHeight="1">
      <c r="B22" s="189" t="s">
        <v>506</v>
      </c>
      <c r="J22" s="56"/>
      <c r="K22" s="256">
        <v>0</v>
      </c>
      <c r="L22" s="56"/>
      <c r="M22" s="256">
        <v>0</v>
      </c>
      <c r="N22" s="56"/>
      <c r="O22" s="256">
        <v>3637791.45</v>
      </c>
      <c r="P22" s="38"/>
      <c r="Q22" s="256">
        <f t="shared" ref="Q22" si="2">SUM(K22:O22)</f>
        <v>3637791.45</v>
      </c>
      <c r="R22" s="256"/>
      <c r="S22" s="256">
        <f t="shared" ref="S22" si="3">+Q22</f>
        <v>3637791.45</v>
      </c>
      <c r="T22" s="56"/>
      <c r="U22" s="56"/>
      <c r="V22" s="56"/>
    </row>
    <row r="23" spans="2:23" ht="21.6" customHeight="1">
      <c r="B23" s="68" t="s">
        <v>423</v>
      </c>
      <c r="J23" s="56"/>
      <c r="K23" s="256">
        <v>0</v>
      </c>
      <c r="L23" s="56"/>
      <c r="M23" s="256">
        <v>0</v>
      </c>
      <c r="N23" s="56"/>
      <c r="O23" s="256">
        <v>20728080.140000001</v>
      </c>
      <c r="P23" s="38"/>
      <c r="Q23" s="48">
        <f>SUM(K23:O23)</f>
        <v>20728080.140000001</v>
      </c>
      <c r="R23" s="38"/>
      <c r="S23" s="48">
        <f>+Q23</f>
        <v>20728080.140000001</v>
      </c>
      <c r="T23" s="56"/>
      <c r="U23" s="56"/>
      <c r="V23" s="56"/>
    </row>
    <row r="24" spans="2:23" ht="21.6" customHeight="1">
      <c r="B24" s="68" t="s">
        <v>417</v>
      </c>
      <c r="J24" s="56"/>
      <c r="K24" s="256">
        <v>0</v>
      </c>
      <c r="L24" s="56"/>
      <c r="M24" s="256">
        <v>0</v>
      </c>
      <c r="N24" s="56"/>
      <c r="O24" s="256">
        <v>185236780.31</v>
      </c>
      <c r="P24" s="38"/>
      <c r="Q24" s="256">
        <f>SUM(K24:O24)</f>
        <v>185236780.31</v>
      </c>
      <c r="R24" s="256"/>
      <c r="S24" s="256">
        <f t="shared" si="0"/>
        <v>185236780.31</v>
      </c>
      <c r="T24" s="56"/>
      <c r="U24" s="56"/>
      <c r="V24" s="56"/>
    </row>
    <row r="25" spans="2:23" ht="21.6" customHeight="1" thickBot="1">
      <c r="B25" s="10" t="s">
        <v>424</v>
      </c>
      <c r="C25" s="10"/>
      <c r="D25" s="10"/>
      <c r="J25" s="56"/>
      <c r="K25" s="89">
        <f>SUM(K14:K24)</f>
        <v>0</v>
      </c>
      <c r="L25" s="38"/>
      <c r="M25" s="89">
        <f>SUM(M14:M24)</f>
        <v>0</v>
      </c>
      <c r="N25" s="38"/>
      <c r="O25" s="89">
        <f>SUM(O14:O24)</f>
        <v>2697266093.8099995</v>
      </c>
      <c r="P25" s="38"/>
      <c r="Q25" s="89">
        <f>SUM(Q14:Q24)</f>
        <v>2697266093.8099995</v>
      </c>
      <c r="R25" s="38"/>
      <c r="S25" s="89">
        <f>SUM(S14:S24)</f>
        <v>2697266093.8099995</v>
      </c>
      <c r="T25" s="56"/>
      <c r="U25" s="56"/>
      <c r="V25" s="56"/>
    </row>
    <row r="26" spans="2:23" ht="21.6" customHeight="1" thickTop="1">
      <c r="B26" s="10" t="s">
        <v>409</v>
      </c>
      <c r="C26" s="10"/>
      <c r="D26" s="10"/>
      <c r="J26" s="56"/>
      <c r="K26" s="247"/>
      <c r="L26" s="178"/>
      <c r="M26" s="247"/>
      <c r="N26" s="178"/>
      <c r="O26" s="247"/>
      <c r="P26" s="178"/>
      <c r="Q26" s="247"/>
      <c r="U26" s="56"/>
      <c r="V26" s="56"/>
      <c r="W26" s="56"/>
    </row>
    <row r="27" spans="2:23" ht="21.6" customHeight="1">
      <c r="B27" s="68" t="s">
        <v>418</v>
      </c>
      <c r="E27" s="56"/>
      <c r="F27" s="56"/>
      <c r="G27" s="56"/>
      <c r="H27" s="56"/>
      <c r="I27" s="56"/>
      <c r="J27" s="56"/>
      <c r="K27" s="56"/>
      <c r="L27" s="56"/>
      <c r="M27" s="110"/>
      <c r="N27" s="110"/>
      <c r="O27" s="110"/>
      <c r="P27" s="110"/>
      <c r="Q27" s="110"/>
      <c r="R27" s="110"/>
      <c r="S27" s="110"/>
      <c r="U27" s="56"/>
      <c r="V27" s="56"/>
      <c r="W27" s="56"/>
    </row>
    <row r="28" spans="2:23" ht="21.6" customHeight="1">
      <c r="C28" s="56" t="s">
        <v>170</v>
      </c>
      <c r="F28" s="56"/>
      <c r="G28" s="56"/>
      <c r="H28" s="56"/>
      <c r="I28" s="56"/>
      <c r="J28" s="56"/>
      <c r="K28" s="256">
        <v>0</v>
      </c>
      <c r="L28" s="56"/>
      <c r="M28" s="256">
        <v>0</v>
      </c>
      <c r="N28" s="56"/>
      <c r="O28" s="256">
        <v>585935117.01999998</v>
      </c>
      <c r="P28" s="56"/>
      <c r="Q28" s="48">
        <f>SUM(K28:O28)</f>
        <v>585935117.01999998</v>
      </c>
      <c r="R28" s="38"/>
      <c r="S28" s="48">
        <f t="shared" ref="S28" si="4">+Q28</f>
        <v>585935117.01999998</v>
      </c>
      <c r="T28"/>
      <c r="U28" s="56"/>
      <c r="V28" s="56"/>
      <c r="W28" s="56"/>
    </row>
    <row r="29" spans="2:23" ht="21.6" customHeight="1">
      <c r="B29" s="68" t="s">
        <v>425</v>
      </c>
      <c r="O29" s="256"/>
      <c r="P29" s="56"/>
      <c r="T29"/>
      <c r="U29" s="56"/>
      <c r="V29" s="56"/>
      <c r="W29" s="56"/>
    </row>
    <row r="30" spans="2:23" ht="21.6" customHeight="1">
      <c r="C30" s="68" t="s">
        <v>171</v>
      </c>
      <c r="K30" s="256">
        <v>0</v>
      </c>
      <c r="L30" s="56"/>
      <c r="M30" s="256">
        <v>0</v>
      </c>
      <c r="N30" s="56"/>
      <c r="O30" s="256">
        <v>549727544.36000001</v>
      </c>
      <c r="P30" s="56"/>
      <c r="Q30" s="48">
        <f>SUM(K30:O30)</f>
        <v>549727544.36000001</v>
      </c>
      <c r="R30" s="38"/>
      <c r="S30" s="48">
        <f t="shared" ref="S30" si="5">+Q30</f>
        <v>549727544.36000001</v>
      </c>
      <c r="T30"/>
      <c r="U30" s="56" t="s">
        <v>145</v>
      </c>
      <c r="V30" s="56"/>
      <c r="W30" s="56"/>
    </row>
    <row r="31" spans="2:23" ht="21.6" customHeight="1">
      <c r="B31" s="68" t="s">
        <v>1650</v>
      </c>
      <c r="K31" s="256">
        <v>0</v>
      </c>
      <c r="L31" s="56"/>
      <c r="M31" s="256">
        <v>0</v>
      </c>
      <c r="N31" s="56"/>
      <c r="O31" s="256">
        <v>30951968.82</v>
      </c>
      <c r="P31" s="56"/>
      <c r="Q31" s="48">
        <f t="shared" ref="Q31:Q40" si="6">SUM(K31:O31)</f>
        <v>30951968.82</v>
      </c>
      <c r="R31" s="38"/>
      <c r="S31" s="48">
        <f t="shared" ref="S31:S40" si="7">+Q31</f>
        <v>30951968.82</v>
      </c>
      <c r="T31"/>
      <c r="U31" s="56"/>
      <c r="V31" s="56"/>
      <c r="W31" s="56"/>
    </row>
    <row r="32" spans="2:23" ht="21.6" customHeight="1">
      <c r="B32" s="68" t="s">
        <v>268</v>
      </c>
      <c r="K32" s="256">
        <v>0</v>
      </c>
      <c r="L32" s="56"/>
      <c r="M32" s="256">
        <v>0</v>
      </c>
      <c r="N32" s="56"/>
      <c r="O32" s="256">
        <v>168010784.55000001</v>
      </c>
      <c r="P32" s="56"/>
      <c r="Q32" s="48">
        <f t="shared" si="6"/>
        <v>168010784.55000001</v>
      </c>
      <c r="R32" s="38"/>
      <c r="S32" s="48">
        <f t="shared" si="7"/>
        <v>168010784.55000001</v>
      </c>
      <c r="T32"/>
      <c r="U32" s="56"/>
      <c r="V32" s="56"/>
      <c r="W32" s="56"/>
    </row>
    <row r="33" spans="1:23" ht="21.6" customHeight="1">
      <c r="B33" s="56" t="s">
        <v>220</v>
      </c>
      <c r="K33" s="256">
        <v>0</v>
      </c>
      <c r="L33" s="56"/>
      <c r="M33" s="256">
        <v>0</v>
      </c>
      <c r="N33" s="56"/>
      <c r="O33" s="256">
        <v>196203718.28999999</v>
      </c>
      <c r="P33" s="56"/>
      <c r="Q33" s="48">
        <f t="shared" si="6"/>
        <v>196203718.28999999</v>
      </c>
      <c r="R33" s="38"/>
      <c r="S33" s="48">
        <f t="shared" si="7"/>
        <v>196203718.28999999</v>
      </c>
      <c r="T33"/>
      <c r="U33" s="56"/>
      <c r="V33" s="56"/>
      <c r="W33" s="56"/>
    </row>
    <row r="34" spans="1:23" ht="21.6" customHeight="1">
      <c r="B34" s="189" t="s">
        <v>881</v>
      </c>
      <c r="C34" s="329"/>
      <c r="D34" s="329"/>
      <c r="E34" s="329"/>
      <c r="F34" s="329"/>
      <c r="G34" s="329"/>
      <c r="H34" s="329"/>
      <c r="I34" s="329"/>
      <c r="K34" s="256">
        <v>0</v>
      </c>
      <c r="L34" s="56"/>
      <c r="M34" s="256">
        <v>0</v>
      </c>
      <c r="N34" s="56"/>
      <c r="O34" s="256">
        <v>32000000</v>
      </c>
      <c r="P34" s="56"/>
      <c r="Q34" s="48">
        <f t="shared" ref="Q34" si="8">SUM(K34:O34)</f>
        <v>32000000</v>
      </c>
      <c r="R34" s="38"/>
      <c r="S34" s="48">
        <f t="shared" ref="S34" si="9">+Q34</f>
        <v>32000000</v>
      </c>
      <c r="T34"/>
      <c r="U34" s="56"/>
      <c r="V34" s="56"/>
      <c r="W34" s="56"/>
    </row>
    <row r="35" spans="1:23" ht="21.6" customHeight="1">
      <c r="B35" s="68" t="s">
        <v>410</v>
      </c>
      <c r="C35" s="56"/>
      <c r="D35" s="56"/>
      <c r="E35" s="56"/>
      <c r="F35" s="56"/>
      <c r="G35" s="56"/>
      <c r="H35" s="56"/>
      <c r="I35" s="56"/>
      <c r="K35" s="256">
        <v>0</v>
      </c>
      <c r="L35" s="56"/>
      <c r="M35" s="256">
        <v>0</v>
      </c>
      <c r="N35" s="56"/>
      <c r="O35" s="256">
        <v>176750000</v>
      </c>
      <c r="P35" s="56"/>
      <c r="Q35" s="48">
        <f t="shared" si="6"/>
        <v>176750000</v>
      </c>
      <c r="R35" s="38"/>
      <c r="S35" s="48">
        <f t="shared" si="7"/>
        <v>176750000</v>
      </c>
      <c r="T35"/>
      <c r="U35" s="56"/>
      <c r="V35" s="56"/>
      <c r="W35" s="56"/>
    </row>
    <row r="36" spans="1:23" ht="21.6" customHeight="1">
      <c r="B36" s="68" t="s">
        <v>411</v>
      </c>
      <c r="K36" s="256">
        <v>0</v>
      </c>
      <c r="L36" s="56"/>
      <c r="M36" s="256">
        <v>0</v>
      </c>
      <c r="N36" s="56"/>
      <c r="O36" s="256">
        <v>54843582.780000001</v>
      </c>
      <c r="P36" s="56"/>
      <c r="Q36" s="48">
        <f t="shared" si="6"/>
        <v>54843582.780000001</v>
      </c>
      <c r="R36" s="38"/>
      <c r="S36" s="48">
        <f t="shared" si="7"/>
        <v>54843582.780000001</v>
      </c>
      <c r="T36"/>
      <c r="U36" s="56"/>
      <c r="V36" s="56"/>
      <c r="W36" s="56"/>
    </row>
    <row r="37" spans="1:23" ht="21.6" customHeight="1">
      <c r="B37" s="68" t="s">
        <v>629</v>
      </c>
      <c r="K37" s="256">
        <v>0</v>
      </c>
      <c r="L37" s="56"/>
      <c r="M37" s="256">
        <v>0</v>
      </c>
      <c r="N37" s="56"/>
      <c r="O37" s="256">
        <v>38000000</v>
      </c>
      <c r="P37" s="56"/>
      <c r="Q37" s="48">
        <f t="shared" ref="Q37" si="10">SUM(K37:O37)</f>
        <v>38000000</v>
      </c>
      <c r="R37" s="38"/>
      <c r="S37" s="48">
        <f t="shared" ref="S37" si="11">+Q37</f>
        <v>38000000</v>
      </c>
      <c r="T37"/>
      <c r="U37" s="56"/>
      <c r="V37" s="56"/>
      <c r="W37" s="56"/>
    </row>
    <row r="38" spans="1:23" ht="21.6" customHeight="1">
      <c r="B38" s="68" t="s">
        <v>282</v>
      </c>
      <c r="K38" s="256">
        <v>0</v>
      </c>
      <c r="L38" s="56"/>
      <c r="M38" s="256">
        <v>0</v>
      </c>
      <c r="N38" s="56"/>
      <c r="O38" s="256">
        <v>2584289829.52</v>
      </c>
      <c r="P38" s="56"/>
      <c r="Q38" s="48">
        <f t="shared" si="6"/>
        <v>2584289829.52</v>
      </c>
      <c r="R38" s="38"/>
      <c r="S38" s="48">
        <f t="shared" si="7"/>
        <v>2584289829.52</v>
      </c>
      <c r="T38"/>
      <c r="U38" s="56"/>
      <c r="V38" s="56"/>
      <c r="W38" s="56"/>
    </row>
    <row r="39" spans="1:23" ht="21.6" customHeight="1">
      <c r="B39" s="68" t="s">
        <v>222</v>
      </c>
      <c r="K39" s="256">
        <v>0</v>
      </c>
      <c r="L39" s="56"/>
      <c r="M39" s="256">
        <v>0</v>
      </c>
      <c r="N39" s="56"/>
      <c r="O39" s="256">
        <v>84722672.510000005</v>
      </c>
      <c r="P39" s="56"/>
      <c r="Q39" s="48">
        <f t="shared" si="6"/>
        <v>84722672.510000005</v>
      </c>
      <c r="R39" s="38"/>
      <c r="S39" s="48">
        <f t="shared" si="7"/>
        <v>84722672.510000005</v>
      </c>
      <c r="T39"/>
      <c r="U39" s="56"/>
      <c r="V39" s="56"/>
      <c r="W39" s="56"/>
    </row>
    <row r="40" spans="1:23" ht="21.6" customHeight="1">
      <c r="B40" s="68" t="s">
        <v>283</v>
      </c>
      <c r="K40" s="256">
        <v>0</v>
      </c>
      <c r="L40" s="56"/>
      <c r="M40" s="256">
        <v>0</v>
      </c>
      <c r="N40" s="56"/>
      <c r="O40" s="256">
        <v>1634370121.78</v>
      </c>
      <c r="P40" s="56"/>
      <c r="Q40" s="48">
        <f t="shared" si="6"/>
        <v>1634370121.78</v>
      </c>
      <c r="R40" s="38"/>
      <c r="S40" s="48">
        <f t="shared" si="7"/>
        <v>1634370121.78</v>
      </c>
      <c r="T40"/>
      <c r="U40" s="56"/>
      <c r="V40" s="56"/>
      <c r="W40" s="56"/>
    </row>
    <row r="41" spans="1:23" ht="21.6" customHeight="1" thickBot="1">
      <c r="B41" s="10" t="s">
        <v>426</v>
      </c>
      <c r="C41" s="110"/>
      <c r="D41" s="110"/>
      <c r="K41" s="87">
        <f>SUM(K28:K40)</f>
        <v>0</v>
      </c>
      <c r="L41" s="110"/>
      <c r="M41" s="87">
        <f>SUM(M28:M40)</f>
        <v>0</v>
      </c>
      <c r="N41" s="110"/>
      <c r="O41" s="87">
        <f>SUM(O28:O40)</f>
        <v>6135805339.6300001</v>
      </c>
      <c r="P41" s="110"/>
      <c r="Q41" s="87">
        <f>SUM(Q28:Q40)</f>
        <v>6135805339.6300001</v>
      </c>
      <c r="R41" s="110"/>
      <c r="S41" s="87">
        <f>SUM(S28:S40)</f>
        <v>6135805339.6300001</v>
      </c>
      <c r="T41"/>
      <c r="U41" s="52"/>
      <c r="V41"/>
      <c r="W41"/>
    </row>
    <row r="42" spans="1:23" ht="21.6" customHeight="1" thickTop="1">
      <c r="B42" s="10"/>
      <c r="C42" s="579"/>
      <c r="D42" s="579"/>
      <c r="K42" s="61"/>
      <c r="L42" s="579"/>
      <c r="M42" s="61"/>
      <c r="N42" s="579"/>
      <c r="O42" s="61"/>
      <c r="P42" s="579"/>
      <c r="Q42" s="61"/>
      <c r="R42" s="579"/>
      <c r="S42" s="61"/>
      <c r="T42"/>
      <c r="U42" s="52"/>
      <c r="V42"/>
      <c r="W42"/>
    </row>
    <row r="43" spans="1:23" ht="21.6" customHeight="1">
      <c r="B43" s="10"/>
      <c r="C43" s="391"/>
      <c r="D43" s="391"/>
      <c r="K43" s="61"/>
      <c r="L43" s="391"/>
      <c r="M43" s="61"/>
      <c r="N43" s="391"/>
      <c r="O43" s="61"/>
      <c r="P43" s="391"/>
      <c r="Q43" s="61"/>
      <c r="R43" s="391"/>
      <c r="S43" s="61"/>
      <c r="T43"/>
      <c r="U43" s="52"/>
      <c r="V43"/>
      <c r="W43"/>
    </row>
    <row r="44" spans="1:23" ht="21.6" customHeight="1">
      <c r="A44" s="110"/>
      <c r="B44" s="110"/>
      <c r="C44" s="110"/>
      <c r="D44" s="110"/>
      <c r="K44" s="61"/>
      <c r="L44" s="110"/>
      <c r="M44" s="61"/>
      <c r="N44" s="110"/>
      <c r="O44" s="61"/>
      <c r="P44" s="110"/>
      <c r="Q44" s="35"/>
      <c r="R44" s="38"/>
      <c r="S44" s="35"/>
      <c r="T44"/>
      <c r="U44" s="52"/>
      <c r="V44"/>
      <c r="W44"/>
    </row>
    <row r="45" spans="1:23" ht="21.6" customHeight="1">
      <c r="A45" s="110"/>
      <c r="B45" s="110"/>
      <c r="C45" s="110"/>
      <c r="D45" s="110"/>
      <c r="F45" s="110" t="s">
        <v>138</v>
      </c>
      <c r="G45" s="110"/>
      <c r="H45" s="110"/>
      <c r="I45" s="110"/>
      <c r="J45" s="110"/>
      <c r="K45" s="110"/>
      <c r="L45" s="110"/>
      <c r="M45" s="110"/>
      <c r="N45" s="110"/>
      <c r="O45" s="110"/>
      <c r="P45" s="110"/>
      <c r="Q45" s="110"/>
      <c r="R45" s="110"/>
      <c r="S45" s="110"/>
    </row>
    <row r="46" spans="1:23" ht="21.6" customHeight="1">
      <c r="A46" s="75"/>
      <c r="B46" s="75"/>
      <c r="C46" s="75"/>
      <c r="D46" s="75"/>
      <c r="F46" s="110"/>
      <c r="G46" s="110"/>
      <c r="H46" s="110" t="s">
        <v>427</v>
      </c>
      <c r="I46" s="110"/>
      <c r="J46" s="110"/>
      <c r="K46" s="110"/>
      <c r="L46" s="110"/>
      <c r="M46" s="110"/>
      <c r="N46" s="110"/>
      <c r="O46" s="110"/>
      <c r="P46" s="110"/>
      <c r="Q46" s="110"/>
      <c r="R46" s="110"/>
      <c r="S46" s="52"/>
    </row>
    <row r="47" spans="1:23" ht="23.45" customHeight="1">
      <c r="A47" s="825" t="s">
        <v>1267</v>
      </c>
      <c r="B47" s="825"/>
      <c r="C47" s="825"/>
      <c r="D47" s="825"/>
      <c r="E47" s="825"/>
      <c r="F47" s="825"/>
      <c r="G47" s="825"/>
      <c r="H47" s="825"/>
      <c r="I47" s="825"/>
      <c r="J47" s="825"/>
      <c r="K47" s="825"/>
      <c r="L47" s="825"/>
      <c r="M47" s="825"/>
      <c r="N47" s="825"/>
      <c r="O47" s="825"/>
      <c r="P47" s="825"/>
      <c r="Q47" s="825"/>
      <c r="R47" s="825"/>
      <c r="S47" s="825"/>
    </row>
    <row r="48" spans="1:23" ht="23.45" customHeight="1">
      <c r="A48" s="92"/>
      <c r="B48" s="92"/>
      <c r="C48" s="92"/>
      <c r="D48" s="92"/>
      <c r="J48" s="56"/>
      <c r="K48" s="61"/>
      <c r="L48" s="38"/>
      <c r="M48" s="61"/>
      <c r="N48" s="61"/>
      <c r="O48" s="61"/>
      <c r="P48" s="38"/>
      <c r="Q48" s="35"/>
      <c r="R48" s="38"/>
      <c r="S48" s="35"/>
    </row>
    <row r="49" spans="1:19" ht="23.45" customHeight="1">
      <c r="A49" s="75"/>
      <c r="B49" s="75"/>
      <c r="C49" s="75"/>
      <c r="D49" s="75"/>
      <c r="E49" s="110"/>
      <c r="F49" s="110"/>
      <c r="G49" s="110"/>
      <c r="H49" s="110"/>
      <c r="I49" s="110"/>
      <c r="J49" s="56"/>
      <c r="K49" s="827" t="s">
        <v>172</v>
      </c>
      <c r="L49" s="827"/>
      <c r="M49" s="827"/>
      <c r="N49" s="827"/>
      <c r="O49" s="827"/>
      <c r="P49" s="827"/>
      <c r="Q49" s="827"/>
      <c r="R49" s="827"/>
      <c r="S49" s="827"/>
    </row>
    <row r="50" spans="1:19" ht="23.45" customHeight="1">
      <c r="A50" s="92"/>
      <c r="B50" s="92"/>
      <c r="C50" s="92"/>
      <c r="D50" s="92"/>
      <c r="J50" s="56"/>
      <c r="K50" s="882" t="s">
        <v>897</v>
      </c>
      <c r="L50" s="882"/>
      <c r="M50" s="882"/>
      <c r="N50" s="882"/>
      <c r="O50" s="882"/>
      <c r="P50" s="882"/>
      <c r="Q50" s="882"/>
      <c r="S50" s="884" t="s">
        <v>192</v>
      </c>
    </row>
    <row r="51" spans="1:19" ht="23.45" customHeight="1">
      <c r="A51" s="92"/>
      <c r="B51" s="92"/>
      <c r="C51" s="92"/>
      <c r="D51" s="92"/>
      <c r="J51" s="56"/>
      <c r="K51" s="883"/>
      <c r="L51" s="883"/>
      <c r="M51" s="883"/>
      <c r="N51" s="883"/>
      <c r="O51" s="883"/>
      <c r="P51" s="883"/>
      <c r="Q51" s="883"/>
      <c r="S51" s="885"/>
    </row>
    <row r="52" spans="1:19" ht="23.45" customHeight="1">
      <c r="A52" s="92"/>
      <c r="B52" s="92"/>
      <c r="C52" s="92"/>
      <c r="D52" s="92"/>
      <c r="J52" s="56"/>
      <c r="K52" s="874"/>
      <c r="L52" s="874"/>
      <c r="M52" s="874"/>
      <c r="N52" s="874"/>
      <c r="O52" s="874"/>
      <c r="P52" s="874"/>
      <c r="Q52" s="874"/>
      <c r="S52" s="886"/>
    </row>
    <row r="53" spans="1:19" ht="23.45" customHeight="1">
      <c r="A53" s="92"/>
      <c r="B53" s="92"/>
      <c r="C53" s="92"/>
      <c r="D53" s="92"/>
      <c r="J53" s="56"/>
      <c r="K53" s="178" t="s">
        <v>152</v>
      </c>
      <c r="L53" s="178"/>
      <c r="M53" s="178" t="s">
        <v>167</v>
      </c>
      <c r="N53" s="178"/>
      <c r="O53" s="178"/>
      <c r="P53" s="178"/>
      <c r="Q53" s="247"/>
      <c r="S53" s="178"/>
    </row>
    <row r="54" spans="1:19" ht="23.45" customHeight="1">
      <c r="A54" s="92"/>
      <c r="B54" s="92"/>
      <c r="C54" s="92"/>
      <c r="D54" s="92"/>
      <c r="J54" s="56"/>
      <c r="K54" s="178" t="s">
        <v>153</v>
      </c>
      <c r="L54" s="178"/>
      <c r="M54" s="178" t="s">
        <v>168</v>
      </c>
      <c r="N54" s="178"/>
      <c r="O54" s="178" t="s">
        <v>169</v>
      </c>
      <c r="P54" s="178"/>
      <c r="Q54" s="247"/>
    </row>
    <row r="55" spans="1:19" ht="23.45" customHeight="1">
      <c r="A55" s="92"/>
      <c r="B55" s="92"/>
      <c r="C55" s="92"/>
      <c r="D55" s="92"/>
      <c r="J55" s="56"/>
      <c r="K55" s="244" t="s">
        <v>154</v>
      </c>
      <c r="L55" s="178"/>
      <c r="M55" s="244" t="s">
        <v>86</v>
      </c>
      <c r="N55" s="178"/>
      <c r="O55" s="244"/>
      <c r="P55" s="178"/>
      <c r="Q55" s="244" t="s">
        <v>33</v>
      </c>
    </row>
    <row r="56" spans="1:19" ht="23.45" customHeight="1">
      <c r="B56" s="10" t="s">
        <v>414</v>
      </c>
      <c r="C56" s="10"/>
      <c r="D56" s="10"/>
      <c r="J56" s="56"/>
      <c r="K56" s="247"/>
      <c r="L56" s="178"/>
      <c r="M56" s="247"/>
      <c r="N56" s="178"/>
      <c r="O56" s="247"/>
      <c r="P56" s="178"/>
      <c r="Q56" s="247"/>
    </row>
    <row r="57" spans="1:19" ht="23.45" customHeight="1">
      <c r="B57" s="68" t="s">
        <v>415</v>
      </c>
      <c r="J57" s="56"/>
      <c r="K57" s="256">
        <v>0</v>
      </c>
      <c r="L57" s="56"/>
      <c r="M57" s="256">
        <v>0</v>
      </c>
      <c r="N57" s="178"/>
      <c r="O57" s="256">
        <v>700466.15</v>
      </c>
      <c r="P57" s="178"/>
      <c r="Q57" s="256">
        <f>SUM(K57:O57)</f>
        <v>700466.15</v>
      </c>
      <c r="R57" s="38"/>
      <c r="S57" s="48">
        <f>+Q57</f>
        <v>700466.15</v>
      </c>
    </row>
    <row r="58" spans="1:19" ht="23.45" customHeight="1">
      <c r="B58" s="68" t="s">
        <v>428</v>
      </c>
      <c r="J58" s="56"/>
      <c r="K58" s="256"/>
      <c r="L58" s="56"/>
      <c r="M58" s="98"/>
      <c r="N58" s="473"/>
      <c r="O58" s="98"/>
      <c r="P58" s="133"/>
      <c r="Q58" s="133"/>
      <c r="R58" s="38"/>
      <c r="S58" s="38"/>
    </row>
    <row r="59" spans="1:19" ht="23.45" customHeight="1">
      <c r="C59" s="68" t="s">
        <v>166</v>
      </c>
      <c r="J59" s="56"/>
      <c r="K59" s="256">
        <v>0</v>
      </c>
      <c r="L59" s="56"/>
      <c r="M59" s="256">
        <v>0</v>
      </c>
      <c r="N59" s="56"/>
      <c r="O59" s="256">
        <v>106567039.56</v>
      </c>
      <c r="P59" s="56"/>
      <c r="Q59" s="256">
        <f t="shared" ref="Q59:Q64" si="12">SUM(K59:O59)</f>
        <v>106567039.56</v>
      </c>
      <c r="R59" s="38"/>
      <c r="S59" s="48">
        <f>+Q59</f>
        <v>106567039.56</v>
      </c>
    </row>
    <row r="60" spans="1:19" ht="23.45" customHeight="1">
      <c r="C60" s="444" t="s">
        <v>783</v>
      </c>
      <c r="D60" s="329"/>
      <c r="E60" s="329"/>
      <c r="F60" s="329"/>
      <c r="G60" s="329"/>
      <c r="H60" s="329"/>
      <c r="I60" s="329"/>
      <c r="J60" s="56"/>
      <c r="K60" s="256">
        <v>0</v>
      </c>
      <c r="L60" s="56"/>
      <c r="M60" s="256">
        <v>0</v>
      </c>
      <c r="N60" s="56"/>
      <c r="O60" s="256">
        <v>157462380.93000001</v>
      </c>
      <c r="P60" s="56"/>
      <c r="Q60" s="256">
        <f t="shared" si="12"/>
        <v>157462380.93000001</v>
      </c>
      <c r="R60" s="38"/>
      <c r="S60" s="48">
        <f>+Q60</f>
        <v>157462380.93000001</v>
      </c>
    </row>
    <row r="61" spans="1:19" ht="23.45" customHeight="1">
      <c r="B61" s="68" t="s">
        <v>258</v>
      </c>
      <c r="C61" s="329"/>
      <c r="D61" s="329"/>
      <c r="E61" s="329"/>
      <c r="F61" s="329"/>
      <c r="G61" s="329"/>
      <c r="H61" s="329"/>
      <c r="I61" s="329"/>
      <c r="J61" s="56"/>
      <c r="K61" s="256">
        <v>0</v>
      </c>
      <c r="L61" s="56"/>
      <c r="M61" s="256">
        <v>0</v>
      </c>
      <c r="N61" s="56"/>
      <c r="O61" s="256">
        <v>54056303.640000001</v>
      </c>
      <c r="P61" s="56"/>
      <c r="Q61" s="256">
        <f t="shared" si="12"/>
        <v>54056303.640000001</v>
      </c>
      <c r="R61" s="38"/>
      <c r="S61" s="48">
        <f t="shared" ref="S61:S67" si="13">+Q61</f>
        <v>54056303.640000001</v>
      </c>
    </row>
    <row r="62" spans="1:19" ht="23.45" customHeight="1">
      <c r="B62" s="68" t="s">
        <v>791</v>
      </c>
      <c r="J62" s="56"/>
      <c r="K62" s="256">
        <v>0</v>
      </c>
      <c r="L62" s="56"/>
      <c r="M62" s="256">
        <v>0</v>
      </c>
      <c r="N62" s="56"/>
      <c r="O62" s="256">
        <v>246720791.72</v>
      </c>
      <c r="P62" s="56"/>
      <c r="Q62" s="256">
        <f t="shared" si="12"/>
        <v>246720791.72</v>
      </c>
      <c r="R62" s="38"/>
      <c r="S62" s="48">
        <f t="shared" si="13"/>
        <v>246720791.72</v>
      </c>
    </row>
    <row r="63" spans="1:19" ht="23.45" customHeight="1">
      <c r="B63" s="68" t="s">
        <v>422</v>
      </c>
      <c r="J63" s="56"/>
      <c r="K63" s="256">
        <v>0</v>
      </c>
      <c r="L63" s="56"/>
      <c r="M63" s="256">
        <v>0</v>
      </c>
      <c r="N63" s="56"/>
      <c r="O63" s="256">
        <v>69929464.010000005</v>
      </c>
      <c r="P63" s="56"/>
      <c r="Q63" s="256">
        <f t="shared" si="12"/>
        <v>69929464.010000005</v>
      </c>
      <c r="R63" s="38"/>
      <c r="S63" s="48">
        <f t="shared" si="13"/>
        <v>69929464.010000005</v>
      </c>
    </row>
    <row r="64" spans="1:19" ht="23.45" customHeight="1">
      <c r="B64" s="68" t="s">
        <v>419</v>
      </c>
      <c r="J64" s="56"/>
      <c r="K64" s="256">
        <v>0</v>
      </c>
      <c r="L64" s="56"/>
      <c r="M64" s="256">
        <v>0</v>
      </c>
      <c r="N64" s="56"/>
      <c r="O64" s="256">
        <v>266018686.68000001</v>
      </c>
      <c r="P64" s="56"/>
      <c r="Q64" s="256">
        <f t="shared" si="12"/>
        <v>266018686.68000001</v>
      </c>
      <c r="R64" s="38"/>
      <c r="S64" s="48">
        <f t="shared" si="13"/>
        <v>266018686.68000001</v>
      </c>
    </row>
    <row r="65" spans="2:19" ht="23.45" customHeight="1">
      <c r="B65" s="68" t="s">
        <v>505</v>
      </c>
      <c r="J65" s="56"/>
      <c r="K65" s="256">
        <v>0</v>
      </c>
      <c r="L65" s="56"/>
      <c r="M65" s="256">
        <v>0</v>
      </c>
      <c r="N65" s="56"/>
      <c r="O65" s="256">
        <v>3637791.45</v>
      </c>
      <c r="P65" s="56"/>
      <c r="Q65" s="256">
        <f t="shared" ref="Q65" si="14">SUM(K65:O65)</f>
        <v>3637791.45</v>
      </c>
      <c r="R65" s="38"/>
      <c r="S65" s="48">
        <f t="shared" ref="S65" si="15">+Q65</f>
        <v>3637791.45</v>
      </c>
    </row>
    <row r="66" spans="2:19" ht="23.45" customHeight="1">
      <c r="B66" s="68" t="s">
        <v>423</v>
      </c>
      <c r="J66" s="56"/>
      <c r="K66" s="256">
        <v>0</v>
      </c>
      <c r="L66" s="56"/>
      <c r="M66" s="256">
        <v>0</v>
      </c>
      <c r="N66" s="56"/>
      <c r="O66" s="256">
        <v>72385.31</v>
      </c>
      <c r="P66" s="56"/>
      <c r="Q66" s="256">
        <f>SUM(K66:O66)</f>
        <v>72385.31</v>
      </c>
      <c r="R66" s="38"/>
      <c r="S66" s="48">
        <f t="shared" si="13"/>
        <v>72385.31</v>
      </c>
    </row>
    <row r="67" spans="2:19" ht="23.45" customHeight="1">
      <c r="B67" s="68" t="s">
        <v>417</v>
      </c>
      <c r="J67" s="56"/>
      <c r="K67" s="256">
        <v>0</v>
      </c>
      <c r="L67" s="56"/>
      <c r="M67" s="256">
        <v>0</v>
      </c>
      <c r="N67" s="56"/>
      <c r="O67" s="256">
        <v>33250583.530000001</v>
      </c>
      <c r="P67" s="56"/>
      <c r="Q67" s="256">
        <f>SUM(K67:O67)</f>
        <v>33250583.530000001</v>
      </c>
      <c r="R67" s="38"/>
      <c r="S67" s="48">
        <f t="shared" si="13"/>
        <v>33250583.530000001</v>
      </c>
    </row>
    <row r="68" spans="2:19" ht="23.45" customHeight="1" thickBot="1">
      <c r="B68" s="10" t="s">
        <v>424</v>
      </c>
      <c r="C68" s="10"/>
      <c r="D68" s="10"/>
      <c r="J68" s="56"/>
      <c r="K68" s="87">
        <f>SUM(K57:K67)</f>
        <v>0</v>
      </c>
      <c r="L68" s="38"/>
      <c r="M68" s="87">
        <f>SUM(M57:M67)</f>
        <v>0</v>
      </c>
      <c r="N68" s="61"/>
      <c r="O68" s="87">
        <f>SUM(O57:O67)</f>
        <v>938415892.98000002</v>
      </c>
      <c r="P68" s="38"/>
      <c r="Q68" s="87">
        <f>SUM(Q57:Q67)</f>
        <v>938415892.98000002</v>
      </c>
      <c r="R68" s="61"/>
      <c r="S68" s="87">
        <f>SUM(S57:S67)</f>
        <v>938415892.98000002</v>
      </c>
    </row>
    <row r="69" spans="2:19" ht="23.45" customHeight="1" thickTop="1">
      <c r="B69" s="92" t="s">
        <v>409</v>
      </c>
      <c r="C69" s="92"/>
      <c r="D69" s="92"/>
      <c r="J69" s="56"/>
      <c r="K69" s="247"/>
      <c r="L69" s="178"/>
      <c r="M69" s="247"/>
      <c r="N69" s="178"/>
      <c r="O69" s="247"/>
      <c r="P69" s="178"/>
      <c r="Q69" s="247"/>
    </row>
    <row r="70" spans="2:19" ht="23.45" customHeight="1">
      <c r="B70" s="68" t="s">
        <v>418</v>
      </c>
      <c r="E70" s="56"/>
      <c r="F70" s="56"/>
      <c r="G70" s="56"/>
      <c r="H70" s="56"/>
      <c r="I70" s="56"/>
      <c r="J70" s="56"/>
      <c r="L70" s="38"/>
      <c r="M70" s="61"/>
      <c r="N70" s="61"/>
      <c r="O70" s="61"/>
      <c r="P70" s="38"/>
      <c r="Q70" s="38"/>
      <c r="R70" s="38"/>
      <c r="S70" s="38"/>
    </row>
    <row r="71" spans="2:19" ht="23.45" customHeight="1">
      <c r="C71" s="56" t="s">
        <v>170</v>
      </c>
      <c r="F71" s="56"/>
      <c r="G71" s="56"/>
      <c r="H71" s="56"/>
      <c r="I71" s="56"/>
      <c r="J71" s="56"/>
      <c r="K71" s="256">
        <v>0</v>
      </c>
      <c r="L71" s="56"/>
      <c r="M71" s="256">
        <v>0</v>
      </c>
      <c r="N71" s="56"/>
      <c r="O71" s="256">
        <v>431749175.68000001</v>
      </c>
      <c r="P71" s="56"/>
      <c r="Q71" s="256">
        <f>SUM(K71:O71)</f>
        <v>431749175.68000001</v>
      </c>
      <c r="R71" s="56"/>
      <c r="S71" s="256">
        <f>+Q71</f>
        <v>431749175.68000001</v>
      </c>
    </row>
    <row r="72" spans="2:19" ht="23.45" customHeight="1">
      <c r="B72" s="68" t="s">
        <v>425</v>
      </c>
      <c r="J72" s="56"/>
      <c r="O72" s="256"/>
    </row>
    <row r="73" spans="2:19" ht="23.45" customHeight="1">
      <c r="C73" s="68" t="s">
        <v>171</v>
      </c>
      <c r="J73" s="56"/>
      <c r="K73" s="256">
        <v>0</v>
      </c>
      <c r="L73" s="56"/>
      <c r="M73" s="256">
        <v>0</v>
      </c>
      <c r="N73" s="56"/>
      <c r="O73" s="256">
        <v>371459618.88999999</v>
      </c>
      <c r="P73" s="56"/>
      <c r="Q73" s="256">
        <f t="shared" ref="Q73:Q83" si="16">SUM(K73:O73)</f>
        <v>371459618.88999999</v>
      </c>
      <c r="R73" s="56"/>
      <c r="S73" s="256">
        <f>+Q73</f>
        <v>371459618.88999999</v>
      </c>
    </row>
    <row r="74" spans="2:19" ht="23.45" customHeight="1">
      <c r="B74" s="68" t="s">
        <v>429</v>
      </c>
      <c r="J74" s="56"/>
      <c r="K74" s="256">
        <v>0</v>
      </c>
      <c r="L74" s="56"/>
      <c r="M74" s="256">
        <v>0</v>
      </c>
      <c r="N74" s="56"/>
      <c r="O74" s="256">
        <v>30945913.84</v>
      </c>
      <c r="P74" s="56"/>
      <c r="Q74" s="256">
        <f t="shared" si="16"/>
        <v>30945913.84</v>
      </c>
      <c r="R74" s="56"/>
      <c r="S74" s="256">
        <f t="shared" ref="S74:S83" si="17">+Q74</f>
        <v>30945913.84</v>
      </c>
    </row>
    <row r="75" spans="2:19" ht="23.45" customHeight="1">
      <c r="B75" s="68" t="s">
        <v>268</v>
      </c>
      <c r="J75" s="56"/>
      <c r="K75" s="256">
        <v>0</v>
      </c>
      <c r="L75" s="56"/>
      <c r="M75" s="256">
        <v>0</v>
      </c>
      <c r="N75" s="56"/>
      <c r="O75" s="256">
        <v>172296489.87</v>
      </c>
      <c r="P75" s="56"/>
      <c r="Q75" s="256">
        <f t="shared" si="16"/>
        <v>172296489.87</v>
      </c>
      <c r="R75" s="56"/>
      <c r="S75" s="256">
        <f t="shared" si="17"/>
        <v>172296489.87</v>
      </c>
    </row>
    <row r="76" spans="2:19" ht="23.45" customHeight="1">
      <c r="B76" s="56" t="s">
        <v>220</v>
      </c>
      <c r="C76" s="56"/>
      <c r="D76" s="56"/>
      <c r="J76" s="56"/>
      <c r="K76" s="256">
        <v>0</v>
      </c>
      <c r="L76" s="56"/>
      <c r="M76" s="256">
        <v>0</v>
      </c>
      <c r="N76" s="56"/>
      <c r="O76" s="256">
        <v>196203718.28999999</v>
      </c>
      <c r="P76" s="56"/>
      <c r="Q76" s="256">
        <f>SUM(K76:O76)</f>
        <v>196203718.28999999</v>
      </c>
      <c r="R76" s="56"/>
      <c r="S76" s="256">
        <f>+Q76</f>
        <v>196203718.28999999</v>
      </c>
    </row>
    <row r="77" spans="2:19" ht="23.45" customHeight="1">
      <c r="B77" s="189" t="s">
        <v>881</v>
      </c>
      <c r="C77" s="56"/>
      <c r="D77" s="56"/>
      <c r="E77" s="329"/>
      <c r="F77" s="329"/>
      <c r="G77" s="329"/>
      <c r="H77" s="329"/>
      <c r="I77" s="329"/>
      <c r="J77" s="56"/>
      <c r="K77" s="256">
        <v>0</v>
      </c>
      <c r="L77" s="56"/>
      <c r="M77" s="256">
        <v>0</v>
      </c>
      <c r="N77" s="56"/>
      <c r="O77" s="256">
        <v>32000000</v>
      </c>
      <c r="P77" s="56"/>
      <c r="Q77" s="256">
        <f>SUM(K77:O77)</f>
        <v>32000000</v>
      </c>
      <c r="R77" s="56"/>
      <c r="S77" s="256">
        <f>+Q77</f>
        <v>32000000</v>
      </c>
    </row>
    <row r="78" spans="2:19" ht="23.45" customHeight="1">
      <c r="B78" s="68" t="s">
        <v>410</v>
      </c>
      <c r="J78" s="56"/>
      <c r="K78" s="256">
        <v>0</v>
      </c>
      <c r="L78" s="56"/>
      <c r="M78" s="256">
        <v>0</v>
      </c>
      <c r="N78" s="56"/>
      <c r="O78" s="256">
        <v>276357535.44</v>
      </c>
      <c r="P78" s="56"/>
      <c r="Q78" s="256">
        <f t="shared" si="16"/>
        <v>276357535.44</v>
      </c>
      <c r="R78" s="56"/>
      <c r="S78" s="256">
        <f t="shared" si="17"/>
        <v>276357535.44</v>
      </c>
    </row>
    <row r="79" spans="2:19" ht="23.45" customHeight="1">
      <c r="B79" s="189" t="s">
        <v>981</v>
      </c>
      <c r="J79" s="56"/>
      <c r="K79" s="256">
        <v>0</v>
      </c>
      <c r="L79" s="56"/>
      <c r="M79" s="256">
        <v>0</v>
      </c>
      <c r="N79" s="56"/>
      <c r="O79" s="256">
        <v>3500000</v>
      </c>
      <c r="P79" s="56"/>
      <c r="Q79" s="256">
        <f t="shared" ref="Q79" si="18">SUM(K79:O79)</f>
        <v>3500000</v>
      </c>
      <c r="R79" s="56"/>
      <c r="S79" s="256">
        <f t="shared" ref="S79" si="19">+Q79</f>
        <v>3500000</v>
      </c>
    </row>
    <row r="80" spans="2:19" ht="23.45" customHeight="1">
      <c r="B80" s="420" t="s">
        <v>629</v>
      </c>
      <c r="C80" s="56"/>
      <c r="J80" s="56"/>
      <c r="K80" s="256">
        <v>0</v>
      </c>
      <c r="L80" s="56"/>
      <c r="M80" s="256">
        <v>0</v>
      </c>
      <c r="N80" s="56"/>
      <c r="O80" s="256">
        <v>206000000</v>
      </c>
      <c r="P80" s="56"/>
      <c r="Q80" s="256">
        <f t="shared" ref="Q80:Q81" si="20">SUM(K80:O80)</f>
        <v>206000000</v>
      </c>
      <c r="R80" s="56"/>
      <c r="S80" s="256">
        <f t="shared" ref="S80:S81" si="21">+Q80</f>
        <v>206000000</v>
      </c>
    </row>
    <row r="81" spans="1:19" ht="23.45" customHeight="1">
      <c r="B81" s="420" t="s">
        <v>832</v>
      </c>
      <c r="C81" s="56"/>
      <c r="J81" s="56"/>
      <c r="K81" s="256">
        <v>0</v>
      </c>
      <c r="L81" s="56"/>
      <c r="M81" s="256">
        <v>0</v>
      </c>
      <c r="N81" s="56"/>
      <c r="O81" s="256">
        <v>121167188.56</v>
      </c>
      <c r="P81" s="56"/>
      <c r="Q81" s="256">
        <f t="shared" si="20"/>
        <v>121167188.56</v>
      </c>
      <c r="R81" s="56"/>
      <c r="S81" s="256">
        <f t="shared" si="21"/>
        <v>121167188.56</v>
      </c>
    </row>
    <row r="82" spans="1:19" ht="23.45" customHeight="1">
      <c r="B82" s="68" t="s">
        <v>222</v>
      </c>
      <c r="J82" s="56"/>
      <c r="K82" s="256">
        <v>0</v>
      </c>
      <c r="L82" s="56"/>
      <c r="M82" s="256">
        <v>0</v>
      </c>
      <c r="N82" s="56"/>
      <c r="O82" s="256">
        <v>13295398.4</v>
      </c>
      <c r="P82" s="56"/>
      <c r="Q82" s="256">
        <f t="shared" si="16"/>
        <v>13295398.4</v>
      </c>
      <c r="R82" s="56"/>
      <c r="S82" s="256">
        <f t="shared" si="17"/>
        <v>13295398.4</v>
      </c>
    </row>
    <row r="83" spans="1:19" ht="23.45" customHeight="1">
      <c r="B83" s="68" t="s">
        <v>283</v>
      </c>
      <c r="J83" s="56"/>
      <c r="K83" s="256">
        <v>0</v>
      </c>
      <c r="L83" s="56"/>
      <c r="M83" s="256">
        <v>0</v>
      </c>
      <c r="N83" s="56"/>
      <c r="O83" s="256">
        <v>639006677.33000004</v>
      </c>
      <c r="P83" s="56"/>
      <c r="Q83" s="256">
        <f t="shared" si="16"/>
        <v>639006677.33000004</v>
      </c>
      <c r="R83" s="56"/>
      <c r="S83" s="256">
        <f t="shared" si="17"/>
        <v>639006677.33000004</v>
      </c>
    </row>
    <row r="84" spans="1:19" ht="23.45" customHeight="1" thickBot="1">
      <c r="B84" s="92" t="s">
        <v>426</v>
      </c>
      <c r="C84" s="92"/>
      <c r="D84" s="92"/>
      <c r="J84" s="56"/>
      <c r="K84" s="87">
        <f>SUM(K71:K83)</f>
        <v>0</v>
      </c>
      <c r="L84" s="38"/>
      <c r="M84" s="87">
        <f>SUM(M70:M83)</f>
        <v>0</v>
      </c>
      <c r="N84" s="61"/>
      <c r="O84" s="87">
        <f>SUM(O70:O83)</f>
        <v>2493981716.3000002</v>
      </c>
      <c r="P84" s="38"/>
      <c r="Q84" s="87">
        <f>SUM(Q70:Q83)</f>
        <v>2493981716.3000002</v>
      </c>
      <c r="R84" s="61"/>
      <c r="S84" s="87">
        <f>SUM(S70:S83)</f>
        <v>2493981716.3000002</v>
      </c>
    </row>
    <row r="85" spans="1:19" ht="23.45" customHeight="1" thickTop="1">
      <c r="B85" s="92"/>
      <c r="C85" s="92"/>
      <c r="D85" s="92"/>
      <c r="J85" s="56"/>
      <c r="K85" s="61"/>
      <c r="L85" s="38"/>
      <c r="M85" s="61"/>
      <c r="N85" s="61"/>
      <c r="O85" s="61"/>
      <c r="P85" s="38"/>
      <c r="Q85" s="61"/>
      <c r="R85" s="61"/>
      <c r="S85" s="61"/>
    </row>
    <row r="86" spans="1:19" ht="23.45" customHeight="1">
      <c r="A86" s="92"/>
      <c r="B86" s="92"/>
      <c r="C86" s="92"/>
      <c r="D86" s="92"/>
      <c r="E86" s="56"/>
      <c r="F86" s="56"/>
      <c r="G86" s="56"/>
      <c r="H86" s="56"/>
      <c r="I86" s="56"/>
      <c r="J86" s="56"/>
      <c r="K86" s="61"/>
      <c r="L86" s="38"/>
      <c r="M86" s="61"/>
      <c r="N86" s="61"/>
      <c r="O86" s="61"/>
      <c r="P86" s="38"/>
      <c r="Q86" s="35"/>
      <c r="R86" s="38"/>
      <c r="S86" s="35"/>
    </row>
    <row r="87" spans="1:19" ht="23.45" customHeight="1">
      <c r="A87" s="110"/>
      <c r="B87" s="110"/>
      <c r="C87" s="110"/>
      <c r="D87" s="110"/>
      <c r="F87" s="110" t="str">
        <f>+F45</f>
        <v>(Sign) ……………………………………...........…………………………………. Authorized Director</v>
      </c>
      <c r="G87" s="110"/>
      <c r="H87" s="110"/>
      <c r="I87" s="110"/>
      <c r="J87" s="110"/>
      <c r="K87" s="110"/>
      <c r="L87" s="110"/>
      <c r="M87" s="110"/>
      <c r="N87" s="110"/>
      <c r="O87" s="110"/>
      <c r="P87" s="110"/>
      <c r="Q87" s="110"/>
      <c r="R87" s="110"/>
      <c r="S87" s="110"/>
    </row>
    <row r="88" spans="1:19" ht="23.45" customHeight="1">
      <c r="A88" s="75"/>
      <c r="B88" s="75"/>
      <c r="C88" s="75"/>
      <c r="D88" s="75"/>
      <c r="F88" s="110"/>
      <c r="G88" s="110"/>
      <c r="H88" s="110" t="str">
        <f>+H46</f>
        <v xml:space="preserve">(                                                                                                                )           </v>
      </c>
      <c r="I88" s="110"/>
      <c r="J88" s="110"/>
      <c r="K88" s="110"/>
      <c r="L88" s="110"/>
      <c r="M88" s="110"/>
      <c r="N88" s="110"/>
      <c r="O88" s="110"/>
      <c r="P88" s="110"/>
      <c r="Q88" s="110"/>
      <c r="R88" s="110"/>
      <c r="S88" s="52"/>
    </row>
  </sheetData>
  <mergeCells count="8">
    <mergeCell ref="K49:S49"/>
    <mergeCell ref="K50:Q52"/>
    <mergeCell ref="S50:S52"/>
    <mergeCell ref="A1:S1"/>
    <mergeCell ref="K6:S6"/>
    <mergeCell ref="K7:Q9"/>
    <mergeCell ref="S7:S9"/>
    <mergeCell ref="A47:S47"/>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1" manualBreakCount="1">
    <brk id="4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80"/>
  <sheetViews>
    <sheetView showRuler="0" view="pageBreakPreview" topLeftCell="A124" zoomScaleNormal="100" zoomScaleSheetLayoutView="100" workbookViewId="0">
      <selection activeCell="E133" sqref="E133"/>
    </sheetView>
  </sheetViews>
  <sheetFormatPr defaultRowHeight="24" customHeight="1"/>
  <cols>
    <col min="1" max="1" width="3.375" style="75" customWidth="1"/>
    <col min="2" max="2" width="5.125" style="75" customWidth="1"/>
    <col min="3" max="3" width="3.75" style="75" customWidth="1"/>
    <col min="4" max="4" width="2.5" style="75" customWidth="1"/>
    <col min="5" max="9" width="3.625" style="75" customWidth="1"/>
    <col min="10" max="10" width="3.25" style="75" customWidth="1"/>
    <col min="11" max="13" width="3.625" style="75" customWidth="1"/>
    <col min="14" max="14" width="1.875" style="75" customWidth="1"/>
    <col min="15" max="15" width="0.875" style="75" customWidth="1"/>
    <col min="16" max="16" width="14.125" style="75" customWidth="1"/>
    <col min="17" max="17" width="0.875" style="75" customWidth="1"/>
    <col min="18" max="18" width="9.375" style="75" customWidth="1"/>
    <col min="19" max="19" width="0.875" style="75" customWidth="1"/>
    <col min="20" max="20" width="20.25" style="75" customWidth="1"/>
    <col min="21" max="21" width="10.75" style="75" customWidth="1"/>
    <col min="22" max="22" width="9" style="75"/>
    <col min="23" max="27" width="9.125" style="71" customWidth="1"/>
    <col min="28" max="28" width="9" style="71"/>
    <col min="29" max="35" width="9.125" style="71" customWidth="1"/>
    <col min="36" max="16384" width="9" style="71"/>
  </cols>
  <sheetData>
    <row r="1" spans="1:25" s="46" customFormat="1" ht="23.45" customHeight="1">
      <c r="A1" s="824" t="s">
        <v>1506</v>
      </c>
      <c r="B1" s="824"/>
      <c r="C1" s="825"/>
      <c r="D1" s="825"/>
      <c r="E1" s="825"/>
      <c r="F1" s="825"/>
      <c r="G1" s="825"/>
      <c r="H1" s="825"/>
      <c r="I1" s="825"/>
      <c r="J1" s="825"/>
      <c r="K1" s="825"/>
      <c r="L1" s="825"/>
      <c r="M1" s="825"/>
      <c r="N1" s="825"/>
      <c r="O1" s="825"/>
      <c r="P1" s="825"/>
      <c r="Q1" s="825"/>
      <c r="R1" s="825"/>
      <c r="S1" s="825"/>
      <c r="T1" s="825"/>
      <c r="V1" s="31"/>
    </row>
    <row r="2" spans="1:25" s="46" customFormat="1" ht="23.45" customHeight="1">
      <c r="G2" s="110"/>
      <c r="H2" s="110"/>
      <c r="I2" s="110"/>
      <c r="J2" s="110"/>
      <c r="K2" s="110"/>
      <c r="L2" s="110"/>
      <c r="M2" s="110"/>
      <c r="N2" s="110"/>
      <c r="Q2" s="110"/>
      <c r="R2" s="110"/>
      <c r="S2" s="110"/>
      <c r="T2" s="110"/>
      <c r="V2" s="56"/>
      <c r="W2" s="56"/>
      <c r="X2" s="56"/>
      <c r="Y2" s="56"/>
    </row>
    <row r="3" spans="1:25" s="46" customFormat="1" ht="23.45" customHeight="1">
      <c r="A3" s="152" t="s">
        <v>921</v>
      </c>
      <c r="B3" s="10" t="s">
        <v>430</v>
      </c>
      <c r="G3" s="56"/>
      <c r="H3" s="56"/>
      <c r="I3" s="56"/>
      <c r="J3" s="56"/>
      <c r="K3" s="56"/>
      <c r="L3" s="56"/>
      <c r="M3" s="56"/>
      <c r="N3" s="110"/>
      <c r="O3" s="61"/>
      <c r="P3" s="61"/>
      <c r="Q3" s="110"/>
      <c r="R3" s="110"/>
      <c r="S3" s="110"/>
      <c r="T3" s="110"/>
      <c r="W3" s="56"/>
      <c r="X3" s="56"/>
      <c r="Y3" s="56"/>
    </row>
    <row r="4" spans="1:25" s="46" customFormat="1" ht="23.45" customHeight="1">
      <c r="B4" s="46" t="s">
        <v>1196</v>
      </c>
      <c r="G4" s="56"/>
      <c r="H4" s="56"/>
      <c r="I4" s="56"/>
      <c r="J4" s="56"/>
      <c r="K4" s="56"/>
      <c r="L4" s="56"/>
      <c r="M4" s="56"/>
      <c r="N4" s="110"/>
      <c r="O4" s="61"/>
      <c r="P4" s="61"/>
      <c r="Q4" s="110"/>
      <c r="R4" s="110"/>
      <c r="S4" s="110"/>
      <c r="T4" s="110"/>
      <c r="V4" s="56"/>
      <c r="W4" s="56"/>
      <c r="X4" s="56"/>
      <c r="Y4" s="56"/>
    </row>
    <row r="5" spans="1:25" s="46" customFormat="1" ht="23.45" customHeight="1">
      <c r="B5" s="241" t="s">
        <v>1408</v>
      </c>
      <c r="C5" s="46" t="s">
        <v>206</v>
      </c>
      <c r="G5" s="56"/>
      <c r="H5" s="56"/>
      <c r="I5" s="56"/>
      <c r="J5" s="56"/>
      <c r="K5" s="56"/>
      <c r="L5" s="56"/>
      <c r="M5" s="56"/>
      <c r="N5" s="110"/>
      <c r="O5" s="61"/>
      <c r="P5" s="61"/>
      <c r="Q5" s="110"/>
      <c r="R5" s="110"/>
      <c r="S5" s="110"/>
      <c r="T5" s="110"/>
      <c r="V5" s="56"/>
      <c r="W5" s="56"/>
      <c r="X5" s="56"/>
      <c r="Y5" s="56"/>
    </row>
    <row r="6" spans="1:25" s="46" customFormat="1" ht="23.45" customHeight="1">
      <c r="A6" s="73"/>
      <c r="C6" s="149" t="s">
        <v>1409</v>
      </c>
      <c r="D6" s="149"/>
      <c r="E6" s="46" t="s">
        <v>1536</v>
      </c>
      <c r="G6" s="56"/>
      <c r="H6" s="56"/>
      <c r="I6" s="56"/>
      <c r="J6" s="56"/>
      <c r="K6" s="56"/>
      <c r="L6" s="56"/>
      <c r="M6" s="56"/>
      <c r="N6" s="110"/>
      <c r="O6" s="61"/>
      <c r="P6" s="61"/>
      <c r="Q6" s="110"/>
      <c r="R6" s="110"/>
      <c r="S6" s="110"/>
      <c r="T6" s="110"/>
      <c r="V6" s="56"/>
      <c r="W6" s="56"/>
      <c r="X6" s="56"/>
      <c r="Y6" s="56"/>
    </row>
    <row r="7" spans="1:25" s="46" customFormat="1" ht="23.45" customHeight="1">
      <c r="E7" s="46" t="s">
        <v>1537</v>
      </c>
      <c r="G7" s="56"/>
      <c r="H7" s="56"/>
      <c r="I7" s="56"/>
      <c r="J7" s="56"/>
      <c r="K7" s="56"/>
      <c r="L7" s="56"/>
      <c r="M7" s="56"/>
      <c r="N7" s="110"/>
      <c r="O7" s="61"/>
      <c r="P7" s="61"/>
      <c r="Q7" s="110"/>
      <c r="R7" s="110"/>
      <c r="S7" s="110"/>
      <c r="T7" s="110"/>
      <c r="V7" s="56"/>
      <c r="W7" s="56"/>
      <c r="X7" s="56"/>
      <c r="Y7" s="56"/>
    </row>
    <row r="8" spans="1:25" s="46" customFormat="1" ht="23.45" customHeight="1">
      <c r="E8" s="46" t="s">
        <v>1538</v>
      </c>
      <c r="G8" s="56"/>
      <c r="H8" s="56"/>
      <c r="I8" s="56"/>
      <c r="J8" s="56"/>
      <c r="K8" s="56"/>
      <c r="L8" s="56"/>
      <c r="M8" s="56"/>
      <c r="N8" s="110"/>
      <c r="O8" s="61"/>
      <c r="P8" s="61"/>
      <c r="Q8" s="110"/>
      <c r="R8" s="110"/>
      <c r="S8" s="110"/>
      <c r="T8" s="110"/>
      <c r="V8" s="56"/>
      <c r="W8" s="56"/>
      <c r="Y8" s="56"/>
    </row>
    <row r="9" spans="1:25" s="46" customFormat="1" ht="23.45" customHeight="1">
      <c r="E9" s="46" t="s">
        <v>1539</v>
      </c>
      <c r="G9" s="56"/>
      <c r="H9" s="56"/>
      <c r="I9" s="56"/>
      <c r="J9" s="56"/>
      <c r="K9" s="56"/>
      <c r="L9" s="56"/>
      <c r="M9" s="56"/>
      <c r="N9" s="110"/>
      <c r="O9" s="61"/>
      <c r="P9" s="61"/>
      <c r="Q9" s="110"/>
      <c r="R9" s="110"/>
      <c r="S9" s="110"/>
      <c r="T9" s="110"/>
      <c r="V9" s="56"/>
      <c r="W9" s="56"/>
      <c r="X9" s="56"/>
      <c r="Y9" s="56"/>
    </row>
    <row r="10" spans="1:25" s="46" customFormat="1" ht="23.45" customHeight="1">
      <c r="E10" s="46" t="s">
        <v>1540</v>
      </c>
      <c r="G10" s="56"/>
      <c r="H10" s="56"/>
      <c r="I10" s="56"/>
      <c r="J10" s="56"/>
      <c r="K10" s="56"/>
      <c r="L10" s="56"/>
      <c r="M10" s="56"/>
      <c r="N10" s="110"/>
      <c r="O10" s="61"/>
      <c r="P10" s="61"/>
      <c r="Q10" s="110"/>
      <c r="R10" s="110"/>
      <c r="S10" s="110"/>
      <c r="T10" s="110"/>
      <c r="V10" s="56"/>
      <c r="W10" s="56"/>
      <c r="X10" s="56"/>
      <c r="Y10" s="56"/>
    </row>
    <row r="11" spans="1:25" s="46" customFormat="1" ht="23.45" customHeight="1">
      <c r="C11" s="149" t="s">
        <v>1410</v>
      </c>
      <c r="D11" s="149"/>
      <c r="E11" s="46" t="s">
        <v>1541</v>
      </c>
      <c r="G11" s="56"/>
      <c r="H11" s="56"/>
      <c r="I11" s="56"/>
      <c r="J11" s="56"/>
      <c r="K11" s="56"/>
      <c r="L11" s="56"/>
      <c r="M11" s="56"/>
      <c r="N11" s="110"/>
      <c r="O11" s="61"/>
      <c r="P11" s="61"/>
      <c r="Q11" s="110"/>
      <c r="R11" s="110"/>
      <c r="S11" s="110"/>
      <c r="T11" s="110"/>
      <c r="V11" s="56"/>
      <c r="W11" s="56"/>
      <c r="X11" s="56"/>
      <c r="Y11" s="56"/>
    </row>
    <row r="12" spans="1:25" s="46" customFormat="1" ht="23.45" customHeight="1">
      <c r="E12" s="46" t="s">
        <v>1542</v>
      </c>
      <c r="O12" s="61"/>
      <c r="P12" s="61"/>
      <c r="Q12" s="110"/>
      <c r="R12" s="110"/>
      <c r="S12" s="110"/>
      <c r="T12" s="110"/>
      <c r="V12" s="56"/>
      <c r="W12" s="56"/>
      <c r="X12" s="56"/>
      <c r="Y12" s="56"/>
    </row>
    <row r="13" spans="1:25" s="46" customFormat="1" ht="23.45" customHeight="1">
      <c r="E13" s="46" t="s">
        <v>1543</v>
      </c>
      <c r="O13" s="61"/>
      <c r="P13" s="61"/>
      <c r="Q13" s="110"/>
      <c r="R13" s="110"/>
      <c r="S13" s="110"/>
      <c r="T13" s="110"/>
      <c r="V13" s="56"/>
      <c r="W13" s="56"/>
      <c r="X13" s="56"/>
      <c r="Y13" s="56"/>
    </row>
    <row r="14" spans="1:25" s="46" customFormat="1" ht="23.45" customHeight="1">
      <c r="C14" s="149" t="s">
        <v>1411</v>
      </c>
      <c r="D14" s="149"/>
      <c r="E14" s="46" t="s">
        <v>1544</v>
      </c>
      <c r="O14" s="61"/>
      <c r="P14" s="61"/>
      <c r="Q14" s="110"/>
      <c r="R14" s="110"/>
      <c r="S14" s="110"/>
      <c r="T14" s="110"/>
      <c r="V14" s="56"/>
      <c r="W14" s="56"/>
      <c r="X14" s="56"/>
      <c r="Y14" s="56"/>
    </row>
    <row r="15" spans="1:25" s="46" customFormat="1" ht="23.45" customHeight="1">
      <c r="E15" s="46" t="s">
        <v>1545</v>
      </c>
      <c r="G15" s="38"/>
      <c r="H15" s="38"/>
      <c r="I15" s="38"/>
      <c r="J15" s="38"/>
      <c r="K15" s="38"/>
      <c r="L15" s="38"/>
      <c r="M15" s="38"/>
      <c r="N15" s="56"/>
      <c r="O15" s="61"/>
      <c r="P15" s="61"/>
      <c r="Q15" s="110"/>
      <c r="R15" s="110"/>
      <c r="S15" s="110"/>
      <c r="T15" s="110"/>
      <c r="V15" s="56"/>
      <c r="W15" s="56"/>
      <c r="X15" s="56"/>
      <c r="Y15" s="56"/>
    </row>
    <row r="16" spans="1:25" s="46" customFormat="1" ht="23.45" customHeight="1">
      <c r="C16" s="149" t="s">
        <v>1412</v>
      </c>
      <c r="D16" s="149"/>
      <c r="E16" s="46" t="s">
        <v>1546</v>
      </c>
      <c r="G16" s="38"/>
      <c r="H16" s="38"/>
      <c r="I16" s="38"/>
      <c r="J16" s="38"/>
      <c r="K16" s="38"/>
      <c r="L16" s="38"/>
      <c r="M16" s="38"/>
      <c r="N16" s="61"/>
      <c r="O16" s="61"/>
      <c r="P16" s="61"/>
      <c r="Q16" s="110"/>
      <c r="R16" s="110"/>
      <c r="S16" s="110"/>
      <c r="T16" s="110"/>
      <c r="V16" s="56"/>
      <c r="W16" s="56"/>
      <c r="X16" s="56"/>
      <c r="Y16" s="56"/>
    </row>
    <row r="17" spans="1:25" s="46" customFormat="1" ht="23.45" customHeight="1">
      <c r="E17" s="46" t="s">
        <v>225</v>
      </c>
      <c r="F17" s="110"/>
      <c r="G17" s="38"/>
      <c r="H17" s="38"/>
      <c r="I17" s="38"/>
      <c r="J17" s="38"/>
      <c r="K17" s="38"/>
      <c r="L17" s="38"/>
      <c r="M17" s="38"/>
      <c r="N17" s="61"/>
      <c r="O17" s="61"/>
      <c r="P17" s="61"/>
      <c r="Q17" s="110"/>
      <c r="R17" s="110"/>
      <c r="S17" s="110"/>
      <c r="T17" s="110"/>
      <c r="V17" s="56"/>
      <c r="W17" s="56"/>
      <c r="X17" s="56"/>
      <c r="Y17" s="56"/>
    </row>
    <row r="18" spans="1:25" s="46" customFormat="1" ht="23.45" customHeight="1">
      <c r="C18" s="149" t="s">
        <v>1413</v>
      </c>
      <c r="E18" s="56" t="s">
        <v>1547</v>
      </c>
      <c r="F18" s="513"/>
      <c r="G18" s="38"/>
      <c r="H18" s="38"/>
      <c r="I18" s="38"/>
      <c r="J18" s="38"/>
      <c r="K18" s="38"/>
      <c r="L18" s="38"/>
      <c r="M18" s="38"/>
      <c r="N18" s="61"/>
      <c r="O18" s="61"/>
      <c r="P18" s="61"/>
      <c r="Q18" s="513"/>
      <c r="R18" s="513"/>
      <c r="S18" s="513"/>
      <c r="T18" s="513"/>
      <c r="V18" s="56"/>
      <c r="W18" s="56"/>
      <c r="X18" s="56"/>
      <c r="Y18" s="56"/>
    </row>
    <row r="19" spans="1:25" s="46" customFormat="1" ht="23.45" customHeight="1">
      <c r="B19" s="169" t="s">
        <v>1414</v>
      </c>
      <c r="C19" s="46" t="s">
        <v>207</v>
      </c>
      <c r="E19" s="56"/>
      <c r="F19" s="56"/>
      <c r="G19" s="56"/>
      <c r="H19" s="56"/>
      <c r="I19" s="56"/>
      <c r="J19" s="56"/>
      <c r="K19" s="56"/>
      <c r="L19" s="56"/>
      <c r="M19" s="56"/>
      <c r="N19" s="56"/>
      <c r="O19" s="68"/>
      <c r="P19" s="68"/>
      <c r="Q19" s="110"/>
      <c r="R19" s="110"/>
      <c r="S19" s="110"/>
      <c r="T19" s="110"/>
      <c r="V19" s="56"/>
      <c r="W19" s="52"/>
      <c r="X19" s="52"/>
      <c r="Y19" s="52"/>
    </row>
    <row r="20" spans="1:25" s="46" customFormat="1" ht="23.45" customHeight="1">
      <c r="A20" s="56"/>
      <c r="C20" s="149" t="s">
        <v>1415</v>
      </c>
      <c r="D20" s="149"/>
      <c r="E20" s="46" t="s">
        <v>742</v>
      </c>
      <c r="V20" s="56"/>
      <c r="W20" s="56"/>
      <c r="X20" s="56"/>
    </row>
    <row r="21" spans="1:25" s="46" customFormat="1" ht="23.45" customHeight="1">
      <c r="E21" s="46" t="s">
        <v>740</v>
      </c>
    </row>
    <row r="22" spans="1:25" s="46" customFormat="1" ht="23.45" customHeight="1">
      <c r="E22" s="46" t="s">
        <v>741</v>
      </c>
    </row>
    <row r="23" spans="1:25" s="46" customFormat="1" ht="23.45" customHeight="1">
      <c r="C23" s="150" t="s">
        <v>1416</v>
      </c>
      <c r="D23" s="149"/>
      <c r="E23" s="328" t="s">
        <v>633</v>
      </c>
      <c r="F23" s="56"/>
      <c r="G23" s="56"/>
      <c r="T23" s="329"/>
      <c r="U23" s="150"/>
      <c r="V23" s="56"/>
      <c r="W23" s="56"/>
      <c r="X23" s="56"/>
      <c r="Y23" s="56"/>
    </row>
    <row r="24" spans="1:25" s="46" customFormat="1" ht="23.45" customHeight="1">
      <c r="E24" s="56" t="s">
        <v>632</v>
      </c>
      <c r="F24" s="56"/>
      <c r="G24" s="56"/>
      <c r="T24" s="329"/>
      <c r="U24" s="56"/>
      <c r="V24" s="56"/>
      <c r="W24" s="56"/>
      <c r="X24" s="56"/>
      <c r="Y24" s="56"/>
    </row>
    <row r="25" spans="1:25" s="46" customFormat="1" ht="23.45" customHeight="1">
      <c r="E25" s="56" t="s">
        <v>809</v>
      </c>
      <c r="F25" s="56"/>
      <c r="G25" s="56"/>
      <c r="T25" s="329"/>
      <c r="U25" s="56"/>
      <c r="V25" s="56"/>
      <c r="W25" s="56"/>
      <c r="X25" s="56"/>
      <c r="Y25" s="56"/>
    </row>
    <row r="26" spans="1:25" s="46" customFormat="1" ht="23.45" customHeight="1">
      <c r="E26" s="328" t="s">
        <v>1651</v>
      </c>
      <c r="F26" s="56"/>
      <c r="G26" s="56"/>
      <c r="T26" s="329"/>
      <c r="U26" s="56"/>
      <c r="V26" s="56"/>
      <c r="W26" s="56"/>
      <c r="X26" s="56"/>
      <c r="Y26" s="56"/>
    </row>
    <row r="27" spans="1:25" s="46" customFormat="1" ht="23.45" customHeight="1">
      <c r="A27" s="56"/>
      <c r="C27" s="149" t="s">
        <v>1417</v>
      </c>
      <c r="D27" s="56"/>
      <c r="E27" s="46" t="s">
        <v>1271</v>
      </c>
      <c r="V27" s="56"/>
      <c r="W27" s="56"/>
      <c r="X27" s="56"/>
    </row>
    <row r="28" spans="1:25" s="46" customFormat="1" ht="23.45" customHeight="1">
      <c r="A28" s="56"/>
      <c r="C28" s="56"/>
      <c r="D28" s="56"/>
      <c r="E28" s="46" t="s">
        <v>1272</v>
      </c>
      <c r="V28" s="56"/>
      <c r="W28" s="56"/>
      <c r="X28" s="56"/>
    </row>
    <row r="29" spans="1:25" s="46" customFormat="1" ht="23.45" customHeight="1">
      <c r="C29" s="46" t="s">
        <v>1418</v>
      </c>
      <c r="D29" s="149"/>
      <c r="E29" s="46" t="s">
        <v>1376</v>
      </c>
      <c r="G29" s="68"/>
      <c r="H29" s="68"/>
      <c r="I29" s="68"/>
      <c r="J29" s="68"/>
      <c r="K29" s="68"/>
      <c r="L29" s="68"/>
      <c r="M29" s="68"/>
      <c r="N29" s="110"/>
      <c r="O29" s="68"/>
      <c r="P29" s="110"/>
      <c r="Q29" s="68"/>
      <c r="R29" s="110"/>
      <c r="S29" s="68"/>
      <c r="T29" s="110"/>
    </row>
    <row r="30" spans="1:25" s="46" customFormat="1" ht="23.45" customHeight="1">
      <c r="E30" s="46" t="s">
        <v>1341</v>
      </c>
    </row>
    <row r="31" spans="1:25" s="46" customFormat="1" ht="23.45" customHeight="1">
      <c r="C31" s="149" t="s">
        <v>1419</v>
      </c>
      <c r="D31" s="149"/>
      <c r="E31" s="46" t="s">
        <v>1274</v>
      </c>
      <c r="G31" s="56"/>
      <c r="H31" s="56"/>
      <c r="I31" s="56"/>
      <c r="J31" s="56"/>
      <c r="K31" s="56"/>
      <c r="L31" s="56"/>
      <c r="M31" s="56"/>
      <c r="N31" s="110"/>
      <c r="O31" s="110"/>
      <c r="P31" s="110"/>
      <c r="Q31" s="110"/>
      <c r="R31" s="110"/>
      <c r="S31" s="110"/>
      <c r="T31" s="110"/>
    </row>
    <row r="32" spans="1:25" s="46" customFormat="1" ht="23.45" customHeight="1">
      <c r="E32" s="46" t="s">
        <v>1273</v>
      </c>
      <c r="G32" s="56"/>
      <c r="H32" s="56"/>
      <c r="I32" s="56"/>
      <c r="J32" s="56"/>
      <c r="K32" s="56"/>
      <c r="L32" s="56"/>
      <c r="M32" s="56"/>
      <c r="N32" s="110"/>
      <c r="O32" s="110"/>
      <c r="P32" s="110"/>
      <c r="Q32" s="110"/>
      <c r="R32" s="110"/>
      <c r="S32" s="110"/>
      <c r="T32" s="110"/>
    </row>
    <row r="33" spans="1:26" s="46" customFormat="1" ht="23.45" customHeight="1">
      <c r="E33" s="46" t="s">
        <v>479</v>
      </c>
      <c r="G33" s="56"/>
      <c r="H33" s="56"/>
      <c r="I33" s="56"/>
      <c r="J33" s="56"/>
      <c r="K33" s="56"/>
      <c r="L33" s="56"/>
      <c r="M33" s="56"/>
      <c r="N33" s="110"/>
      <c r="O33" s="110"/>
      <c r="P33" s="110"/>
      <c r="Q33" s="110"/>
      <c r="R33" s="110"/>
      <c r="S33" s="110"/>
      <c r="T33" s="110"/>
    </row>
    <row r="34" spans="1:26" s="46" customFormat="1" ht="23.45" customHeight="1"/>
    <row r="35" spans="1:26" s="46" customFormat="1" ht="23.45" customHeight="1">
      <c r="G35" s="56"/>
      <c r="H35" s="56"/>
      <c r="I35" s="56"/>
      <c r="J35" s="56"/>
      <c r="K35" s="56"/>
      <c r="L35" s="56"/>
      <c r="M35" s="56"/>
      <c r="N35" s="110"/>
      <c r="O35" s="110"/>
      <c r="P35" s="110"/>
      <c r="Q35" s="110"/>
      <c r="R35" s="110"/>
      <c r="S35" s="110"/>
      <c r="T35" s="110"/>
      <c r="U35" s="56"/>
      <c r="V35" s="56"/>
      <c r="W35" s="56"/>
      <c r="X35" s="56"/>
      <c r="Y35" s="56"/>
      <c r="Z35" s="56"/>
    </row>
    <row r="36" spans="1:26" s="46" customFormat="1" ht="23.45" customHeight="1">
      <c r="B36" s="110"/>
      <c r="C36" s="110"/>
      <c r="D36" s="110"/>
      <c r="E36" s="110" t="s">
        <v>138</v>
      </c>
      <c r="F36" s="110"/>
      <c r="G36" s="110"/>
      <c r="H36" s="110"/>
      <c r="I36" s="110"/>
      <c r="J36" s="110"/>
      <c r="K36" s="110"/>
      <c r="L36" s="110"/>
      <c r="M36" s="110"/>
      <c r="N36" s="110"/>
      <c r="O36" s="110"/>
      <c r="P36" s="110"/>
      <c r="Q36" s="110"/>
      <c r="R36" s="110"/>
      <c r="S36" s="110"/>
      <c r="T36" s="110"/>
    </row>
    <row r="37" spans="1:26" s="46" customFormat="1" ht="23.45" customHeight="1">
      <c r="A37" s="110"/>
      <c r="B37" s="110"/>
      <c r="C37" s="110"/>
      <c r="D37" s="110"/>
      <c r="F37" s="110" t="s">
        <v>176</v>
      </c>
      <c r="G37" s="110"/>
      <c r="H37" s="110"/>
      <c r="I37" s="110"/>
      <c r="J37" s="110"/>
      <c r="K37" s="110"/>
      <c r="L37" s="110"/>
      <c r="M37" s="110"/>
      <c r="N37" s="110"/>
      <c r="O37" s="110"/>
      <c r="P37" s="110"/>
      <c r="Q37" s="110"/>
      <c r="R37" s="110"/>
      <c r="S37" s="110"/>
      <c r="T37" s="110"/>
    </row>
    <row r="38" spans="1:26" s="46" customFormat="1" ht="23.45" customHeight="1">
      <c r="A38" s="824" t="s">
        <v>954</v>
      </c>
      <c r="B38" s="824"/>
      <c r="C38" s="825"/>
      <c r="D38" s="825"/>
      <c r="E38" s="825"/>
      <c r="F38" s="825"/>
      <c r="G38" s="825"/>
      <c r="H38" s="825"/>
      <c r="I38" s="825"/>
      <c r="J38" s="825"/>
      <c r="K38" s="825"/>
      <c r="L38" s="825"/>
      <c r="M38" s="825"/>
      <c r="N38" s="825"/>
      <c r="O38" s="825"/>
      <c r="P38" s="825"/>
      <c r="Q38" s="825"/>
      <c r="R38" s="825"/>
      <c r="S38" s="825"/>
      <c r="T38" s="825"/>
    </row>
    <row r="39" spans="1:26" s="46" customFormat="1" ht="23.45" customHeight="1">
      <c r="F39" s="110"/>
      <c r="G39" s="110"/>
      <c r="H39" s="110"/>
      <c r="I39" s="110"/>
      <c r="J39" s="110"/>
      <c r="K39" s="110"/>
      <c r="L39" s="110"/>
      <c r="M39" s="110"/>
      <c r="N39" s="110"/>
      <c r="O39" s="110"/>
      <c r="P39" s="110"/>
      <c r="Q39" s="110"/>
      <c r="R39" s="110"/>
      <c r="S39" s="110"/>
      <c r="T39" s="110"/>
    </row>
    <row r="40" spans="1:26" s="46" customFormat="1" ht="23.45" customHeight="1">
      <c r="C40" s="149" t="s">
        <v>1420</v>
      </c>
      <c r="D40" s="149"/>
      <c r="E40" s="46" t="s">
        <v>226</v>
      </c>
      <c r="G40" s="56"/>
      <c r="H40" s="56"/>
      <c r="I40" s="56"/>
      <c r="J40" s="56"/>
      <c r="K40" s="56"/>
      <c r="L40" s="56"/>
      <c r="M40" s="56"/>
      <c r="N40" s="110"/>
      <c r="O40" s="110"/>
      <c r="P40" s="110"/>
      <c r="Q40" s="110"/>
      <c r="R40" s="110"/>
      <c r="S40" s="110"/>
      <c r="T40" s="110"/>
    </row>
    <row r="41" spans="1:26" s="46" customFormat="1" ht="23.45" customHeight="1">
      <c r="E41" s="46" t="s">
        <v>477</v>
      </c>
      <c r="R41" s="110"/>
      <c r="S41" s="110"/>
      <c r="T41" s="110"/>
    </row>
    <row r="42" spans="1:26" s="46" customFormat="1" ht="23.45" customHeight="1">
      <c r="E42" s="46" t="s">
        <v>478</v>
      </c>
      <c r="R42" s="110"/>
      <c r="S42" s="110"/>
      <c r="T42" s="110"/>
    </row>
    <row r="43" spans="1:26" s="46" customFormat="1" ht="23.45" customHeight="1">
      <c r="E43" s="46" t="s">
        <v>852</v>
      </c>
      <c r="R43" s="110"/>
      <c r="S43" s="110"/>
      <c r="T43" s="110"/>
    </row>
    <row r="44" spans="1:26" s="46" customFormat="1" ht="23.45" customHeight="1">
      <c r="C44" s="149" t="s">
        <v>1421</v>
      </c>
      <c r="D44" s="149"/>
      <c r="E44" s="46" t="s">
        <v>739</v>
      </c>
      <c r="G44" s="56"/>
      <c r="H44" s="56"/>
      <c r="I44" s="56"/>
      <c r="J44" s="56"/>
      <c r="K44" s="56"/>
      <c r="L44" s="56"/>
      <c r="M44" s="56"/>
      <c r="N44" s="326"/>
      <c r="O44" s="326"/>
      <c r="P44" s="326"/>
      <c r="Q44" s="326"/>
      <c r="R44" s="326"/>
      <c r="S44" s="326"/>
      <c r="T44" s="326"/>
      <c r="U44" s="56"/>
      <c r="V44" s="56"/>
      <c r="W44" s="56"/>
      <c r="X44" s="56"/>
      <c r="Y44" s="56"/>
      <c r="Z44" s="56"/>
    </row>
    <row r="45" spans="1:26" s="46" customFormat="1" ht="23.45" customHeight="1">
      <c r="E45" s="46" t="s">
        <v>857</v>
      </c>
      <c r="G45" s="56"/>
      <c r="H45" s="56"/>
      <c r="I45" s="56"/>
      <c r="J45" s="56"/>
      <c r="K45" s="56"/>
      <c r="L45" s="56"/>
      <c r="M45" s="56"/>
      <c r="N45" s="326"/>
      <c r="O45" s="326"/>
      <c r="P45" s="326"/>
      <c r="Q45" s="326"/>
      <c r="R45" s="326"/>
      <c r="S45" s="326"/>
      <c r="T45" s="326"/>
      <c r="U45" s="56"/>
      <c r="V45" s="56"/>
      <c r="W45" s="56"/>
      <c r="X45" s="56"/>
      <c r="Y45" s="56"/>
      <c r="Z45" s="56"/>
    </row>
    <row r="46" spans="1:26" s="46" customFormat="1" ht="23.45" customHeight="1">
      <c r="E46" s="46" t="s">
        <v>853</v>
      </c>
      <c r="G46" s="56"/>
      <c r="H46" s="56"/>
      <c r="I46" s="56"/>
      <c r="J46" s="56"/>
      <c r="K46" s="56"/>
      <c r="L46" s="56"/>
      <c r="M46" s="56"/>
      <c r="N46" s="326"/>
      <c r="O46" s="326"/>
      <c r="P46" s="326"/>
      <c r="Q46" s="326"/>
      <c r="R46" s="326"/>
      <c r="S46" s="326"/>
      <c r="T46" s="326"/>
      <c r="U46" s="56"/>
      <c r="V46" s="56"/>
      <c r="W46" s="56"/>
      <c r="X46" s="56"/>
      <c r="Y46" s="56"/>
      <c r="Z46" s="56"/>
    </row>
    <row r="47" spans="1:26" s="46" customFormat="1" ht="23.45" customHeight="1">
      <c r="C47" s="149" t="s">
        <v>1422</v>
      </c>
      <c r="D47" s="149"/>
      <c r="E47" s="46" t="s">
        <v>964</v>
      </c>
      <c r="G47" s="68"/>
      <c r="H47" s="68"/>
      <c r="I47" s="68"/>
      <c r="J47" s="68"/>
      <c r="K47" s="68"/>
      <c r="L47" s="68"/>
      <c r="M47" s="68"/>
      <c r="N47" s="110"/>
      <c r="O47" s="68"/>
      <c r="P47" s="110"/>
      <c r="Q47" s="68"/>
      <c r="R47" s="110"/>
      <c r="S47" s="68"/>
      <c r="T47" s="110"/>
    </row>
    <row r="48" spans="1:26" s="46" customFormat="1" ht="23.45" customHeight="1">
      <c r="C48" s="149"/>
      <c r="D48" s="149"/>
      <c r="E48" s="46" t="s">
        <v>963</v>
      </c>
      <c r="G48" s="68"/>
      <c r="H48" s="68"/>
      <c r="I48" s="68"/>
      <c r="J48" s="68"/>
      <c r="K48" s="68"/>
      <c r="L48" s="68"/>
      <c r="M48" s="68"/>
      <c r="N48" s="570"/>
      <c r="O48" s="68"/>
      <c r="P48" s="570"/>
      <c r="Q48" s="68"/>
      <c r="R48" s="570"/>
      <c r="S48" s="68"/>
      <c r="T48" s="570"/>
    </row>
    <row r="49" spans="1:25" s="46" customFormat="1" ht="23.45" customHeight="1">
      <c r="C49" s="149"/>
      <c r="D49" s="149"/>
      <c r="E49" s="149" t="s">
        <v>1423</v>
      </c>
      <c r="G49" s="46" t="s">
        <v>965</v>
      </c>
      <c r="H49" s="68"/>
      <c r="I49" s="68"/>
      <c r="J49" s="68"/>
      <c r="K49" s="68"/>
      <c r="L49" s="68"/>
      <c r="M49" s="68"/>
      <c r="N49" s="570"/>
      <c r="O49" s="68"/>
      <c r="P49" s="570"/>
      <c r="Q49" s="68"/>
      <c r="R49" s="570"/>
      <c r="S49" s="68"/>
      <c r="T49" s="570"/>
    </row>
    <row r="50" spans="1:25" s="46" customFormat="1" ht="23.45" customHeight="1">
      <c r="C50" s="149"/>
      <c r="D50" s="149"/>
      <c r="G50" s="68" t="s">
        <v>966</v>
      </c>
      <c r="H50" s="68"/>
      <c r="I50" s="68"/>
      <c r="J50" s="68"/>
      <c r="K50" s="68"/>
      <c r="L50" s="68"/>
      <c r="M50" s="68"/>
      <c r="N50" s="570"/>
      <c r="O50" s="68"/>
      <c r="P50" s="570"/>
      <c r="Q50" s="68"/>
      <c r="R50" s="570"/>
      <c r="S50" s="68"/>
      <c r="T50" s="570"/>
    </row>
    <row r="51" spans="1:25" s="46" customFormat="1" ht="23.45" customHeight="1">
      <c r="C51" s="149"/>
      <c r="D51" s="149"/>
      <c r="E51" s="149" t="s">
        <v>1424</v>
      </c>
      <c r="G51" s="68" t="s">
        <v>967</v>
      </c>
      <c r="H51" s="68"/>
      <c r="I51" s="68"/>
      <c r="J51" s="68"/>
      <c r="K51" s="68"/>
      <c r="L51" s="68"/>
      <c r="M51" s="68"/>
      <c r="N51" s="570"/>
      <c r="O51" s="68"/>
      <c r="P51" s="570"/>
      <c r="Q51" s="68"/>
      <c r="R51" s="570"/>
      <c r="S51" s="68"/>
      <c r="T51" s="570"/>
    </row>
    <row r="52" spans="1:25" s="46" customFormat="1" ht="23.45" customHeight="1">
      <c r="C52" s="149"/>
      <c r="D52" s="149"/>
      <c r="G52" s="68" t="s">
        <v>968</v>
      </c>
      <c r="H52" s="68"/>
      <c r="I52" s="68"/>
      <c r="J52" s="68"/>
      <c r="K52" s="68"/>
      <c r="L52" s="68"/>
      <c r="M52" s="68"/>
      <c r="N52" s="570"/>
      <c r="O52" s="68"/>
      <c r="P52" s="570"/>
      <c r="Q52" s="68"/>
      <c r="R52" s="570"/>
      <c r="S52" s="68"/>
      <c r="T52" s="570"/>
    </row>
    <row r="53" spans="1:25" s="46" customFormat="1" ht="23.45" customHeight="1">
      <c r="C53" s="149" t="s">
        <v>1425</v>
      </c>
      <c r="E53" s="56" t="s">
        <v>833</v>
      </c>
      <c r="F53" s="56"/>
      <c r="G53" s="56"/>
      <c r="H53" s="56"/>
      <c r="T53" s="329"/>
      <c r="U53" s="56"/>
      <c r="V53" s="56"/>
      <c r="W53" s="56"/>
      <c r="X53" s="56"/>
      <c r="Y53" s="56"/>
    </row>
    <row r="54" spans="1:25" s="46" customFormat="1" ht="23.45" customHeight="1">
      <c r="E54" s="56" t="s">
        <v>834</v>
      </c>
      <c r="F54" s="56"/>
      <c r="G54" s="56"/>
      <c r="H54" s="56"/>
      <c r="T54" s="329"/>
      <c r="U54" s="56"/>
      <c r="V54" s="56"/>
      <c r="W54" s="56"/>
      <c r="X54" s="56"/>
      <c r="Y54" s="56"/>
    </row>
    <row r="55" spans="1:25" s="46" customFormat="1" ht="23.45" customHeight="1">
      <c r="E55" s="56" t="s">
        <v>835</v>
      </c>
      <c r="F55" s="56"/>
      <c r="G55" s="56"/>
      <c r="H55" s="56"/>
      <c r="T55" s="329"/>
      <c r="U55" s="56"/>
      <c r="V55" s="56"/>
      <c r="W55" s="56"/>
      <c r="X55" s="56"/>
      <c r="Y55" s="56"/>
    </row>
    <row r="56" spans="1:25" s="46" customFormat="1" ht="23.45" customHeight="1">
      <c r="C56" s="150" t="s">
        <v>1426</v>
      </c>
      <c r="D56" s="149"/>
      <c r="E56" s="46" t="s">
        <v>969</v>
      </c>
      <c r="G56" s="68"/>
      <c r="H56" s="68"/>
      <c r="I56" s="68"/>
      <c r="J56" s="68"/>
      <c r="K56" s="68"/>
      <c r="L56" s="68"/>
      <c r="M56" s="68"/>
      <c r="N56" s="110"/>
      <c r="O56" s="68"/>
      <c r="P56" s="110"/>
      <c r="Q56" s="68"/>
      <c r="R56" s="110"/>
      <c r="S56" s="68"/>
      <c r="T56" s="110"/>
    </row>
    <row r="57" spans="1:25" s="46" customFormat="1" ht="23.45" customHeight="1">
      <c r="C57" s="150"/>
      <c r="D57" s="149"/>
      <c r="E57" s="46" t="s">
        <v>970</v>
      </c>
      <c r="G57" s="68"/>
      <c r="H57" s="68"/>
      <c r="I57" s="68"/>
      <c r="J57" s="68"/>
      <c r="K57" s="68"/>
      <c r="L57" s="68"/>
      <c r="M57" s="68"/>
      <c r="N57" s="570"/>
      <c r="O57" s="68"/>
      <c r="P57" s="570"/>
      <c r="Q57" s="68"/>
      <c r="R57" s="570"/>
      <c r="S57" s="68"/>
      <c r="T57" s="570"/>
    </row>
    <row r="58" spans="1:25" s="46" customFormat="1" ht="23.45" customHeight="1">
      <c r="C58" s="150"/>
      <c r="D58" s="149"/>
      <c r="E58" s="149" t="s">
        <v>1427</v>
      </c>
      <c r="G58" s="68" t="s">
        <v>971</v>
      </c>
      <c r="H58" s="68"/>
      <c r="I58" s="68"/>
      <c r="J58" s="68"/>
      <c r="K58" s="68"/>
      <c r="L58" s="68"/>
      <c r="M58" s="68"/>
      <c r="N58" s="570"/>
      <c r="O58" s="68"/>
      <c r="P58" s="570"/>
      <c r="Q58" s="68"/>
      <c r="R58" s="570"/>
      <c r="S58" s="68"/>
      <c r="T58" s="570"/>
    </row>
    <row r="59" spans="1:25" s="46" customFormat="1" ht="23.45" customHeight="1">
      <c r="C59" s="150"/>
      <c r="D59" s="149"/>
      <c r="G59" s="68" t="s">
        <v>775</v>
      </c>
      <c r="H59" s="68"/>
      <c r="I59" s="68"/>
      <c r="J59" s="68"/>
      <c r="K59" s="68"/>
      <c r="L59" s="68"/>
      <c r="M59" s="68"/>
      <c r="N59" s="570"/>
      <c r="O59" s="68"/>
      <c r="P59" s="570"/>
      <c r="Q59" s="68"/>
      <c r="R59" s="570"/>
      <c r="S59" s="68"/>
      <c r="T59" s="570"/>
    </row>
    <row r="60" spans="1:25" s="46" customFormat="1" ht="23.45" customHeight="1">
      <c r="C60" s="150"/>
      <c r="D60" s="149"/>
      <c r="E60" s="149" t="s">
        <v>1428</v>
      </c>
      <c r="G60" s="68" t="s">
        <v>973</v>
      </c>
      <c r="H60" s="68"/>
      <c r="I60" s="68"/>
      <c r="J60" s="68"/>
      <c r="K60" s="68"/>
      <c r="L60" s="68"/>
      <c r="M60" s="68"/>
      <c r="N60" s="570"/>
      <c r="O60" s="68"/>
      <c r="P60" s="570"/>
      <c r="Q60" s="68"/>
      <c r="R60" s="570"/>
      <c r="S60" s="68"/>
      <c r="T60" s="570"/>
    </row>
    <row r="61" spans="1:25" s="46" customFormat="1" ht="23.45" customHeight="1">
      <c r="C61" s="150"/>
      <c r="D61" s="149"/>
      <c r="G61" s="68" t="s">
        <v>972</v>
      </c>
      <c r="H61" s="68"/>
      <c r="I61" s="68"/>
      <c r="J61" s="68"/>
      <c r="K61" s="68"/>
      <c r="L61" s="68"/>
      <c r="M61" s="68"/>
      <c r="N61" s="570"/>
      <c r="O61" s="68"/>
      <c r="P61" s="570"/>
      <c r="Q61" s="68"/>
      <c r="R61" s="570"/>
      <c r="S61" s="68"/>
      <c r="T61" s="570"/>
    </row>
    <row r="62" spans="1:25" s="46" customFormat="1" ht="23.45" customHeight="1">
      <c r="A62" s="56" t="s">
        <v>145</v>
      </c>
      <c r="C62" s="149" t="s">
        <v>1429</v>
      </c>
      <c r="E62" s="46" t="s">
        <v>577</v>
      </c>
      <c r="F62" s="56"/>
      <c r="T62" s="68"/>
    </row>
    <row r="63" spans="1:25" s="46" customFormat="1" ht="23.45" customHeight="1">
      <c r="E63" s="46" t="s">
        <v>228</v>
      </c>
      <c r="R63" s="61"/>
    </row>
    <row r="64" spans="1:25" s="46" customFormat="1" ht="23.45" customHeight="1">
      <c r="C64" s="149" t="s">
        <v>1430</v>
      </c>
      <c r="D64" s="149"/>
      <c r="E64" s="46" t="s">
        <v>521</v>
      </c>
      <c r="I64" s="68"/>
      <c r="J64" s="68"/>
      <c r="K64" s="68"/>
      <c r="L64" s="68"/>
      <c r="M64" s="68"/>
      <c r="N64" s="300"/>
      <c r="O64" s="68"/>
      <c r="P64" s="300"/>
      <c r="Q64" s="68"/>
      <c r="R64" s="300"/>
      <c r="S64" s="68"/>
      <c r="T64" s="300"/>
    </row>
    <row r="65" spans="1:20" s="46" customFormat="1" ht="23.45" customHeight="1">
      <c r="E65" s="46" t="s">
        <v>522</v>
      </c>
      <c r="I65" s="68"/>
      <c r="J65" s="68"/>
      <c r="K65" s="68"/>
      <c r="L65" s="68"/>
      <c r="M65" s="68"/>
      <c r="N65" s="300"/>
      <c r="O65" s="68"/>
      <c r="P65" s="300"/>
      <c r="Q65" s="68"/>
      <c r="R65" s="300"/>
      <c r="S65" s="68"/>
      <c r="T65" s="300"/>
    </row>
    <row r="66" spans="1:20" s="46" customFormat="1" ht="23.45" customHeight="1">
      <c r="C66" s="56"/>
      <c r="D66" s="56"/>
      <c r="E66" s="46" t="s">
        <v>227</v>
      </c>
      <c r="I66" s="68"/>
      <c r="J66" s="68"/>
      <c r="K66" s="68"/>
      <c r="L66" s="68"/>
      <c r="M66" s="68"/>
      <c r="N66" s="376"/>
      <c r="O66" s="68"/>
      <c r="P66" s="376"/>
      <c r="Q66" s="68"/>
      <c r="R66" s="376"/>
      <c r="S66" s="68"/>
      <c r="T66" s="376"/>
    </row>
    <row r="67" spans="1:20" s="46" customFormat="1" ht="23.45" customHeight="1">
      <c r="B67" s="169" t="s">
        <v>1431</v>
      </c>
      <c r="C67" s="46" t="s">
        <v>208</v>
      </c>
      <c r="F67" s="56"/>
      <c r="L67" s="68"/>
      <c r="M67" s="68"/>
      <c r="N67" s="300"/>
      <c r="O67" s="68"/>
      <c r="P67" s="300"/>
      <c r="Q67" s="68"/>
      <c r="R67" s="300"/>
      <c r="S67" s="68"/>
      <c r="T67" s="300"/>
    </row>
    <row r="68" spans="1:20" s="46" customFormat="1" ht="23.45" customHeight="1">
      <c r="C68" s="149" t="s">
        <v>1432</v>
      </c>
      <c r="D68" s="149"/>
      <c r="E68" s="46" t="s">
        <v>1607</v>
      </c>
      <c r="L68" s="68"/>
      <c r="M68" s="68"/>
      <c r="N68" s="300"/>
      <c r="O68" s="68"/>
      <c r="P68" s="300"/>
      <c r="Q68" s="68"/>
      <c r="R68" s="300"/>
      <c r="S68" s="68"/>
      <c r="T68" s="300"/>
    </row>
    <row r="69" spans="1:20" s="46" customFormat="1" ht="23.45" customHeight="1">
      <c r="E69" s="46" t="s">
        <v>1608</v>
      </c>
      <c r="L69" s="68"/>
      <c r="M69" s="68"/>
      <c r="N69" s="376"/>
      <c r="O69" s="68"/>
      <c r="P69" s="376"/>
      <c r="Q69" s="68"/>
      <c r="R69" s="376"/>
      <c r="S69" s="68"/>
      <c r="T69" s="376"/>
    </row>
    <row r="70" spans="1:20" s="46" customFormat="1" ht="23.45" customHeight="1">
      <c r="E70" s="46" t="s">
        <v>1606</v>
      </c>
      <c r="G70" s="68"/>
      <c r="H70" s="68"/>
      <c r="I70" s="68"/>
      <c r="J70" s="68"/>
      <c r="K70" s="68"/>
      <c r="L70" s="68"/>
      <c r="M70" s="68"/>
      <c r="N70" s="476"/>
      <c r="O70" s="68"/>
      <c r="P70" s="476"/>
      <c r="Q70" s="68"/>
      <c r="R70" s="476"/>
      <c r="S70" s="68"/>
      <c r="T70" s="476"/>
    </row>
    <row r="71" spans="1:20" s="46" customFormat="1" ht="23.45" customHeight="1">
      <c r="G71" s="68"/>
      <c r="H71" s="68"/>
      <c r="I71" s="68"/>
      <c r="J71" s="68"/>
      <c r="K71" s="68"/>
      <c r="L71" s="68"/>
      <c r="M71" s="68"/>
      <c r="N71" s="780"/>
      <c r="O71" s="68"/>
      <c r="P71" s="780"/>
      <c r="Q71" s="68"/>
      <c r="R71" s="780"/>
      <c r="S71" s="68"/>
      <c r="T71" s="780"/>
    </row>
    <row r="72" spans="1:20" s="46" customFormat="1" ht="23.45" customHeight="1">
      <c r="A72" s="56"/>
      <c r="B72" s="56"/>
      <c r="E72" s="56"/>
    </row>
    <row r="73" spans="1:20" s="46" customFormat="1" ht="23.45" customHeight="1">
      <c r="B73" s="110"/>
      <c r="C73" s="110"/>
      <c r="D73" s="110"/>
      <c r="E73" s="110" t="str">
        <f>+E36</f>
        <v>(Sign) ……………………………………...........…………………………………. Authorized Director</v>
      </c>
      <c r="F73" s="110"/>
      <c r="G73" s="110"/>
      <c r="H73" s="110"/>
      <c r="I73" s="110"/>
      <c r="J73" s="110"/>
      <c r="K73" s="110"/>
      <c r="L73" s="110"/>
      <c r="M73" s="110"/>
      <c r="N73" s="110"/>
      <c r="O73" s="110"/>
      <c r="P73" s="110"/>
      <c r="Q73" s="110"/>
      <c r="R73" s="110"/>
      <c r="S73" s="110"/>
      <c r="T73" s="110"/>
    </row>
    <row r="74" spans="1:20" s="46" customFormat="1" ht="23.45" customHeight="1">
      <c r="A74" s="110"/>
      <c r="B74" s="110"/>
      <c r="C74" s="110"/>
      <c r="D74" s="110"/>
      <c r="F74" s="110" t="str">
        <f>+F37</f>
        <v xml:space="preserve">     (                                                                                                                 )</v>
      </c>
      <c r="G74" s="110"/>
      <c r="H74" s="110"/>
      <c r="I74" s="110"/>
      <c r="J74" s="110"/>
      <c r="K74" s="110"/>
      <c r="L74" s="110"/>
      <c r="M74" s="110"/>
      <c r="N74" s="110"/>
      <c r="O74" s="110"/>
      <c r="P74" s="110"/>
      <c r="Q74" s="110"/>
      <c r="R74" s="110"/>
      <c r="S74" s="110"/>
      <c r="T74" s="110"/>
    </row>
    <row r="75" spans="1:20" s="46" customFormat="1" ht="23.45" customHeight="1">
      <c r="A75" s="824" t="s">
        <v>1160</v>
      </c>
      <c r="B75" s="824"/>
      <c r="C75" s="825"/>
      <c r="D75" s="825"/>
      <c r="E75" s="825"/>
      <c r="F75" s="825"/>
      <c r="G75" s="825"/>
      <c r="H75" s="825"/>
      <c r="I75" s="825"/>
      <c r="J75" s="825"/>
      <c r="K75" s="825"/>
      <c r="L75" s="825"/>
      <c r="M75" s="825"/>
      <c r="N75" s="825"/>
      <c r="O75" s="825"/>
      <c r="P75" s="825"/>
      <c r="Q75" s="825"/>
      <c r="R75" s="825"/>
      <c r="S75" s="825"/>
      <c r="T75" s="825"/>
    </row>
    <row r="76" spans="1:20" s="46" customFormat="1" ht="23.45" customHeight="1">
      <c r="A76" s="556"/>
      <c r="B76" s="556"/>
      <c r="C76" s="557"/>
      <c r="D76" s="557"/>
      <c r="E76" s="557"/>
      <c r="F76" s="557"/>
      <c r="G76" s="557"/>
      <c r="H76" s="557"/>
      <c r="I76" s="557"/>
      <c r="J76" s="557"/>
      <c r="K76" s="557"/>
      <c r="L76" s="557"/>
      <c r="M76" s="557"/>
      <c r="N76" s="557"/>
      <c r="O76" s="557"/>
      <c r="P76" s="557"/>
      <c r="Q76" s="557"/>
      <c r="R76" s="557"/>
      <c r="S76" s="557"/>
      <c r="T76" s="557"/>
    </row>
    <row r="77" spans="1:20" s="46" customFormat="1" ht="23.45" customHeight="1">
      <c r="C77" s="149" t="s">
        <v>1433</v>
      </c>
      <c r="D77" s="149"/>
      <c r="E77" s="46" t="s">
        <v>1275</v>
      </c>
      <c r="L77" s="68"/>
      <c r="M77" s="68"/>
      <c r="N77" s="300"/>
      <c r="O77" s="68"/>
      <c r="P77" s="300"/>
      <c r="Q77" s="68"/>
      <c r="R77" s="300"/>
      <c r="S77" s="68"/>
      <c r="T77" s="300"/>
    </row>
    <row r="78" spans="1:20" s="46" customFormat="1" ht="23.45" customHeight="1">
      <c r="C78" s="56"/>
      <c r="D78" s="56"/>
      <c r="E78" s="46" t="s">
        <v>1276</v>
      </c>
      <c r="F78" s="56"/>
      <c r="G78" s="56"/>
      <c r="H78" s="56"/>
      <c r="I78" s="56"/>
      <c r="J78" s="56"/>
      <c r="K78" s="56"/>
      <c r="L78" s="68"/>
      <c r="M78" s="68"/>
      <c r="N78" s="300"/>
      <c r="O78" s="68"/>
      <c r="P78" s="300"/>
      <c r="Q78" s="68"/>
      <c r="R78" s="300"/>
      <c r="S78" s="68"/>
      <c r="T78" s="300"/>
    </row>
    <row r="79" spans="1:20" s="46" customFormat="1" ht="23.45" customHeight="1">
      <c r="B79" s="241" t="s">
        <v>1434</v>
      </c>
      <c r="C79" s="56" t="s">
        <v>209</v>
      </c>
      <c r="D79" s="56"/>
      <c r="E79" s="56"/>
      <c r="F79" s="56"/>
      <c r="G79" s="56"/>
      <c r="H79" s="56"/>
      <c r="I79" s="56"/>
      <c r="J79" s="56"/>
      <c r="K79" s="56"/>
      <c r="L79" s="56"/>
      <c r="M79" s="56"/>
      <c r="N79" s="56"/>
    </row>
    <row r="80" spans="1:20" s="46" customFormat="1" ht="23.45" customHeight="1">
      <c r="C80" s="149" t="s">
        <v>1435</v>
      </c>
      <c r="D80" s="149"/>
      <c r="E80" s="46" t="s">
        <v>776</v>
      </c>
    </row>
    <row r="81" spans="1:23" s="46" customFormat="1" ht="23.45" customHeight="1">
      <c r="E81" s="46" t="s">
        <v>777</v>
      </c>
    </row>
    <row r="82" spans="1:23" s="46" customFormat="1" ht="23.45" customHeight="1">
      <c r="E82" s="46" t="s">
        <v>1342</v>
      </c>
    </row>
    <row r="83" spans="1:23" s="46" customFormat="1" ht="23.45" customHeight="1">
      <c r="C83" s="149" t="s">
        <v>1436</v>
      </c>
      <c r="D83" s="149"/>
      <c r="E83" s="46" t="s">
        <v>1277</v>
      </c>
    </row>
    <row r="84" spans="1:23" s="46" customFormat="1" ht="23.45" customHeight="1">
      <c r="E84" s="46" t="s">
        <v>1278</v>
      </c>
    </row>
    <row r="85" spans="1:23" s="46" customFormat="1" ht="23.45" customHeight="1">
      <c r="B85" s="169" t="s">
        <v>1437</v>
      </c>
      <c r="C85" s="46" t="s">
        <v>210</v>
      </c>
    </row>
    <row r="86" spans="1:23" s="46" customFormat="1" ht="23.45" customHeight="1">
      <c r="A86" s="46" t="s">
        <v>150</v>
      </c>
      <c r="C86" s="149" t="s">
        <v>1438</v>
      </c>
      <c r="D86" s="149"/>
      <c r="E86" s="46" t="s">
        <v>960</v>
      </c>
    </row>
    <row r="87" spans="1:23" s="46" customFormat="1" ht="23.45" customHeight="1">
      <c r="E87" s="46" t="s">
        <v>961</v>
      </c>
      <c r="W87"/>
    </row>
    <row r="88" spans="1:23" s="46" customFormat="1" ht="23.45" customHeight="1">
      <c r="E88" s="46" t="s">
        <v>1343</v>
      </c>
      <c r="V88" s="52"/>
      <c r="W88"/>
    </row>
    <row r="89" spans="1:23" s="46" customFormat="1" ht="23.45" customHeight="1">
      <c r="E89" s="46" t="s">
        <v>778</v>
      </c>
      <c r="V89" s="52"/>
      <c r="W89"/>
    </row>
    <row r="90" spans="1:23" s="46" customFormat="1" ht="23.45" customHeight="1">
      <c r="C90" s="150" t="s">
        <v>1439</v>
      </c>
      <c r="D90" s="150"/>
      <c r="E90" s="46" t="s">
        <v>1279</v>
      </c>
      <c r="W90"/>
    </row>
    <row r="91" spans="1:23" s="46" customFormat="1" ht="23.45" customHeight="1">
      <c r="C91" s="56"/>
      <c r="D91" s="56"/>
      <c r="E91" s="56" t="s">
        <v>1280</v>
      </c>
      <c r="W91"/>
    </row>
    <row r="92" spans="1:23" s="46" customFormat="1" ht="23.45" customHeight="1">
      <c r="C92" s="150" t="s">
        <v>1440</v>
      </c>
      <c r="E92" s="56" t="s">
        <v>958</v>
      </c>
      <c r="F92" s="56"/>
      <c r="G92" s="56"/>
      <c r="W92"/>
    </row>
    <row r="93" spans="1:23" s="46" customFormat="1" ht="23.45" customHeight="1">
      <c r="C93" s="56"/>
      <c r="E93" s="56" t="s">
        <v>959</v>
      </c>
      <c r="F93" s="56"/>
      <c r="G93" s="56"/>
      <c r="W93"/>
    </row>
    <row r="94" spans="1:23" s="46" customFormat="1" ht="23.45" customHeight="1">
      <c r="B94" s="169" t="s">
        <v>1441</v>
      </c>
      <c r="C94" s="46" t="s">
        <v>898</v>
      </c>
    </row>
    <row r="95" spans="1:23" s="46" customFormat="1" ht="23.45" customHeight="1">
      <c r="C95" s="150" t="s">
        <v>1442</v>
      </c>
      <c r="D95" s="150"/>
      <c r="E95" s="56" t="s">
        <v>962</v>
      </c>
      <c r="F95" s="56"/>
      <c r="G95" s="56"/>
      <c r="H95" s="56"/>
      <c r="I95" s="56"/>
      <c r="J95" s="56"/>
      <c r="K95" s="56"/>
      <c r="L95" s="56"/>
      <c r="M95" s="56"/>
      <c r="N95" s="56"/>
      <c r="O95" s="56"/>
      <c r="P95" s="56"/>
      <c r="Q95" s="56"/>
      <c r="R95" s="56"/>
      <c r="S95" s="56"/>
      <c r="T95" s="56"/>
    </row>
    <row r="96" spans="1:23" s="46" customFormat="1" ht="23.45" customHeight="1">
      <c r="A96" s="56"/>
      <c r="C96" s="56"/>
      <c r="D96" s="56"/>
      <c r="E96" s="56" t="s">
        <v>1344</v>
      </c>
      <c r="F96" s="56"/>
      <c r="G96" s="56"/>
      <c r="H96" s="56"/>
      <c r="I96" s="56"/>
      <c r="J96" s="56"/>
      <c r="K96" s="56"/>
      <c r="L96" s="56"/>
      <c r="M96" s="56"/>
      <c r="N96" s="56"/>
      <c r="O96" s="56"/>
      <c r="P96" s="56"/>
      <c r="Q96" s="56"/>
      <c r="R96" s="56"/>
      <c r="S96" s="56"/>
      <c r="T96" s="56"/>
    </row>
    <row r="97" spans="1:23" s="46" customFormat="1" ht="23.45" customHeight="1">
      <c r="A97" s="56"/>
      <c r="C97" s="56"/>
      <c r="D97" s="56"/>
      <c r="E97" s="56" t="s">
        <v>1377</v>
      </c>
      <c r="F97" s="56"/>
      <c r="G97" s="56"/>
      <c r="H97" s="56"/>
      <c r="I97" s="56"/>
      <c r="J97" s="56"/>
      <c r="K97" s="56"/>
      <c r="L97" s="56"/>
      <c r="M97" s="56"/>
      <c r="N97" s="56"/>
      <c r="O97" s="56"/>
      <c r="P97" s="56"/>
      <c r="Q97" s="56"/>
      <c r="R97" s="56"/>
      <c r="S97" s="56"/>
      <c r="T97" s="56"/>
    </row>
    <row r="98" spans="1:23" s="46" customFormat="1" ht="23.45" customHeight="1">
      <c r="C98" s="150" t="s">
        <v>1443</v>
      </c>
      <c r="E98" s="56" t="s">
        <v>836</v>
      </c>
      <c r="F98" s="56"/>
      <c r="G98" s="56"/>
    </row>
    <row r="99" spans="1:23" s="46" customFormat="1" ht="23.45" customHeight="1">
      <c r="E99" s="56" t="s">
        <v>838</v>
      </c>
      <c r="F99" s="56"/>
      <c r="G99" s="56"/>
    </row>
    <row r="100" spans="1:23" s="46" customFormat="1" ht="23.45" customHeight="1">
      <c r="E100" s="56" t="s">
        <v>837</v>
      </c>
      <c r="F100" s="56"/>
      <c r="G100" s="56"/>
    </row>
    <row r="101" spans="1:23" s="46" customFormat="1" ht="23.45" customHeight="1">
      <c r="C101" s="150" t="s">
        <v>1444</v>
      </c>
      <c r="D101" s="150"/>
      <c r="E101" s="56" t="s">
        <v>1281</v>
      </c>
      <c r="F101" s="56"/>
      <c r="G101" s="56"/>
      <c r="H101" s="56"/>
      <c r="I101" s="56"/>
      <c r="J101" s="56"/>
      <c r="K101" s="56"/>
      <c r="L101" s="56"/>
      <c r="M101" s="56"/>
      <c r="N101" s="56"/>
      <c r="O101" s="56"/>
      <c r="P101" s="56"/>
      <c r="Q101" s="56"/>
      <c r="R101" s="56"/>
      <c r="S101" s="56"/>
      <c r="T101" s="56"/>
    </row>
    <row r="102" spans="1:23" s="46" customFormat="1" ht="23.45" customHeight="1">
      <c r="A102" s="56" t="s">
        <v>141</v>
      </c>
      <c r="C102" s="56"/>
      <c r="D102" s="56"/>
      <c r="E102" s="56" t="s">
        <v>1282</v>
      </c>
      <c r="F102" s="56"/>
      <c r="G102" s="56"/>
      <c r="H102" s="56"/>
      <c r="I102" s="56"/>
      <c r="J102" s="56"/>
      <c r="K102" s="56"/>
      <c r="L102" s="56"/>
      <c r="M102" s="56"/>
      <c r="N102" s="56"/>
      <c r="O102" s="56"/>
      <c r="P102" s="56"/>
      <c r="Q102" s="56"/>
      <c r="R102" s="56"/>
      <c r="S102" s="56"/>
      <c r="T102" s="56"/>
    </row>
    <row r="103" spans="1:23" s="46" customFormat="1" ht="23.45" customHeight="1">
      <c r="E103" s="46" t="s">
        <v>775</v>
      </c>
    </row>
    <row r="104" spans="1:23" s="46" customFormat="1" ht="23.45" customHeight="1">
      <c r="B104" s="169" t="s">
        <v>1445</v>
      </c>
      <c r="C104" s="56" t="s">
        <v>211</v>
      </c>
      <c r="D104" s="56"/>
      <c r="E104" s="56"/>
      <c r="F104" s="56"/>
      <c r="G104" s="56"/>
      <c r="H104" s="56"/>
      <c r="I104" s="56"/>
      <c r="J104" s="56"/>
      <c r="K104" s="56"/>
      <c r="L104" s="56"/>
      <c r="M104" s="56"/>
      <c r="N104" s="56"/>
      <c r="O104" s="56"/>
      <c r="P104" s="56"/>
      <c r="Q104" s="56"/>
      <c r="R104" s="56"/>
      <c r="S104" s="56"/>
      <c r="T104" s="56"/>
    </row>
    <row r="105" spans="1:23" s="46" customFormat="1" ht="23.45" customHeight="1">
      <c r="C105" s="150" t="s">
        <v>1446</v>
      </c>
      <c r="D105" s="150"/>
      <c r="E105" s="56" t="s">
        <v>1008</v>
      </c>
      <c r="F105" s="56"/>
      <c r="G105" s="56"/>
      <c r="H105" s="56"/>
      <c r="I105" s="56"/>
      <c r="J105" s="56"/>
      <c r="K105" s="56"/>
      <c r="L105" s="56"/>
      <c r="M105" s="56"/>
      <c r="N105" s="56"/>
      <c r="O105" s="56"/>
      <c r="P105" s="56"/>
      <c r="Q105" s="56"/>
      <c r="R105" s="56"/>
      <c r="S105" s="56"/>
      <c r="T105" s="56"/>
    </row>
    <row r="106" spans="1:23" s="46" customFormat="1" ht="23.45" customHeight="1">
      <c r="C106" s="56"/>
      <c r="D106" s="56"/>
      <c r="E106" s="56" t="s">
        <v>1283</v>
      </c>
      <c r="F106" s="56"/>
      <c r="G106" s="56"/>
      <c r="H106" s="56"/>
      <c r="I106" s="56"/>
      <c r="J106" s="56"/>
      <c r="K106" s="56"/>
      <c r="L106" s="56"/>
      <c r="M106" s="56"/>
      <c r="N106" s="56"/>
      <c r="O106" s="56"/>
      <c r="P106" s="56"/>
      <c r="Q106" s="56"/>
      <c r="R106" s="56"/>
      <c r="S106" s="56"/>
      <c r="T106" s="56"/>
    </row>
    <row r="107" spans="1:23" s="46" customFormat="1" ht="23.45" customHeight="1">
      <c r="C107" s="56"/>
      <c r="D107" s="56"/>
      <c r="E107" s="56" t="s">
        <v>1345</v>
      </c>
      <c r="F107" s="56"/>
      <c r="G107" s="56"/>
      <c r="H107" s="56"/>
      <c r="I107" s="56"/>
      <c r="J107" s="56"/>
      <c r="K107" s="56"/>
      <c r="L107" s="56"/>
      <c r="M107" s="56"/>
      <c r="N107" s="56"/>
      <c r="O107" s="56"/>
      <c r="P107" s="56"/>
      <c r="Q107" s="56"/>
      <c r="R107" s="56"/>
      <c r="S107" s="56"/>
      <c r="T107" s="56"/>
    </row>
    <row r="108" spans="1:23" s="46" customFormat="1" ht="23.45" customHeight="1"/>
    <row r="109" spans="1:23" s="46" customFormat="1" ht="23.45" customHeight="1">
      <c r="C109" s="56"/>
      <c r="D109" s="56"/>
      <c r="E109" s="56"/>
      <c r="W109"/>
    </row>
    <row r="110" spans="1:23" s="46" customFormat="1" ht="23.45" customHeight="1">
      <c r="B110" s="110"/>
      <c r="C110" s="110"/>
      <c r="D110" s="110"/>
      <c r="E110" s="110" t="str">
        <f>+E73</f>
        <v>(Sign) ……………………………………...........…………………………………. Authorized Director</v>
      </c>
      <c r="F110" s="110"/>
      <c r="G110" s="110"/>
      <c r="H110" s="110"/>
      <c r="I110" s="110"/>
      <c r="J110" s="110"/>
      <c r="K110" s="110"/>
      <c r="L110" s="110"/>
      <c r="M110" s="110"/>
      <c r="N110" s="110"/>
      <c r="O110" s="110"/>
      <c r="P110" s="110"/>
      <c r="Q110" s="110"/>
      <c r="R110" s="110"/>
      <c r="S110" s="110"/>
      <c r="T110" s="110"/>
    </row>
    <row r="111" spans="1:23" s="46" customFormat="1" ht="23.45" customHeight="1">
      <c r="A111" s="110"/>
      <c r="B111" s="110"/>
      <c r="C111" s="110"/>
      <c r="D111" s="110"/>
      <c r="F111" s="110" t="str">
        <f>+F74</f>
        <v xml:space="preserve">     (                                                                                                                 )</v>
      </c>
      <c r="G111" s="110"/>
      <c r="H111" s="110"/>
      <c r="I111" s="110"/>
      <c r="J111" s="110"/>
      <c r="K111" s="110"/>
      <c r="L111" s="110"/>
      <c r="M111" s="110"/>
      <c r="N111" s="110"/>
      <c r="O111" s="110"/>
      <c r="P111" s="110"/>
      <c r="Q111" s="110"/>
      <c r="R111" s="110"/>
      <c r="S111" s="110"/>
      <c r="T111" s="110"/>
    </row>
    <row r="112" spans="1:23" s="46" customFormat="1" ht="26.1" customHeight="1">
      <c r="A112" s="824" t="s">
        <v>1161</v>
      </c>
      <c r="B112" s="824"/>
      <c r="C112" s="825"/>
      <c r="D112" s="825"/>
      <c r="E112" s="825"/>
      <c r="F112" s="825"/>
      <c r="G112" s="825"/>
      <c r="H112" s="825"/>
      <c r="I112" s="825"/>
      <c r="J112" s="825"/>
      <c r="K112" s="825"/>
      <c r="L112" s="825"/>
      <c r="M112" s="825"/>
      <c r="N112" s="825"/>
      <c r="O112" s="825"/>
      <c r="P112" s="825"/>
      <c r="Q112" s="825"/>
      <c r="R112" s="825"/>
      <c r="S112" s="825"/>
      <c r="T112" s="825"/>
    </row>
    <row r="113" spans="1:20" s="46" customFormat="1" ht="26.1" customHeight="1">
      <c r="E113" s="56"/>
    </row>
    <row r="114" spans="1:20" s="46" customFormat="1" ht="26.1" customHeight="1">
      <c r="A114" s="56" t="s">
        <v>115</v>
      </c>
      <c r="C114" s="150" t="s">
        <v>1447</v>
      </c>
      <c r="D114" s="150"/>
      <c r="E114" s="56" t="s">
        <v>1284</v>
      </c>
      <c r="F114" s="56"/>
      <c r="G114" s="56"/>
      <c r="H114" s="56"/>
      <c r="I114" s="56"/>
      <c r="J114" s="56"/>
      <c r="K114" s="56"/>
      <c r="L114" s="56"/>
      <c r="M114" s="56"/>
      <c r="N114" s="56"/>
      <c r="O114" s="56"/>
      <c r="P114" s="56"/>
      <c r="Q114" s="56"/>
      <c r="R114" s="56"/>
      <c r="S114" s="56"/>
      <c r="T114" s="56"/>
    </row>
    <row r="115" spans="1:20" s="46" customFormat="1" ht="26.1" customHeight="1">
      <c r="A115" s="56"/>
      <c r="C115" s="56"/>
      <c r="D115" s="56"/>
      <c r="E115" s="56" t="s">
        <v>1285</v>
      </c>
      <c r="F115" s="56"/>
      <c r="G115" s="56"/>
      <c r="H115" s="56"/>
      <c r="I115" s="56"/>
      <c r="J115" s="56"/>
      <c r="K115" s="56"/>
      <c r="L115" s="56"/>
      <c r="M115" s="56"/>
      <c r="N115" s="56"/>
      <c r="O115" s="56"/>
      <c r="P115" s="56"/>
      <c r="Q115" s="56"/>
      <c r="R115" s="56"/>
      <c r="S115" s="56"/>
      <c r="T115" s="56"/>
    </row>
    <row r="116" spans="1:20" s="46" customFormat="1" ht="26.1" customHeight="1">
      <c r="B116" s="169" t="s">
        <v>1448</v>
      </c>
      <c r="C116" s="56" t="s">
        <v>530</v>
      </c>
      <c r="D116" s="56"/>
      <c r="E116" s="56"/>
      <c r="F116" s="56"/>
      <c r="G116" s="56"/>
      <c r="H116" s="56"/>
      <c r="I116" s="56"/>
      <c r="J116" s="56"/>
      <c r="K116" s="56"/>
      <c r="L116" s="56"/>
      <c r="M116" s="56"/>
      <c r="N116" s="56"/>
      <c r="O116" s="56"/>
      <c r="P116" s="56"/>
      <c r="Q116" s="56"/>
      <c r="R116" s="56"/>
      <c r="S116" s="56"/>
      <c r="T116" s="56"/>
    </row>
    <row r="117" spans="1:20" s="46" customFormat="1" ht="26.1" customHeight="1">
      <c r="A117" s="46" t="s">
        <v>140</v>
      </c>
      <c r="C117" s="150" t="s">
        <v>1449</v>
      </c>
      <c r="D117" s="150"/>
      <c r="E117" s="46" t="s">
        <v>1286</v>
      </c>
    </row>
    <row r="118" spans="1:20" s="46" customFormat="1" ht="26.1" customHeight="1">
      <c r="A118" s="46" t="s">
        <v>202</v>
      </c>
      <c r="E118" s="46" t="s">
        <v>1006</v>
      </c>
    </row>
    <row r="119" spans="1:20" s="46" customFormat="1" ht="26.1" customHeight="1">
      <c r="C119" s="150" t="s">
        <v>1450</v>
      </c>
      <c r="D119" s="150"/>
      <c r="E119" s="46" t="s">
        <v>1287</v>
      </c>
      <c r="F119" s="56"/>
      <c r="G119" s="56"/>
      <c r="H119" s="56"/>
      <c r="I119" s="56"/>
      <c r="J119" s="56"/>
      <c r="K119" s="56"/>
      <c r="L119" s="56"/>
      <c r="M119" s="56"/>
      <c r="N119" s="56"/>
      <c r="O119" s="56"/>
      <c r="P119" s="56"/>
      <c r="Q119" s="56"/>
      <c r="R119" s="56"/>
      <c r="S119" s="56"/>
      <c r="T119" s="56"/>
    </row>
    <row r="120" spans="1:20" s="46" customFormat="1" ht="26.1" customHeight="1">
      <c r="A120" s="46" t="s">
        <v>145</v>
      </c>
      <c r="E120" s="46" t="s">
        <v>1288</v>
      </c>
      <c r="F120" s="56"/>
      <c r="G120" s="56"/>
      <c r="H120" s="56"/>
      <c r="I120" s="56"/>
      <c r="J120" s="56"/>
      <c r="K120" s="56"/>
      <c r="L120" s="56"/>
      <c r="M120" s="56"/>
      <c r="N120" s="56"/>
      <c r="O120" s="56"/>
      <c r="P120" s="56"/>
      <c r="Q120" s="56"/>
      <c r="R120" s="56"/>
      <c r="S120" s="56"/>
      <c r="T120" s="56"/>
    </row>
    <row r="121" spans="1:20" ht="26.1" customHeight="1">
      <c r="B121" s="169" t="s">
        <v>1451</v>
      </c>
      <c r="C121" s="56" t="s">
        <v>1527</v>
      </c>
      <c r="D121" s="56"/>
      <c r="E121" s="56"/>
      <c r="F121" s="46"/>
      <c r="G121" s="46"/>
      <c r="H121" s="46"/>
      <c r="I121" s="46"/>
      <c r="J121" s="46"/>
      <c r="K121" s="46"/>
      <c r="L121" s="46"/>
      <c r="M121" s="46"/>
      <c r="N121" s="46"/>
      <c r="O121" s="46"/>
      <c r="P121" s="46"/>
      <c r="Q121" s="46"/>
      <c r="R121" s="46"/>
      <c r="S121" s="46"/>
      <c r="T121" s="46"/>
    </row>
    <row r="122" spans="1:20" ht="26.1" customHeight="1">
      <c r="B122" s="169"/>
      <c r="C122" s="150" t="s">
        <v>1528</v>
      </c>
      <c r="E122" s="56" t="s">
        <v>1603</v>
      </c>
      <c r="F122" s="46"/>
      <c r="G122" s="46"/>
      <c r="H122" s="46"/>
      <c r="I122" s="46"/>
      <c r="J122" s="46"/>
      <c r="K122" s="46"/>
      <c r="L122" s="46"/>
      <c r="M122" s="46"/>
      <c r="N122" s="46"/>
      <c r="O122" s="46"/>
      <c r="P122" s="46"/>
      <c r="Q122" s="46"/>
      <c r="R122" s="46"/>
      <c r="S122" s="46"/>
      <c r="T122" s="46"/>
    </row>
    <row r="123" spans="1:20" ht="26.1" customHeight="1">
      <c r="B123" s="169"/>
      <c r="C123" s="150"/>
      <c r="E123" s="56" t="s">
        <v>1604</v>
      </c>
      <c r="F123" s="46"/>
      <c r="G123" s="46"/>
      <c r="H123" s="46"/>
      <c r="I123" s="46"/>
      <c r="J123" s="46"/>
      <c r="K123" s="46"/>
      <c r="L123" s="46"/>
      <c r="M123" s="46"/>
      <c r="N123" s="46"/>
      <c r="O123" s="46"/>
      <c r="P123" s="46"/>
      <c r="Q123" s="46"/>
      <c r="R123" s="46"/>
      <c r="S123" s="46"/>
      <c r="T123" s="46"/>
    </row>
    <row r="124" spans="1:20" ht="26.1" customHeight="1">
      <c r="B124" s="56"/>
      <c r="C124" s="150" t="s">
        <v>1529</v>
      </c>
      <c r="E124" s="56" t="s">
        <v>1605</v>
      </c>
      <c r="F124" s="46"/>
      <c r="G124" s="46"/>
      <c r="H124" s="46"/>
      <c r="I124" s="46"/>
      <c r="J124" s="46"/>
      <c r="K124" s="46"/>
      <c r="L124" s="46"/>
      <c r="M124" s="46"/>
      <c r="N124" s="46"/>
      <c r="O124" s="46"/>
      <c r="P124" s="46"/>
      <c r="Q124" s="46"/>
      <c r="R124" s="46"/>
      <c r="S124" s="46"/>
      <c r="T124" s="46"/>
    </row>
    <row r="125" spans="1:20" ht="26.1" customHeight="1">
      <c r="B125" s="169" t="s">
        <v>1452</v>
      </c>
      <c r="C125" s="56" t="s">
        <v>531</v>
      </c>
      <c r="D125" s="56"/>
      <c r="E125" s="56"/>
      <c r="F125" s="46"/>
      <c r="G125" s="46"/>
      <c r="H125" s="46"/>
      <c r="I125" s="46"/>
      <c r="J125" s="46"/>
      <c r="K125" s="46"/>
      <c r="L125" s="46"/>
      <c r="M125" s="46"/>
      <c r="N125" s="46"/>
      <c r="O125" s="46"/>
      <c r="P125" s="46"/>
      <c r="Q125" s="46"/>
      <c r="R125" s="46"/>
      <c r="S125" s="46"/>
      <c r="T125" s="46"/>
    </row>
    <row r="126" spans="1:20" ht="26.1" customHeight="1">
      <c r="A126" s="56"/>
      <c r="C126" s="150" t="s">
        <v>1453</v>
      </c>
      <c r="D126" s="150"/>
      <c r="E126" s="56" t="s">
        <v>1004</v>
      </c>
      <c r="F126" s="46"/>
      <c r="G126" s="46"/>
      <c r="H126" s="46"/>
      <c r="I126" s="46"/>
      <c r="J126" s="46"/>
      <c r="K126" s="46"/>
      <c r="L126" s="46"/>
      <c r="M126" s="46"/>
      <c r="N126" s="46"/>
      <c r="O126" s="46"/>
      <c r="P126" s="46"/>
      <c r="Q126" s="46"/>
      <c r="R126" s="46"/>
      <c r="S126" s="46"/>
      <c r="T126" s="46"/>
    </row>
    <row r="127" spans="1:20" ht="26.1" customHeight="1">
      <c r="A127" s="56"/>
      <c r="C127" s="56"/>
      <c r="D127" s="56"/>
      <c r="E127" s="56" t="s">
        <v>1530</v>
      </c>
      <c r="F127" s="46"/>
      <c r="G127" s="46"/>
      <c r="H127" s="46"/>
      <c r="I127" s="46"/>
      <c r="J127" s="46"/>
      <c r="K127" s="46"/>
      <c r="L127" s="46"/>
      <c r="M127" s="46"/>
      <c r="N127" s="46"/>
      <c r="O127" s="46"/>
      <c r="P127" s="46"/>
      <c r="Q127" s="46"/>
      <c r="R127" s="46"/>
      <c r="S127" s="46"/>
      <c r="T127" s="46"/>
    </row>
    <row r="128" spans="1:20" ht="26.1" customHeight="1">
      <c r="A128" s="56"/>
      <c r="C128" s="150" t="s">
        <v>1454</v>
      </c>
      <c r="D128" s="150"/>
      <c r="E128" s="56" t="s">
        <v>1531</v>
      </c>
      <c r="F128" s="46"/>
      <c r="G128" s="46"/>
      <c r="H128" s="46"/>
      <c r="I128" s="46"/>
      <c r="J128" s="46"/>
      <c r="K128" s="46"/>
      <c r="L128" s="46"/>
      <c r="M128" s="46"/>
      <c r="N128" s="46"/>
      <c r="O128" s="46"/>
      <c r="P128" s="46"/>
      <c r="Q128" s="46"/>
      <c r="R128" s="46"/>
      <c r="S128" s="46"/>
      <c r="T128" s="46"/>
    </row>
    <row r="129" spans="1:23" ht="26.1" customHeight="1">
      <c r="A129" s="56"/>
      <c r="C129" s="150" t="s">
        <v>1455</v>
      </c>
      <c r="D129" s="71"/>
      <c r="E129" s="56" t="s">
        <v>1005</v>
      </c>
      <c r="F129" s="46"/>
      <c r="G129" s="46"/>
      <c r="H129" s="46"/>
      <c r="I129" s="46"/>
      <c r="J129" s="46"/>
      <c r="K129" s="46"/>
      <c r="L129" s="46"/>
      <c r="M129" s="46"/>
      <c r="N129" s="46"/>
      <c r="O129" s="46"/>
      <c r="P129" s="46"/>
      <c r="Q129" s="46"/>
      <c r="R129" s="46"/>
      <c r="S129" s="46"/>
      <c r="T129" s="46"/>
    </row>
    <row r="130" spans="1:23" ht="26.1" customHeight="1">
      <c r="A130" s="56"/>
      <c r="C130" s="150"/>
      <c r="D130" s="71"/>
      <c r="E130" s="56" t="s">
        <v>1532</v>
      </c>
      <c r="F130" s="46"/>
      <c r="G130" s="46"/>
      <c r="H130" s="46"/>
      <c r="I130" s="46"/>
      <c r="J130" s="46"/>
      <c r="K130" s="46"/>
      <c r="L130" s="46"/>
      <c r="M130" s="46"/>
      <c r="N130" s="46"/>
      <c r="O130" s="46"/>
      <c r="P130" s="46"/>
      <c r="Q130" s="46"/>
      <c r="R130" s="46"/>
      <c r="S130" s="46"/>
      <c r="T130" s="46"/>
    </row>
    <row r="131" spans="1:23" ht="26.1" customHeight="1">
      <c r="A131" s="56"/>
      <c r="B131" s="169" t="s">
        <v>1456</v>
      </c>
      <c r="C131" s="56" t="s">
        <v>993</v>
      </c>
      <c r="D131" s="56"/>
      <c r="E131" s="56"/>
      <c r="F131" s="46"/>
      <c r="G131" s="46"/>
      <c r="H131" s="46"/>
      <c r="I131" s="46"/>
      <c r="J131" s="46"/>
      <c r="K131" s="46"/>
      <c r="L131" s="46"/>
      <c r="M131" s="46"/>
      <c r="N131" s="46"/>
      <c r="O131" s="46"/>
      <c r="P131" s="46"/>
      <c r="Q131" s="46"/>
      <c r="R131" s="46"/>
      <c r="S131" s="46"/>
      <c r="T131" s="46"/>
    </row>
    <row r="132" spans="1:23" ht="26.1" customHeight="1">
      <c r="A132" s="56"/>
      <c r="B132" s="56"/>
      <c r="C132" s="150" t="s">
        <v>1457</v>
      </c>
      <c r="E132" s="56" t="s">
        <v>1652</v>
      </c>
      <c r="F132" s="56"/>
      <c r="G132" s="56"/>
      <c r="H132" s="56"/>
      <c r="I132" s="46"/>
      <c r="J132" s="46"/>
      <c r="K132" s="46"/>
      <c r="L132" s="46"/>
      <c r="M132" s="46"/>
      <c r="N132" s="46"/>
      <c r="O132" s="46"/>
      <c r="P132" s="46"/>
      <c r="Q132" s="46"/>
      <c r="R132" s="46"/>
      <c r="S132" s="46"/>
      <c r="T132" s="46"/>
    </row>
    <row r="133" spans="1:23" ht="26.1" customHeight="1">
      <c r="A133" s="56"/>
      <c r="B133" s="56"/>
      <c r="C133" s="56"/>
      <c r="E133" s="56" t="s">
        <v>1007</v>
      </c>
      <c r="F133" s="56"/>
      <c r="G133" s="56"/>
      <c r="H133" s="56"/>
      <c r="I133" s="46"/>
      <c r="J133" s="46"/>
      <c r="K133" s="46"/>
      <c r="L133" s="46"/>
      <c r="M133" s="46"/>
      <c r="N133" s="46"/>
      <c r="O133" s="46"/>
      <c r="P133" s="46"/>
      <c r="Q133" s="46"/>
      <c r="R133" s="46"/>
      <c r="S133" s="46"/>
      <c r="T133" s="46"/>
    </row>
    <row r="134" spans="1:23" ht="26.1" customHeight="1">
      <c r="A134" s="56"/>
      <c r="B134" s="56"/>
      <c r="C134" s="150" t="s">
        <v>1458</v>
      </c>
      <c r="E134" s="56" t="s">
        <v>1628</v>
      </c>
      <c r="F134" s="56"/>
      <c r="G134" s="56"/>
      <c r="H134" s="56"/>
      <c r="I134" s="46"/>
      <c r="J134" s="46"/>
      <c r="K134" s="46"/>
      <c r="L134" s="46"/>
      <c r="M134" s="46"/>
      <c r="N134" s="46"/>
      <c r="O134" s="46"/>
      <c r="P134" s="46"/>
      <c r="Q134" s="46"/>
      <c r="R134" s="46"/>
      <c r="S134" s="46"/>
      <c r="T134" s="46"/>
    </row>
    <row r="135" spans="1:23" ht="26.1" customHeight="1">
      <c r="A135" s="56"/>
      <c r="B135" s="56"/>
      <c r="C135" s="150"/>
      <c r="E135" s="56" t="s">
        <v>1627</v>
      </c>
      <c r="F135" s="56"/>
      <c r="G135" s="56"/>
      <c r="H135" s="56"/>
      <c r="I135" s="46"/>
      <c r="J135" s="46"/>
      <c r="K135" s="46"/>
      <c r="L135" s="46"/>
      <c r="M135" s="46"/>
      <c r="N135" s="46"/>
      <c r="O135" s="46"/>
      <c r="P135" s="46"/>
      <c r="Q135" s="46"/>
      <c r="R135" s="46"/>
      <c r="S135" s="46"/>
      <c r="T135" s="46"/>
    </row>
    <row r="136" spans="1:23" ht="26.1" customHeight="1">
      <c r="A136" s="56"/>
      <c r="B136" s="150" t="s">
        <v>1459</v>
      </c>
      <c r="C136" s="150" t="s">
        <v>840</v>
      </c>
      <c r="D136" s="150"/>
      <c r="E136" s="56"/>
      <c r="F136" s="46"/>
      <c r="G136" s="46"/>
      <c r="H136" s="46"/>
      <c r="I136" s="46"/>
      <c r="J136" s="46"/>
      <c r="K136" s="46"/>
      <c r="L136" s="46"/>
      <c r="M136" s="46"/>
      <c r="N136" s="46"/>
      <c r="O136" s="46"/>
      <c r="P136" s="46"/>
      <c r="Q136" s="46"/>
      <c r="R136" s="46"/>
      <c r="S136" s="46"/>
      <c r="T136" s="46"/>
      <c r="V136" s="46"/>
      <c r="W136" s="46"/>
    </row>
    <row r="137" spans="1:23" ht="26.1" customHeight="1">
      <c r="A137" s="56"/>
      <c r="C137" s="75" t="s">
        <v>1533</v>
      </c>
      <c r="E137" s="56"/>
      <c r="F137" s="46"/>
      <c r="G137" s="46"/>
      <c r="H137" s="46"/>
      <c r="I137" s="46"/>
      <c r="J137" s="46"/>
      <c r="K137" s="46"/>
      <c r="L137" s="46"/>
      <c r="M137" s="46"/>
      <c r="N137" s="46"/>
      <c r="O137" s="46"/>
      <c r="P137" s="46"/>
      <c r="Q137" s="46"/>
      <c r="R137" s="46"/>
      <c r="S137" s="46"/>
      <c r="T137" s="46"/>
      <c r="V137" s="46"/>
      <c r="W137" s="46"/>
    </row>
    <row r="138" spans="1:23" ht="26.1" customHeight="1">
      <c r="A138" s="56"/>
      <c r="E138" s="56"/>
      <c r="F138" s="46"/>
      <c r="G138" s="46"/>
      <c r="H138" s="46"/>
      <c r="I138" s="46"/>
      <c r="J138" s="46"/>
      <c r="K138" s="46"/>
      <c r="L138" s="46"/>
      <c r="M138" s="46"/>
      <c r="N138" s="46"/>
      <c r="O138" s="46"/>
      <c r="P138" s="46"/>
      <c r="Q138" s="46"/>
      <c r="R138" s="46"/>
      <c r="S138" s="46"/>
      <c r="T138" s="46"/>
      <c r="V138" s="46"/>
      <c r="W138" s="46"/>
    </row>
    <row r="139" spans="1:23" ht="26.1" customHeight="1">
      <c r="A139" s="56"/>
      <c r="E139" s="56"/>
      <c r="F139" s="46"/>
      <c r="G139" s="46"/>
      <c r="H139" s="46"/>
      <c r="I139" s="46"/>
      <c r="J139" s="46"/>
      <c r="K139" s="46"/>
      <c r="L139" s="46"/>
      <c r="M139" s="46"/>
      <c r="N139" s="46"/>
      <c r="O139" s="46"/>
      <c r="P139" s="46"/>
      <c r="Q139" s="46"/>
      <c r="R139" s="46"/>
      <c r="S139" s="46"/>
      <c r="T139" s="46"/>
      <c r="V139" s="46"/>
      <c r="W139" s="46"/>
    </row>
    <row r="140" spans="1:23" ht="26.1" customHeight="1">
      <c r="A140" s="56"/>
      <c r="E140" s="56"/>
      <c r="F140" s="46"/>
      <c r="G140" s="46"/>
      <c r="H140" s="46"/>
      <c r="I140" s="46"/>
      <c r="J140" s="46"/>
      <c r="K140" s="46"/>
      <c r="L140" s="46"/>
      <c r="M140" s="46"/>
      <c r="N140" s="46"/>
      <c r="O140" s="46"/>
      <c r="P140" s="46"/>
      <c r="Q140" s="46"/>
      <c r="R140" s="46"/>
      <c r="S140" s="46"/>
      <c r="T140" s="46"/>
      <c r="V140" s="46"/>
      <c r="W140" s="46"/>
    </row>
    <row r="141" spans="1:23" ht="26.1" customHeight="1">
      <c r="A141" s="662"/>
      <c r="B141" s="662"/>
      <c r="C141" s="662"/>
      <c r="D141" s="662"/>
      <c r="E141" s="662"/>
      <c r="F141" s="662"/>
      <c r="G141" s="662"/>
      <c r="H141" s="662"/>
      <c r="I141" s="662"/>
      <c r="J141" s="662"/>
      <c r="K141" s="662"/>
      <c r="L141" s="662"/>
      <c r="M141" s="662"/>
      <c r="N141" s="662"/>
      <c r="O141" s="662"/>
      <c r="P141" s="662"/>
      <c r="Q141" s="662"/>
      <c r="R141" s="662"/>
      <c r="S141" s="46"/>
      <c r="T141" s="381"/>
      <c r="U141" s="130"/>
    </row>
    <row r="142" spans="1:23" s="46" customFormat="1" ht="26.1" customHeight="1">
      <c r="A142" s="56"/>
      <c r="B142" s="56"/>
      <c r="D142" s="56"/>
      <c r="E142" s="56"/>
      <c r="F142" s="56"/>
      <c r="G142" s="56"/>
      <c r="H142" s="56"/>
      <c r="I142" s="56"/>
      <c r="J142" s="56"/>
      <c r="K142" s="56"/>
      <c r="L142" s="56"/>
      <c r="M142" s="56"/>
      <c r="N142" s="56"/>
      <c r="O142" s="56"/>
      <c r="P142" s="56"/>
      <c r="Q142" s="56"/>
      <c r="R142" s="56"/>
      <c r="S142" s="56"/>
      <c r="T142" s="56"/>
    </row>
    <row r="143" spans="1:23" s="56" customFormat="1" ht="26.1" customHeight="1">
      <c r="A143" s="46"/>
      <c r="B143" s="110"/>
      <c r="C143" s="110"/>
      <c r="D143" s="110"/>
      <c r="E143" s="110" t="str">
        <f>+E110</f>
        <v>(Sign) ……………………………………...........…………………………………. Authorized Director</v>
      </c>
      <c r="F143" s="110"/>
      <c r="G143" s="110"/>
      <c r="H143" s="110"/>
      <c r="I143" s="110"/>
      <c r="J143" s="110"/>
      <c r="K143" s="110"/>
      <c r="L143" s="110"/>
      <c r="M143" s="110"/>
      <c r="N143" s="110"/>
      <c r="O143" s="110"/>
      <c r="P143" s="110"/>
      <c r="Q143" s="110"/>
      <c r="R143" s="110"/>
      <c r="S143" s="110"/>
      <c r="T143" s="110"/>
    </row>
    <row r="144" spans="1:23" ht="26.1" customHeight="1">
      <c r="A144" s="110"/>
      <c r="B144" s="110"/>
      <c r="C144" s="110"/>
      <c r="D144" s="110"/>
      <c r="E144" s="46"/>
      <c r="F144" s="110" t="str">
        <f>+F111</f>
        <v xml:space="preserve">     (                                                                                                                 )</v>
      </c>
      <c r="G144" s="110"/>
      <c r="H144" s="110"/>
      <c r="I144" s="110"/>
      <c r="J144" s="110"/>
      <c r="K144" s="110"/>
      <c r="L144" s="110"/>
      <c r="M144" s="110"/>
      <c r="N144" s="110"/>
      <c r="O144" s="110"/>
      <c r="P144" s="110"/>
      <c r="Q144" s="110"/>
      <c r="R144" s="110"/>
      <c r="S144" s="110"/>
      <c r="T144" s="110"/>
    </row>
    <row r="145" spans="1:21" ht="24" customHeight="1">
      <c r="A145" s="824" t="s">
        <v>988</v>
      </c>
      <c r="B145" s="824"/>
      <c r="C145" s="825"/>
      <c r="D145" s="825"/>
      <c r="E145" s="825"/>
      <c r="F145" s="825"/>
      <c r="G145" s="825"/>
      <c r="H145" s="825"/>
      <c r="I145" s="825"/>
      <c r="J145" s="825"/>
      <c r="K145" s="825"/>
      <c r="L145" s="825"/>
      <c r="M145" s="825"/>
      <c r="N145" s="825"/>
      <c r="O145" s="825"/>
      <c r="P145" s="825"/>
      <c r="Q145" s="825"/>
      <c r="R145" s="825"/>
      <c r="S145" s="825"/>
      <c r="T145" s="825"/>
    </row>
    <row r="147" spans="1:21" ht="24" customHeight="1">
      <c r="A147" s="152" t="s">
        <v>1460</v>
      </c>
      <c r="B147" s="10" t="s">
        <v>431</v>
      </c>
      <c r="C147" s="110"/>
      <c r="D147" s="110"/>
      <c r="E147" s="110"/>
      <c r="F147" s="110"/>
      <c r="G147" s="110"/>
      <c r="H147" s="110"/>
      <c r="I147" s="110"/>
      <c r="J147" s="110"/>
      <c r="K147" s="110"/>
      <c r="L147" s="110"/>
      <c r="M147" s="110"/>
      <c r="N147" s="110"/>
      <c r="O147" s="110"/>
      <c r="P147" s="110"/>
      <c r="Q147" s="110"/>
      <c r="R147" s="110"/>
      <c r="S147" s="46"/>
      <c r="T147" s="46"/>
    </row>
    <row r="148" spans="1:21" ht="24" customHeight="1">
      <c r="B148" s="110" t="s">
        <v>854</v>
      </c>
      <c r="C148" s="110"/>
      <c r="D148" s="110"/>
      <c r="E148" s="110"/>
      <c r="F148" s="110"/>
      <c r="G148" s="110"/>
      <c r="H148" s="110"/>
      <c r="I148" s="110"/>
      <c r="J148" s="110"/>
      <c r="K148" s="110"/>
      <c r="L148" s="110"/>
      <c r="M148" s="110"/>
      <c r="N148" s="110"/>
      <c r="O148" s="110"/>
      <c r="P148" s="110"/>
      <c r="Q148" s="110"/>
      <c r="R148" s="110"/>
      <c r="S148" s="46"/>
      <c r="T148" s="46"/>
    </row>
    <row r="149" spans="1:21" ht="24" customHeight="1">
      <c r="A149" s="110"/>
      <c r="B149" s="110"/>
      <c r="C149" s="110"/>
      <c r="D149" s="110"/>
      <c r="E149" s="110"/>
      <c r="F149" s="110"/>
      <c r="G149" s="110"/>
      <c r="H149" s="110"/>
      <c r="I149" s="110"/>
      <c r="J149" s="110"/>
      <c r="K149" s="110"/>
      <c r="L149" s="110"/>
      <c r="M149" s="110"/>
      <c r="N149" s="110"/>
      <c r="O149" s="110"/>
      <c r="P149" s="110"/>
      <c r="Q149" s="110"/>
      <c r="R149" s="110"/>
      <c r="S149" s="46"/>
      <c r="T149" s="46"/>
    </row>
    <row r="150" spans="1:21" ht="24" customHeight="1">
      <c r="A150" s="110"/>
      <c r="B150" s="110"/>
      <c r="C150" s="887" t="s">
        <v>95</v>
      </c>
      <c r="D150" s="887"/>
      <c r="E150" s="887"/>
      <c r="F150" s="887"/>
      <c r="G150" s="887"/>
      <c r="H150" s="887"/>
      <c r="I150" s="887"/>
      <c r="J150" s="887"/>
      <c r="K150" s="251"/>
      <c r="L150" s="251"/>
      <c r="M150" s="251"/>
      <c r="N150" s="247"/>
      <c r="O150" s="247"/>
      <c r="P150" s="887" t="s">
        <v>96</v>
      </c>
      <c r="Q150" s="887"/>
      <c r="R150" s="887"/>
      <c r="S150" s="46"/>
      <c r="T150" s="380" t="s">
        <v>750</v>
      </c>
    </row>
    <row r="151" spans="1:21" ht="24" customHeight="1">
      <c r="A151" s="383"/>
      <c r="B151" s="383"/>
      <c r="C151" s="384"/>
      <c r="D151" s="384"/>
      <c r="E151" s="384"/>
      <c r="F151" s="384"/>
      <c r="G151" s="384"/>
      <c r="H151" s="384"/>
      <c r="I151" s="384"/>
      <c r="J151" s="384"/>
      <c r="K151" s="384"/>
      <c r="L151" s="384"/>
      <c r="M151" s="384"/>
      <c r="N151" s="382"/>
      <c r="O151" s="382"/>
      <c r="P151" s="384"/>
      <c r="Q151" s="384"/>
      <c r="R151" s="384"/>
      <c r="S151" s="46"/>
      <c r="T151" s="380"/>
    </row>
    <row r="152" spans="1:21" ht="24" customHeight="1">
      <c r="A152" s="110"/>
      <c r="B152" s="110"/>
      <c r="C152" s="110" t="s">
        <v>16</v>
      </c>
      <c r="D152" s="110"/>
      <c r="E152" s="110"/>
      <c r="F152" s="110"/>
      <c r="G152" s="110"/>
      <c r="H152" s="110"/>
      <c r="I152" s="110"/>
      <c r="J152" s="110"/>
      <c r="K152" s="110"/>
      <c r="L152" s="110"/>
      <c r="M152" s="110"/>
      <c r="N152" s="110"/>
      <c r="O152" s="110"/>
      <c r="P152" s="826" t="s">
        <v>97</v>
      </c>
      <c r="Q152" s="826"/>
      <c r="R152" s="826"/>
      <c r="S152" s="46"/>
      <c r="T152" s="381" t="s">
        <v>839</v>
      </c>
      <c r="U152" s="130"/>
    </row>
    <row r="153" spans="1:21" ht="24" customHeight="1">
      <c r="A153" s="110"/>
      <c r="B153" s="110"/>
      <c r="C153" s="110" t="s">
        <v>22</v>
      </c>
      <c r="D153" s="110"/>
      <c r="E153" s="110"/>
      <c r="F153" s="110"/>
      <c r="G153" s="110"/>
      <c r="H153" s="110"/>
      <c r="I153" s="110"/>
      <c r="J153" s="110"/>
      <c r="K153" s="110"/>
      <c r="L153" s="110"/>
      <c r="M153" s="110"/>
      <c r="N153" s="110"/>
      <c r="O153" s="110"/>
      <c r="P153" s="826" t="s">
        <v>136</v>
      </c>
      <c r="Q153" s="826"/>
      <c r="R153" s="826"/>
      <c r="S153" s="46"/>
      <c r="T153" s="381" t="s">
        <v>733</v>
      </c>
      <c r="U153" s="130"/>
    </row>
    <row r="154" spans="1:21" ht="24" customHeight="1">
      <c r="A154" s="110"/>
      <c r="B154" s="110"/>
      <c r="C154" s="110" t="s">
        <v>18</v>
      </c>
      <c r="D154" s="110"/>
      <c r="E154" s="110"/>
      <c r="F154" s="110"/>
      <c r="G154" s="110"/>
      <c r="H154" s="110"/>
      <c r="I154" s="110"/>
      <c r="J154" s="110"/>
      <c r="K154" s="110"/>
      <c r="L154" s="110"/>
      <c r="M154" s="110"/>
      <c r="N154" s="110"/>
      <c r="O154" s="110"/>
      <c r="P154" s="826" t="s">
        <v>98</v>
      </c>
      <c r="Q154" s="826"/>
      <c r="R154" s="826"/>
      <c r="S154" s="46"/>
      <c r="T154" s="381" t="s">
        <v>734</v>
      </c>
      <c r="U154" s="130"/>
    </row>
    <row r="155" spans="1:21" ht="24" customHeight="1">
      <c r="A155" s="110"/>
      <c r="B155" s="110"/>
      <c r="C155" s="110" t="s">
        <v>99</v>
      </c>
      <c r="D155" s="110"/>
      <c r="E155" s="110"/>
      <c r="F155" s="110"/>
      <c r="G155" s="110"/>
      <c r="H155" s="110"/>
      <c r="I155" s="110"/>
      <c r="J155" s="110"/>
      <c r="K155" s="110"/>
      <c r="L155" s="110"/>
      <c r="M155" s="110"/>
      <c r="N155" s="110"/>
      <c r="O155" s="110"/>
      <c r="P155" s="826" t="s">
        <v>137</v>
      </c>
      <c r="Q155" s="826"/>
      <c r="R155" s="826"/>
      <c r="S155" s="46"/>
      <c r="T155" s="381" t="s">
        <v>736</v>
      </c>
      <c r="U155" s="130"/>
    </row>
    <row r="156" spans="1:21" ht="24" customHeight="1">
      <c r="A156" s="110"/>
      <c r="B156" s="110"/>
      <c r="C156" s="110" t="s">
        <v>21</v>
      </c>
      <c r="D156" s="110"/>
      <c r="E156" s="110"/>
      <c r="F156" s="110"/>
      <c r="G156" s="110"/>
      <c r="H156" s="110"/>
      <c r="I156" s="110"/>
      <c r="J156" s="110"/>
      <c r="K156" s="110"/>
      <c r="L156" s="110"/>
      <c r="M156" s="110"/>
      <c r="N156" s="110"/>
      <c r="O156" s="110"/>
      <c r="P156" s="826" t="s">
        <v>100</v>
      </c>
      <c r="Q156" s="826"/>
      <c r="R156" s="826"/>
      <c r="S156" s="46"/>
      <c r="T156" s="381" t="s">
        <v>735</v>
      </c>
      <c r="U156" s="130"/>
    </row>
    <row r="157" spans="1:21" ht="24" customHeight="1">
      <c r="A157" s="71"/>
      <c r="B157" s="71"/>
      <c r="C157" s="110" t="s">
        <v>19</v>
      </c>
      <c r="D157" s="110"/>
      <c r="E157" s="110"/>
      <c r="F157" s="110"/>
      <c r="G157" s="110"/>
      <c r="H157" s="110"/>
      <c r="I157" s="110"/>
      <c r="J157" s="110"/>
      <c r="K157" s="110"/>
      <c r="L157" s="110"/>
      <c r="M157" s="110"/>
      <c r="N157" s="110"/>
      <c r="O157" s="110"/>
      <c r="P157" s="826" t="s">
        <v>134</v>
      </c>
      <c r="Q157" s="826"/>
      <c r="R157" s="826"/>
      <c r="S157" s="46"/>
      <c r="T157" s="381" t="s">
        <v>737</v>
      </c>
      <c r="U157" s="130"/>
    </row>
    <row r="159" spans="1:21" ht="24" customHeight="1">
      <c r="C159" s="363" t="s">
        <v>586</v>
      </c>
      <c r="D159" s="363"/>
      <c r="E159" s="46"/>
      <c r="F159" s="46"/>
      <c r="G159" s="46"/>
      <c r="H159" s="46"/>
      <c r="I159" s="46"/>
      <c r="J159" s="46"/>
      <c r="K159" s="46"/>
      <c r="L159" s="46"/>
      <c r="M159" s="46"/>
    </row>
    <row r="160" spans="1:21" ht="24" customHeight="1">
      <c r="B160" s="363"/>
      <c r="C160" s="173" t="s">
        <v>128</v>
      </c>
      <c r="D160" s="173"/>
      <c r="E160" s="363" t="s">
        <v>432</v>
      </c>
      <c r="F160" s="363"/>
      <c r="G160" s="363"/>
      <c r="H160" s="363"/>
      <c r="I160" s="363"/>
      <c r="J160" s="363"/>
      <c r="K160" s="363"/>
      <c r="L160" s="363"/>
      <c r="M160" s="363"/>
    </row>
    <row r="161" spans="1:13" ht="24" customHeight="1">
      <c r="B161" s="363"/>
      <c r="C161" s="173" t="s">
        <v>128</v>
      </c>
      <c r="D161" s="173"/>
      <c r="E161" s="363" t="s">
        <v>520</v>
      </c>
      <c r="F161" s="363"/>
      <c r="G161" s="363"/>
      <c r="H161" s="363"/>
      <c r="I161" s="363"/>
      <c r="J161" s="363"/>
      <c r="K161" s="363"/>
      <c r="L161" s="363"/>
      <c r="M161" s="363"/>
    </row>
    <row r="162" spans="1:13" ht="24" customHeight="1">
      <c r="B162" s="363"/>
      <c r="E162" s="363" t="s">
        <v>732</v>
      </c>
      <c r="F162" s="363"/>
      <c r="G162" s="363"/>
      <c r="H162" s="363"/>
      <c r="I162" s="363"/>
      <c r="J162" s="363"/>
      <c r="K162" s="363"/>
      <c r="L162" s="363"/>
      <c r="M162" s="363"/>
    </row>
    <row r="163" spans="1:13" ht="24" customHeight="1">
      <c r="A163" s="363"/>
      <c r="B163" s="363"/>
      <c r="C163" s="362" t="s">
        <v>128</v>
      </c>
      <c r="D163" s="362"/>
      <c r="E163" s="363" t="s">
        <v>576</v>
      </c>
      <c r="F163" s="363"/>
      <c r="G163" s="363"/>
      <c r="H163" s="363"/>
      <c r="I163" s="363"/>
      <c r="J163" s="363"/>
      <c r="K163" s="363"/>
      <c r="L163" s="363"/>
      <c r="M163" s="363"/>
    </row>
    <row r="164" spans="1:13" ht="24" customHeight="1">
      <c r="A164" s="363"/>
      <c r="B164" s="363"/>
      <c r="C164" s="363"/>
      <c r="D164" s="363"/>
      <c r="E164" s="363" t="s">
        <v>587</v>
      </c>
      <c r="F164" s="363"/>
      <c r="G164" s="363"/>
      <c r="H164" s="363"/>
      <c r="I164" s="363"/>
      <c r="J164" s="363"/>
      <c r="K164" s="363"/>
      <c r="L164" s="363"/>
      <c r="M164" s="363"/>
    </row>
    <row r="165" spans="1:13" ht="24" customHeight="1">
      <c r="A165" s="363"/>
      <c r="B165" s="363"/>
      <c r="C165" s="363"/>
      <c r="D165" s="363"/>
      <c r="E165" s="363" t="s">
        <v>438</v>
      </c>
      <c r="F165" s="363"/>
      <c r="G165" s="363"/>
      <c r="H165" s="363"/>
      <c r="I165" s="363"/>
      <c r="J165" s="363"/>
      <c r="K165" s="363"/>
      <c r="L165" s="363"/>
      <c r="M165" s="363"/>
    </row>
    <row r="166" spans="1:13" ht="24" customHeight="1">
      <c r="A166" s="110"/>
      <c r="B166" s="110"/>
      <c r="C166" s="246" t="s">
        <v>128</v>
      </c>
      <c r="D166" s="246"/>
      <c r="E166" s="110" t="s">
        <v>439</v>
      </c>
      <c r="F166" s="110"/>
      <c r="G166" s="110"/>
      <c r="H166" s="110"/>
      <c r="I166" s="110"/>
      <c r="J166" s="110"/>
      <c r="K166" s="110"/>
      <c r="L166" s="110"/>
      <c r="M166" s="110"/>
    </row>
    <row r="167" spans="1:13" ht="24" customHeight="1">
      <c r="A167" s="110"/>
      <c r="B167" s="110"/>
      <c r="C167" s="110"/>
      <c r="D167" s="110"/>
      <c r="E167" s="110" t="s">
        <v>441</v>
      </c>
      <c r="F167" s="110"/>
      <c r="G167" s="110"/>
      <c r="H167" s="110"/>
      <c r="I167" s="110"/>
      <c r="J167" s="110"/>
      <c r="K167" s="110"/>
      <c r="L167" s="110"/>
      <c r="M167" s="110"/>
    </row>
    <row r="168" spans="1:13" ht="24" customHeight="1">
      <c r="A168" s="110"/>
      <c r="B168" s="110"/>
      <c r="C168" s="270"/>
      <c r="D168" s="270"/>
      <c r="E168" s="110" t="s">
        <v>440</v>
      </c>
      <c r="F168" s="110"/>
      <c r="G168" s="110"/>
      <c r="H168" s="110"/>
      <c r="I168" s="110"/>
      <c r="J168" s="110"/>
      <c r="K168" s="110"/>
      <c r="L168" s="110"/>
      <c r="M168" s="110"/>
    </row>
    <row r="169" spans="1:13" ht="24" customHeight="1">
      <c r="A169" s="110"/>
      <c r="B169" s="110"/>
      <c r="C169" s="246" t="s">
        <v>128</v>
      </c>
      <c r="D169" s="246"/>
      <c r="E169" s="110" t="s">
        <v>545</v>
      </c>
      <c r="F169" s="110"/>
      <c r="G169" s="110"/>
      <c r="H169" s="110"/>
      <c r="I169" s="110"/>
      <c r="J169" s="110"/>
      <c r="K169" s="110"/>
      <c r="L169" s="110"/>
      <c r="M169" s="110"/>
    </row>
    <row r="170" spans="1:13" ht="24" customHeight="1">
      <c r="A170" s="110"/>
      <c r="B170" s="110"/>
      <c r="C170" s="110"/>
      <c r="D170" s="110"/>
      <c r="E170" s="110" t="s">
        <v>546</v>
      </c>
      <c r="F170" s="110"/>
      <c r="G170" s="110"/>
      <c r="H170" s="110"/>
      <c r="I170" s="110"/>
      <c r="J170" s="110"/>
      <c r="K170" s="110"/>
      <c r="L170" s="110"/>
      <c r="M170" s="110"/>
    </row>
    <row r="171" spans="1:13" ht="24" customHeight="1">
      <c r="A171" s="110"/>
      <c r="B171" s="110"/>
      <c r="C171" s="110"/>
      <c r="D171" s="110"/>
      <c r="E171" s="110" t="s">
        <v>544</v>
      </c>
      <c r="F171" s="110"/>
      <c r="G171" s="110"/>
      <c r="H171" s="110"/>
      <c r="I171" s="110"/>
      <c r="J171" s="110"/>
      <c r="K171" s="110"/>
      <c r="L171" s="110"/>
      <c r="M171" s="110"/>
    </row>
    <row r="172" spans="1:13" ht="24" customHeight="1">
      <c r="A172" s="385"/>
      <c r="B172" s="385"/>
      <c r="C172" s="386" t="s">
        <v>128</v>
      </c>
      <c r="D172" s="386"/>
      <c r="E172" s="385" t="s">
        <v>575</v>
      </c>
      <c r="F172" s="385"/>
      <c r="G172" s="385"/>
      <c r="H172" s="385"/>
      <c r="I172" s="385"/>
      <c r="J172" s="385"/>
    </row>
    <row r="173" spans="1:13" ht="24" customHeight="1">
      <c r="A173" s="385"/>
      <c r="B173" s="385"/>
      <c r="C173" s="385"/>
      <c r="D173" s="385"/>
      <c r="E173" s="385" t="s">
        <v>744</v>
      </c>
      <c r="F173" s="385"/>
      <c r="G173" s="385"/>
      <c r="H173" s="385"/>
      <c r="I173" s="385"/>
      <c r="J173" s="385"/>
    </row>
    <row r="174" spans="1:13" ht="24" customHeight="1">
      <c r="A174" s="385"/>
      <c r="B174" s="385"/>
      <c r="C174" s="385"/>
      <c r="D174" s="385"/>
      <c r="E174" s="385" t="s">
        <v>743</v>
      </c>
      <c r="F174" s="385"/>
      <c r="G174" s="385"/>
      <c r="H174" s="385"/>
      <c r="I174" s="385"/>
      <c r="J174" s="385"/>
    </row>
    <row r="175" spans="1:13" ht="24" customHeight="1">
      <c r="A175" s="385"/>
      <c r="B175" s="385"/>
      <c r="C175" s="386" t="s">
        <v>128</v>
      </c>
      <c r="D175" s="386"/>
      <c r="E175" s="385" t="s">
        <v>476</v>
      </c>
      <c r="F175" s="385"/>
      <c r="G175" s="385"/>
      <c r="H175" s="385"/>
      <c r="I175" s="385"/>
      <c r="J175" s="385"/>
    </row>
    <row r="176" spans="1:13" ht="24" customHeight="1">
      <c r="A176" s="385"/>
      <c r="B176" s="385"/>
      <c r="C176" s="385"/>
      <c r="D176" s="385"/>
      <c r="E176" s="385" t="s">
        <v>475</v>
      </c>
      <c r="F176" s="385"/>
      <c r="G176" s="385"/>
      <c r="H176" s="385"/>
      <c r="I176" s="385"/>
      <c r="J176" s="385"/>
    </row>
    <row r="177" spans="1:10" ht="24" customHeight="1">
      <c r="A177" s="654"/>
      <c r="B177" s="654"/>
      <c r="C177" s="654"/>
      <c r="D177" s="654"/>
      <c r="E177" s="654"/>
      <c r="F177" s="654"/>
      <c r="G177" s="654"/>
      <c r="H177" s="654"/>
      <c r="I177" s="654"/>
      <c r="J177" s="654"/>
    </row>
    <row r="179" spans="1:10" ht="24" customHeight="1">
      <c r="A179" s="46"/>
      <c r="B179" s="570"/>
      <c r="C179" s="570"/>
      <c r="D179" s="570"/>
      <c r="E179" s="570" t="str">
        <f>+E143</f>
        <v>(Sign) ……………………………………...........…………………………………. Authorized Director</v>
      </c>
      <c r="F179" s="570"/>
      <c r="G179" s="570"/>
      <c r="H179" s="570"/>
      <c r="I179" s="570"/>
      <c r="J179" s="570"/>
    </row>
    <row r="180" spans="1:10" ht="24" customHeight="1">
      <c r="A180" s="570"/>
      <c r="B180" s="570"/>
      <c r="C180" s="570"/>
      <c r="D180" s="570"/>
      <c r="E180" s="46"/>
      <c r="F180" s="570" t="str">
        <f>+F144</f>
        <v xml:space="preserve">     (                                                                                                                 )</v>
      </c>
      <c r="G180" s="570"/>
      <c r="H180" s="570"/>
      <c r="I180" s="570"/>
      <c r="J180" s="570"/>
    </row>
  </sheetData>
  <sheetProtection formatCells="0" formatColumns="0" formatRows="0" insertColumns="0" insertRows="0" insertHyperlinks="0" deleteColumns="0" deleteRows="0" sort="0" autoFilter="0" pivotTables="0"/>
  <mergeCells count="13">
    <mergeCell ref="A1:T1"/>
    <mergeCell ref="A38:T38"/>
    <mergeCell ref="A75:T75"/>
    <mergeCell ref="A112:T112"/>
    <mergeCell ref="P152:R152"/>
    <mergeCell ref="P150:R150"/>
    <mergeCell ref="C150:J150"/>
    <mergeCell ref="A145:T145"/>
    <mergeCell ref="P153:R153"/>
    <mergeCell ref="P154:R154"/>
    <mergeCell ref="P157:R157"/>
    <mergeCell ref="P155:R155"/>
    <mergeCell ref="P156:R156"/>
  </mergeCells>
  <phoneticPr fontId="105"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7" max="19" man="1"/>
    <brk id="74" max="19" man="1"/>
    <brk id="111" max="19" man="1"/>
    <brk id="1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X210"/>
  <sheetViews>
    <sheetView tabSelected="1" showRuler="0" view="pageBreakPreview" topLeftCell="A189" zoomScaleNormal="100" zoomScaleSheetLayoutView="100" workbookViewId="0">
      <selection activeCell="E153" sqref="E153"/>
    </sheetView>
  </sheetViews>
  <sheetFormatPr defaultRowHeight="24" customHeight="1"/>
  <cols>
    <col min="1" max="1" width="3.375" style="75" customWidth="1"/>
    <col min="2" max="2" width="5.125" style="75" customWidth="1"/>
    <col min="3" max="3" width="3.75" style="75" customWidth="1"/>
    <col min="4" max="4" width="2.5" style="75" customWidth="1"/>
    <col min="5" max="9" width="3.625" style="75" customWidth="1"/>
    <col min="10" max="10" width="3.25" style="75" customWidth="1"/>
    <col min="11" max="11" width="3.625" style="75" customWidth="1"/>
    <col min="12" max="12" width="9" style="75" customWidth="1"/>
    <col min="13" max="13" width="0.875" style="75" customWidth="1"/>
    <col min="14" max="14" width="14.625" style="75" customWidth="1"/>
    <col min="15" max="15" width="0.875" style="75" customWidth="1"/>
    <col min="16" max="16" width="14.625" style="75" customWidth="1"/>
    <col min="17" max="17" width="0.875" style="75" customWidth="1"/>
    <col min="18" max="18" width="14.625" style="75" customWidth="1"/>
    <col min="19" max="19" width="9" style="75"/>
    <col min="20" max="24" width="9.125" style="71" customWidth="1"/>
    <col min="25" max="25" width="9" style="71"/>
    <col min="26" max="32" width="9.125" style="71" customWidth="1"/>
    <col min="33" max="16384" width="9" style="71"/>
  </cols>
  <sheetData>
    <row r="1" spans="1:23" ht="21.95" customHeight="1">
      <c r="A1" s="824" t="s">
        <v>1162</v>
      </c>
      <c r="B1" s="824"/>
      <c r="C1" s="825"/>
      <c r="D1" s="825"/>
      <c r="E1" s="825"/>
      <c r="F1" s="825"/>
      <c r="G1" s="825"/>
      <c r="H1" s="825"/>
      <c r="I1" s="825"/>
      <c r="J1" s="825"/>
      <c r="K1" s="825"/>
      <c r="L1" s="825"/>
      <c r="M1" s="825"/>
      <c r="N1" s="825"/>
      <c r="O1" s="825"/>
      <c r="P1" s="825"/>
      <c r="Q1" s="825"/>
      <c r="R1" s="825"/>
    </row>
    <row r="2" spans="1:23" ht="21.95" customHeight="1">
      <c r="A2" s="56"/>
      <c r="C2" s="150"/>
      <c r="D2" s="150"/>
      <c r="E2" s="46"/>
      <c r="F2" s="46"/>
      <c r="G2" s="46"/>
      <c r="H2" s="46"/>
      <c r="I2" s="46"/>
      <c r="J2" s="46"/>
      <c r="K2" s="46"/>
      <c r="L2" s="46"/>
      <c r="M2" s="46"/>
      <c r="N2" s="46"/>
      <c r="O2" s="46"/>
      <c r="P2" s="46"/>
      <c r="Q2" s="46"/>
      <c r="R2" s="46"/>
      <c r="S2" s="46"/>
      <c r="T2" s="46"/>
    </row>
    <row r="3" spans="1:23" ht="21.95" customHeight="1">
      <c r="A3" s="385"/>
      <c r="B3" s="3"/>
      <c r="C3" s="385" t="s">
        <v>1197</v>
      </c>
      <c r="D3" s="385"/>
      <c r="E3" s="16"/>
      <c r="F3" s="3"/>
      <c r="G3" s="3"/>
    </row>
    <row r="4" spans="1:23" ht="21.95" customHeight="1">
      <c r="A4" s="385"/>
      <c r="B4" s="385" t="s">
        <v>1599</v>
      </c>
      <c r="C4" s="385"/>
      <c r="D4" s="385"/>
      <c r="E4" s="16"/>
      <c r="F4" s="3"/>
      <c r="G4" s="3"/>
    </row>
    <row r="5" spans="1:23" ht="21.95" customHeight="1">
      <c r="A5" s="385"/>
      <c r="B5" s="385"/>
      <c r="C5" s="385"/>
      <c r="D5" s="385"/>
      <c r="E5" s="385"/>
      <c r="F5" s="3"/>
      <c r="G5" s="3"/>
      <c r="N5" s="827" t="s">
        <v>30</v>
      </c>
      <c r="O5" s="827"/>
      <c r="P5" s="827"/>
      <c r="Q5" s="827"/>
      <c r="R5" s="827"/>
    </row>
    <row r="6" spans="1:23" ht="21.95" customHeight="1">
      <c r="A6" s="385"/>
      <c r="B6" s="385"/>
      <c r="C6" s="385"/>
      <c r="D6" s="385"/>
      <c r="E6" s="385"/>
      <c r="F6" s="3"/>
      <c r="G6" s="3"/>
      <c r="N6" s="831" t="s">
        <v>31</v>
      </c>
      <c r="O6" s="831"/>
      <c r="P6" s="831"/>
      <c r="Q6" s="831"/>
      <c r="R6" s="831"/>
    </row>
    <row r="7" spans="1:23" ht="21.95" customHeight="1">
      <c r="A7" s="385"/>
      <c r="B7" s="385"/>
      <c r="C7" s="385"/>
      <c r="D7" s="385"/>
      <c r="E7" s="385"/>
      <c r="F7" s="3"/>
      <c r="G7" s="3"/>
      <c r="N7" s="891" t="s">
        <v>1150</v>
      </c>
      <c r="O7" s="890"/>
      <c r="P7" s="890"/>
      <c r="Q7" s="890"/>
      <c r="R7" s="890"/>
    </row>
    <row r="8" spans="1:23" s="75" customFormat="1" ht="21.95" customHeight="1">
      <c r="A8" s="385"/>
      <c r="B8" s="385"/>
      <c r="F8" s="3"/>
      <c r="G8" s="3"/>
      <c r="N8" s="389" t="s">
        <v>101</v>
      </c>
      <c r="O8" s="387"/>
      <c r="P8" s="389" t="s">
        <v>102</v>
      </c>
      <c r="Q8" s="387"/>
      <c r="R8" s="389" t="s">
        <v>33</v>
      </c>
      <c r="T8" s="71"/>
      <c r="U8" s="71"/>
      <c r="V8" s="71"/>
      <c r="W8" s="71"/>
    </row>
    <row r="9" spans="1:23" s="75" customFormat="1" ht="21.95" customHeight="1">
      <c r="A9" s="385"/>
      <c r="B9" s="385"/>
      <c r="C9" s="388" t="s">
        <v>103</v>
      </c>
      <c r="D9" s="388"/>
      <c r="E9" s="385"/>
      <c r="F9" s="3"/>
      <c r="G9" s="3"/>
      <c r="N9" s="116">
        <v>0</v>
      </c>
      <c r="O9" s="257"/>
      <c r="P9" s="116">
        <v>272040378.91000003</v>
      </c>
      <c r="Q9" s="239"/>
      <c r="R9" s="65">
        <f t="shared" ref="R9:R15" si="0">SUM(N9:P9)</f>
        <v>272040378.91000003</v>
      </c>
      <c r="T9" s="71"/>
      <c r="U9" s="71"/>
      <c r="V9" s="71"/>
      <c r="W9" s="71"/>
    </row>
    <row r="10" spans="1:23" s="75" customFormat="1" ht="21.95" customHeight="1">
      <c r="A10" s="385"/>
      <c r="B10" s="385"/>
      <c r="C10" s="388" t="s">
        <v>132</v>
      </c>
      <c r="D10" s="388"/>
      <c r="E10" s="385"/>
      <c r="F10" s="3"/>
      <c r="G10" s="3"/>
      <c r="N10" s="116">
        <v>602965304.09000003</v>
      </c>
      <c r="O10" s="117"/>
      <c r="P10" s="116">
        <v>0</v>
      </c>
      <c r="Q10" s="240"/>
      <c r="R10" s="65">
        <f t="shared" si="0"/>
        <v>602965304.09000003</v>
      </c>
      <c r="T10" s="71"/>
      <c r="U10" s="71"/>
      <c r="V10" s="71"/>
      <c r="W10" s="71"/>
    </row>
    <row r="11" spans="1:23" s="75" customFormat="1" ht="21.95" customHeight="1">
      <c r="A11" s="385"/>
      <c r="B11" s="385"/>
      <c r="C11" s="388" t="s">
        <v>104</v>
      </c>
      <c r="D11" s="388"/>
      <c r="E11" s="385"/>
      <c r="F11" s="3"/>
      <c r="G11" s="3"/>
      <c r="N11" s="116">
        <v>0</v>
      </c>
      <c r="O11" s="117"/>
      <c r="P11" s="116">
        <v>13170871.220000001</v>
      </c>
      <c r="Q11" s="240"/>
      <c r="R11" s="65">
        <f t="shared" si="0"/>
        <v>13170871.220000001</v>
      </c>
      <c r="T11" s="71"/>
      <c r="U11" s="71"/>
      <c r="V11" s="71"/>
      <c r="W11" s="71"/>
    </row>
    <row r="12" spans="1:23" s="75" customFormat="1" ht="21.95" customHeight="1">
      <c r="A12" s="798"/>
      <c r="B12" s="798"/>
      <c r="C12" s="56" t="s">
        <v>1666</v>
      </c>
      <c r="D12" s="56"/>
      <c r="E12" s="798"/>
      <c r="F12" s="3"/>
      <c r="G12" s="3"/>
      <c r="N12" s="116">
        <v>0</v>
      </c>
      <c r="O12" s="117"/>
      <c r="P12" s="116">
        <v>19931358.32</v>
      </c>
      <c r="Q12" s="240"/>
      <c r="R12" s="65">
        <f t="shared" si="0"/>
        <v>19931358.32</v>
      </c>
      <c r="T12" s="71"/>
      <c r="U12" s="71"/>
      <c r="V12" s="71"/>
      <c r="W12" s="71"/>
    </row>
    <row r="13" spans="1:23" s="75" customFormat="1" ht="21.95" customHeight="1">
      <c r="A13" s="798"/>
      <c r="B13" s="798"/>
      <c r="C13" s="56" t="s">
        <v>1667</v>
      </c>
      <c r="D13" s="56"/>
      <c r="E13" s="798"/>
      <c r="F13" s="3"/>
      <c r="G13" s="3"/>
      <c r="N13" s="116">
        <v>0</v>
      </c>
      <c r="O13" s="117"/>
      <c r="P13" s="116">
        <v>4415223.53</v>
      </c>
      <c r="Q13" s="240"/>
      <c r="R13" s="65">
        <f t="shared" si="0"/>
        <v>4415223.53</v>
      </c>
      <c r="T13" s="71"/>
      <c r="U13" s="71"/>
      <c r="V13" s="71"/>
      <c r="W13" s="71"/>
    </row>
    <row r="14" spans="1:23" s="75" customFormat="1" ht="21.95" customHeight="1">
      <c r="A14" s="385"/>
      <c r="B14" s="385"/>
      <c r="C14" s="388" t="s">
        <v>105</v>
      </c>
      <c r="D14" s="388"/>
      <c r="E14" s="385"/>
      <c r="F14" s="3"/>
      <c r="G14" s="3"/>
      <c r="N14" s="116">
        <v>0</v>
      </c>
      <c r="O14" s="117"/>
      <c r="P14" s="116">
        <v>8976799.0999999996</v>
      </c>
      <c r="Q14" s="240"/>
      <c r="R14" s="65">
        <f t="shared" si="0"/>
        <v>8976799.0999999996</v>
      </c>
      <c r="T14" s="71"/>
      <c r="U14" s="71"/>
      <c r="V14" s="71"/>
      <c r="W14" s="71"/>
    </row>
    <row r="15" spans="1:23" s="75" customFormat="1" ht="21.95" customHeight="1">
      <c r="A15" s="385"/>
      <c r="B15" s="385"/>
      <c r="C15" s="388" t="s">
        <v>472</v>
      </c>
      <c r="D15" s="388"/>
      <c r="E15" s="385"/>
      <c r="F15" s="3"/>
      <c r="G15" s="3"/>
      <c r="N15" s="116">
        <v>0</v>
      </c>
      <c r="O15" s="117"/>
      <c r="P15" s="116">
        <v>17783521.82</v>
      </c>
      <c r="Q15" s="240"/>
      <c r="R15" s="65">
        <f t="shared" si="0"/>
        <v>17783521.82</v>
      </c>
      <c r="T15" s="71"/>
      <c r="U15" s="71"/>
      <c r="V15" s="71"/>
      <c r="W15" s="71"/>
    </row>
    <row r="16" spans="1:23" s="75" customFormat="1" ht="21.95" customHeight="1">
      <c r="A16" s="385"/>
      <c r="B16" s="385"/>
      <c r="C16" s="388" t="s">
        <v>106</v>
      </c>
      <c r="D16" s="388"/>
      <c r="E16" s="385"/>
      <c r="F16" s="3"/>
      <c r="G16" s="3"/>
      <c r="N16" s="66">
        <f>SUM(N9:N15)</f>
        <v>602965304.09000003</v>
      </c>
      <c r="O16" s="65"/>
      <c r="P16" s="66">
        <f>SUM(P9:P15)</f>
        <v>336318152.90000004</v>
      </c>
      <c r="Q16" s="65"/>
      <c r="R16" s="66">
        <f>SUM(R9:R15)</f>
        <v>939283456.99000013</v>
      </c>
      <c r="T16" s="71"/>
      <c r="U16" s="71"/>
      <c r="V16" s="71"/>
      <c r="W16" s="71"/>
    </row>
    <row r="17" spans="1:23" s="75" customFormat="1" ht="21.95" customHeight="1">
      <c r="A17" s="385"/>
      <c r="B17" s="385"/>
      <c r="C17" s="388" t="s">
        <v>143</v>
      </c>
      <c r="D17" s="388"/>
      <c r="E17" s="385"/>
      <c r="G17" s="3"/>
      <c r="N17" s="96">
        <v>-397050396.97000003</v>
      </c>
      <c r="O17" s="117"/>
      <c r="P17" s="96">
        <v>-253697764.41</v>
      </c>
      <c r="Q17" s="58"/>
      <c r="R17" s="96">
        <f>SUM(N17:P17)</f>
        <v>-650748161.38</v>
      </c>
      <c r="T17" s="71"/>
      <c r="U17" s="71"/>
      <c r="V17" s="71"/>
      <c r="W17" s="71"/>
    </row>
    <row r="18" spans="1:23" s="75" customFormat="1" ht="21.95" customHeight="1">
      <c r="A18" s="385"/>
      <c r="B18" s="385"/>
      <c r="C18" s="388" t="s">
        <v>112</v>
      </c>
      <c r="D18" s="388"/>
      <c r="E18" s="385"/>
      <c r="F18" s="3"/>
      <c r="G18" s="3"/>
      <c r="N18" s="96">
        <v>-14023511.48</v>
      </c>
      <c r="O18" s="117"/>
      <c r="P18" s="96">
        <v>-74509447.349999994</v>
      </c>
      <c r="Q18" s="58"/>
      <c r="R18" s="96">
        <f>SUM(N18:P18)</f>
        <v>-88532958.829999998</v>
      </c>
      <c r="T18" s="71"/>
      <c r="U18" s="71"/>
      <c r="V18" s="71"/>
      <c r="W18" s="71"/>
    </row>
    <row r="19" spans="1:23" s="75" customFormat="1" ht="21.95" customHeight="1">
      <c r="A19" s="385"/>
      <c r="B19" s="385"/>
      <c r="C19" s="388" t="s">
        <v>855</v>
      </c>
      <c r="D19" s="388"/>
      <c r="E19" s="385"/>
      <c r="F19" s="3"/>
      <c r="G19" s="3"/>
      <c r="N19" s="116">
        <v>0</v>
      </c>
      <c r="O19" s="117"/>
      <c r="P19" s="96">
        <v>-52691833.109999999</v>
      </c>
      <c r="Q19" s="58"/>
      <c r="R19" s="96">
        <f>SUM(N19:P19)</f>
        <v>-52691833.109999999</v>
      </c>
      <c r="T19" s="71"/>
      <c r="U19" s="71"/>
      <c r="V19" s="71"/>
      <c r="W19" s="71"/>
    </row>
    <row r="20" spans="1:23" s="75" customFormat="1" ht="21.95" customHeight="1">
      <c r="A20" s="385"/>
      <c r="B20" s="385"/>
      <c r="C20" s="388" t="s">
        <v>107</v>
      </c>
      <c r="D20" s="388"/>
      <c r="E20" s="385"/>
      <c r="F20" s="3"/>
      <c r="G20" s="3"/>
      <c r="N20" s="96">
        <v>-30117543.420000002</v>
      </c>
      <c r="O20" s="117"/>
      <c r="P20" s="96">
        <v>-49474895.509999998</v>
      </c>
      <c r="Q20" s="58"/>
      <c r="R20" s="96">
        <f>SUM(N20:P20)</f>
        <v>-79592438.930000007</v>
      </c>
      <c r="T20" s="71"/>
      <c r="U20" s="71"/>
      <c r="V20" s="71"/>
      <c r="W20" s="71"/>
    </row>
    <row r="21" spans="1:23" s="75" customFormat="1" ht="21.95" customHeight="1">
      <c r="A21" s="802"/>
      <c r="B21" s="802"/>
      <c r="C21" s="385" t="s">
        <v>1671</v>
      </c>
      <c r="D21" s="803"/>
      <c r="E21" s="802"/>
      <c r="F21" s="3"/>
      <c r="G21" s="3"/>
      <c r="N21" s="96"/>
      <c r="O21" s="117"/>
      <c r="P21" s="96"/>
      <c r="Q21" s="58"/>
      <c r="R21" s="96"/>
      <c r="T21" s="71"/>
      <c r="U21" s="71"/>
      <c r="V21" s="71"/>
      <c r="W21" s="71"/>
    </row>
    <row r="22" spans="1:23" s="75" customFormat="1" ht="21.95" customHeight="1">
      <c r="A22" s="385"/>
      <c r="B22" s="385"/>
      <c r="D22" s="385" t="s">
        <v>1672</v>
      </c>
      <c r="E22" s="385"/>
      <c r="F22" s="3"/>
      <c r="G22" s="3"/>
      <c r="N22" s="124">
        <v>-21688804.75</v>
      </c>
      <c r="O22" s="117"/>
      <c r="P22" s="124">
        <v>-1966369.27</v>
      </c>
      <c r="Q22" s="58"/>
      <c r="R22" s="124">
        <f>SUM(N22:P22)</f>
        <v>-23655174.02</v>
      </c>
      <c r="T22" s="71"/>
      <c r="U22" s="71"/>
      <c r="V22" s="71"/>
      <c r="W22" s="71"/>
    </row>
    <row r="23" spans="1:23" s="75" customFormat="1" ht="21.95" customHeight="1">
      <c r="A23" s="385"/>
      <c r="B23" s="385"/>
      <c r="C23" s="388" t="s">
        <v>109</v>
      </c>
      <c r="D23" s="388"/>
      <c r="E23" s="385"/>
      <c r="F23" s="3"/>
      <c r="G23" s="3"/>
      <c r="N23" s="96">
        <f>SUM(N17:N22)</f>
        <v>-462880256.62000006</v>
      </c>
      <c r="O23" s="240"/>
      <c r="P23" s="96">
        <f>SUM(P17:P22)</f>
        <v>-432340309.64999998</v>
      </c>
      <c r="Q23" s="240"/>
      <c r="R23" s="96">
        <f>SUM(R17:R22)</f>
        <v>-895220566.26999998</v>
      </c>
      <c r="T23" s="71"/>
      <c r="U23" s="71"/>
      <c r="V23" s="71"/>
      <c r="W23" s="71"/>
    </row>
    <row r="24" spans="1:23" s="75" customFormat="1" ht="21.95" customHeight="1" thickBot="1">
      <c r="A24" s="3"/>
      <c r="B24" s="3"/>
      <c r="C24" s="388" t="s">
        <v>110</v>
      </c>
      <c r="D24" s="388"/>
      <c r="E24" s="385"/>
      <c r="F24" s="3"/>
      <c r="G24" s="3"/>
      <c r="N24" s="436">
        <f>+N16+N23</f>
        <v>140085047.46999997</v>
      </c>
      <c r="O24" s="218"/>
      <c r="P24" s="265">
        <f>+P16+P23</f>
        <v>-96022156.74999994</v>
      </c>
      <c r="Q24" s="218"/>
      <c r="R24" s="436">
        <f>+R16+R23</f>
        <v>44062890.720000148</v>
      </c>
      <c r="T24" s="71"/>
      <c r="U24" s="71"/>
      <c r="V24" s="71"/>
      <c r="W24" s="71"/>
    </row>
    <row r="25" spans="1:23" s="75" customFormat="1" ht="9.9499999999999993" customHeight="1" thickTop="1">
      <c r="A25" s="3"/>
      <c r="B25" s="3"/>
      <c r="C25" s="388"/>
      <c r="D25" s="388"/>
      <c r="E25" s="385"/>
      <c r="F25" s="3"/>
      <c r="G25" s="3"/>
      <c r="N25" s="111"/>
      <c r="O25" s="218"/>
      <c r="P25" s="111"/>
      <c r="Q25" s="218"/>
      <c r="R25" s="111"/>
      <c r="T25" s="71"/>
      <c r="U25" s="71"/>
      <c r="V25" s="71"/>
      <c r="W25" s="71"/>
    </row>
    <row r="26" spans="1:23" s="75" customFormat="1" ht="21.95" customHeight="1">
      <c r="A26" s="18"/>
      <c r="B26" s="570"/>
      <c r="C26" s="570"/>
      <c r="D26" s="570"/>
      <c r="E26" s="570"/>
      <c r="F26" s="570"/>
      <c r="G26" s="570"/>
      <c r="N26" s="827" t="s">
        <v>30</v>
      </c>
      <c r="O26" s="827"/>
      <c r="P26" s="827"/>
      <c r="Q26" s="827"/>
      <c r="R26" s="827"/>
      <c r="T26" s="71"/>
      <c r="U26" s="71"/>
      <c r="V26" s="71"/>
      <c r="W26" s="71"/>
    </row>
    <row r="27" spans="1:23" s="75" customFormat="1" ht="21.95" customHeight="1">
      <c r="A27" s="18"/>
      <c r="B27" s="570"/>
      <c r="C27" s="570"/>
      <c r="D27" s="570"/>
      <c r="E27" s="570"/>
      <c r="F27" s="570"/>
      <c r="G27" s="570"/>
      <c r="N27" s="831" t="s">
        <v>31</v>
      </c>
      <c r="O27" s="831"/>
      <c r="P27" s="831"/>
      <c r="Q27" s="831"/>
      <c r="R27" s="831"/>
      <c r="T27" s="71"/>
      <c r="U27" s="71"/>
      <c r="V27" s="71"/>
      <c r="W27" s="71"/>
    </row>
    <row r="28" spans="1:23" s="75" customFormat="1" ht="21.95" customHeight="1">
      <c r="A28" s="18"/>
      <c r="B28" s="570"/>
      <c r="C28" s="570"/>
      <c r="D28" s="570"/>
      <c r="E28" s="570"/>
      <c r="F28" s="570"/>
      <c r="G28" s="570"/>
      <c r="N28" s="889" t="s">
        <v>647</v>
      </c>
      <c r="O28" s="890"/>
      <c r="P28" s="890"/>
      <c r="Q28" s="890"/>
      <c r="R28" s="890"/>
      <c r="T28" s="71"/>
      <c r="U28" s="71"/>
      <c r="V28" s="71"/>
      <c r="W28" s="71"/>
    </row>
    <row r="29" spans="1:23" s="75" customFormat="1" ht="21.95" customHeight="1">
      <c r="A29" s="570"/>
      <c r="B29" s="3"/>
      <c r="C29" s="570"/>
      <c r="D29" s="570"/>
      <c r="E29" s="570"/>
      <c r="F29" s="570"/>
      <c r="G29" s="570"/>
      <c r="N29" s="572" t="s">
        <v>101</v>
      </c>
      <c r="O29" s="569"/>
      <c r="P29" s="572" t="s">
        <v>102</v>
      </c>
      <c r="Q29" s="569"/>
      <c r="R29" s="572" t="s">
        <v>33</v>
      </c>
      <c r="T29" s="71"/>
      <c r="U29" s="71"/>
      <c r="V29" s="71"/>
      <c r="W29" s="71"/>
    </row>
    <row r="30" spans="1:23" s="75" customFormat="1" ht="21.95" customHeight="1">
      <c r="A30" s="570"/>
      <c r="B30" s="3"/>
      <c r="C30" s="571" t="s">
        <v>103</v>
      </c>
      <c r="D30" s="571"/>
      <c r="E30" s="570"/>
      <c r="F30" s="570"/>
      <c r="G30" s="570"/>
      <c r="N30" s="116">
        <v>0</v>
      </c>
      <c r="O30" s="260"/>
      <c r="P30" s="116">
        <v>269905532.25999999</v>
      </c>
      <c r="Q30" s="570"/>
      <c r="R30" s="65">
        <f t="shared" ref="R30:R35" si="1">SUM(N30:P30)</f>
        <v>269905532.25999999</v>
      </c>
      <c r="T30" s="71"/>
      <c r="U30" s="71"/>
      <c r="V30" s="71"/>
      <c r="W30" s="71"/>
    </row>
    <row r="31" spans="1:23" s="75" customFormat="1" ht="21.95" customHeight="1">
      <c r="A31" s="570"/>
      <c r="B31" s="3"/>
      <c r="C31" s="571" t="s">
        <v>132</v>
      </c>
      <c r="D31" s="571"/>
      <c r="E31" s="570"/>
      <c r="F31" s="570"/>
      <c r="G31" s="570"/>
      <c r="N31" s="116">
        <v>602273410.13999999</v>
      </c>
      <c r="O31" s="117"/>
      <c r="P31" s="116">
        <v>0</v>
      </c>
      <c r="Q31" s="570"/>
      <c r="R31" s="65">
        <f t="shared" si="1"/>
        <v>602273410.13999999</v>
      </c>
      <c r="T31" s="71"/>
      <c r="U31" s="71"/>
      <c r="V31" s="71"/>
      <c r="W31" s="71"/>
    </row>
    <row r="32" spans="1:23" s="75" customFormat="1" ht="21.95" customHeight="1">
      <c r="A32" s="570"/>
      <c r="B32" s="3"/>
      <c r="C32" s="571" t="s">
        <v>927</v>
      </c>
      <c r="D32" s="571"/>
      <c r="E32" s="570"/>
      <c r="F32" s="570"/>
      <c r="G32" s="570"/>
      <c r="N32" s="116">
        <v>0</v>
      </c>
      <c r="O32" s="117"/>
      <c r="P32" s="116">
        <v>167151.32</v>
      </c>
      <c r="Q32" s="570"/>
      <c r="R32" s="65">
        <f t="shared" si="1"/>
        <v>167151.32</v>
      </c>
      <c r="T32" s="71"/>
      <c r="U32" s="71"/>
      <c r="V32" s="71"/>
      <c r="W32" s="71"/>
    </row>
    <row r="33" spans="1:23" s="75" customFormat="1" ht="21.95" customHeight="1">
      <c r="A33" s="570"/>
      <c r="B33" s="3"/>
      <c r="C33" s="571" t="s">
        <v>104</v>
      </c>
      <c r="D33" s="571"/>
      <c r="E33" s="570"/>
      <c r="F33" s="570"/>
      <c r="G33" s="570"/>
      <c r="N33" s="116">
        <v>0</v>
      </c>
      <c r="O33" s="117"/>
      <c r="P33" s="116">
        <v>16331708.26</v>
      </c>
      <c r="Q33" s="570"/>
      <c r="R33" s="65">
        <f t="shared" si="1"/>
        <v>16331708.26</v>
      </c>
      <c r="T33" s="71"/>
      <c r="U33" s="71"/>
      <c r="V33" s="71"/>
      <c r="W33" s="71"/>
    </row>
    <row r="34" spans="1:23" s="75" customFormat="1" ht="21.95" customHeight="1">
      <c r="A34" s="570"/>
      <c r="B34" s="3"/>
      <c r="C34" s="571" t="s">
        <v>105</v>
      </c>
      <c r="D34" s="571"/>
      <c r="E34" s="570"/>
      <c r="F34" s="570"/>
      <c r="G34" s="570"/>
      <c r="N34" s="116">
        <v>0</v>
      </c>
      <c r="O34" s="117"/>
      <c r="P34" s="116">
        <v>7775597.5099999998</v>
      </c>
      <c r="Q34" s="570"/>
      <c r="R34" s="65">
        <f t="shared" si="1"/>
        <v>7775597.5099999998</v>
      </c>
      <c r="T34" s="71"/>
      <c r="U34" s="71"/>
      <c r="V34" s="71"/>
      <c r="W34" s="71"/>
    </row>
    <row r="35" spans="1:23" s="75" customFormat="1" ht="21.95" customHeight="1">
      <c r="A35" s="570"/>
      <c r="B35" s="3"/>
      <c r="C35" s="571" t="s">
        <v>472</v>
      </c>
      <c r="D35" s="571"/>
      <c r="E35" s="570"/>
      <c r="F35" s="570"/>
      <c r="G35" s="570"/>
      <c r="N35" s="116">
        <v>0</v>
      </c>
      <c r="O35" s="117"/>
      <c r="P35" s="116">
        <v>14495511.210000001</v>
      </c>
      <c r="Q35" s="570"/>
      <c r="R35" s="65">
        <f t="shared" si="1"/>
        <v>14495511.210000001</v>
      </c>
      <c r="T35" s="71"/>
      <c r="U35" s="71"/>
      <c r="V35" s="71"/>
      <c r="W35" s="71"/>
    </row>
    <row r="36" spans="1:23" s="75" customFormat="1" ht="21.95" customHeight="1">
      <c r="A36" s="3"/>
      <c r="B36" s="3"/>
      <c r="C36" s="571" t="s">
        <v>106</v>
      </c>
      <c r="D36" s="571"/>
      <c r="E36" s="570"/>
      <c r="F36" s="3"/>
      <c r="G36" s="3"/>
      <c r="N36" s="66">
        <f>SUM(N30:N35)</f>
        <v>602273410.13999999</v>
      </c>
      <c r="O36" s="65"/>
      <c r="P36" s="66">
        <f>SUM(P30:P35)</f>
        <v>308675500.55999994</v>
      </c>
      <c r="Q36" s="65"/>
      <c r="R36" s="66">
        <f>SUM(R30:R35)</f>
        <v>910948910.70000005</v>
      </c>
      <c r="T36" s="71"/>
      <c r="U36" s="71"/>
      <c r="V36" s="71"/>
      <c r="W36" s="71"/>
    </row>
    <row r="37" spans="1:23" s="75" customFormat="1" ht="21.95" customHeight="1">
      <c r="A37" s="3"/>
      <c r="B37" s="3"/>
      <c r="C37" s="571"/>
      <c r="D37" s="571"/>
      <c r="E37" s="570"/>
      <c r="F37" s="3"/>
      <c r="G37" s="3"/>
      <c r="N37" s="111"/>
      <c r="O37" s="65"/>
      <c r="P37" s="111"/>
      <c r="Q37" s="65"/>
      <c r="R37" s="111"/>
      <c r="T37" s="71"/>
      <c r="U37" s="71"/>
      <c r="V37" s="71"/>
      <c r="W37" s="71"/>
    </row>
    <row r="38" spans="1:23" s="75" customFormat="1" ht="21.95" customHeight="1">
      <c r="A38" s="385"/>
      <c r="B38" s="385"/>
      <c r="C38" s="56"/>
      <c r="D38" s="56"/>
      <c r="E38" s="25"/>
      <c r="F38" s="56"/>
      <c r="G38" s="56"/>
      <c r="H38" s="56"/>
      <c r="I38" s="56"/>
      <c r="J38" s="56"/>
      <c r="K38" s="56"/>
      <c r="L38" s="56"/>
      <c r="M38" s="56"/>
      <c r="N38" s="385"/>
      <c r="O38" s="385"/>
      <c r="P38" s="385"/>
      <c r="Q38" s="46"/>
      <c r="R38" s="46"/>
      <c r="T38" s="71"/>
      <c r="U38" s="71"/>
      <c r="V38" s="71"/>
      <c r="W38" s="71"/>
    </row>
    <row r="39" spans="1:23" s="75" customFormat="1" ht="21.95" customHeight="1">
      <c r="A39" s="46"/>
      <c r="B39" s="385"/>
      <c r="C39" s="385"/>
      <c r="D39" s="385"/>
      <c r="E39" s="385" t="str">
        <f>+'P60-64'!E143</f>
        <v>(Sign) ……………………………………...........…………………………………. Authorized Director</v>
      </c>
      <c r="F39" s="385"/>
      <c r="G39" s="385"/>
      <c r="H39" s="385"/>
      <c r="I39" s="385"/>
      <c r="J39" s="385"/>
      <c r="K39" s="385"/>
      <c r="L39" s="385"/>
      <c r="M39" s="385"/>
      <c r="N39" s="385"/>
      <c r="O39" s="385"/>
      <c r="P39" s="385"/>
      <c r="Q39" s="385"/>
      <c r="R39" s="385"/>
      <c r="T39" s="71"/>
      <c r="U39" s="71"/>
      <c r="V39" s="71"/>
      <c r="W39" s="71"/>
    </row>
    <row r="40" spans="1:23" s="75" customFormat="1" ht="21.95" customHeight="1">
      <c r="A40" s="385"/>
      <c r="B40" s="385"/>
      <c r="C40" s="385"/>
      <c r="D40" s="385"/>
      <c r="E40" s="46"/>
      <c r="F40" s="385" t="str">
        <f>+'P60-64'!F144</f>
        <v xml:space="preserve">     (                                                                                                                 )</v>
      </c>
      <c r="G40" s="385"/>
      <c r="H40" s="385"/>
      <c r="I40" s="385"/>
      <c r="J40" s="385"/>
      <c r="K40" s="385"/>
      <c r="L40" s="385"/>
      <c r="M40" s="385"/>
      <c r="N40" s="385"/>
      <c r="O40" s="385"/>
      <c r="P40" s="385"/>
      <c r="Q40" s="385"/>
      <c r="R40" s="385"/>
      <c r="T40" s="71"/>
      <c r="U40" s="71"/>
      <c r="V40" s="71"/>
      <c r="W40" s="71"/>
    </row>
    <row r="41" spans="1:23" s="75" customFormat="1" ht="26.1" customHeight="1">
      <c r="A41" s="824" t="s">
        <v>1062</v>
      </c>
      <c r="B41" s="824"/>
      <c r="C41" s="825"/>
      <c r="D41" s="825"/>
      <c r="E41" s="825"/>
      <c r="F41" s="825"/>
      <c r="G41" s="825"/>
      <c r="H41" s="825"/>
      <c r="I41" s="825"/>
      <c r="J41" s="825"/>
      <c r="K41" s="825"/>
      <c r="L41" s="825"/>
      <c r="M41" s="825"/>
      <c r="N41" s="825"/>
      <c r="O41" s="825"/>
      <c r="P41" s="825"/>
      <c r="Q41" s="825"/>
      <c r="R41" s="825"/>
      <c r="T41" s="71"/>
      <c r="U41" s="71"/>
      <c r="V41" s="71"/>
      <c r="W41" s="71"/>
    </row>
    <row r="42" spans="1:23" s="75" customFormat="1" ht="26.1" customHeight="1">
      <c r="A42" s="556"/>
      <c r="B42" s="556"/>
      <c r="C42" s="557"/>
      <c r="D42" s="557"/>
      <c r="E42" s="557"/>
      <c r="F42" s="557"/>
      <c r="G42" s="557"/>
      <c r="H42" s="557"/>
      <c r="I42" s="557"/>
      <c r="J42" s="557"/>
      <c r="K42" s="557"/>
      <c r="L42" s="557"/>
      <c r="M42" s="557"/>
      <c r="N42" s="557"/>
      <c r="O42" s="557"/>
      <c r="P42" s="557"/>
      <c r="Q42" s="557"/>
      <c r="R42" s="557"/>
      <c r="T42" s="71"/>
      <c r="U42" s="71"/>
      <c r="V42" s="71"/>
      <c r="W42" s="71"/>
    </row>
    <row r="43" spans="1:23" s="75" customFormat="1" ht="26.1" customHeight="1">
      <c r="A43" s="18"/>
      <c r="B43" s="385"/>
      <c r="C43" s="385"/>
      <c r="D43" s="385"/>
      <c r="E43" s="385"/>
      <c r="F43" s="385"/>
      <c r="G43" s="385"/>
      <c r="N43" s="827" t="s">
        <v>30</v>
      </c>
      <c r="O43" s="827"/>
      <c r="P43" s="827"/>
      <c r="Q43" s="827"/>
      <c r="R43" s="827"/>
      <c r="T43" s="71"/>
      <c r="U43" s="71"/>
      <c r="V43" s="71"/>
      <c r="W43" s="71"/>
    </row>
    <row r="44" spans="1:23" s="75" customFormat="1" ht="26.1" customHeight="1">
      <c r="A44" s="18"/>
      <c r="B44" s="385"/>
      <c r="C44" s="385"/>
      <c r="D44" s="385"/>
      <c r="E44" s="385"/>
      <c r="F44" s="385"/>
      <c r="G44" s="385"/>
      <c r="N44" s="831" t="s">
        <v>31</v>
      </c>
      <c r="O44" s="831"/>
      <c r="P44" s="831"/>
      <c r="Q44" s="831"/>
      <c r="R44" s="831"/>
      <c r="T44" s="71"/>
      <c r="U44" s="71"/>
      <c r="V44" s="71"/>
      <c r="W44" s="71"/>
    </row>
    <row r="45" spans="1:23" s="75" customFormat="1" ht="26.1" customHeight="1">
      <c r="A45" s="18"/>
      <c r="B45" s="385"/>
      <c r="C45" s="385"/>
      <c r="D45" s="385"/>
      <c r="E45" s="385"/>
      <c r="F45" s="385"/>
      <c r="G45" s="385"/>
      <c r="N45" s="889" t="s">
        <v>454</v>
      </c>
      <c r="O45" s="890"/>
      <c r="P45" s="890"/>
      <c r="Q45" s="890"/>
      <c r="R45" s="890"/>
      <c r="T45" s="71"/>
      <c r="U45" s="71"/>
      <c r="V45" s="71"/>
      <c r="W45" s="71"/>
    </row>
    <row r="46" spans="1:23" s="75" customFormat="1" ht="26.1" customHeight="1">
      <c r="A46" s="385"/>
      <c r="B46" s="3"/>
      <c r="C46" s="385"/>
      <c r="D46" s="385"/>
      <c r="E46" s="385"/>
      <c r="F46" s="385"/>
      <c r="G46" s="385"/>
      <c r="N46" s="389" t="s">
        <v>101</v>
      </c>
      <c r="O46" s="387"/>
      <c r="P46" s="389" t="s">
        <v>102</v>
      </c>
      <c r="Q46" s="387"/>
      <c r="R46" s="389" t="s">
        <v>33</v>
      </c>
      <c r="T46" s="71"/>
      <c r="U46" s="71"/>
      <c r="V46" s="71"/>
      <c r="W46" s="71"/>
    </row>
    <row r="47" spans="1:23" s="75" customFormat="1" ht="26.1" customHeight="1">
      <c r="A47" s="385"/>
      <c r="B47" s="3"/>
      <c r="C47" s="388" t="s">
        <v>143</v>
      </c>
      <c r="D47" s="388"/>
      <c r="E47" s="385"/>
      <c r="F47" s="385"/>
      <c r="G47" s="385"/>
      <c r="N47" s="96">
        <v>-396155095.06</v>
      </c>
      <c r="O47" s="117"/>
      <c r="P47" s="96">
        <v>-313466045.56999999</v>
      </c>
      <c r="Q47" s="58"/>
      <c r="R47" s="35">
        <f>SUM(N47:P47)</f>
        <v>-709621140.63</v>
      </c>
      <c r="T47" s="71"/>
      <c r="U47" s="71"/>
      <c r="V47" s="71"/>
      <c r="W47" s="71"/>
    </row>
    <row r="48" spans="1:23" s="75" customFormat="1" ht="26.1" customHeight="1">
      <c r="A48" s="385"/>
      <c r="B48" s="3"/>
      <c r="C48" s="388" t="s">
        <v>112</v>
      </c>
      <c r="D48" s="388"/>
      <c r="E48" s="385"/>
      <c r="F48" s="385"/>
      <c r="G48" s="385"/>
      <c r="N48" s="96">
        <v>-14491180.42</v>
      </c>
      <c r="O48" s="117"/>
      <c r="P48" s="96">
        <v>-72544619.040000007</v>
      </c>
      <c r="Q48" s="58"/>
      <c r="R48" s="35">
        <f>SUM(N48:P48)</f>
        <v>-87035799.460000008</v>
      </c>
      <c r="T48" s="71"/>
      <c r="U48" s="71"/>
      <c r="V48" s="71"/>
      <c r="W48" s="71"/>
    </row>
    <row r="49" spans="1:23" s="75" customFormat="1" ht="26.1" customHeight="1">
      <c r="A49" s="385"/>
      <c r="B49" s="3"/>
      <c r="C49" s="494" t="s">
        <v>855</v>
      </c>
      <c r="D49" s="388"/>
      <c r="E49" s="385"/>
      <c r="F49" s="385"/>
      <c r="G49" s="385"/>
      <c r="N49" s="116">
        <v>0</v>
      </c>
      <c r="O49" s="117"/>
      <c r="P49" s="96">
        <v>-965273.8</v>
      </c>
      <c r="Q49" s="58"/>
      <c r="R49" s="35">
        <f>SUM(N49:P49)</f>
        <v>-965273.8</v>
      </c>
      <c r="T49" s="71"/>
      <c r="U49" s="71"/>
      <c r="V49" s="71"/>
      <c r="W49" s="71"/>
    </row>
    <row r="50" spans="1:23" s="75" customFormat="1" ht="26.1" customHeight="1">
      <c r="A50" s="385"/>
      <c r="B50" s="3"/>
      <c r="C50" s="388" t="s">
        <v>107</v>
      </c>
      <c r="D50" s="388"/>
      <c r="E50" s="385"/>
      <c r="F50" s="385"/>
      <c r="G50" s="385"/>
      <c r="N50" s="96">
        <v>-26668527.52</v>
      </c>
      <c r="O50" s="117"/>
      <c r="P50" s="96">
        <v>-46237010.350000001</v>
      </c>
      <c r="Q50" s="58"/>
      <c r="R50" s="35">
        <f>SUM(N50:P50)</f>
        <v>-72905537.870000005</v>
      </c>
      <c r="T50" s="71"/>
      <c r="U50" s="71"/>
      <c r="V50" s="71"/>
      <c r="W50" s="71"/>
    </row>
    <row r="51" spans="1:23" s="75" customFormat="1" ht="26.1" customHeight="1">
      <c r="A51" s="385"/>
      <c r="B51" s="3"/>
      <c r="C51" s="385" t="s">
        <v>108</v>
      </c>
      <c r="D51" s="385"/>
      <c r="E51" s="385"/>
      <c r="F51" s="385"/>
      <c r="G51" s="385"/>
      <c r="N51" s="124">
        <v>2629335.9300000002</v>
      </c>
      <c r="O51" s="117"/>
      <c r="P51" s="124">
        <v>1065294.5900000001</v>
      </c>
      <c r="Q51" s="58"/>
      <c r="R51" s="57">
        <f>SUM(N51:P51)</f>
        <v>3694630.5200000005</v>
      </c>
      <c r="T51" s="71"/>
      <c r="U51" s="71"/>
      <c r="V51" s="71"/>
      <c r="W51" s="71"/>
    </row>
    <row r="52" spans="1:23" s="75" customFormat="1" ht="26.1" customHeight="1">
      <c r="A52" s="385"/>
      <c r="B52" s="3"/>
      <c r="C52" s="388" t="s">
        <v>109</v>
      </c>
      <c r="D52" s="388"/>
      <c r="E52" s="385"/>
      <c r="F52" s="385"/>
      <c r="G52" s="385"/>
      <c r="N52" s="35">
        <f>SUM(N47:N51)</f>
        <v>-434685467.06999999</v>
      </c>
      <c r="O52" s="65"/>
      <c r="P52" s="35">
        <f>SUM(P47:P51)</f>
        <v>-432147654.17000008</v>
      </c>
      <c r="Q52" s="493"/>
      <c r="R52" s="35">
        <f>SUM(R47:R51)</f>
        <v>-866833121.24000001</v>
      </c>
      <c r="T52" s="71"/>
      <c r="U52" s="71"/>
      <c r="V52" s="71"/>
      <c r="W52" s="71"/>
    </row>
    <row r="53" spans="1:23" s="75" customFormat="1" ht="26.1" customHeight="1" thickBot="1">
      <c r="A53" s="385"/>
      <c r="B53" s="3"/>
      <c r="C53" s="388" t="s">
        <v>645</v>
      </c>
      <c r="D53" s="388"/>
      <c r="E53" s="385"/>
      <c r="F53" s="385"/>
      <c r="G53" s="385"/>
      <c r="N53" s="39">
        <f>+N52+N36</f>
        <v>167587943.06999999</v>
      </c>
      <c r="O53" s="67"/>
      <c r="P53" s="39">
        <f>+P52+P36</f>
        <v>-123472153.61000013</v>
      </c>
      <c r="Q53" s="67"/>
      <c r="R53" s="39">
        <f>+R52+R36</f>
        <v>44115789.460000038</v>
      </c>
      <c r="T53" s="71"/>
      <c r="U53" s="71"/>
      <c r="V53" s="71"/>
      <c r="W53" s="71"/>
    </row>
    <row r="54" spans="1:23" s="75" customFormat="1" ht="26.1" customHeight="1" thickTop="1">
      <c r="A54" s="3"/>
      <c r="B54" s="3"/>
      <c r="C54" s="553"/>
      <c r="D54" s="553"/>
      <c r="E54" s="553"/>
      <c r="F54" s="553"/>
      <c r="G54" s="553"/>
      <c r="N54" s="111"/>
      <c r="O54" s="65"/>
      <c r="P54" s="111"/>
      <c r="Q54" s="65"/>
      <c r="R54" s="111"/>
      <c r="T54" s="71"/>
      <c r="U54" s="71"/>
      <c r="V54" s="71"/>
      <c r="W54" s="71"/>
    </row>
    <row r="55" spans="1:23" s="75" customFormat="1" ht="26.1" customHeight="1">
      <c r="A55" s="175" t="s">
        <v>1374</v>
      </c>
      <c r="B55" s="10" t="s">
        <v>560</v>
      </c>
      <c r="C55" s="385"/>
      <c r="D55" s="385"/>
      <c r="E55" s="16"/>
      <c r="F55" s="16"/>
      <c r="G55" s="16"/>
      <c r="N55" s="111"/>
      <c r="O55" s="65"/>
      <c r="P55" s="111"/>
      <c r="Q55" s="65"/>
      <c r="R55" s="111"/>
      <c r="T55" s="71"/>
      <c r="U55" s="71"/>
      <c r="V55" s="71"/>
      <c r="W55" s="71"/>
    </row>
    <row r="56" spans="1:23" s="75" customFormat="1" ht="26.1" customHeight="1">
      <c r="A56" s="3"/>
      <c r="B56" s="385"/>
      <c r="C56" s="3" t="s">
        <v>1164</v>
      </c>
      <c r="D56" s="3"/>
      <c r="E56" s="16"/>
      <c r="F56" s="16"/>
      <c r="G56" s="16"/>
      <c r="N56" s="111"/>
      <c r="O56" s="65"/>
      <c r="P56" s="111"/>
      <c r="Q56" s="65"/>
      <c r="R56" s="111"/>
      <c r="T56" s="71"/>
      <c r="U56" s="71"/>
      <c r="V56" s="71"/>
      <c r="W56" s="71"/>
    </row>
    <row r="57" spans="1:23" s="75" customFormat="1" ht="26.1" customHeight="1">
      <c r="A57" s="3"/>
      <c r="B57" s="3" t="s">
        <v>561</v>
      </c>
      <c r="C57" s="385"/>
      <c r="D57" s="385"/>
      <c r="E57" s="16"/>
      <c r="F57" s="16"/>
      <c r="G57" s="16"/>
      <c r="N57" s="111"/>
      <c r="O57" s="65"/>
      <c r="P57" s="111"/>
      <c r="Q57" s="65"/>
      <c r="R57" s="111"/>
      <c r="T57" s="71"/>
      <c r="U57" s="71"/>
      <c r="V57" s="71"/>
      <c r="W57" s="71"/>
    </row>
    <row r="58" spans="1:23" s="75" customFormat="1" ht="26.1" customHeight="1">
      <c r="A58" s="3"/>
      <c r="B58" s="3"/>
      <c r="C58" s="75" t="s">
        <v>1673</v>
      </c>
      <c r="E58" s="3"/>
      <c r="F58" s="16"/>
      <c r="G58" s="16"/>
      <c r="N58" s="111"/>
      <c r="O58" s="65"/>
      <c r="P58" s="111"/>
      <c r="Q58" s="65"/>
      <c r="R58" s="111"/>
      <c r="T58" s="71"/>
      <c r="U58" s="71"/>
      <c r="V58" s="71"/>
      <c r="W58" s="71"/>
    </row>
    <row r="59" spans="1:23" s="75" customFormat="1" ht="26.1" customHeight="1">
      <c r="A59" s="3"/>
      <c r="B59" s="3" t="s">
        <v>1674</v>
      </c>
      <c r="C59" s="385"/>
      <c r="D59" s="385"/>
      <c r="E59" s="385"/>
      <c r="F59" s="385"/>
      <c r="G59" s="385"/>
      <c r="N59" s="111"/>
      <c r="O59" s="65"/>
      <c r="P59" s="111"/>
      <c r="Q59" s="65"/>
      <c r="R59" s="111"/>
      <c r="T59" s="71"/>
      <c r="U59" s="71"/>
      <c r="V59" s="71"/>
      <c r="W59" s="71"/>
    </row>
    <row r="60" spans="1:23" s="75" customFormat="1" ht="26.1" customHeight="1">
      <c r="A60" s="422"/>
      <c r="B60" s="422"/>
      <c r="C60" s="422"/>
      <c r="D60" s="422"/>
      <c r="E60" s="422"/>
      <c r="F60" s="422"/>
      <c r="G60" s="422"/>
      <c r="H60" s="422"/>
      <c r="I60" s="422"/>
      <c r="J60" s="422"/>
      <c r="K60" s="422"/>
      <c r="L60" s="422"/>
      <c r="M60" s="422"/>
      <c r="N60" s="422"/>
      <c r="O60" s="422"/>
      <c r="P60" s="422"/>
      <c r="Q60" s="422"/>
      <c r="R60" s="422"/>
      <c r="T60" s="71"/>
      <c r="U60" s="71"/>
      <c r="V60" s="71"/>
      <c r="W60" s="71"/>
    </row>
    <row r="61" spans="1:23" s="75" customFormat="1" ht="26.1" customHeight="1">
      <c r="A61" s="151" t="s">
        <v>1105</v>
      </c>
      <c r="B61" s="74" t="s">
        <v>212</v>
      </c>
      <c r="C61" s="387"/>
      <c r="D61" s="387"/>
      <c r="E61" s="387"/>
      <c r="F61" s="387"/>
      <c r="G61" s="387"/>
      <c r="H61" s="387"/>
      <c r="I61" s="385"/>
      <c r="J61" s="385"/>
      <c r="K61" s="387"/>
      <c r="N61" s="3"/>
      <c r="O61" s="67"/>
      <c r="P61" s="65"/>
      <c r="Q61" s="50"/>
      <c r="R61" s="65"/>
      <c r="T61" s="71"/>
      <c r="U61" s="71"/>
      <c r="V61" s="71"/>
      <c r="W61" s="71"/>
    </row>
    <row r="62" spans="1:23" s="75" customFormat="1" ht="26.1" customHeight="1">
      <c r="A62" s="46"/>
      <c r="B62" s="387"/>
      <c r="C62" s="149" t="s">
        <v>1461</v>
      </c>
      <c r="D62" s="385" t="s">
        <v>913</v>
      </c>
      <c r="E62" s="71"/>
      <c r="F62" s="387"/>
      <c r="G62" s="387"/>
      <c r="H62" s="387"/>
      <c r="I62" s="387"/>
      <c r="J62" s="387"/>
      <c r="K62" s="387"/>
      <c r="N62" s="3"/>
      <c r="O62" s="67"/>
      <c r="P62" s="65"/>
      <c r="Q62" s="50"/>
      <c r="R62" s="65"/>
      <c r="T62" s="71"/>
      <c r="U62" s="71"/>
      <c r="V62" s="71"/>
      <c r="W62" s="71"/>
    </row>
    <row r="63" spans="1:23" s="75" customFormat="1" ht="26.1" customHeight="1">
      <c r="A63" s="46"/>
      <c r="B63" s="56" t="s">
        <v>908</v>
      </c>
      <c r="C63" s="52"/>
      <c r="D63" s="52"/>
      <c r="E63" s="52"/>
      <c r="F63" s="387"/>
      <c r="G63" s="387"/>
      <c r="H63" s="387"/>
      <c r="I63" s="387"/>
      <c r="J63" s="387"/>
      <c r="K63" s="387"/>
      <c r="N63" s="3"/>
      <c r="O63" s="67"/>
      <c r="P63" s="65"/>
      <c r="Q63" s="50"/>
      <c r="R63" s="65"/>
      <c r="T63" s="71"/>
      <c r="U63" s="71"/>
      <c r="V63" s="71"/>
      <c r="W63" s="71"/>
    </row>
    <row r="64" spans="1:23" s="75" customFormat="1" ht="26.1" customHeight="1">
      <c r="A64" s="46"/>
      <c r="B64" s="56" t="s">
        <v>912</v>
      </c>
      <c r="C64" s="52"/>
      <c r="D64" s="52"/>
      <c r="E64" s="52"/>
      <c r="F64" s="387"/>
      <c r="G64" s="387"/>
      <c r="H64" s="387"/>
      <c r="I64" s="387"/>
      <c r="J64" s="387"/>
      <c r="K64" s="387"/>
      <c r="N64" s="3"/>
      <c r="O64" s="67"/>
      <c r="P64" s="65"/>
      <c r="Q64" s="50"/>
      <c r="R64" s="65"/>
      <c r="T64" s="71"/>
      <c r="U64" s="71"/>
      <c r="V64" s="71"/>
      <c r="W64" s="71"/>
    </row>
    <row r="65" spans="1:23" s="75" customFormat="1" ht="26.1" customHeight="1">
      <c r="A65" s="46"/>
      <c r="B65" s="56" t="s">
        <v>909</v>
      </c>
      <c r="C65" s="52"/>
      <c r="D65" s="52"/>
      <c r="E65" s="52"/>
      <c r="F65" s="387"/>
      <c r="G65" s="387"/>
      <c r="H65" s="387"/>
      <c r="I65" s="387"/>
      <c r="J65" s="387"/>
      <c r="K65" s="387"/>
      <c r="N65" s="3"/>
      <c r="O65" s="67"/>
      <c r="P65" s="65"/>
      <c r="Q65" s="50"/>
      <c r="R65" s="65"/>
      <c r="T65" s="71"/>
      <c r="U65" s="71"/>
      <c r="V65" s="71"/>
      <c r="W65" s="71"/>
    </row>
    <row r="66" spans="1:23" s="75" customFormat="1" ht="26.1" customHeight="1">
      <c r="A66" s="46"/>
      <c r="B66" s="56" t="s">
        <v>911</v>
      </c>
      <c r="C66" s="52"/>
      <c r="D66" s="52"/>
      <c r="E66" s="52"/>
      <c r="F66" s="387"/>
      <c r="G66" s="387"/>
      <c r="H66" s="387"/>
      <c r="I66" s="387"/>
      <c r="J66" s="387"/>
      <c r="K66" s="387"/>
      <c r="N66" s="3"/>
      <c r="O66" s="67"/>
      <c r="P66" s="65"/>
      <c r="Q66" s="50"/>
      <c r="R66" s="65"/>
      <c r="T66" s="71"/>
      <c r="U66" s="71"/>
      <c r="V66" s="71"/>
      <c r="W66" s="71"/>
    </row>
    <row r="67" spans="1:23" s="75" customFormat="1" ht="26.1" customHeight="1">
      <c r="A67" s="46"/>
      <c r="B67" s="56" t="s">
        <v>910</v>
      </c>
      <c r="C67" s="52"/>
      <c r="D67" s="52"/>
      <c r="E67" s="52"/>
      <c r="F67" s="387"/>
      <c r="G67" s="387"/>
      <c r="H67" s="387"/>
      <c r="I67" s="387"/>
      <c r="J67" s="387"/>
      <c r="K67" s="387"/>
      <c r="N67" s="3"/>
      <c r="O67" s="67"/>
      <c r="P67" s="65"/>
      <c r="Q67" s="50"/>
      <c r="R67" s="65"/>
      <c r="T67" s="71"/>
      <c r="U67" s="71"/>
      <c r="V67" s="71"/>
      <c r="W67" s="71"/>
    </row>
    <row r="68" spans="1:23" s="75" customFormat="1" ht="26.1" customHeight="1">
      <c r="A68" s="3"/>
      <c r="B68"/>
      <c r="C68" s="2"/>
      <c r="D68" s="2"/>
      <c r="E68" s="570"/>
      <c r="F68" s="570"/>
      <c r="G68" s="570"/>
      <c r="N68" s="3"/>
      <c r="O68" s="67"/>
      <c r="P68" s="116"/>
      <c r="Q68" s="50"/>
      <c r="R68" s="65"/>
      <c r="T68" s="71"/>
      <c r="U68" s="71"/>
      <c r="V68" s="71"/>
      <c r="W68" s="71"/>
    </row>
    <row r="69" spans="1:23" s="75" customFormat="1" ht="8.25" customHeight="1">
      <c r="A69" s="3"/>
      <c r="B69"/>
      <c r="C69" s="2"/>
      <c r="D69" s="2"/>
      <c r="E69" s="570"/>
      <c r="F69" s="570"/>
      <c r="G69" s="570"/>
      <c r="N69" s="3"/>
      <c r="O69" s="67"/>
      <c r="P69" s="116"/>
      <c r="Q69" s="50"/>
      <c r="R69" s="65"/>
      <c r="T69" s="71"/>
      <c r="U69" s="71"/>
      <c r="V69" s="71"/>
      <c r="W69" s="71"/>
    </row>
    <row r="70" spans="1:23" s="75" customFormat="1" ht="26.1" customHeight="1">
      <c r="A70" s="3"/>
      <c r="B70"/>
      <c r="C70" s="2"/>
      <c r="D70" s="2"/>
      <c r="E70" s="570"/>
      <c r="F70" s="570"/>
      <c r="G70" s="570"/>
      <c r="N70" s="3"/>
      <c r="O70" s="67"/>
      <c r="P70" s="116"/>
      <c r="Q70" s="50"/>
      <c r="R70" s="65"/>
      <c r="T70" s="71"/>
      <c r="U70" s="71"/>
      <c r="V70" s="71"/>
      <c r="W70" s="71"/>
    </row>
    <row r="71" spans="1:23" s="75" customFormat="1" ht="26.1" customHeight="1">
      <c r="A71" s="3"/>
      <c r="B71"/>
      <c r="C71" s="2"/>
      <c r="D71" s="2"/>
      <c r="E71" s="570"/>
      <c r="F71" s="570"/>
      <c r="G71" s="570"/>
      <c r="N71" s="3"/>
      <c r="O71" s="67"/>
      <c r="P71" s="116"/>
      <c r="Q71" s="50"/>
      <c r="R71" s="65"/>
      <c r="T71" s="71"/>
      <c r="U71" s="71"/>
      <c r="V71" s="71"/>
      <c r="W71" s="71"/>
    </row>
    <row r="72" spans="1:23" s="75" customFormat="1" ht="26.1" customHeight="1">
      <c r="A72" s="422"/>
      <c r="B72" s="422"/>
      <c r="C72" s="426"/>
      <c r="D72" s="426"/>
      <c r="E72" s="422"/>
      <c r="F72" s="3"/>
      <c r="G72" s="3"/>
      <c r="N72" s="111"/>
      <c r="O72" s="65"/>
      <c r="P72" s="111"/>
      <c r="Q72" s="65"/>
      <c r="R72" s="111"/>
      <c r="T72" s="71"/>
      <c r="U72" s="71"/>
      <c r="V72" s="71"/>
      <c r="W72" s="71"/>
    </row>
    <row r="73" spans="1:23" s="75" customFormat="1" ht="26.1" customHeight="1">
      <c r="A73" s="46"/>
      <c r="B73" s="422"/>
      <c r="C73" s="422"/>
      <c r="D73" s="422"/>
      <c r="E73" s="422" t="str">
        <f>+E39</f>
        <v>(Sign) ……………………………………...........…………………………………. Authorized Director</v>
      </c>
      <c r="F73" s="422"/>
      <c r="G73" s="422"/>
      <c r="N73" s="111"/>
      <c r="O73" s="65"/>
      <c r="P73" s="111"/>
      <c r="Q73" s="65"/>
      <c r="R73" s="111"/>
      <c r="T73" s="71"/>
      <c r="U73" s="71"/>
      <c r="V73" s="71"/>
      <c r="W73" s="71"/>
    </row>
    <row r="74" spans="1:23" s="75" customFormat="1" ht="26.1" customHeight="1">
      <c r="A74" s="422"/>
      <c r="B74" s="422"/>
      <c r="C74" s="422"/>
      <c r="D74" s="422"/>
      <c r="E74" s="46"/>
      <c r="F74" s="422" t="str">
        <f>+F40</f>
        <v xml:space="preserve">     (                                                                                                                 )</v>
      </c>
      <c r="G74" s="422"/>
      <c r="N74" s="111"/>
      <c r="O74" s="65"/>
      <c r="P74" s="111"/>
      <c r="Q74" s="65"/>
      <c r="R74" s="111"/>
      <c r="T74" s="71"/>
      <c r="U74" s="71"/>
      <c r="V74" s="71"/>
      <c r="W74" s="71"/>
    </row>
    <row r="75" spans="1:23" s="75" customFormat="1" ht="24" customHeight="1">
      <c r="A75" s="824" t="s">
        <v>1163</v>
      </c>
      <c r="B75" s="824"/>
      <c r="C75" s="825"/>
      <c r="D75" s="825"/>
      <c r="E75" s="825"/>
      <c r="F75" s="825"/>
      <c r="G75" s="825"/>
      <c r="H75" s="825"/>
      <c r="I75" s="825"/>
      <c r="J75" s="825"/>
      <c r="K75" s="825"/>
      <c r="L75" s="825"/>
      <c r="M75" s="825"/>
      <c r="N75" s="825"/>
      <c r="O75" s="825"/>
      <c r="P75" s="825"/>
      <c r="Q75" s="825"/>
      <c r="R75" s="825"/>
      <c r="T75" s="71"/>
      <c r="U75" s="71"/>
      <c r="V75" s="71"/>
      <c r="W75" s="71"/>
    </row>
    <row r="76" spans="1:23" s="75" customFormat="1" ht="24" customHeight="1">
      <c r="A76" s="3"/>
      <c r="B76" s="3"/>
      <c r="C76" s="385"/>
      <c r="D76" s="385"/>
      <c r="E76" s="385"/>
      <c r="F76" s="385"/>
      <c r="G76" s="385"/>
      <c r="N76" s="111"/>
      <c r="O76" s="65"/>
      <c r="P76" s="111"/>
      <c r="Q76" s="65"/>
      <c r="R76" s="111"/>
      <c r="T76" s="71"/>
      <c r="U76" s="71"/>
      <c r="V76" s="71"/>
      <c r="W76" s="71"/>
    </row>
    <row r="77" spans="1:23" s="75" customFormat="1" ht="24" customHeight="1">
      <c r="A77" s="46"/>
      <c r="B77" s="46"/>
      <c r="C77" s="149" t="s">
        <v>1462</v>
      </c>
      <c r="D77" s="56" t="s">
        <v>569</v>
      </c>
      <c r="E77" s="46"/>
      <c r="F77" s="46"/>
      <c r="G77" s="46"/>
      <c r="H77" s="46"/>
      <c r="I77" s="46"/>
      <c r="J77" s="46"/>
      <c r="K77" s="387"/>
      <c r="L77" s="387"/>
      <c r="M77" s="387"/>
      <c r="N77" s="3"/>
      <c r="O77" s="67"/>
      <c r="P77" s="65"/>
      <c r="Q77" s="50"/>
      <c r="R77" s="65"/>
      <c r="T77" s="71"/>
      <c r="U77" s="71"/>
      <c r="V77" s="71"/>
      <c r="W77" s="71"/>
    </row>
    <row r="78" spans="1:23" s="75" customFormat="1" ht="24" customHeight="1">
      <c r="A78" s="46"/>
      <c r="B78" s="56" t="s">
        <v>1165</v>
      </c>
      <c r="C78" s="46"/>
      <c r="D78" s="46"/>
      <c r="E78" s="46"/>
      <c r="F78" s="46"/>
      <c r="G78" s="46"/>
      <c r="H78" s="46"/>
      <c r="I78" s="46"/>
      <c r="J78" s="46"/>
      <c r="K78" s="387"/>
      <c r="L78" s="387"/>
      <c r="M78" s="387"/>
      <c r="N78" s="3"/>
      <c r="O78" s="67"/>
      <c r="P78" s="65"/>
      <c r="Q78" s="50"/>
      <c r="R78" s="65"/>
      <c r="T78" s="71"/>
      <c r="U78" s="71"/>
      <c r="V78" s="71"/>
      <c r="W78" s="71"/>
    </row>
    <row r="79" spans="1:23" s="75" customFormat="1" ht="24" customHeight="1">
      <c r="A79" s="46"/>
      <c r="B79" s="56" t="s">
        <v>1166</v>
      </c>
      <c r="C79" s="46"/>
      <c r="D79" s="46"/>
      <c r="E79" s="46"/>
      <c r="F79" s="46"/>
      <c r="G79" s="46"/>
      <c r="H79" s="46"/>
      <c r="I79" s="46"/>
      <c r="J79" s="46"/>
      <c r="K79" s="387"/>
      <c r="L79" s="387"/>
      <c r="M79" s="387"/>
      <c r="N79" s="3"/>
      <c r="O79" s="67"/>
      <c r="P79" s="65"/>
      <c r="Q79" s="50"/>
      <c r="R79" s="65"/>
      <c r="T79" s="71"/>
      <c r="U79" s="71"/>
      <c r="V79" s="71"/>
      <c r="W79" s="71"/>
    </row>
    <row r="80" spans="1:23" s="75" customFormat="1" ht="24" customHeight="1">
      <c r="A80" s="46"/>
      <c r="B80" s="46" t="s">
        <v>1167</v>
      </c>
      <c r="C80" s="46"/>
      <c r="D80" s="46"/>
      <c r="E80" s="46"/>
      <c r="F80" s="46"/>
      <c r="G80" s="46"/>
      <c r="H80" s="46"/>
      <c r="I80" s="46"/>
      <c r="J80" s="46"/>
      <c r="K80" s="387"/>
      <c r="L80" s="387"/>
      <c r="M80" s="387"/>
      <c r="N80" s="3"/>
      <c r="O80" s="67"/>
      <c r="P80" s="65"/>
      <c r="Q80" s="50"/>
      <c r="R80" s="65"/>
      <c r="T80" s="71"/>
      <c r="U80" s="71"/>
      <c r="V80" s="71"/>
      <c r="W80" s="71"/>
    </row>
    <row r="81" spans="1:23" s="75" customFormat="1" ht="24" customHeight="1">
      <c r="A81" s="46"/>
      <c r="B81" s="46" t="s">
        <v>1168</v>
      </c>
      <c r="C81" s="46"/>
      <c r="D81" s="46"/>
      <c r="E81" s="46"/>
      <c r="F81" s="46"/>
      <c r="G81" s="46"/>
      <c r="H81" s="46"/>
      <c r="I81" s="46"/>
      <c r="J81" s="46"/>
      <c r="K81" s="387"/>
      <c r="L81" s="387"/>
      <c r="M81" s="387"/>
      <c r="N81" s="3"/>
      <c r="O81" s="67"/>
      <c r="P81" s="65"/>
      <c r="Q81" s="50"/>
      <c r="R81" s="65"/>
      <c r="T81" s="71"/>
      <c r="U81" s="71"/>
      <c r="V81" s="71"/>
      <c r="W81" s="71"/>
    </row>
    <row r="82" spans="1:23" s="75" customFormat="1" ht="24" customHeight="1">
      <c r="A82" s="46"/>
      <c r="B82" s="73" t="s">
        <v>570</v>
      </c>
      <c r="C82" s="46"/>
      <c r="D82" s="46"/>
      <c r="E82" s="46"/>
      <c r="F82" s="46"/>
      <c r="G82" s="46"/>
      <c r="H82" s="46"/>
      <c r="I82" s="46"/>
      <c r="J82" s="46"/>
      <c r="K82" s="387"/>
      <c r="L82" s="387"/>
      <c r="M82" s="387"/>
      <c r="N82" s="3"/>
      <c r="O82" s="67"/>
      <c r="P82" s="65"/>
      <c r="Q82" s="50"/>
      <c r="R82" s="65"/>
      <c r="T82" s="71"/>
      <c r="U82" s="71"/>
      <c r="V82" s="71"/>
      <c r="W82" s="71"/>
    </row>
    <row r="83" spans="1:23" s="75" customFormat="1" ht="24" customHeight="1">
      <c r="A83" s="46"/>
      <c r="B83" s="73" t="s">
        <v>571</v>
      </c>
      <c r="C83" s="46"/>
      <c r="D83" s="46"/>
      <c r="E83" s="46"/>
      <c r="F83" s="46"/>
      <c r="G83" s="46"/>
      <c r="H83" s="46"/>
      <c r="I83" s="46"/>
      <c r="J83" s="46"/>
      <c r="K83" s="387"/>
      <c r="L83" s="387"/>
      <c r="M83" s="387"/>
      <c r="N83" s="3"/>
      <c r="O83" s="67"/>
      <c r="P83" s="65"/>
      <c r="Q83" s="50"/>
      <c r="R83" s="65"/>
      <c r="T83" s="71"/>
      <c r="U83" s="71"/>
      <c r="V83" s="71"/>
      <c r="W83" s="71"/>
    </row>
    <row r="84" spans="1:23" s="75" customFormat="1" ht="24" customHeight="1">
      <c r="A84" s="46"/>
      <c r="B84" s="73" t="s">
        <v>572</v>
      </c>
      <c r="C84" s="46"/>
      <c r="D84" s="46"/>
      <c r="E84" s="46"/>
      <c r="F84" s="46"/>
      <c r="G84" s="46"/>
      <c r="H84" s="46"/>
      <c r="I84" s="46"/>
      <c r="J84" s="46"/>
      <c r="K84" s="387"/>
      <c r="L84" s="387"/>
      <c r="M84" s="387"/>
      <c r="N84" s="3"/>
      <c r="O84" s="67"/>
      <c r="P84" s="65"/>
      <c r="Q84" s="50"/>
      <c r="R84" s="65"/>
      <c r="T84" s="71"/>
      <c r="U84" s="71"/>
      <c r="V84" s="71"/>
      <c r="W84" s="71"/>
    </row>
    <row r="85" spans="1:23" s="75" customFormat="1" ht="24" customHeight="1">
      <c r="A85" s="46"/>
      <c r="B85" s="73" t="s">
        <v>779</v>
      </c>
      <c r="C85" s="46"/>
      <c r="D85" s="46"/>
      <c r="E85" s="46"/>
      <c r="F85" s="46"/>
      <c r="G85" s="46"/>
      <c r="H85" s="46"/>
      <c r="I85" s="46"/>
      <c r="J85" s="46"/>
      <c r="K85" s="387"/>
      <c r="L85" s="387"/>
      <c r="M85" s="387"/>
      <c r="N85" s="3"/>
      <c r="O85" s="67"/>
      <c r="P85" s="65"/>
      <c r="Q85" s="50"/>
      <c r="R85" s="65"/>
      <c r="T85" s="71"/>
      <c r="U85" s="71"/>
      <c r="V85" s="71"/>
      <c r="W85" s="71"/>
    </row>
    <row r="86" spans="1:23" s="75" customFormat="1" ht="24" customHeight="1">
      <c r="A86" s="46"/>
      <c r="B86" s="73" t="s">
        <v>574</v>
      </c>
      <c r="C86" s="46"/>
      <c r="D86" s="46"/>
      <c r="E86" s="46"/>
      <c r="F86" s="46"/>
      <c r="G86" s="46"/>
      <c r="H86" s="46"/>
      <c r="I86" s="46"/>
      <c r="J86" s="46"/>
      <c r="K86" s="387"/>
      <c r="L86" s="387"/>
      <c r="M86" s="387"/>
      <c r="N86" s="3"/>
      <c r="O86" s="67"/>
      <c r="P86" s="65"/>
      <c r="Q86" s="50"/>
      <c r="R86" s="65"/>
      <c r="T86" s="71"/>
      <c r="U86" s="71"/>
      <c r="V86" s="71"/>
      <c r="W86" s="71"/>
    </row>
    <row r="87" spans="1:23" s="75" customFormat="1" ht="24" customHeight="1">
      <c r="A87" s="46"/>
      <c r="B87" s="73" t="s">
        <v>573</v>
      </c>
      <c r="C87" s="46"/>
      <c r="D87" s="46"/>
      <c r="E87" s="46"/>
      <c r="F87" s="46"/>
      <c r="G87" s="46"/>
      <c r="H87" s="46"/>
      <c r="I87" s="46"/>
      <c r="J87" s="46"/>
      <c r="K87" s="387"/>
      <c r="L87" s="387"/>
      <c r="M87" s="387"/>
      <c r="N87" s="3"/>
      <c r="O87" s="67"/>
      <c r="P87" s="65"/>
      <c r="Q87" s="50"/>
      <c r="R87" s="65"/>
      <c r="T87" s="71"/>
      <c r="U87" s="71"/>
      <c r="V87" s="71"/>
      <c r="W87" s="71"/>
    </row>
    <row r="88" spans="1:23" s="75" customFormat="1" ht="24" customHeight="1">
      <c r="A88" s="46"/>
      <c r="B88" s="46"/>
      <c r="C88" s="83"/>
      <c r="D88" s="83"/>
      <c r="E88" s="83"/>
      <c r="F88" s="387"/>
      <c r="G88" s="387"/>
      <c r="H88" s="387"/>
      <c r="I88" s="385"/>
      <c r="J88" s="385"/>
      <c r="K88" s="387"/>
      <c r="N88" s="3"/>
      <c r="O88" s="67"/>
      <c r="P88" s="65"/>
      <c r="Q88" s="50"/>
      <c r="R88" s="65"/>
      <c r="T88" s="71"/>
      <c r="U88" s="71"/>
      <c r="V88" s="71"/>
      <c r="W88" s="71"/>
    </row>
    <row r="89" spans="1:23" s="75" customFormat="1" ht="24" customHeight="1">
      <c r="A89" s="152" t="s">
        <v>562</v>
      </c>
      <c r="B89" s="74" t="s">
        <v>213</v>
      </c>
      <c r="C89" s="46"/>
      <c r="D89" s="46"/>
      <c r="E89" s="387"/>
      <c r="F89" s="387"/>
      <c r="G89" s="387"/>
      <c r="H89" s="387"/>
      <c r="I89" s="387"/>
      <c r="J89" s="387"/>
      <c r="K89" s="387"/>
      <c r="L89" s="387"/>
      <c r="M89" s="387"/>
      <c r="N89" s="3"/>
      <c r="O89" s="67"/>
      <c r="P89" s="65"/>
      <c r="Q89" s="50"/>
      <c r="R89" s="65"/>
      <c r="T89" s="71"/>
      <c r="U89" s="71"/>
      <c r="V89" s="71"/>
      <c r="W89" s="71"/>
    </row>
    <row r="90" spans="1:23" s="75" customFormat="1" ht="24" customHeight="1">
      <c r="A90" s="152"/>
      <c r="B90" s="74"/>
      <c r="C90" s="150" t="s">
        <v>1463</v>
      </c>
      <c r="D90" s="52" t="s">
        <v>1629</v>
      </c>
      <c r="E90" s="776"/>
      <c r="F90" s="776"/>
      <c r="G90" s="776"/>
      <c r="H90" s="776"/>
      <c r="I90" s="776"/>
      <c r="J90" s="776"/>
      <c r="K90" s="776"/>
      <c r="L90" s="776"/>
      <c r="M90" s="776"/>
      <c r="N90" s="3"/>
      <c r="O90" s="67"/>
      <c r="P90" s="65"/>
      <c r="Q90" s="50"/>
      <c r="R90" s="65"/>
      <c r="T90" s="71"/>
      <c r="U90" s="71"/>
      <c r="V90" s="71"/>
      <c r="W90" s="71"/>
    </row>
    <row r="91" spans="1:23" s="75" customFormat="1" ht="24" customHeight="1">
      <c r="A91" s="152"/>
      <c r="B91" s="46" t="s">
        <v>1635</v>
      </c>
      <c r="C91" s="46"/>
      <c r="D91" s="46"/>
      <c r="E91" s="776"/>
      <c r="F91" s="776"/>
      <c r="G91" s="776"/>
      <c r="H91" s="776"/>
      <c r="I91" s="776"/>
      <c r="J91" s="776"/>
      <c r="K91" s="776"/>
      <c r="L91" s="776"/>
      <c r="M91" s="776"/>
      <c r="N91" s="3"/>
      <c r="O91" s="67"/>
      <c r="P91" s="65"/>
      <c r="Q91" s="50"/>
      <c r="R91" s="65"/>
      <c r="T91" s="71"/>
      <c r="U91" s="71"/>
      <c r="V91" s="71"/>
      <c r="W91" s="71"/>
    </row>
    <row r="92" spans="1:23" s="75" customFormat="1" ht="24" customHeight="1">
      <c r="A92" s="152"/>
      <c r="B92" s="46" t="s">
        <v>1634</v>
      </c>
      <c r="C92" s="46"/>
      <c r="D92" s="46"/>
      <c r="E92" s="776"/>
      <c r="F92" s="776"/>
      <c r="G92" s="776"/>
      <c r="H92" s="776"/>
      <c r="I92" s="776"/>
      <c r="J92" s="776"/>
      <c r="K92" s="776"/>
      <c r="L92" s="776"/>
      <c r="M92" s="776"/>
      <c r="N92" s="3"/>
      <c r="O92" s="67"/>
      <c r="P92" s="65"/>
      <c r="Q92" s="50"/>
      <c r="R92" s="65"/>
      <c r="T92" s="71"/>
      <c r="U92" s="71"/>
      <c r="V92" s="71"/>
      <c r="W92" s="71"/>
    </row>
    <row r="93" spans="1:23" s="75" customFormat="1" ht="24" customHeight="1">
      <c r="A93" s="152"/>
      <c r="B93" s="46" t="s">
        <v>1630</v>
      </c>
      <c r="C93" s="46"/>
      <c r="D93" s="46"/>
      <c r="E93" s="776"/>
      <c r="F93" s="776"/>
      <c r="G93" s="776"/>
      <c r="H93" s="776"/>
      <c r="I93" s="776"/>
      <c r="J93" s="776"/>
      <c r="K93" s="776"/>
      <c r="L93" s="776"/>
      <c r="M93" s="776"/>
      <c r="N93" s="3"/>
      <c r="O93" s="67"/>
      <c r="P93" s="65"/>
      <c r="Q93" s="50"/>
      <c r="R93" s="65"/>
      <c r="T93" s="71"/>
      <c r="U93" s="71"/>
      <c r="V93" s="71"/>
      <c r="W93" s="71"/>
    </row>
    <row r="94" spans="1:23" s="75" customFormat="1" ht="24" customHeight="1">
      <c r="A94" s="152"/>
      <c r="B94" s="46" t="s">
        <v>1633</v>
      </c>
      <c r="C94" s="46"/>
      <c r="D94" s="46"/>
      <c r="E94" s="776"/>
      <c r="F94" s="776"/>
      <c r="G94" s="776"/>
      <c r="H94" s="776"/>
      <c r="I94" s="776"/>
      <c r="J94" s="776"/>
      <c r="K94" s="776"/>
      <c r="L94" s="776"/>
      <c r="M94" s="776"/>
      <c r="N94" s="3"/>
      <c r="O94" s="67"/>
      <c r="P94" s="65"/>
      <c r="Q94" s="50"/>
      <c r="R94" s="65"/>
      <c r="T94" s="71"/>
      <c r="U94" s="71"/>
      <c r="V94" s="71"/>
      <c r="W94" s="71"/>
    </row>
    <row r="95" spans="1:23" s="75" customFormat="1" ht="24" customHeight="1">
      <c r="A95" s="152"/>
      <c r="B95" s="46" t="s">
        <v>1632</v>
      </c>
      <c r="C95" s="46"/>
      <c r="D95" s="46"/>
      <c r="E95" s="776"/>
      <c r="F95" s="776"/>
      <c r="G95" s="776"/>
      <c r="H95" s="776"/>
      <c r="I95" s="776"/>
      <c r="J95" s="776"/>
      <c r="K95" s="776"/>
      <c r="L95" s="776"/>
      <c r="M95" s="776"/>
      <c r="N95" s="3"/>
      <c r="O95" s="67"/>
      <c r="P95" s="65"/>
      <c r="Q95" s="50"/>
      <c r="R95" s="65"/>
      <c r="T95" s="71"/>
      <c r="U95" s="71"/>
      <c r="V95" s="71"/>
      <c r="W95" s="71"/>
    </row>
    <row r="96" spans="1:23" s="75" customFormat="1" ht="24" customHeight="1">
      <c r="A96" s="152"/>
      <c r="B96" s="46" t="s">
        <v>1631</v>
      </c>
      <c r="C96" s="46"/>
      <c r="D96" s="46"/>
      <c r="E96" s="776"/>
      <c r="F96" s="776"/>
      <c r="G96" s="776"/>
      <c r="H96" s="776"/>
      <c r="I96" s="776"/>
      <c r="J96" s="776"/>
      <c r="K96" s="776"/>
      <c r="L96" s="776"/>
      <c r="M96" s="776"/>
      <c r="N96" s="3"/>
      <c r="O96" s="67"/>
      <c r="P96" s="65"/>
      <c r="Q96" s="50"/>
      <c r="R96" s="65"/>
      <c r="T96" s="71"/>
      <c r="U96" s="71"/>
      <c r="V96" s="71"/>
      <c r="W96" s="71"/>
    </row>
    <row r="97" spans="1:24" s="75" customFormat="1" ht="24" customHeight="1">
      <c r="A97" s="46"/>
      <c r="B97"/>
      <c r="C97" s="150" t="s">
        <v>1464</v>
      </c>
      <c r="D97" s="52" t="s">
        <v>1289</v>
      </c>
      <c r="E97" s="52"/>
      <c r="F97" s="52"/>
      <c r="G97" s="52"/>
      <c r="H97" s="52"/>
      <c r="I97" s="52"/>
      <c r="J97" s="52"/>
      <c r="K97" s="387"/>
      <c r="L97" s="387"/>
      <c r="M97" s="387"/>
      <c r="N97" s="3"/>
      <c r="O97" s="67"/>
      <c r="P97" s="65"/>
      <c r="Q97" s="50"/>
      <c r="R97" s="65"/>
      <c r="T97" s="71"/>
      <c r="U97" s="71"/>
      <c r="V97" s="71"/>
      <c r="W97" s="71"/>
    </row>
    <row r="98" spans="1:24" s="75" customFormat="1" ht="24" customHeight="1">
      <c r="A98" s="46"/>
      <c r="B98" s="52" t="s">
        <v>1290</v>
      </c>
      <c r="C98"/>
      <c r="D98"/>
      <c r="E98" s="52"/>
      <c r="F98" s="52"/>
      <c r="G98" s="52"/>
      <c r="H98" s="52"/>
      <c r="I98" s="52"/>
      <c r="J98" s="52"/>
      <c r="K98" s="387"/>
      <c r="L98" s="387"/>
      <c r="M98" s="387"/>
      <c r="N98" s="3"/>
      <c r="O98" s="67"/>
      <c r="P98" s="65"/>
      <c r="Q98" s="50"/>
      <c r="R98" s="65"/>
      <c r="T98" s="71"/>
      <c r="U98" s="71"/>
      <c r="V98" s="71"/>
      <c r="W98" s="71"/>
    </row>
    <row r="99" spans="1:24" s="75" customFormat="1" ht="24" customHeight="1">
      <c r="A99" s="46"/>
      <c r="B99" s="52" t="s">
        <v>1291</v>
      </c>
      <c r="C99"/>
      <c r="D99"/>
      <c r="E99" s="52"/>
      <c r="F99" s="52"/>
      <c r="G99" s="52"/>
      <c r="H99" s="52"/>
      <c r="I99" s="52"/>
      <c r="J99" s="52"/>
      <c r="K99" s="387"/>
      <c r="L99" s="387"/>
      <c r="M99" s="387"/>
      <c r="N99" s="3"/>
      <c r="O99" s="67"/>
      <c r="P99" s="65"/>
      <c r="Q99" s="50"/>
      <c r="R99" s="65"/>
      <c r="T99"/>
      <c r="U99" s="150"/>
      <c r="W99" s="52"/>
      <c r="X99" s="52"/>
    </row>
    <row r="100" spans="1:24" s="75" customFormat="1" ht="24" customHeight="1">
      <c r="A100" s="46"/>
      <c r="B100"/>
      <c r="C100" s="150" t="s">
        <v>1465</v>
      </c>
      <c r="D100" s="52" t="s">
        <v>1653</v>
      </c>
      <c r="E100" s="52"/>
      <c r="F100" s="52"/>
      <c r="G100" s="52"/>
      <c r="H100" s="52"/>
      <c r="I100" s="52"/>
      <c r="J100" s="52"/>
      <c r="K100" s="387"/>
      <c r="L100" s="387"/>
      <c r="M100" s="387"/>
      <c r="N100" s="3"/>
      <c r="O100" s="67"/>
      <c r="P100" s="65"/>
      <c r="Q100" s="50"/>
      <c r="R100" s="65"/>
      <c r="U100"/>
      <c r="V100"/>
      <c r="W100" s="52"/>
      <c r="X100" s="52"/>
    </row>
    <row r="101" spans="1:24" s="75" customFormat="1" ht="24" customHeight="1">
      <c r="A101" s="46"/>
      <c r="B101" s="52" t="s">
        <v>1293</v>
      </c>
      <c r="C101"/>
      <c r="D101"/>
      <c r="E101" s="52"/>
      <c r="F101" s="52"/>
      <c r="G101" s="52"/>
      <c r="H101" s="52"/>
      <c r="I101" s="52"/>
      <c r="J101" s="52"/>
      <c r="K101" s="387"/>
      <c r="L101" s="387"/>
      <c r="M101" s="387"/>
      <c r="N101" s="3"/>
      <c r="O101" s="67"/>
      <c r="P101" s="65"/>
      <c r="Q101" s="50"/>
      <c r="R101" s="65"/>
      <c r="U101" s="46"/>
      <c r="V101" s="46"/>
      <c r="W101" s="52"/>
      <c r="X101" s="52"/>
    </row>
    <row r="102" spans="1:24" s="75" customFormat="1" ht="24" customHeight="1">
      <c r="A102" s="46"/>
      <c r="B102" s="52" t="s">
        <v>1292</v>
      </c>
      <c r="C102"/>
      <c r="D102"/>
      <c r="E102" s="52"/>
      <c r="F102" s="52"/>
      <c r="G102" s="52"/>
      <c r="H102" s="52"/>
      <c r="I102" s="52"/>
      <c r="J102" s="52"/>
      <c r="K102" s="387"/>
      <c r="L102" s="387"/>
      <c r="M102" s="387"/>
      <c r="N102" s="3"/>
      <c r="O102" s="67"/>
      <c r="P102" s="65"/>
      <c r="Q102" s="50"/>
      <c r="R102" s="65"/>
      <c r="T102" s="71"/>
      <c r="U102" s="71"/>
      <c r="V102" s="71"/>
      <c r="W102" s="71"/>
    </row>
    <row r="103" spans="1:24" s="75" customFormat="1" ht="24" customHeight="1">
      <c r="A103" s="46"/>
      <c r="B103"/>
      <c r="C103" s="150" t="s">
        <v>1466</v>
      </c>
      <c r="D103" s="52" t="s">
        <v>1296</v>
      </c>
      <c r="E103" s="52"/>
      <c r="F103" s="52"/>
      <c r="G103" s="52"/>
      <c r="H103" s="52"/>
      <c r="I103" s="52"/>
      <c r="J103" s="52"/>
      <c r="K103" s="661"/>
      <c r="L103" s="661"/>
      <c r="M103" s="661"/>
      <c r="N103" s="3"/>
      <c r="O103" s="67"/>
      <c r="P103" s="65"/>
      <c r="Q103" s="50"/>
      <c r="R103" s="65"/>
      <c r="T103" s="71"/>
      <c r="U103" s="71"/>
      <c r="V103" s="71"/>
      <c r="W103" s="71"/>
    </row>
    <row r="104" spans="1:24" s="75" customFormat="1" ht="24" customHeight="1">
      <c r="A104" s="46"/>
      <c r="B104" s="52" t="s">
        <v>1294</v>
      </c>
      <c r="C104"/>
      <c r="D104"/>
      <c r="E104" s="52"/>
      <c r="F104" s="52"/>
      <c r="G104" s="52"/>
      <c r="H104" s="52"/>
      <c r="I104" s="52"/>
      <c r="J104" s="52"/>
      <c r="K104" s="661"/>
      <c r="L104" s="661"/>
      <c r="M104" s="661"/>
      <c r="N104" s="3"/>
      <c r="O104" s="67"/>
      <c r="P104" s="65"/>
      <c r="Q104" s="50"/>
      <c r="R104" s="65"/>
      <c r="T104" s="71"/>
      <c r="U104" s="71"/>
      <c r="V104" s="71"/>
      <c r="W104" s="71"/>
    </row>
    <row r="105" spans="1:24" s="75" customFormat="1" ht="24" customHeight="1">
      <c r="A105" s="46"/>
      <c r="B105" s="52" t="s">
        <v>1295</v>
      </c>
      <c r="C105"/>
      <c r="D105"/>
      <c r="E105" s="52"/>
      <c r="F105" s="52"/>
      <c r="G105" s="52"/>
      <c r="H105" s="52"/>
      <c r="I105" s="52"/>
      <c r="J105" s="52"/>
      <c r="K105" s="661"/>
      <c r="L105" s="661"/>
      <c r="M105" s="661"/>
      <c r="N105" s="3"/>
      <c r="O105" s="67"/>
      <c r="P105" s="65"/>
      <c r="Q105" s="50"/>
      <c r="R105" s="65"/>
      <c r="T105" s="71"/>
      <c r="U105" s="71"/>
      <c r="V105" s="71"/>
      <c r="W105" s="71"/>
    </row>
    <row r="106" spans="1:24" s="75" customFormat="1" ht="24" customHeight="1">
      <c r="A106" s="46"/>
      <c r="B106" s="570"/>
      <c r="C106"/>
      <c r="D106"/>
      <c r="E106" s="52"/>
      <c r="F106" s="52"/>
      <c r="G106" s="52"/>
      <c r="H106" s="52"/>
      <c r="I106" s="52"/>
      <c r="J106" s="52"/>
      <c r="K106" s="569"/>
      <c r="L106" s="569"/>
      <c r="M106" s="569"/>
      <c r="N106" s="3"/>
      <c r="O106" s="67"/>
      <c r="P106" s="65"/>
      <c r="Q106" s="50"/>
      <c r="R106" s="65"/>
      <c r="T106" s="71"/>
      <c r="U106" s="71"/>
      <c r="V106" s="71"/>
      <c r="W106" s="71"/>
    </row>
    <row r="107" spans="1:24" s="75" customFormat="1" ht="24" customHeight="1">
      <c r="A107" s="385"/>
      <c r="B107" s="385"/>
      <c r="C107" s="385"/>
      <c r="D107" s="385"/>
      <c r="E107" s="385"/>
      <c r="F107" s="385"/>
      <c r="G107" s="385"/>
      <c r="H107" s="385"/>
      <c r="I107" s="385"/>
      <c r="J107" s="385"/>
      <c r="K107" s="385"/>
      <c r="L107" s="385"/>
      <c r="M107" s="385"/>
      <c r="N107" s="385"/>
      <c r="O107" s="385"/>
      <c r="P107" s="385"/>
      <c r="Q107" s="385"/>
      <c r="R107" s="385"/>
      <c r="T107" s="71"/>
      <c r="U107" s="71"/>
      <c r="V107" s="71"/>
      <c r="W107" s="71"/>
    </row>
    <row r="108" spans="1:24" s="75" customFormat="1" ht="24" customHeight="1">
      <c r="A108" s="46"/>
      <c r="B108" s="385"/>
      <c r="C108" s="385"/>
      <c r="D108" s="385"/>
      <c r="E108" s="385" t="str">
        <f>+E39</f>
        <v>(Sign) ……………………………………...........…………………………………. Authorized Director</v>
      </c>
      <c r="F108" s="385"/>
      <c r="G108" s="385"/>
      <c r="H108" s="385"/>
      <c r="I108" s="385"/>
      <c r="J108" s="385"/>
      <c r="K108" s="385"/>
      <c r="L108" s="385"/>
      <c r="M108" s="385"/>
      <c r="N108" s="385"/>
      <c r="O108" s="385"/>
      <c r="P108" s="385"/>
      <c r="Q108" s="385"/>
      <c r="R108" s="385"/>
      <c r="T108" s="71"/>
      <c r="U108" s="71"/>
      <c r="V108" s="71"/>
      <c r="W108" s="71"/>
    </row>
    <row r="109" spans="1:24" s="75" customFormat="1" ht="24" customHeight="1">
      <c r="A109" s="385"/>
      <c r="B109" s="385"/>
      <c r="C109" s="385"/>
      <c r="D109" s="385"/>
      <c r="E109" s="46"/>
      <c r="F109" s="385" t="str">
        <f>+F40</f>
        <v xml:space="preserve">     (                                                                                                                 )</v>
      </c>
      <c r="G109" s="385"/>
      <c r="H109" s="385"/>
      <c r="I109" s="385"/>
      <c r="J109" s="385"/>
      <c r="K109" s="385"/>
      <c r="L109" s="385"/>
      <c r="M109" s="385"/>
      <c r="N109" s="385"/>
      <c r="O109" s="385"/>
      <c r="P109" s="385"/>
      <c r="Q109" s="385"/>
      <c r="R109" s="385"/>
      <c r="T109" s="71"/>
      <c r="U109" s="71"/>
      <c r="V109" s="71"/>
      <c r="W109" s="71"/>
    </row>
    <row r="110" spans="1:24" s="75" customFormat="1" ht="25.5" customHeight="1">
      <c r="A110" s="824" t="s">
        <v>1268</v>
      </c>
      <c r="B110" s="824"/>
      <c r="C110" s="825"/>
      <c r="D110" s="825"/>
      <c r="E110" s="825"/>
      <c r="F110" s="825"/>
      <c r="G110" s="825"/>
      <c r="H110" s="825"/>
      <c r="I110" s="825"/>
      <c r="J110" s="825"/>
      <c r="K110" s="825"/>
      <c r="L110" s="825"/>
      <c r="M110" s="825"/>
      <c r="N110" s="825"/>
      <c r="O110" s="825"/>
      <c r="P110" s="825"/>
      <c r="Q110" s="825"/>
      <c r="R110" s="825"/>
      <c r="T110" s="71"/>
      <c r="U110" s="71"/>
      <c r="V110" s="71"/>
      <c r="W110" s="71"/>
    </row>
    <row r="111" spans="1:24" s="75" customFormat="1" ht="25.5" customHeight="1">
      <c r="A111" s="595"/>
      <c r="B111" s="595"/>
      <c r="C111" s="596"/>
      <c r="D111" s="596"/>
      <c r="E111" s="596"/>
      <c r="F111" s="596"/>
      <c r="G111" s="596"/>
      <c r="H111" s="596"/>
      <c r="I111" s="596"/>
      <c r="J111" s="596"/>
      <c r="K111" s="596"/>
      <c r="L111" s="596"/>
      <c r="M111" s="596"/>
      <c r="N111" s="596"/>
      <c r="O111" s="596"/>
      <c r="P111" s="596"/>
      <c r="Q111" s="596"/>
      <c r="R111" s="596"/>
      <c r="T111" s="71"/>
      <c r="U111" s="71"/>
      <c r="V111" s="71"/>
      <c r="W111" s="71"/>
    </row>
    <row r="112" spans="1:24" s="75" customFormat="1" ht="25.5" customHeight="1">
      <c r="A112" s="46"/>
      <c r="B112"/>
      <c r="C112" s="150" t="s">
        <v>1467</v>
      </c>
      <c r="D112" s="52" t="s">
        <v>1379</v>
      </c>
      <c r="E112" s="52"/>
      <c r="F112" s="52"/>
      <c r="G112" s="52"/>
      <c r="H112" s="52"/>
      <c r="I112" s="52"/>
      <c r="J112" s="52"/>
      <c r="K112" s="401"/>
      <c r="L112" s="401"/>
      <c r="M112" s="401"/>
      <c r="N112" s="3"/>
      <c r="O112" s="67"/>
      <c r="P112" s="65"/>
      <c r="Q112" s="50"/>
      <c r="R112" s="65"/>
      <c r="T112" s="71"/>
      <c r="U112" s="71"/>
      <c r="V112" s="71"/>
      <c r="W112" s="71"/>
    </row>
    <row r="113" spans="1:23" s="75" customFormat="1" ht="25.5" customHeight="1">
      <c r="A113" s="46"/>
      <c r="B113" s="52" t="s">
        <v>1346</v>
      </c>
      <c r="C113"/>
      <c r="D113"/>
      <c r="E113" s="52"/>
      <c r="F113" s="52"/>
      <c r="G113" s="52"/>
      <c r="H113" s="52"/>
      <c r="I113" s="52"/>
      <c r="J113" s="52"/>
      <c r="K113" s="445"/>
      <c r="L113" s="445"/>
      <c r="M113" s="445"/>
      <c r="N113" s="3"/>
      <c r="O113" s="67"/>
      <c r="P113" s="65"/>
      <c r="Q113" s="50"/>
      <c r="R113" s="65"/>
      <c r="T113" s="71"/>
      <c r="U113" s="71"/>
      <c r="V113" s="71"/>
      <c r="W113" s="71"/>
    </row>
    <row r="114" spans="1:23" s="75" customFormat="1" ht="25.5" customHeight="1">
      <c r="A114" s="46"/>
      <c r="B114" s="52" t="s">
        <v>1292</v>
      </c>
      <c r="C114"/>
      <c r="D114"/>
      <c r="E114" s="52"/>
      <c r="F114" s="52"/>
      <c r="G114" s="52"/>
      <c r="H114" s="52"/>
      <c r="I114" s="52"/>
      <c r="J114" s="52"/>
      <c r="K114" s="445"/>
      <c r="L114" s="445"/>
      <c r="M114" s="445"/>
      <c r="N114" s="3"/>
      <c r="O114" s="67"/>
      <c r="P114" s="65"/>
      <c r="Q114" s="50"/>
      <c r="R114" s="65"/>
      <c r="T114" s="71"/>
      <c r="U114" s="71"/>
      <c r="V114" s="71"/>
      <c r="W114" s="71"/>
    </row>
    <row r="115" spans="1:23" s="75" customFormat="1" ht="25.5" customHeight="1">
      <c r="A115" s="46"/>
      <c r="B115"/>
      <c r="C115" s="150" t="s">
        <v>1468</v>
      </c>
      <c r="D115" s="576" t="s">
        <v>1297</v>
      </c>
      <c r="E115" s="52"/>
      <c r="F115" s="52"/>
      <c r="G115" s="52"/>
      <c r="H115" s="52"/>
      <c r="I115" s="52"/>
      <c r="J115" s="52"/>
      <c r="K115" s="569"/>
      <c r="L115" s="569"/>
      <c r="M115" s="569"/>
      <c r="N115" s="3"/>
      <c r="O115" s="67"/>
      <c r="P115" s="65"/>
      <c r="Q115" s="50"/>
      <c r="R115" s="65"/>
      <c r="T115" s="71"/>
      <c r="U115" s="71"/>
      <c r="V115" s="71"/>
      <c r="W115" s="71"/>
    </row>
    <row r="116" spans="1:23" s="75" customFormat="1" ht="25.5" customHeight="1">
      <c r="A116" s="46"/>
      <c r="B116" s="52" t="s">
        <v>1378</v>
      </c>
      <c r="C116"/>
      <c r="D116"/>
      <c r="E116" s="52"/>
      <c r="F116" s="52"/>
      <c r="G116" s="52"/>
      <c r="H116" s="52"/>
      <c r="I116" s="52"/>
      <c r="J116" s="52"/>
      <c r="K116" s="569"/>
      <c r="L116" s="569"/>
      <c r="M116" s="569"/>
      <c r="N116" s="3"/>
      <c r="O116" s="67"/>
      <c r="P116" s="65"/>
      <c r="Q116" s="50"/>
      <c r="R116" s="65"/>
      <c r="T116" s="71"/>
      <c r="U116" s="71"/>
      <c r="V116" s="71"/>
      <c r="W116" s="71"/>
    </row>
    <row r="117" spans="1:23" s="75" customFormat="1" ht="25.5" customHeight="1">
      <c r="A117" s="46"/>
      <c r="B117" s="52" t="s">
        <v>1295</v>
      </c>
      <c r="C117"/>
      <c r="D117"/>
      <c r="E117" s="52"/>
      <c r="F117" s="52"/>
      <c r="G117" s="52"/>
      <c r="H117" s="52"/>
      <c r="I117" s="52"/>
      <c r="J117" s="52"/>
      <c r="K117" s="569"/>
      <c r="L117" s="569"/>
      <c r="M117" s="569"/>
      <c r="N117" s="3"/>
      <c r="O117" s="67"/>
      <c r="P117" s="65"/>
      <c r="Q117" s="50"/>
      <c r="R117" s="65"/>
      <c r="T117" s="71"/>
      <c r="U117" s="71"/>
      <c r="V117" s="71"/>
      <c r="W117" s="71"/>
    </row>
    <row r="118" spans="1:23" s="75" customFormat="1" ht="25.5" customHeight="1">
      <c r="A118" s="56"/>
      <c r="B118" s="56"/>
      <c r="C118" s="150" t="s">
        <v>1482</v>
      </c>
      <c r="D118" s="585" t="s">
        <v>1697</v>
      </c>
      <c r="E118" s="52"/>
      <c r="F118" s="138"/>
      <c r="G118" s="138"/>
      <c r="H118" s="138"/>
      <c r="I118" s="138"/>
      <c r="J118" s="138"/>
      <c r="K118" s="138"/>
      <c r="L118" s="138"/>
      <c r="M118" s="25"/>
      <c r="N118" s="3"/>
      <c r="O118" s="67"/>
      <c r="P118" s="65"/>
      <c r="Q118" s="50"/>
      <c r="R118" s="65"/>
      <c r="T118" s="71"/>
      <c r="U118" s="71"/>
      <c r="V118" s="71"/>
      <c r="W118" s="71"/>
    </row>
    <row r="119" spans="1:23" s="75" customFormat="1" ht="25.5" customHeight="1">
      <c r="A119" s="56"/>
      <c r="B119" s="56" t="s">
        <v>1573</v>
      </c>
      <c r="C119" s="138"/>
      <c r="D119" s="138"/>
      <c r="E119" s="52"/>
      <c r="F119" s="138"/>
      <c r="G119" s="138"/>
      <c r="H119" s="138"/>
      <c r="I119" s="138"/>
      <c r="J119" s="138"/>
      <c r="K119" s="138"/>
      <c r="L119" s="138"/>
      <c r="M119" s="25"/>
      <c r="N119" s="3"/>
      <c r="O119" s="67"/>
      <c r="P119" s="65"/>
      <c r="Q119" s="50"/>
      <c r="R119" s="65"/>
      <c r="T119" s="71"/>
      <c r="U119" s="71"/>
      <c r="V119" s="71"/>
      <c r="W119" s="71"/>
    </row>
    <row r="120" spans="1:23" s="75" customFormat="1" ht="25.5" customHeight="1">
      <c r="A120" s="56"/>
      <c r="B120" s="56" t="s">
        <v>1698</v>
      </c>
      <c r="C120" s="138"/>
      <c r="D120" s="138"/>
      <c r="E120" s="52"/>
      <c r="F120" s="138"/>
      <c r="G120" s="138"/>
      <c r="H120" s="138"/>
      <c r="I120" s="138"/>
      <c r="J120" s="138"/>
      <c r="K120" s="138"/>
      <c r="L120" s="138"/>
      <c r="M120" s="25"/>
      <c r="N120" s="3"/>
      <c r="O120" s="67"/>
      <c r="P120" s="65"/>
      <c r="Q120" s="50"/>
      <c r="R120" s="65"/>
      <c r="T120" s="71"/>
      <c r="U120" s="71"/>
      <c r="V120" s="71"/>
      <c r="W120" s="71"/>
    </row>
    <row r="121" spans="1:23" s="75" customFormat="1" ht="25.5" customHeight="1">
      <c r="A121" s="56"/>
      <c r="B121" s="56" t="s">
        <v>1655</v>
      </c>
      <c r="C121" s="138"/>
      <c r="D121" s="138"/>
      <c r="E121" s="52"/>
      <c r="F121" s="138"/>
      <c r="G121" s="138"/>
      <c r="H121" s="138"/>
      <c r="I121" s="138"/>
      <c r="J121" s="138"/>
      <c r="K121" s="138"/>
      <c r="L121" s="138"/>
      <c r="M121" s="25"/>
      <c r="N121" s="3"/>
      <c r="O121" s="67"/>
      <c r="P121" s="65"/>
      <c r="Q121" s="50"/>
      <c r="R121" s="65"/>
      <c r="T121" s="71"/>
      <c r="U121" s="71"/>
      <c r="V121" s="71"/>
      <c r="W121" s="71"/>
    </row>
    <row r="122" spans="1:23" s="75" customFormat="1" ht="25.5" customHeight="1">
      <c r="A122" s="56"/>
      <c r="B122" s="56" t="s">
        <v>1699</v>
      </c>
      <c r="C122" s="138"/>
      <c r="D122" s="138"/>
      <c r="E122" s="52"/>
      <c r="F122" s="138"/>
      <c r="G122" s="138"/>
      <c r="H122" s="138"/>
      <c r="I122" s="138"/>
      <c r="J122" s="138"/>
      <c r="K122" s="138"/>
      <c r="L122" s="138"/>
      <c r="M122" s="25"/>
      <c r="N122" s="3"/>
      <c r="O122" s="67"/>
      <c r="P122" s="65"/>
      <c r="Q122" s="50"/>
      <c r="R122" s="65"/>
      <c r="T122" s="71"/>
      <c r="U122" s="71"/>
      <c r="V122" s="71"/>
      <c r="W122" s="71"/>
    </row>
    <row r="123" spans="1:23" s="75" customFormat="1" ht="25.5" customHeight="1">
      <c r="A123" s="56"/>
      <c r="B123" s="56" t="s">
        <v>1700</v>
      </c>
      <c r="C123" s="138"/>
      <c r="D123" s="138"/>
      <c r="E123" s="52"/>
      <c r="F123" s="138"/>
      <c r="G123" s="138"/>
      <c r="H123" s="138"/>
      <c r="I123" s="138"/>
      <c r="J123" s="138"/>
      <c r="K123" s="138"/>
      <c r="L123" s="138"/>
      <c r="M123" s="25"/>
      <c r="N123" s="3"/>
      <c r="O123" s="67"/>
      <c r="P123" s="65"/>
      <c r="Q123" s="50"/>
      <c r="R123" s="65"/>
      <c r="T123" s="71"/>
      <c r="U123" s="71"/>
      <c r="V123" s="71"/>
      <c r="W123" s="71"/>
    </row>
    <row r="124" spans="1:23" s="75" customFormat="1" ht="25.5" customHeight="1">
      <c r="A124" s="56"/>
      <c r="B124" s="56" t="s">
        <v>1701</v>
      </c>
      <c r="C124" s="138"/>
      <c r="D124" s="138"/>
      <c r="E124" s="52"/>
      <c r="F124" s="138"/>
      <c r="G124" s="138"/>
      <c r="H124" s="138"/>
      <c r="I124" s="138"/>
      <c r="J124" s="138"/>
      <c r="K124" s="138"/>
      <c r="L124" s="138"/>
      <c r="M124" s="25"/>
      <c r="N124" s="3"/>
      <c r="O124" s="67"/>
      <c r="P124" s="65"/>
      <c r="Q124" s="50"/>
      <c r="R124" s="65"/>
      <c r="T124" s="71"/>
      <c r="U124" s="71"/>
      <c r="V124" s="71"/>
      <c r="W124" s="71"/>
    </row>
    <row r="125" spans="1:23" s="75" customFormat="1" ht="25.5" customHeight="1">
      <c r="A125" s="56"/>
      <c r="B125" s="56" t="s">
        <v>1702</v>
      </c>
      <c r="C125" s="138"/>
      <c r="D125" s="138"/>
      <c r="E125" s="52"/>
      <c r="F125" s="138"/>
      <c r="G125" s="138"/>
      <c r="H125" s="138"/>
      <c r="I125" s="138"/>
      <c r="J125" s="138"/>
      <c r="K125" s="138"/>
      <c r="L125" s="138"/>
      <c r="M125" s="25"/>
      <c r="N125" s="3"/>
      <c r="O125" s="67"/>
      <c r="P125" s="65"/>
      <c r="Q125" s="50"/>
      <c r="R125" s="65"/>
      <c r="T125" s="71"/>
      <c r="U125" s="71"/>
      <c r="V125" s="71"/>
      <c r="W125" s="71"/>
    </row>
    <row r="126" spans="1:23" s="75" customFormat="1" ht="25.5" customHeight="1">
      <c r="A126" s="56"/>
      <c r="B126" s="56" t="s">
        <v>1703</v>
      </c>
      <c r="C126" s="138"/>
      <c r="D126" s="138"/>
      <c r="E126" s="52"/>
      <c r="F126" s="138"/>
      <c r="G126" s="138"/>
      <c r="H126" s="138"/>
      <c r="I126" s="138"/>
      <c r="J126" s="138"/>
      <c r="K126" s="138"/>
      <c r="L126" s="138"/>
      <c r="M126" s="25"/>
      <c r="N126" s="3"/>
      <c r="O126" s="67"/>
      <c r="P126" s="65"/>
      <c r="Q126" s="50"/>
      <c r="R126" s="65"/>
      <c r="T126" s="71"/>
      <c r="U126" s="71"/>
      <c r="V126" s="71"/>
      <c r="W126" s="71"/>
    </row>
    <row r="127" spans="1:23" s="75" customFormat="1" ht="25.5" customHeight="1">
      <c r="A127" s="56"/>
      <c r="B127" s="56" t="s">
        <v>1704</v>
      </c>
      <c r="C127" s="138"/>
      <c r="D127" s="138"/>
      <c r="E127" s="52"/>
      <c r="F127" s="138"/>
      <c r="G127" s="138"/>
      <c r="H127" s="138"/>
      <c r="I127" s="138"/>
      <c r="J127" s="138"/>
      <c r="K127" s="138"/>
      <c r="L127" s="138"/>
      <c r="M127" s="25"/>
      <c r="N127" s="3"/>
      <c r="O127" s="67"/>
      <c r="P127" s="65"/>
      <c r="Q127" s="50"/>
      <c r="R127" s="65"/>
      <c r="T127" s="71"/>
      <c r="U127" s="71"/>
      <c r="V127" s="71"/>
      <c r="W127" s="71"/>
    </row>
    <row r="128" spans="1:23" s="75" customFormat="1" ht="25.5" customHeight="1">
      <c r="A128" s="56"/>
      <c r="B128" s="56" t="s">
        <v>1656</v>
      </c>
      <c r="C128" s="138"/>
      <c r="D128" s="138"/>
      <c r="E128" s="52"/>
      <c r="F128" s="138"/>
      <c r="G128" s="138"/>
      <c r="H128" s="138"/>
      <c r="I128" s="138"/>
      <c r="J128" s="138"/>
      <c r="K128" s="138"/>
      <c r="L128" s="138"/>
      <c r="M128" s="25"/>
      <c r="N128" s="3"/>
      <c r="O128" s="67"/>
      <c r="P128" s="65"/>
      <c r="Q128" s="50"/>
      <c r="R128" s="65"/>
      <c r="T128" s="71"/>
      <c r="U128" s="71"/>
      <c r="V128" s="71"/>
      <c r="W128" s="71"/>
    </row>
    <row r="129" spans="1:23" s="75" customFormat="1" ht="25.5" customHeight="1">
      <c r="A129" s="56"/>
      <c r="B129" s="56" t="s">
        <v>1705</v>
      </c>
      <c r="C129" s="138"/>
      <c r="D129" s="138"/>
      <c r="E129" s="52"/>
      <c r="F129" s="138"/>
      <c r="G129" s="138"/>
      <c r="H129" s="138"/>
      <c r="I129" s="138"/>
      <c r="J129" s="138"/>
      <c r="K129" s="138"/>
      <c r="L129" s="138"/>
      <c r="M129" s="25"/>
      <c r="N129" s="3"/>
      <c r="O129" s="67"/>
      <c r="P129" s="65"/>
      <c r="Q129" s="50"/>
      <c r="R129" s="65"/>
      <c r="T129" s="71"/>
      <c r="U129" s="71"/>
      <c r="V129" s="71"/>
      <c r="W129" s="71"/>
    </row>
    <row r="130" spans="1:23" s="75" customFormat="1" ht="25.5" customHeight="1">
      <c r="A130" s="56"/>
      <c r="B130" s="56" t="s">
        <v>1707</v>
      </c>
      <c r="C130" s="138"/>
      <c r="D130" s="138"/>
      <c r="E130" s="52"/>
      <c r="F130" s="138"/>
      <c r="G130" s="138"/>
      <c r="H130" s="138"/>
      <c r="I130" s="138"/>
      <c r="J130" s="138"/>
      <c r="K130" s="138"/>
      <c r="L130" s="138"/>
      <c r="M130" s="25"/>
      <c r="N130" s="3"/>
      <c r="O130" s="67"/>
      <c r="P130" s="65"/>
      <c r="Q130" s="50"/>
      <c r="R130" s="65"/>
      <c r="T130" s="71"/>
      <c r="U130" s="71"/>
      <c r="V130" s="71"/>
      <c r="W130" s="71"/>
    </row>
    <row r="131" spans="1:23" s="75" customFormat="1" ht="25.5" customHeight="1">
      <c r="A131" s="56"/>
      <c r="B131" s="56" t="s">
        <v>1706</v>
      </c>
      <c r="C131" s="138"/>
      <c r="D131" s="138"/>
      <c r="E131" s="52"/>
      <c r="F131" s="138"/>
      <c r="G131" s="138"/>
      <c r="H131" s="138"/>
      <c r="I131" s="138"/>
      <c r="J131" s="138"/>
      <c r="K131" s="138"/>
      <c r="L131" s="138"/>
      <c r="M131" s="25"/>
      <c r="N131" s="3"/>
      <c r="O131" s="67"/>
      <c r="P131" s="65"/>
      <c r="Q131" s="50"/>
      <c r="R131" s="65"/>
      <c r="T131" s="71"/>
      <c r="U131" s="71"/>
      <c r="V131" s="71"/>
      <c r="W131" s="71"/>
    </row>
    <row r="132" spans="1:23" s="75" customFormat="1" ht="25.5" customHeight="1">
      <c r="A132" s="46"/>
      <c r="B132" s="56"/>
      <c r="C132" s="138"/>
      <c r="D132" s="138"/>
      <c r="E132" s="52"/>
      <c r="F132" s="138"/>
      <c r="G132" s="52"/>
      <c r="H132" s="52"/>
      <c r="I132" s="52"/>
      <c r="J132" s="52"/>
      <c r="K132" s="810"/>
      <c r="L132" s="810"/>
      <c r="M132" s="810"/>
      <c r="N132" s="3"/>
      <c r="O132" s="67"/>
      <c r="P132" s="65"/>
      <c r="Q132" s="50"/>
      <c r="R132" s="65"/>
      <c r="T132" s="71"/>
      <c r="U132" s="71"/>
      <c r="V132" s="71"/>
      <c r="W132" s="71"/>
    </row>
    <row r="133" spans="1:23" s="75" customFormat="1" ht="25.5" customHeight="1">
      <c r="A133" s="740" t="s">
        <v>559</v>
      </c>
      <c r="B133" s="10" t="s">
        <v>1636</v>
      </c>
      <c r="C133" s="538"/>
      <c r="D133" s="538"/>
      <c r="E133" s="52"/>
      <c r="F133" s="138"/>
      <c r="G133" s="138"/>
      <c r="H133" s="52"/>
      <c r="I133" s="52"/>
      <c r="J133" s="52"/>
      <c r="K133" s="736"/>
      <c r="L133" s="781"/>
      <c r="M133" s="736"/>
      <c r="N133" s="3"/>
      <c r="O133" s="67"/>
      <c r="P133" s="65"/>
      <c r="Q133" s="50"/>
      <c r="R133" s="65"/>
      <c r="T133" s="71"/>
      <c r="U133" s="71"/>
      <c r="V133" s="71"/>
      <c r="W133" s="71"/>
    </row>
    <row r="134" spans="1:23" s="75" customFormat="1" ht="25.5" customHeight="1">
      <c r="B134" s="131" t="s">
        <v>1680</v>
      </c>
      <c r="C134" s="130" t="s">
        <v>1720</v>
      </c>
      <c r="D134" s="178"/>
      <c r="E134" s="52"/>
      <c r="F134" s="138"/>
      <c r="G134" s="138"/>
      <c r="H134" s="138"/>
      <c r="I134" s="138"/>
      <c r="J134" s="52"/>
      <c r="K134" s="810"/>
      <c r="L134" s="810"/>
      <c r="M134" s="810"/>
      <c r="N134" s="3"/>
      <c r="O134" s="67"/>
      <c r="P134" s="65"/>
      <c r="Q134" s="50"/>
      <c r="R134" s="65"/>
      <c r="T134" s="71"/>
      <c r="U134" s="71"/>
      <c r="V134" s="71"/>
      <c r="W134" s="71"/>
    </row>
    <row r="135" spans="1:23" s="75" customFormat="1" ht="25.5" customHeight="1">
      <c r="C135" s="130" t="s">
        <v>1719</v>
      </c>
      <c r="D135" s="178"/>
      <c r="E135" s="52"/>
      <c r="F135" s="138"/>
      <c r="G135" s="138"/>
      <c r="H135" s="138"/>
      <c r="I135" s="138"/>
      <c r="J135" s="52"/>
      <c r="K135" s="810"/>
      <c r="L135" s="810"/>
      <c r="M135" s="810"/>
      <c r="N135" s="3"/>
      <c r="O135" s="67"/>
      <c r="P135" s="65"/>
      <c r="Q135" s="50"/>
      <c r="R135" s="65"/>
      <c r="T135" s="71"/>
      <c r="U135" s="71"/>
      <c r="V135" s="71"/>
      <c r="W135" s="71"/>
    </row>
    <row r="136" spans="1:23" s="75" customFormat="1" ht="25.5" customHeight="1">
      <c r="C136" s="130" t="s">
        <v>1715</v>
      </c>
      <c r="D136" s="178"/>
      <c r="E136" s="52"/>
      <c r="F136" s="138"/>
      <c r="G136" s="138"/>
      <c r="H136" s="138"/>
      <c r="I136" s="138"/>
      <c r="J136" s="52"/>
      <c r="K136" s="810"/>
      <c r="L136" s="810"/>
      <c r="M136" s="810"/>
      <c r="N136" s="3"/>
      <c r="O136" s="67"/>
      <c r="P136" s="65"/>
      <c r="Q136" s="50"/>
      <c r="R136" s="65"/>
      <c r="T136" s="71"/>
      <c r="U136" s="71"/>
      <c r="V136" s="71"/>
      <c r="W136" s="71"/>
    </row>
    <row r="137" spans="1:23" s="75" customFormat="1" ht="25.5" customHeight="1">
      <c r="C137" s="56" t="s">
        <v>1716</v>
      </c>
      <c r="D137" s="138"/>
      <c r="E137" s="52"/>
      <c r="F137" s="138"/>
      <c r="G137" s="138"/>
      <c r="H137" s="138"/>
      <c r="I137" s="138"/>
      <c r="J137" s="52"/>
      <c r="K137" s="810"/>
      <c r="L137" s="810"/>
      <c r="M137" s="810"/>
      <c r="N137" s="3"/>
      <c r="O137" s="67"/>
      <c r="P137" s="65"/>
      <c r="Q137" s="50"/>
      <c r="R137" s="65"/>
      <c r="T137" s="71"/>
      <c r="U137" s="71"/>
      <c r="V137" s="71"/>
      <c r="W137" s="71"/>
    </row>
    <row r="138" spans="1:23" s="75" customFormat="1" ht="25.5" customHeight="1">
      <c r="C138" s="56" t="s">
        <v>1717</v>
      </c>
      <c r="D138" s="138"/>
      <c r="E138" s="52"/>
      <c r="F138" s="138"/>
      <c r="G138" s="138"/>
      <c r="H138" s="138"/>
      <c r="I138" s="138"/>
      <c r="J138" s="52"/>
      <c r="K138" s="810"/>
      <c r="L138" s="810"/>
      <c r="M138" s="810"/>
      <c r="N138" s="3"/>
      <c r="O138" s="67"/>
      <c r="P138" s="65"/>
      <c r="Q138" s="50"/>
      <c r="R138" s="65"/>
      <c r="T138" s="71"/>
      <c r="U138" s="71"/>
      <c r="V138" s="71"/>
      <c r="W138" s="71"/>
    </row>
    <row r="139" spans="1:23" s="75" customFormat="1" ht="25.5" customHeight="1">
      <c r="C139" s="56" t="s">
        <v>1718</v>
      </c>
      <c r="D139" s="138"/>
      <c r="E139" s="52"/>
      <c r="F139" s="138"/>
      <c r="G139" s="138"/>
      <c r="H139" s="138"/>
      <c r="I139" s="138"/>
      <c r="J139" s="52"/>
      <c r="K139" s="810"/>
      <c r="L139" s="810"/>
      <c r="M139" s="810"/>
      <c r="N139" s="3"/>
      <c r="O139" s="67"/>
      <c r="P139" s="65"/>
      <c r="Q139" s="50"/>
      <c r="R139" s="65"/>
      <c r="T139" s="71"/>
      <c r="U139" s="71"/>
      <c r="V139" s="71"/>
      <c r="W139" s="71"/>
    </row>
    <row r="140" spans="1:23" s="75" customFormat="1" ht="25.5" customHeight="1">
      <c r="C140" s="56"/>
      <c r="D140" s="138"/>
      <c r="E140" s="52"/>
      <c r="F140" s="138"/>
      <c r="G140" s="138"/>
      <c r="H140" s="138"/>
      <c r="I140" s="138"/>
      <c r="J140" s="52"/>
      <c r="K140" s="812"/>
      <c r="L140" s="812"/>
      <c r="M140" s="812"/>
      <c r="N140" s="3"/>
      <c r="O140" s="67"/>
      <c r="P140" s="65"/>
      <c r="Q140" s="50"/>
      <c r="R140" s="65"/>
      <c r="T140" s="71"/>
      <c r="U140" s="71"/>
      <c r="V140" s="71"/>
      <c r="W140" s="71"/>
    </row>
    <row r="141" spans="1:23" s="75" customFormat="1" ht="25.5" customHeight="1">
      <c r="A141" s="46"/>
      <c r="B141" s="56"/>
      <c r="C141" s="138"/>
      <c r="D141" s="138"/>
      <c r="E141" s="52"/>
      <c r="F141" s="138"/>
      <c r="G141" s="52"/>
      <c r="H141" s="52"/>
      <c r="I141" s="52"/>
      <c r="J141" s="52"/>
      <c r="K141" s="736"/>
      <c r="L141" s="736"/>
      <c r="M141" s="736"/>
      <c r="N141" s="3"/>
      <c r="O141" s="67"/>
      <c r="P141" s="65"/>
      <c r="Q141" s="50"/>
      <c r="R141" s="65"/>
      <c r="T141" s="71"/>
      <c r="U141" s="71"/>
      <c r="V141" s="71"/>
      <c r="W141" s="71"/>
    </row>
    <row r="142" spans="1:23" s="75" customFormat="1" ht="25.5" customHeight="1">
      <c r="A142" s="46"/>
      <c r="B142" s="735"/>
      <c r="C142" s="735"/>
      <c r="D142" s="735"/>
      <c r="E142" s="735" t="str">
        <f>+E108</f>
        <v>(Sign) ……………………………………...........…………………………………. Authorized Director</v>
      </c>
      <c r="F142" s="735"/>
      <c r="G142" s="735"/>
      <c r="H142" s="735"/>
      <c r="I142" s="735"/>
      <c r="J142" s="735"/>
      <c r="K142" s="735"/>
      <c r="L142" s="735"/>
      <c r="M142" s="735"/>
      <c r="N142" s="735"/>
      <c r="O142" s="735"/>
      <c r="P142" s="735"/>
      <c r="Q142" s="735"/>
      <c r="R142" s="735"/>
      <c r="T142" s="71"/>
      <c r="U142" s="71"/>
      <c r="V142" s="71"/>
      <c r="W142" s="71"/>
    </row>
    <row r="143" spans="1:23" s="75" customFormat="1" ht="25.5" customHeight="1">
      <c r="A143" s="735"/>
      <c r="B143" s="735"/>
      <c r="C143" s="735"/>
      <c r="D143" s="735"/>
      <c r="E143" s="46"/>
      <c r="F143" s="735" t="str">
        <f>+F109</f>
        <v xml:space="preserve">     (                                                                                                                 )</v>
      </c>
      <c r="G143" s="735"/>
      <c r="H143" s="735"/>
      <c r="I143" s="735"/>
      <c r="J143" s="735"/>
      <c r="K143" s="735"/>
      <c r="L143" s="735"/>
      <c r="M143" s="735"/>
      <c r="N143" s="735"/>
      <c r="O143" s="735"/>
      <c r="P143" s="735"/>
      <c r="Q143" s="735"/>
      <c r="R143" s="735"/>
      <c r="T143" s="71"/>
      <c r="U143" s="71"/>
      <c r="V143" s="71"/>
      <c r="W143" s="71"/>
    </row>
    <row r="144" spans="1:23" s="75" customFormat="1" ht="26.1" customHeight="1">
      <c r="A144" s="824" t="s">
        <v>1485</v>
      </c>
      <c r="B144" s="824"/>
      <c r="C144" s="825"/>
      <c r="D144" s="825"/>
      <c r="E144" s="825"/>
      <c r="F144" s="825"/>
      <c r="G144" s="825"/>
      <c r="H144" s="825"/>
      <c r="I144" s="825"/>
      <c r="J144" s="825"/>
      <c r="K144" s="825"/>
      <c r="L144" s="825"/>
      <c r="M144" s="825"/>
      <c r="N144" s="825"/>
      <c r="O144" s="825"/>
      <c r="P144" s="825"/>
      <c r="Q144" s="825"/>
      <c r="R144" s="825"/>
      <c r="T144" s="71"/>
      <c r="U144" s="71"/>
      <c r="V144" s="71"/>
      <c r="W144" s="71"/>
    </row>
    <row r="145" spans="1:23" s="75" customFormat="1" ht="26.1" customHeight="1">
      <c r="A145" s="804"/>
      <c r="B145" s="804"/>
      <c r="C145" s="805"/>
      <c r="D145" s="805"/>
      <c r="E145" s="805"/>
      <c r="F145" s="805"/>
      <c r="G145" s="805"/>
      <c r="H145" s="805"/>
      <c r="I145" s="805"/>
      <c r="J145" s="805"/>
      <c r="K145" s="805"/>
      <c r="L145" s="805"/>
      <c r="M145" s="805"/>
      <c r="N145" s="805"/>
      <c r="O145" s="805"/>
      <c r="P145" s="805"/>
      <c r="Q145" s="805"/>
      <c r="R145" s="805"/>
      <c r="T145" s="71"/>
      <c r="U145" s="71"/>
      <c r="V145" s="71"/>
      <c r="W145" s="71"/>
    </row>
    <row r="146" spans="1:23" s="75" customFormat="1" ht="26.1" customHeight="1">
      <c r="A146" s="56"/>
      <c r="B146" s="131" t="s">
        <v>1681</v>
      </c>
      <c r="C146" s="667" t="s">
        <v>1730</v>
      </c>
      <c r="D146" s="538"/>
      <c r="E146" s="52"/>
      <c r="F146" s="138"/>
      <c r="G146" s="138"/>
      <c r="H146" s="138"/>
      <c r="I146" s="138"/>
      <c r="J146" s="52"/>
      <c r="K146" s="810"/>
      <c r="L146" s="810"/>
      <c r="M146" s="810"/>
      <c r="N146" s="3"/>
      <c r="O146" s="67"/>
      <c r="P146" s="65"/>
      <c r="Q146" s="50"/>
      <c r="R146" s="65"/>
      <c r="T146" s="71"/>
      <c r="U146" s="71"/>
      <c r="V146" s="71"/>
      <c r="W146" s="71"/>
    </row>
    <row r="147" spans="1:23" s="75" customFormat="1" ht="26.1" customHeight="1">
      <c r="A147" s="56"/>
      <c r="B147" s="56"/>
      <c r="C147" s="667" t="s">
        <v>1731</v>
      </c>
      <c r="D147" s="538"/>
      <c r="E147" s="52"/>
      <c r="F147" s="138"/>
      <c r="G147" s="138"/>
      <c r="H147" s="138"/>
      <c r="I147" s="138"/>
      <c r="J147" s="52"/>
      <c r="K147" s="810"/>
      <c r="L147" s="810"/>
      <c r="M147" s="810"/>
      <c r="N147" s="3"/>
      <c r="O147" s="67"/>
      <c r="P147" s="65"/>
      <c r="Q147" s="50"/>
      <c r="R147" s="65"/>
      <c r="T147" s="71"/>
      <c r="U147" s="71"/>
      <c r="V147" s="71"/>
      <c r="W147" s="71"/>
    </row>
    <row r="148" spans="1:23" s="75" customFormat="1" ht="26.1" customHeight="1">
      <c r="A148" s="130"/>
      <c r="B148" s="130"/>
      <c r="C148" s="667" t="s">
        <v>1733</v>
      </c>
      <c r="D148" s="538"/>
      <c r="E148" s="52"/>
      <c r="F148" s="138"/>
      <c r="G148" s="138"/>
      <c r="H148" s="138"/>
      <c r="I148" s="138"/>
      <c r="J148" s="52"/>
      <c r="K148" s="810"/>
      <c r="L148" s="810"/>
      <c r="M148" s="810"/>
      <c r="N148" s="3"/>
      <c r="O148" s="67"/>
      <c r="P148" s="65"/>
      <c r="Q148" s="50"/>
      <c r="R148" s="65"/>
      <c r="T148" s="71"/>
      <c r="U148" s="71"/>
      <c r="V148" s="71"/>
      <c r="W148" s="71"/>
    </row>
    <row r="149" spans="1:23" s="75" customFormat="1" ht="26.1" customHeight="1">
      <c r="A149" s="130"/>
      <c r="B149" s="130"/>
      <c r="C149" s="667" t="s">
        <v>1732</v>
      </c>
      <c r="D149" s="538"/>
      <c r="E149" s="52"/>
      <c r="F149" s="138"/>
      <c r="G149" s="138"/>
      <c r="H149" s="138"/>
      <c r="I149" s="138"/>
      <c r="J149" s="52"/>
      <c r="K149" s="812"/>
      <c r="L149" s="812"/>
      <c r="M149" s="812"/>
      <c r="N149" s="3"/>
      <c r="O149" s="67"/>
      <c r="P149" s="65"/>
      <c r="Q149" s="50"/>
      <c r="R149" s="65"/>
      <c r="T149" s="71"/>
      <c r="U149" s="71"/>
      <c r="V149" s="71"/>
      <c r="W149" s="71"/>
    </row>
    <row r="150" spans="1:23" s="75" customFormat="1" ht="26.1" customHeight="1">
      <c r="A150" s="130"/>
      <c r="B150" s="130"/>
      <c r="C150" s="667" t="s">
        <v>1734</v>
      </c>
      <c r="D150" s="538"/>
      <c r="E150" s="52"/>
      <c r="F150" s="138"/>
      <c r="G150" s="138"/>
      <c r="H150" s="138"/>
      <c r="I150" s="138"/>
      <c r="J150" s="52"/>
      <c r="K150" s="812"/>
      <c r="L150" s="812"/>
      <c r="M150" s="812"/>
      <c r="N150" s="3"/>
      <c r="O150" s="67"/>
      <c r="P150" s="65"/>
      <c r="Q150" s="50"/>
      <c r="R150" s="65"/>
      <c r="T150" s="71"/>
      <c r="U150" s="71"/>
      <c r="V150" s="71"/>
      <c r="W150" s="71"/>
    </row>
    <row r="151" spans="1:23" s="75" customFormat="1" ht="26.1" customHeight="1">
      <c r="A151" s="667"/>
      <c r="B151" s="538"/>
      <c r="C151" s="538"/>
      <c r="D151" s="538"/>
      <c r="E151" s="52"/>
      <c r="F151" s="138"/>
      <c r="G151" s="138"/>
      <c r="H151" s="138"/>
      <c r="I151" s="138"/>
      <c r="J151" s="812"/>
      <c r="K151" s="812"/>
      <c r="L151" s="812"/>
      <c r="M151" s="812"/>
      <c r="N151" s="115"/>
      <c r="O151" s="465"/>
      <c r="P151" s="102"/>
      <c r="Q151" s="242"/>
      <c r="R151" s="642"/>
      <c r="T151" s="71"/>
      <c r="U151" s="71"/>
      <c r="V151" s="71"/>
      <c r="W151" s="71"/>
    </row>
    <row r="152" spans="1:23" s="75" customFormat="1" ht="26.1" customHeight="1">
      <c r="A152" s="667"/>
      <c r="B152" s="538"/>
      <c r="C152" s="538"/>
      <c r="D152" s="538"/>
      <c r="E152" s="52"/>
      <c r="F152" s="138"/>
      <c r="G152" s="138"/>
      <c r="H152" s="138"/>
      <c r="I152" s="138"/>
      <c r="J152" s="805"/>
      <c r="K152" s="805"/>
      <c r="L152" s="805"/>
      <c r="M152" s="805"/>
      <c r="N152" s="827" t="s">
        <v>155</v>
      </c>
      <c r="O152" s="827"/>
      <c r="P152" s="827"/>
      <c r="Q152" s="827"/>
      <c r="R152" s="827"/>
      <c r="T152" s="71"/>
      <c r="U152" s="71"/>
      <c r="V152" s="71"/>
      <c r="W152" s="71"/>
    </row>
    <row r="153" spans="1:23" s="75" customFormat="1" ht="26.1" customHeight="1">
      <c r="A153" s="667"/>
      <c r="B153" s="538"/>
      <c r="C153" s="538"/>
      <c r="D153" s="538"/>
      <c r="E153" s="52"/>
      <c r="F153" s="138"/>
      <c r="G153" s="138"/>
      <c r="H153" s="138"/>
      <c r="I153" s="138"/>
      <c r="J153" s="805"/>
      <c r="K153" s="805"/>
      <c r="L153" s="805"/>
      <c r="M153" s="805"/>
      <c r="N153" s="888" t="s">
        <v>1033</v>
      </c>
      <c r="O153" s="858"/>
      <c r="P153" s="858"/>
      <c r="Q153" s="858"/>
      <c r="R153" s="858"/>
      <c r="T153" s="71"/>
      <c r="U153" s="71"/>
      <c r="V153" s="71"/>
      <c r="W153" s="71"/>
    </row>
    <row r="154" spans="1:23" s="75" customFormat="1" ht="26.1" customHeight="1">
      <c r="A154" s="667"/>
      <c r="B154" s="538"/>
      <c r="C154" s="538"/>
      <c r="D154" s="538"/>
      <c r="E154" s="52"/>
      <c r="F154" s="138"/>
      <c r="G154" s="138"/>
      <c r="H154" s="138"/>
      <c r="I154" s="138"/>
      <c r="J154" s="805"/>
      <c r="K154" s="805"/>
      <c r="L154" s="805"/>
      <c r="M154" s="805"/>
      <c r="N154" s="807" t="s">
        <v>1711</v>
      </c>
      <c r="O154" s="465"/>
      <c r="P154" s="807" t="s">
        <v>1713</v>
      </c>
      <c r="Q154" s="242"/>
      <c r="R154" s="742" t="s">
        <v>1710</v>
      </c>
      <c r="T154" s="71"/>
      <c r="U154" s="71"/>
      <c r="V154" s="71"/>
      <c r="W154" s="71"/>
    </row>
    <row r="155" spans="1:23" s="75" customFormat="1" ht="26.1" customHeight="1">
      <c r="A155" s="667"/>
      <c r="B155" s="538"/>
      <c r="C155" s="538"/>
      <c r="D155" s="538"/>
      <c r="E155" s="52"/>
      <c r="F155" s="138"/>
      <c r="G155" s="138"/>
      <c r="H155" s="138"/>
      <c r="I155" s="138"/>
      <c r="J155" s="805"/>
      <c r="K155" s="805"/>
      <c r="L155" s="138" t="s">
        <v>1708</v>
      </c>
      <c r="M155" s="805"/>
      <c r="N155" s="808" t="s">
        <v>1712</v>
      </c>
      <c r="O155" s="465"/>
      <c r="P155" s="808" t="s">
        <v>1714</v>
      </c>
      <c r="Q155" s="242"/>
      <c r="R155" s="743"/>
      <c r="T155" s="71"/>
      <c r="U155" s="71"/>
      <c r="V155" s="71"/>
      <c r="W155" s="71"/>
    </row>
    <row r="156" spans="1:23" s="75" customFormat="1" ht="26.1" customHeight="1">
      <c r="A156" s="667"/>
      <c r="B156" s="538"/>
      <c r="C156" s="806" t="s">
        <v>1380</v>
      </c>
      <c r="D156" s="538"/>
      <c r="E156" s="52"/>
      <c r="F156" s="138"/>
      <c r="G156" s="138"/>
      <c r="H156" s="138"/>
      <c r="I156" s="138"/>
      <c r="J156" s="138"/>
      <c r="L156" s="669" t="s">
        <v>1680</v>
      </c>
      <c r="M156" s="805"/>
      <c r="N156" s="65">
        <v>1384241294.95</v>
      </c>
      <c r="O156" s="465"/>
      <c r="P156" s="254">
        <v>-3426025.5900001526</v>
      </c>
      <c r="Q156" s="242"/>
      <c r="R156" s="254">
        <f>N156+P156</f>
        <v>1380815269.3599999</v>
      </c>
      <c r="T156" s="71"/>
      <c r="U156" s="71"/>
      <c r="V156" s="71"/>
      <c r="W156" s="71"/>
    </row>
    <row r="157" spans="1:23" s="75" customFormat="1" ht="26.1" customHeight="1">
      <c r="A157" s="667"/>
      <c r="B157" s="538"/>
      <c r="C157" s="538"/>
      <c r="D157" s="538"/>
      <c r="E157" s="52"/>
      <c r="F157" s="138"/>
      <c r="G157" s="138"/>
      <c r="H157" s="138"/>
      <c r="I157" s="138"/>
      <c r="J157" s="138"/>
      <c r="L157" s="138"/>
      <c r="M157" s="805"/>
      <c r="N157" s="254"/>
      <c r="O157" s="465"/>
      <c r="P157" s="254"/>
      <c r="Q157" s="242"/>
      <c r="R157" s="254"/>
      <c r="T157" s="71"/>
      <c r="U157" s="71"/>
      <c r="V157" s="71"/>
      <c r="W157" s="71"/>
    </row>
    <row r="158" spans="1:23" s="75" customFormat="1" ht="26.1" customHeight="1">
      <c r="A158" s="667"/>
      <c r="B158" s="56"/>
      <c r="C158" s="288" t="s">
        <v>1709</v>
      </c>
      <c r="D158" s="538"/>
      <c r="E158" s="52"/>
      <c r="F158" s="138"/>
      <c r="G158" s="138"/>
      <c r="H158" s="138"/>
      <c r="I158" s="138"/>
      <c r="J158" s="138"/>
      <c r="L158" s="138"/>
      <c r="M158" s="805"/>
      <c r="N158" s="254">
        <v>-1359578954.47</v>
      </c>
      <c r="O158" s="465"/>
      <c r="P158" s="102"/>
      <c r="Q158" s="242"/>
      <c r="R158" s="642">
        <f>SUM(N158:Q158)</f>
        <v>-1359578954.47</v>
      </c>
      <c r="T158" s="71"/>
      <c r="U158" s="71"/>
      <c r="V158" s="71"/>
      <c r="W158" s="71"/>
    </row>
    <row r="159" spans="1:23" s="75" customFormat="1" ht="26.1" customHeight="1">
      <c r="A159" s="667"/>
      <c r="B159" s="56"/>
      <c r="C159" s="538"/>
      <c r="D159" s="538"/>
      <c r="E159" s="52"/>
      <c r="F159" s="138"/>
      <c r="G159" s="138"/>
      <c r="H159" s="56"/>
      <c r="I159" s="138"/>
      <c r="J159" s="138"/>
      <c r="L159" s="669" t="s">
        <v>1680</v>
      </c>
      <c r="M159" s="805"/>
      <c r="N159" s="56"/>
      <c r="O159" s="465"/>
      <c r="P159" s="254">
        <v>-3426025.5900001526</v>
      </c>
      <c r="Q159" s="242"/>
      <c r="R159" s="642">
        <f>SUM(N159:Q159)</f>
        <v>-3426025.5900001526</v>
      </c>
      <c r="T159" s="71"/>
      <c r="U159" s="71"/>
      <c r="V159" s="71"/>
      <c r="W159" s="71"/>
    </row>
    <row r="160" spans="1:23" s="75" customFormat="1" ht="26.1" customHeight="1">
      <c r="A160" s="667"/>
      <c r="B160" s="538"/>
      <c r="C160" s="538"/>
      <c r="D160" s="538"/>
      <c r="E160" s="52"/>
      <c r="F160" s="138"/>
      <c r="G160" s="138"/>
      <c r="H160" s="56"/>
      <c r="I160" s="138"/>
      <c r="J160" s="138"/>
      <c r="L160" s="669" t="s">
        <v>1681</v>
      </c>
      <c r="M160" s="805"/>
      <c r="N160" s="115"/>
      <c r="O160" s="465"/>
      <c r="P160" s="254">
        <v>-17295650.07</v>
      </c>
      <c r="Q160" s="242"/>
      <c r="R160" s="642">
        <f>SUM(N160:Q160)</f>
        <v>-17295650.07</v>
      </c>
      <c r="T160" s="71"/>
      <c r="U160" s="71"/>
      <c r="V160" s="71"/>
      <c r="W160" s="71"/>
    </row>
    <row r="161" spans="1:23" s="75" customFormat="1" ht="26.1" customHeight="1">
      <c r="A161" s="667"/>
      <c r="B161" s="538"/>
      <c r="M161" s="805"/>
      <c r="N161" s="809">
        <f>SUM(N158:N160)</f>
        <v>-1359578954.47</v>
      </c>
      <c r="O161" s="465"/>
      <c r="P161" s="809">
        <f>SUM(P158:P160)</f>
        <v>-20721675.660000153</v>
      </c>
      <c r="Q161" s="242"/>
      <c r="R161" s="809">
        <f>SUM(R158:R160)</f>
        <v>-1380300630.1300001</v>
      </c>
      <c r="T161" s="71"/>
      <c r="U161" s="71"/>
      <c r="V161" s="71"/>
      <c r="W161" s="71"/>
    </row>
    <row r="162" spans="1:23" s="75" customFormat="1" ht="26.1" customHeight="1">
      <c r="A162" s="667"/>
      <c r="B162" s="538"/>
      <c r="M162" s="805"/>
      <c r="N162" s="115"/>
      <c r="O162" s="465"/>
      <c r="P162" s="115"/>
      <c r="Q162" s="242"/>
      <c r="R162" s="115"/>
      <c r="T162" s="71"/>
      <c r="U162" s="71"/>
      <c r="V162" s="71"/>
      <c r="W162" s="71"/>
    </row>
    <row r="163" spans="1:23" s="75" customFormat="1" ht="26.1" customHeight="1">
      <c r="A163" s="667"/>
      <c r="B163" s="538"/>
      <c r="C163" s="538"/>
      <c r="D163" s="538"/>
      <c r="E163" s="52"/>
      <c r="F163" s="138"/>
      <c r="G163" s="138"/>
      <c r="H163" s="138"/>
      <c r="I163" s="258"/>
      <c r="J163" s="138"/>
      <c r="L163" s="138"/>
      <c r="M163" s="805"/>
      <c r="N163" s="827" t="s">
        <v>155</v>
      </c>
      <c r="O163" s="827"/>
      <c r="P163" s="827"/>
      <c r="Q163" s="827"/>
      <c r="R163" s="827"/>
      <c r="T163" s="71"/>
      <c r="U163" s="71"/>
      <c r="V163" s="71"/>
      <c r="W163" s="71"/>
    </row>
    <row r="164" spans="1:23" s="75" customFormat="1" ht="26.1" customHeight="1">
      <c r="A164" s="667"/>
      <c r="B164" s="538"/>
      <c r="C164" s="538"/>
      <c r="D164" s="538"/>
      <c r="E164" s="52"/>
      <c r="F164" s="138"/>
      <c r="G164" s="138"/>
      <c r="H164" s="138"/>
      <c r="I164" s="258"/>
      <c r="J164" s="138"/>
      <c r="L164" s="138"/>
      <c r="M164" s="805"/>
      <c r="N164" s="888" t="s">
        <v>1381</v>
      </c>
      <c r="O164" s="858"/>
      <c r="P164" s="858"/>
      <c r="Q164" s="858"/>
      <c r="R164" s="858"/>
      <c r="T164" s="71"/>
      <c r="U164" s="71"/>
      <c r="V164" s="71"/>
      <c r="W164" s="71"/>
    </row>
    <row r="165" spans="1:23" s="75" customFormat="1" ht="26.1" customHeight="1">
      <c r="A165" s="667"/>
      <c r="B165" s="538"/>
      <c r="C165" s="538"/>
      <c r="D165" s="538"/>
      <c r="E165" s="52"/>
      <c r="F165" s="138"/>
      <c r="G165" s="138"/>
      <c r="H165" s="138"/>
      <c r="I165" s="138"/>
      <c r="J165" s="138"/>
      <c r="L165" s="138"/>
      <c r="M165" s="805"/>
      <c r="N165" s="807" t="s">
        <v>1711</v>
      </c>
      <c r="O165" s="465"/>
      <c r="P165" s="807" t="s">
        <v>1713</v>
      </c>
      <c r="Q165" s="242"/>
      <c r="R165" s="742" t="s">
        <v>1710</v>
      </c>
      <c r="T165" s="71"/>
      <c r="U165" s="71"/>
      <c r="V165" s="71"/>
      <c r="W165" s="71"/>
    </row>
    <row r="166" spans="1:23" s="75" customFormat="1" ht="26.1" customHeight="1">
      <c r="A166" s="667"/>
      <c r="B166" s="538"/>
      <c r="C166" s="538"/>
      <c r="D166" s="538"/>
      <c r="E166" s="52"/>
      <c r="F166" s="138"/>
      <c r="G166" s="138"/>
      <c r="H166" s="138"/>
      <c r="I166" s="138"/>
      <c r="J166" s="138"/>
      <c r="L166" s="138"/>
      <c r="M166" s="805"/>
      <c r="N166" s="808" t="s">
        <v>1712</v>
      </c>
      <c r="O166" s="465"/>
      <c r="P166" s="808" t="s">
        <v>1714</v>
      </c>
      <c r="Q166" s="242"/>
      <c r="R166" s="743"/>
      <c r="T166" s="71"/>
      <c r="U166" s="71"/>
      <c r="V166" s="71"/>
      <c r="W166" s="71"/>
    </row>
    <row r="167" spans="1:23" s="75" customFormat="1" ht="26.1" customHeight="1">
      <c r="A167" s="667"/>
      <c r="B167" s="538"/>
      <c r="C167" s="806" t="s">
        <v>1380</v>
      </c>
      <c r="D167" s="538"/>
      <c r="E167" s="52"/>
      <c r="F167" s="138"/>
      <c r="G167" s="138"/>
      <c r="H167" s="138"/>
      <c r="I167" s="138"/>
      <c r="J167" s="138"/>
      <c r="L167" s="669" t="s">
        <v>1680</v>
      </c>
      <c r="M167" s="805"/>
      <c r="N167" s="65">
        <v>1401168798.73</v>
      </c>
      <c r="O167" s="465"/>
      <c r="P167" s="254">
        <v>-1551976.3900001049</v>
      </c>
      <c r="Q167" s="242"/>
      <c r="R167" s="254">
        <f>SUM(N167:Q167)</f>
        <v>1399616822.3399999</v>
      </c>
      <c r="T167" s="71"/>
      <c r="U167" s="71"/>
      <c r="V167" s="71"/>
      <c r="W167" s="71"/>
    </row>
    <row r="168" spans="1:23" s="75" customFormat="1" ht="26.1" customHeight="1">
      <c r="A168" s="667"/>
      <c r="B168" s="538"/>
      <c r="C168" s="538"/>
      <c r="D168" s="538"/>
      <c r="E168" s="52"/>
      <c r="F168" s="138"/>
      <c r="G168" s="138"/>
      <c r="H168" s="138"/>
      <c r="I168" s="138"/>
      <c r="J168" s="138"/>
      <c r="L168" s="138"/>
      <c r="M168" s="805"/>
      <c r="N168" s="254"/>
      <c r="O168" s="465"/>
      <c r="P168" s="254"/>
      <c r="Q168" s="242"/>
      <c r="R168" s="254"/>
      <c r="T168" s="71"/>
      <c r="U168" s="71"/>
      <c r="V168" s="71"/>
      <c r="W168" s="71"/>
    </row>
    <row r="169" spans="1:23" s="75" customFormat="1" ht="26.1" customHeight="1">
      <c r="A169" s="667"/>
      <c r="B169" s="56"/>
      <c r="C169" s="288" t="s">
        <v>1709</v>
      </c>
      <c r="D169" s="538"/>
      <c r="E169" s="52"/>
      <c r="F169" s="138"/>
      <c r="G169" s="138"/>
      <c r="H169" s="138"/>
      <c r="I169" s="138"/>
      <c r="J169" s="138"/>
      <c r="L169" s="138"/>
      <c r="M169" s="805"/>
      <c r="N169" s="254">
        <v>-1271000545.9400001</v>
      </c>
      <c r="O169" s="465"/>
      <c r="P169" s="102"/>
      <c r="Q169" s="242"/>
      <c r="R169" s="642">
        <f>SUM(N169:Q169)</f>
        <v>-1271000545.9400001</v>
      </c>
      <c r="T169" s="71"/>
      <c r="U169" s="71"/>
      <c r="V169" s="71"/>
      <c r="W169" s="71"/>
    </row>
    <row r="170" spans="1:23" s="75" customFormat="1" ht="26.1" customHeight="1">
      <c r="A170" s="667"/>
      <c r="B170" s="56"/>
      <c r="C170" s="288"/>
      <c r="D170" s="538"/>
      <c r="E170" s="52"/>
      <c r="F170" s="138"/>
      <c r="G170" s="138"/>
      <c r="H170" s="138"/>
      <c r="I170" s="138"/>
      <c r="J170" s="138"/>
      <c r="L170" s="669" t="s">
        <v>1680</v>
      </c>
      <c r="M170" s="805"/>
      <c r="N170" s="56"/>
      <c r="O170" s="465"/>
      <c r="P170" s="254">
        <v>-1551976.3900001049</v>
      </c>
      <c r="Q170" s="242"/>
      <c r="R170" s="642">
        <f>SUM(N170:Q170)</f>
        <v>-1551976.3900001049</v>
      </c>
      <c r="T170" s="71"/>
      <c r="U170" s="71"/>
      <c r="V170" s="71"/>
      <c r="W170" s="71"/>
    </row>
    <row r="171" spans="1:23" s="75" customFormat="1" ht="26.1" customHeight="1">
      <c r="A171" s="667"/>
      <c r="B171" s="538"/>
      <c r="D171" s="538"/>
      <c r="E171" s="52"/>
      <c r="F171" s="138"/>
      <c r="G171" s="138"/>
      <c r="H171" s="138"/>
      <c r="I171" s="138"/>
      <c r="J171" s="138"/>
      <c r="L171" s="669" t="s">
        <v>1681</v>
      </c>
      <c r="M171" s="805"/>
      <c r="N171" s="115"/>
      <c r="O171" s="465"/>
      <c r="P171" s="254">
        <v>-17295650.07</v>
      </c>
      <c r="Q171" s="242"/>
      <c r="R171" s="642">
        <f>SUM(N171:Q171)</f>
        <v>-17295650.07</v>
      </c>
      <c r="T171" s="71"/>
      <c r="U171" s="71"/>
      <c r="V171" s="71"/>
      <c r="W171" s="71"/>
    </row>
    <row r="172" spans="1:23" s="75" customFormat="1" ht="26.1" customHeight="1">
      <c r="A172" s="667"/>
      <c r="B172" s="538"/>
      <c r="C172" s="538"/>
      <c r="D172" s="538"/>
      <c r="E172" s="52"/>
      <c r="F172" s="138"/>
      <c r="G172" s="138"/>
      <c r="H172" s="56"/>
      <c r="I172" s="138"/>
      <c r="J172" s="138"/>
      <c r="L172" s="669"/>
      <c r="M172" s="805"/>
      <c r="N172" s="809">
        <f>SUM(N169:N171)</f>
        <v>-1271000545.9400001</v>
      </c>
      <c r="O172" s="465"/>
      <c r="P172" s="809">
        <f>SUM(P169:P171)</f>
        <v>-18847626.460000105</v>
      </c>
      <c r="Q172" s="242"/>
      <c r="R172" s="809">
        <f>SUM(R169:R171)</f>
        <v>-1289848172.4000001</v>
      </c>
      <c r="T172" s="71"/>
      <c r="U172" s="71"/>
      <c r="V172" s="71"/>
      <c r="W172" s="71"/>
    </row>
    <row r="173" spans="1:23" s="75" customFormat="1" ht="26.1" customHeight="1">
      <c r="A173" s="667"/>
      <c r="B173" s="538"/>
      <c r="C173" s="538"/>
      <c r="D173" s="538"/>
      <c r="E173" s="52"/>
      <c r="F173" s="138"/>
      <c r="G173" s="138"/>
      <c r="H173" s="56"/>
      <c r="I173" s="138"/>
      <c r="J173" s="138"/>
      <c r="K173" s="669"/>
      <c r="L173" s="805"/>
      <c r="M173" s="805"/>
      <c r="N173" s="115"/>
      <c r="O173" s="465"/>
      <c r="P173" s="102"/>
      <c r="Q173" s="242"/>
      <c r="R173" s="642"/>
      <c r="T173" s="71"/>
      <c r="U173" s="71"/>
      <c r="V173" s="71"/>
      <c r="W173" s="71"/>
    </row>
    <row r="174" spans="1:23" s="75" customFormat="1" ht="26.1" customHeight="1">
      <c r="A174" s="667"/>
      <c r="B174" s="538"/>
      <c r="C174" s="538"/>
      <c r="D174" s="538"/>
      <c r="E174" s="52"/>
      <c r="F174" s="138"/>
      <c r="G174" s="138"/>
      <c r="H174" s="56"/>
      <c r="I174" s="138"/>
      <c r="J174" s="138"/>
      <c r="K174" s="669"/>
      <c r="L174" s="812"/>
      <c r="M174" s="812"/>
      <c r="N174" s="115"/>
      <c r="O174" s="465"/>
      <c r="P174" s="102"/>
      <c r="Q174" s="242"/>
      <c r="R174" s="642"/>
      <c r="T174" s="71"/>
      <c r="U174" s="71"/>
      <c r="V174" s="71"/>
      <c r="W174" s="71"/>
    </row>
    <row r="175" spans="1:23" s="75" customFormat="1" ht="14.25" customHeight="1">
      <c r="A175" s="667"/>
      <c r="B175" s="538"/>
      <c r="C175" s="538"/>
      <c r="D175" s="538"/>
      <c r="E175" s="52"/>
      <c r="F175" s="138"/>
      <c r="G175" s="138"/>
      <c r="H175" s="138"/>
      <c r="I175" s="138"/>
      <c r="J175" s="805"/>
      <c r="K175" s="805"/>
      <c r="L175" s="805"/>
      <c r="M175" s="805"/>
      <c r="N175" s="115"/>
      <c r="O175" s="465"/>
      <c r="P175" s="102"/>
      <c r="Q175" s="242"/>
      <c r="R175" s="642"/>
      <c r="T175" s="71"/>
      <c r="U175" s="71"/>
      <c r="V175" s="71"/>
      <c r="W175" s="71"/>
    </row>
    <row r="176" spans="1:23" s="75" customFormat="1" ht="26.1" customHeight="1">
      <c r="A176" s="46"/>
      <c r="B176" s="806"/>
      <c r="C176" s="806"/>
      <c r="D176" s="806"/>
      <c r="E176" s="806" t="str">
        <f>+E142</f>
        <v>(Sign) ……………………………………...........…………………………………. Authorized Director</v>
      </c>
      <c r="F176" s="806"/>
      <c r="G176" s="806"/>
      <c r="H176" s="806"/>
      <c r="I176" s="806"/>
      <c r="J176" s="806"/>
      <c r="K176" s="806"/>
      <c r="L176" s="806"/>
      <c r="M176" s="806"/>
      <c r="N176" s="806"/>
      <c r="O176" s="806"/>
      <c r="P176" s="806"/>
      <c r="Q176" s="806"/>
      <c r="R176" s="806"/>
      <c r="T176" s="71"/>
      <c r="U176" s="71"/>
      <c r="V176" s="71"/>
      <c r="W176" s="71"/>
    </row>
    <row r="177" spans="1:23" s="75" customFormat="1" ht="26.1" customHeight="1">
      <c r="A177" s="806"/>
      <c r="B177" s="806"/>
      <c r="C177" s="806"/>
      <c r="D177" s="806"/>
      <c r="E177" s="46"/>
      <c r="F177" s="806" t="str">
        <f>+F143</f>
        <v xml:space="preserve">     (                                                                                                                 )</v>
      </c>
      <c r="G177" s="806"/>
      <c r="H177" s="806"/>
      <c r="I177" s="806"/>
      <c r="J177" s="806"/>
      <c r="K177" s="806"/>
      <c r="L177" s="806"/>
      <c r="M177" s="806"/>
      <c r="N177" s="806"/>
      <c r="O177" s="806"/>
      <c r="P177" s="806"/>
      <c r="Q177" s="806"/>
      <c r="R177" s="806"/>
      <c r="T177" s="71"/>
      <c r="U177" s="71"/>
      <c r="V177" s="71"/>
      <c r="W177" s="71"/>
    </row>
    <row r="178" spans="1:23" s="75" customFormat="1" ht="26.1" customHeight="1">
      <c r="A178" s="824" t="s">
        <v>1682</v>
      </c>
      <c r="B178" s="824"/>
      <c r="C178" s="825"/>
      <c r="D178" s="825"/>
      <c r="E178" s="825"/>
      <c r="F178" s="825"/>
      <c r="G178" s="825"/>
      <c r="H178" s="825"/>
      <c r="I178" s="825"/>
      <c r="J178" s="825"/>
      <c r="K178" s="825"/>
      <c r="L178" s="825"/>
      <c r="M178" s="825"/>
      <c r="N178" s="825"/>
      <c r="O178" s="825"/>
      <c r="P178" s="825"/>
      <c r="Q178" s="825"/>
      <c r="R178" s="825"/>
      <c r="T178" s="71"/>
      <c r="U178" s="71"/>
      <c r="V178" s="71"/>
      <c r="W178" s="71"/>
    </row>
    <row r="179" spans="1:23" s="75" customFormat="1" ht="26.1" customHeight="1">
      <c r="A179" s="804"/>
      <c r="B179" s="804"/>
      <c r="C179" s="805"/>
      <c r="D179" s="805"/>
      <c r="E179" s="805"/>
      <c r="F179" s="805"/>
      <c r="G179" s="805"/>
      <c r="H179" s="805"/>
      <c r="I179" s="805"/>
      <c r="J179" s="805"/>
      <c r="K179" s="805"/>
      <c r="L179" s="805"/>
      <c r="M179" s="805"/>
      <c r="N179" s="805"/>
      <c r="O179" s="805"/>
      <c r="P179" s="805"/>
      <c r="Q179" s="805"/>
      <c r="R179" s="805"/>
      <c r="T179" s="71"/>
      <c r="U179" s="71"/>
      <c r="V179" s="71"/>
      <c r="W179" s="71"/>
    </row>
    <row r="180" spans="1:23" s="75" customFormat="1" ht="26.1" customHeight="1">
      <c r="A180" s="152" t="s">
        <v>818</v>
      </c>
      <c r="B180" s="431" t="s">
        <v>1198</v>
      </c>
      <c r="C180" s="150"/>
      <c r="D180" s="138"/>
      <c r="E180" s="52"/>
      <c r="F180" s="138"/>
      <c r="G180" s="138"/>
      <c r="H180" s="52"/>
      <c r="I180" s="52"/>
      <c r="J180" s="52"/>
      <c r="K180" s="656"/>
      <c r="L180" s="656"/>
      <c r="M180" s="656"/>
      <c r="N180" s="3"/>
      <c r="O180" s="67"/>
      <c r="P180" s="65"/>
      <c r="Q180" s="50"/>
      <c r="R180" s="65"/>
      <c r="T180" s="71"/>
      <c r="U180" s="71"/>
      <c r="V180" s="71"/>
      <c r="W180" s="71"/>
    </row>
    <row r="181" spans="1:23" s="75" customFormat="1" ht="26.1" customHeight="1">
      <c r="A181" s="56"/>
      <c r="B181" s="150" t="s">
        <v>1654</v>
      </c>
      <c r="C181" s="585"/>
      <c r="D181" s="138"/>
      <c r="E181" s="52"/>
      <c r="F181" s="138"/>
      <c r="G181" s="138"/>
      <c r="H181" s="52"/>
      <c r="I181" s="52"/>
      <c r="J181" s="52"/>
      <c r="K181" s="656"/>
      <c r="L181" s="656"/>
      <c r="M181" s="656"/>
      <c r="N181" s="3"/>
      <c r="O181" s="67"/>
      <c r="P181" s="65"/>
      <c r="Q181" s="50"/>
      <c r="R181" s="65"/>
      <c r="T181" s="71"/>
      <c r="U181" s="71"/>
      <c r="V181" s="71"/>
      <c r="W181" s="71"/>
    </row>
    <row r="182" spans="1:23" s="75" customFormat="1" ht="26.1" customHeight="1">
      <c r="A182" s="150" t="s">
        <v>1382</v>
      </c>
      <c r="B182" s="56"/>
      <c r="C182" s="585"/>
      <c r="D182" s="138"/>
      <c r="E182" s="52"/>
      <c r="F182" s="138"/>
      <c r="G182" s="138"/>
      <c r="H182" s="52"/>
      <c r="I182" s="52"/>
      <c r="J182" s="52"/>
      <c r="K182" s="656"/>
      <c r="L182" s="656"/>
      <c r="M182" s="656"/>
      <c r="N182" s="3"/>
      <c r="O182" s="67"/>
      <c r="P182" s="65"/>
      <c r="Q182" s="50"/>
      <c r="R182" s="65"/>
      <c r="T182" s="71"/>
      <c r="U182" s="71"/>
      <c r="V182" s="71"/>
      <c r="W182" s="71"/>
    </row>
    <row r="183" spans="1:23" s="75" customFormat="1" ht="26.1" customHeight="1">
      <c r="A183" s="56"/>
      <c r="B183" s="150"/>
      <c r="C183" s="585"/>
      <c r="D183" s="138"/>
      <c r="E183" s="52"/>
      <c r="F183" s="138"/>
      <c r="G183" s="138"/>
      <c r="H183" s="52"/>
      <c r="I183" s="52"/>
      <c r="J183" s="52"/>
      <c r="K183" s="656"/>
      <c r="L183" s="656"/>
      <c r="M183" s="656"/>
      <c r="N183" s="361"/>
      <c r="O183" s="674"/>
      <c r="P183" s="361"/>
      <c r="Q183" s="675"/>
      <c r="R183" s="676" t="s">
        <v>30</v>
      </c>
      <c r="T183" s="71"/>
      <c r="U183" s="71"/>
      <c r="V183" s="71"/>
      <c r="W183" s="71"/>
    </row>
    <row r="184" spans="1:23" s="75" customFormat="1" ht="26.1" customHeight="1">
      <c r="A184" s="56"/>
      <c r="B184" s="150"/>
      <c r="C184" s="585"/>
      <c r="D184" s="138"/>
      <c r="E184" s="52"/>
      <c r="F184" s="138"/>
      <c r="G184" s="138"/>
      <c r="H184" s="52"/>
      <c r="I184" s="52"/>
      <c r="J184" s="52"/>
      <c r="K184" s="656"/>
      <c r="L184" s="656"/>
      <c r="M184" s="656"/>
      <c r="N184" s="677" t="s">
        <v>1199</v>
      </c>
      <c r="P184" s="465"/>
      <c r="Q184" s="678"/>
      <c r="R184" s="677" t="s">
        <v>817</v>
      </c>
      <c r="T184" s="71"/>
      <c r="U184" s="71"/>
      <c r="V184" s="71"/>
      <c r="W184" s="71"/>
    </row>
    <row r="185" spans="1:23" s="75" customFormat="1" ht="26.1" customHeight="1">
      <c r="A185" s="56"/>
      <c r="B185" s="150"/>
      <c r="C185" s="585"/>
      <c r="D185" s="138"/>
      <c r="E185" s="52"/>
      <c r="F185" s="138"/>
      <c r="G185" s="138"/>
      <c r="H185" s="52"/>
      <c r="I185" s="52"/>
      <c r="J185" s="52"/>
      <c r="K185" s="656"/>
      <c r="L185" s="656"/>
      <c r="M185" s="656"/>
      <c r="N185" s="676" t="s">
        <v>816</v>
      </c>
      <c r="P185" s="674" t="s">
        <v>1200</v>
      </c>
      <c r="Q185" s="242"/>
      <c r="R185" s="679" t="s">
        <v>816</v>
      </c>
      <c r="T185" s="71"/>
      <c r="U185" s="71"/>
      <c r="V185" s="71"/>
      <c r="W185" s="71"/>
    </row>
    <row r="186" spans="1:23" s="75" customFormat="1" ht="26.1" customHeight="1">
      <c r="A186" s="56"/>
      <c r="B186" s="673" t="s">
        <v>31</v>
      </c>
      <c r="C186" s="585"/>
      <c r="D186" s="138"/>
      <c r="E186" s="52"/>
      <c r="F186" s="138"/>
      <c r="G186" s="138"/>
      <c r="H186" s="52"/>
      <c r="I186" s="52"/>
      <c r="J186" s="52"/>
      <c r="K186" s="656"/>
      <c r="L186" s="656"/>
      <c r="M186" s="656"/>
      <c r="N186" s="254"/>
      <c r="O186" s="465"/>
      <c r="P186" s="254"/>
      <c r="Q186" s="242"/>
      <c r="R186" s="254"/>
      <c r="T186" s="71"/>
      <c r="U186" s="71"/>
      <c r="V186" s="71"/>
      <c r="W186" s="71"/>
    </row>
    <row r="187" spans="1:23" s="75" customFormat="1" ht="26.1" customHeight="1">
      <c r="A187" s="56"/>
      <c r="C187" s="288" t="s">
        <v>1675</v>
      </c>
      <c r="D187" s="138"/>
      <c r="E187" s="52"/>
      <c r="F187" s="138"/>
      <c r="G187" s="138"/>
      <c r="H187" s="52"/>
      <c r="I187" s="52"/>
      <c r="J187" s="52"/>
      <c r="K187" s="656"/>
      <c r="L187" s="656"/>
      <c r="M187" s="656"/>
      <c r="N187" s="65">
        <v>0</v>
      </c>
      <c r="O187" s="465"/>
      <c r="P187" s="65">
        <v>39436758.149999999</v>
      </c>
      <c r="Q187" s="242"/>
      <c r="R187" s="65">
        <f>SUM(N187:P187)</f>
        <v>39436758.149999999</v>
      </c>
      <c r="T187" s="71"/>
      <c r="U187" s="71"/>
      <c r="V187" s="71"/>
      <c r="W187" s="71"/>
    </row>
    <row r="188" spans="1:23" s="75" customFormat="1" ht="26.1" customHeight="1">
      <c r="A188" s="56"/>
      <c r="C188" s="288" t="s">
        <v>1676</v>
      </c>
      <c r="D188" s="138"/>
      <c r="E188" s="52"/>
      <c r="F188" s="138"/>
      <c r="G188" s="138"/>
      <c r="H188" s="52"/>
      <c r="I188" s="52"/>
      <c r="J188" s="52"/>
      <c r="K188" s="656"/>
      <c r="L188" s="656"/>
      <c r="M188" s="656"/>
      <c r="N188" s="65">
        <v>152988552.50999999</v>
      </c>
      <c r="O188" s="465"/>
      <c r="P188" s="254">
        <v>-39436758.149999999</v>
      </c>
      <c r="Q188" s="242"/>
      <c r="R188" s="65">
        <f>SUM(N188:P188)</f>
        <v>113551794.35999998</v>
      </c>
      <c r="T188" s="71"/>
      <c r="U188" s="71"/>
      <c r="V188" s="71"/>
      <c r="W188" s="71"/>
    </row>
    <row r="189" spans="1:23" s="75" customFormat="1" ht="26.1" customHeight="1">
      <c r="A189" s="56"/>
      <c r="B189" s="673" t="s">
        <v>32</v>
      </c>
      <c r="C189" s="585"/>
      <c r="D189" s="138"/>
      <c r="E189" s="52"/>
      <c r="F189" s="138"/>
      <c r="G189" s="138"/>
      <c r="H189" s="52"/>
      <c r="I189" s="52"/>
      <c r="J189" s="52"/>
      <c r="K189" s="801"/>
      <c r="L189" s="801"/>
      <c r="M189" s="801"/>
      <c r="N189" s="254"/>
      <c r="O189" s="465"/>
      <c r="P189" s="254"/>
      <c r="Q189" s="242"/>
      <c r="R189" s="65"/>
      <c r="T189" s="71"/>
      <c r="U189" s="71"/>
      <c r="V189" s="71"/>
      <c r="W189" s="71"/>
    </row>
    <row r="190" spans="1:23" s="75" customFormat="1" ht="26.1" customHeight="1">
      <c r="A190" s="56"/>
      <c r="C190" s="288" t="s">
        <v>1675</v>
      </c>
      <c r="D190" s="138"/>
      <c r="E190" s="52"/>
      <c r="F190" s="138"/>
      <c r="G190" s="138"/>
      <c r="H190" s="52"/>
      <c r="I190" s="52"/>
      <c r="J190" s="52"/>
      <c r="K190" s="801"/>
      <c r="L190" s="801"/>
      <c r="M190" s="801"/>
      <c r="N190" s="65">
        <v>0</v>
      </c>
      <c r="O190" s="465"/>
      <c r="P190" s="65">
        <v>28750431.98</v>
      </c>
      <c r="Q190" s="242"/>
      <c r="R190" s="65">
        <f>SUM(N190:P190)</f>
        <v>28750431.98</v>
      </c>
      <c r="T190" s="71"/>
      <c r="U190" s="71"/>
      <c r="V190" s="71"/>
      <c r="W190" s="71"/>
    </row>
    <row r="191" spans="1:23" s="75" customFormat="1" ht="26.1" customHeight="1">
      <c r="A191" s="56"/>
      <c r="C191" s="288" t="s">
        <v>1676</v>
      </c>
      <c r="D191" s="138"/>
      <c r="E191" s="52"/>
      <c r="F191" s="138"/>
      <c r="G191" s="138"/>
      <c r="H191" s="52"/>
      <c r="I191" s="52"/>
      <c r="J191" s="52"/>
      <c r="K191" s="801"/>
      <c r="L191" s="801"/>
      <c r="M191" s="801"/>
      <c r="N191" s="65">
        <v>145032259.30000001</v>
      </c>
      <c r="O191" s="465"/>
      <c r="P191" s="254">
        <v>-28750431.98</v>
      </c>
      <c r="Q191" s="242"/>
      <c r="R191" s="65">
        <f>SUM(N191:P191)</f>
        <v>116281827.32000001</v>
      </c>
      <c r="T191" s="71"/>
      <c r="U191" s="71"/>
      <c r="V191" s="71"/>
      <c r="W191" s="71"/>
    </row>
    <row r="192" spans="1:23" s="75" customFormat="1" ht="26.1" customHeight="1">
      <c r="A192" s="56"/>
      <c r="C192" s="56"/>
      <c r="D192" s="138"/>
      <c r="E192" s="52"/>
      <c r="F192" s="138"/>
      <c r="G192" s="138"/>
      <c r="H192" s="52"/>
      <c r="I192" s="52"/>
      <c r="J192" s="52"/>
      <c r="K192" s="801"/>
      <c r="L192" s="801"/>
      <c r="M192" s="801"/>
      <c r="N192" s="65"/>
      <c r="O192" s="465"/>
      <c r="P192" s="65"/>
      <c r="Q192" s="242"/>
      <c r="R192" s="65"/>
      <c r="T192" s="71"/>
      <c r="U192" s="71"/>
      <c r="V192" s="71"/>
      <c r="W192" s="71"/>
    </row>
    <row r="193" spans="1:23" s="75" customFormat="1" ht="26.1" customHeight="1">
      <c r="A193" s="152" t="s">
        <v>1201</v>
      </c>
      <c r="B193" s="74" t="s">
        <v>567</v>
      </c>
      <c r="C193" s="46"/>
      <c r="D193" s="46"/>
      <c r="E193" s="52"/>
      <c r="F193" s="52"/>
      <c r="G193" s="52"/>
      <c r="H193" s="52"/>
      <c r="I193" s="52"/>
      <c r="J193" s="52"/>
      <c r="K193" s="387"/>
      <c r="L193" s="387"/>
      <c r="M193" s="387"/>
      <c r="N193" s="3"/>
      <c r="O193" s="67"/>
      <c r="P193" s="65"/>
      <c r="Q193" s="50"/>
      <c r="R193" s="65"/>
      <c r="T193" s="71"/>
      <c r="U193" s="71"/>
      <c r="V193" s="71"/>
      <c r="W193" s="71"/>
    </row>
    <row r="194" spans="1:23" s="75" customFormat="1" ht="26.1" customHeight="1">
      <c r="A194" s="46"/>
      <c r="B194" s="800" t="s">
        <v>1106</v>
      </c>
      <c r="C194" s="46"/>
      <c r="D194" s="46"/>
      <c r="E194" s="52"/>
      <c r="F194" s="52"/>
      <c r="G194" s="52"/>
      <c r="H194" s="52"/>
      <c r="I194" s="52"/>
      <c r="J194" s="52"/>
      <c r="K194" s="387"/>
      <c r="L194" s="387"/>
      <c r="M194" s="387"/>
      <c r="N194" s="3"/>
      <c r="O194" s="67"/>
      <c r="P194" s="65"/>
      <c r="Q194" s="50"/>
      <c r="R194" s="65"/>
      <c r="T194" s="71"/>
      <c r="U194" s="71"/>
      <c r="V194" s="71"/>
      <c r="W194" s="71"/>
    </row>
    <row r="195" spans="1:23" s="75" customFormat="1" ht="26.1" customHeight="1">
      <c r="A195" s="46"/>
      <c r="B195" s="806"/>
      <c r="C195" s="46"/>
      <c r="D195" s="46"/>
      <c r="E195" s="52"/>
      <c r="F195" s="52"/>
      <c r="G195" s="52"/>
      <c r="H195" s="52"/>
      <c r="I195" s="52"/>
      <c r="J195" s="52"/>
      <c r="K195" s="805"/>
      <c r="L195" s="805"/>
      <c r="M195" s="805"/>
      <c r="N195" s="3"/>
      <c r="O195" s="67"/>
      <c r="P195" s="65"/>
      <c r="Q195" s="50"/>
      <c r="R195" s="65"/>
      <c r="T195" s="71"/>
      <c r="U195" s="71"/>
      <c r="V195" s="71"/>
      <c r="W195" s="71"/>
    </row>
    <row r="196" spans="1:23" s="75" customFormat="1" ht="26.1" customHeight="1">
      <c r="A196" s="46"/>
      <c r="B196" s="806"/>
      <c r="C196" s="46"/>
      <c r="D196" s="46"/>
      <c r="E196" s="52"/>
      <c r="F196" s="52"/>
      <c r="G196" s="52"/>
      <c r="H196" s="52"/>
      <c r="I196" s="52"/>
      <c r="J196" s="52"/>
      <c r="K196" s="805"/>
      <c r="L196" s="805"/>
      <c r="M196" s="805"/>
      <c r="N196" s="3"/>
      <c r="O196" s="67"/>
      <c r="P196" s="65"/>
      <c r="Q196" s="50"/>
      <c r="R196" s="65"/>
      <c r="T196" s="71"/>
      <c r="U196" s="71"/>
      <c r="V196" s="71"/>
      <c r="W196" s="71"/>
    </row>
    <row r="197" spans="1:23" s="75" customFormat="1" ht="26.1" customHeight="1">
      <c r="A197" s="46"/>
      <c r="B197" s="806"/>
      <c r="C197" s="46"/>
      <c r="D197" s="46"/>
      <c r="E197" s="52"/>
      <c r="F197" s="52"/>
      <c r="G197" s="52"/>
      <c r="H197" s="52"/>
      <c r="I197" s="52"/>
      <c r="J197" s="52"/>
      <c r="K197" s="805"/>
      <c r="L197" s="805"/>
      <c r="M197" s="805"/>
      <c r="N197" s="3"/>
      <c r="O197" s="67"/>
      <c r="P197" s="65"/>
      <c r="Q197" s="50"/>
      <c r="R197" s="65"/>
      <c r="T197" s="71"/>
      <c r="U197" s="71"/>
      <c r="V197" s="71"/>
      <c r="W197" s="71"/>
    </row>
    <row r="198" spans="1:23" s="75" customFormat="1" ht="26.1" customHeight="1">
      <c r="A198" s="46"/>
      <c r="B198" s="806"/>
      <c r="C198" s="46"/>
      <c r="D198" s="46"/>
      <c r="E198" s="52"/>
      <c r="F198" s="52"/>
      <c r="G198" s="52"/>
      <c r="H198" s="52"/>
      <c r="I198" s="52"/>
      <c r="J198" s="52"/>
      <c r="K198" s="805"/>
      <c r="L198" s="805"/>
      <c r="M198" s="805"/>
      <c r="N198" s="3"/>
      <c r="O198" s="67"/>
      <c r="P198" s="65"/>
      <c r="Q198" s="50"/>
      <c r="R198" s="65"/>
      <c r="T198" s="71"/>
      <c r="U198" s="71"/>
      <c r="V198" s="71"/>
      <c r="W198" s="71"/>
    </row>
    <row r="199" spans="1:23" s="75" customFormat="1" ht="26.1" customHeight="1">
      <c r="A199" s="46"/>
      <c r="B199" s="806"/>
      <c r="C199" s="46"/>
      <c r="D199" s="46"/>
      <c r="E199" s="52"/>
      <c r="F199" s="52"/>
      <c r="G199" s="52"/>
      <c r="H199" s="52"/>
      <c r="I199" s="52"/>
      <c r="J199" s="52"/>
      <c r="K199" s="805"/>
      <c r="L199" s="805"/>
      <c r="M199" s="805"/>
      <c r="N199" s="3"/>
      <c r="O199" s="67"/>
      <c r="P199" s="65"/>
      <c r="Q199" s="50"/>
      <c r="R199" s="65"/>
      <c r="T199" s="71"/>
      <c r="U199" s="71"/>
      <c r="V199" s="71"/>
      <c r="W199" s="71"/>
    </row>
    <row r="200" spans="1:23" s="75" customFormat="1" ht="26.1" customHeight="1">
      <c r="A200" s="46"/>
      <c r="B200" s="806"/>
      <c r="C200" s="46"/>
      <c r="D200" s="46"/>
      <c r="E200" s="52"/>
      <c r="F200" s="52"/>
      <c r="G200" s="52"/>
      <c r="H200" s="52"/>
      <c r="I200" s="52"/>
      <c r="J200" s="52"/>
      <c r="K200" s="805"/>
      <c r="L200" s="805"/>
      <c r="M200" s="805"/>
      <c r="N200" s="3"/>
      <c r="O200" s="67"/>
      <c r="P200" s="65"/>
      <c r="Q200" s="50"/>
      <c r="R200" s="65"/>
      <c r="T200" s="71"/>
      <c r="U200" s="71"/>
      <c r="V200" s="71"/>
      <c r="W200" s="71"/>
    </row>
    <row r="201" spans="1:23" s="75" customFormat="1" ht="26.1" customHeight="1">
      <c r="A201" s="46"/>
      <c r="B201" s="806"/>
      <c r="C201" s="46"/>
      <c r="D201" s="46"/>
      <c r="E201" s="52"/>
      <c r="F201" s="52"/>
      <c r="G201" s="52"/>
      <c r="H201" s="52"/>
      <c r="I201" s="52"/>
      <c r="J201" s="52"/>
      <c r="K201" s="805"/>
      <c r="L201" s="805"/>
      <c r="M201" s="805"/>
      <c r="N201" s="3"/>
      <c r="O201" s="67"/>
      <c r="P201" s="65"/>
      <c r="Q201" s="50"/>
      <c r="R201" s="65"/>
      <c r="T201" s="71"/>
      <c r="U201" s="71"/>
      <c r="V201" s="71"/>
      <c r="W201" s="71"/>
    </row>
    <row r="202" spans="1:23" s="75" customFormat="1" ht="26.1" customHeight="1">
      <c r="A202" s="46"/>
      <c r="B202" s="806"/>
      <c r="C202" s="46"/>
      <c r="D202" s="46"/>
      <c r="E202" s="52"/>
      <c r="F202" s="52"/>
      <c r="G202" s="52"/>
      <c r="H202" s="52"/>
      <c r="I202" s="52"/>
      <c r="J202" s="52"/>
      <c r="K202" s="805"/>
      <c r="L202" s="805"/>
      <c r="M202" s="805"/>
      <c r="N202" s="3"/>
      <c r="O202" s="67"/>
      <c r="P202" s="65"/>
      <c r="Q202" s="50"/>
      <c r="R202" s="65"/>
      <c r="T202" s="71"/>
      <c r="U202" s="71"/>
      <c r="V202" s="71"/>
      <c r="W202" s="71"/>
    </row>
    <row r="203" spans="1:23" s="75" customFormat="1" ht="26.1" customHeight="1">
      <c r="A203" s="46"/>
      <c r="B203" s="806"/>
      <c r="C203" s="46"/>
      <c r="D203" s="46"/>
      <c r="E203" s="52"/>
      <c r="F203" s="52"/>
      <c r="G203" s="52"/>
      <c r="H203" s="52"/>
      <c r="I203" s="52"/>
      <c r="J203" s="52"/>
      <c r="K203" s="805"/>
      <c r="L203" s="805"/>
      <c r="M203" s="805"/>
      <c r="N203" s="3"/>
      <c r="O203" s="67"/>
      <c r="P203" s="65"/>
      <c r="Q203" s="50"/>
      <c r="R203" s="65"/>
      <c r="T203" s="71"/>
      <c r="U203" s="71"/>
      <c r="V203" s="71"/>
      <c r="W203" s="71"/>
    </row>
    <row r="204" spans="1:23" s="75" customFormat="1" ht="26.1" customHeight="1">
      <c r="A204" s="46"/>
      <c r="B204" s="806"/>
      <c r="C204" s="46"/>
      <c r="D204" s="46"/>
      <c r="E204" s="52"/>
      <c r="F204" s="52"/>
      <c r="G204" s="52"/>
      <c r="H204" s="52"/>
      <c r="I204" s="52"/>
      <c r="J204" s="52"/>
      <c r="K204" s="805"/>
      <c r="L204" s="805"/>
      <c r="M204" s="805"/>
      <c r="N204" s="3"/>
      <c r="O204" s="67"/>
      <c r="P204" s="65"/>
      <c r="Q204" s="50"/>
      <c r="R204" s="65"/>
      <c r="T204" s="71"/>
      <c r="U204" s="71"/>
      <c r="V204" s="71"/>
      <c r="W204" s="71"/>
    </row>
    <row r="205" spans="1:23" s="75" customFormat="1" ht="26.1" customHeight="1">
      <c r="A205" s="46"/>
      <c r="B205" s="806"/>
      <c r="C205" s="46"/>
      <c r="D205" s="46"/>
      <c r="E205" s="52"/>
      <c r="F205" s="52"/>
      <c r="G205" s="52"/>
      <c r="H205" s="52"/>
      <c r="I205" s="52"/>
      <c r="J205" s="52"/>
      <c r="K205" s="805"/>
      <c r="L205" s="805"/>
      <c r="M205" s="805"/>
      <c r="N205" s="3"/>
      <c r="O205" s="67"/>
      <c r="P205" s="65"/>
      <c r="Q205" s="50"/>
      <c r="R205" s="65"/>
      <c r="T205" s="71"/>
      <c r="U205" s="71"/>
      <c r="V205" s="71"/>
      <c r="W205" s="71"/>
    </row>
    <row r="206" spans="1:23" s="75" customFormat="1" ht="26.1" customHeight="1">
      <c r="A206" s="46"/>
      <c r="B206" s="806"/>
      <c r="C206" s="46"/>
      <c r="D206" s="46"/>
      <c r="E206" s="52"/>
      <c r="F206" s="52"/>
      <c r="G206" s="52"/>
      <c r="H206" s="52"/>
      <c r="I206" s="52"/>
      <c r="J206" s="52"/>
      <c r="K206" s="805"/>
      <c r="L206" s="805"/>
      <c r="M206" s="805"/>
      <c r="N206" s="3"/>
      <c r="O206" s="67"/>
      <c r="P206" s="65"/>
      <c r="Q206" s="50"/>
      <c r="R206" s="65"/>
      <c r="T206" s="71"/>
      <c r="U206" s="71"/>
      <c r="V206" s="71"/>
      <c r="W206" s="71"/>
    </row>
    <row r="207" spans="1:23" s="75" customFormat="1" ht="26.1" customHeight="1">
      <c r="A207" s="46"/>
      <c r="B207" s="735"/>
      <c r="C207" s="46"/>
      <c r="D207" s="46"/>
      <c r="E207" s="52"/>
      <c r="F207" s="52"/>
      <c r="G207" s="52"/>
      <c r="H207" s="52"/>
      <c r="I207" s="52"/>
      <c r="J207" s="52"/>
      <c r="K207" s="736"/>
      <c r="L207" s="736"/>
      <c r="M207" s="736"/>
      <c r="N207" s="3"/>
      <c r="O207" s="67"/>
      <c r="P207" s="65"/>
      <c r="Q207" s="50"/>
      <c r="R207" s="65"/>
      <c r="T207" s="71"/>
      <c r="U207" s="71"/>
      <c r="V207" s="71"/>
      <c r="W207" s="71"/>
    </row>
    <row r="208" spans="1:23" s="75" customFormat="1" ht="26.1" customHeight="1">
      <c r="A208" s="422"/>
      <c r="B208" s="422"/>
      <c r="C208" s="422"/>
      <c r="D208" s="422"/>
      <c r="E208" s="422"/>
      <c r="F208" s="422"/>
      <c r="G208" s="422"/>
      <c r="H208" s="422"/>
      <c r="I208" s="422"/>
      <c r="J208" s="422"/>
      <c r="K208" s="422"/>
      <c r="L208" s="422"/>
      <c r="M208" s="422"/>
      <c r="N208" s="422"/>
      <c r="O208" s="422"/>
      <c r="P208" s="422"/>
      <c r="Q208" s="422"/>
      <c r="R208" s="422"/>
      <c r="T208" s="71"/>
      <c r="U208" s="71"/>
      <c r="V208" s="71"/>
      <c r="W208" s="71"/>
    </row>
    <row r="209" spans="1:23" s="75" customFormat="1" ht="26.1" customHeight="1">
      <c r="A209" s="46"/>
      <c r="B209" s="422"/>
      <c r="C209" s="422"/>
      <c r="D209" s="422"/>
      <c r="E209" s="422" t="str">
        <f>+E73</f>
        <v>(Sign) ……………………………………...........…………………………………. Authorized Director</v>
      </c>
      <c r="F209" s="422"/>
      <c r="G209" s="422"/>
      <c r="I209" s="422"/>
      <c r="J209" s="422"/>
      <c r="K209" s="422"/>
      <c r="L209" s="422"/>
      <c r="M209" s="422"/>
      <c r="N209" s="422"/>
      <c r="O209" s="422"/>
      <c r="P209" s="422"/>
      <c r="Q209" s="422"/>
      <c r="R209" s="422"/>
      <c r="T209" s="71"/>
      <c r="U209" s="71"/>
      <c r="V209" s="71"/>
      <c r="W209" s="71"/>
    </row>
    <row r="210" spans="1:23" s="75" customFormat="1" ht="26.1" customHeight="1">
      <c r="A210" s="422"/>
      <c r="B210" s="422"/>
      <c r="C210" s="422"/>
      <c r="D210" s="422"/>
      <c r="E210" s="46"/>
      <c r="F210" s="422" t="str">
        <f>+F74</f>
        <v xml:space="preserve">     (                                                                                                                 )</v>
      </c>
      <c r="G210" s="422"/>
      <c r="I210" s="422"/>
      <c r="J210" s="422"/>
      <c r="K210" s="422"/>
      <c r="L210" s="422"/>
      <c r="M210" s="422"/>
      <c r="N210" s="422"/>
      <c r="O210" s="422"/>
      <c r="P210" s="422"/>
      <c r="Q210" s="422"/>
      <c r="R210" s="422"/>
      <c r="T210" s="71"/>
      <c r="U210" s="71"/>
      <c r="V210" s="71"/>
      <c r="W210" s="71"/>
    </row>
  </sheetData>
  <sheetProtection formatCells="0" formatColumns="0" formatRows="0" insertColumns="0" insertRows="0" insertHyperlinks="0" deleteColumns="0" deleteRows="0" sort="0" autoFilter="0" pivotTables="0"/>
  <mergeCells count="19">
    <mergeCell ref="A1:R1"/>
    <mergeCell ref="N5:R5"/>
    <mergeCell ref="N6:R6"/>
    <mergeCell ref="N7:R7"/>
    <mergeCell ref="A41:R41"/>
    <mergeCell ref="N26:R26"/>
    <mergeCell ref="N27:R27"/>
    <mergeCell ref="N28:R28"/>
    <mergeCell ref="N44:R44"/>
    <mergeCell ref="N43:R43"/>
    <mergeCell ref="N45:R45"/>
    <mergeCell ref="A110:R110"/>
    <mergeCell ref="A75:R75"/>
    <mergeCell ref="A144:R144"/>
    <mergeCell ref="A178:R178"/>
    <mergeCell ref="N153:R153"/>
    <mergeCell ref="N164:R164"/>
    <mergeCell ref="N152:R152"/>
    <mergeCell ref="N163:R163"/>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5" manualBreakCount="5">
    <brk id="40" max="16383" man="1"/>
    <brk id="74" max="16383" man="1"/>
    <brk id="109" max="16383" man="1"/>
    <brk id="143" max="16383" man="1"/>
    <brk id="1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21</vt:i4>
      </vt:variant>
    </vt:vector>
  </HeadingPairs>
  <TitlesOfParts>
    <vt:vector size="42" baseType="lpstr">
      <vt:lpstr>Note P1-8</vt:lpstr>
      <vt:lpstr>P9-22</vt:lpstr>
      <vt:lpstr>P23-29</vt:lpstr>
      <vt:lpstr>P30-31</vt:lpstr>
      <vt:lpstr>P32</vt:lpstr>
      <vt:lpstr>P33</vt:lpstr>
      <vt:lpstr>P34-39</vt:lpstr>
      <vt:lpstr>P40-43</vt:lpstr>
      <vt:lpstr>P44</vt:lpstr>
      <vt:lpstr>P45</vt:lpstr>
      <vt:lpstr>P46</vt:lpstr>
      <vt:lpstr>P47</vt:lpstr>
      <vt:lpstr>P48</vt:lpstr>
      <vt:lpstr>P49-52</vt:lpstr>
      <vt:lpstr>P53</vt:lpstr>
      <vt:lpstr>P54</vt:lpstr>
      <vt:lpstr>P55</vt:lpstr>
      <vt:lpstr>P56-57</vt:lpstr>
      <vt:lpstr>P58-59</vt:lpstr>
      <vt:lpstr>P60-64</vt:lpstr>
      <vt:lpstr>P65-70</vt:lpstr>
      <vt:lpstr>'Note P1-8'!Print_Area</vt:lpstr>
      <vt:lpstr>'P23-29'!Print_Area</vt:lpstr>
      <vt:lpstr>'P30-31'!Print_Area</vt:lpstr>
      <vt:lpstr>'P32'!Print_Area</vt:lpstr>
      <vt:lpstr>'P33'!Print_Area</vt:lpstr>
      <vt:lpstr>'P34-39'!Print_Area</vt:lpstr>
      <vt:lpstr>'P40-43'!Print_Area</vt:lpstr>
      <vt:lpstr>'P44'!Print_Area</vt:lpstr>
      <vt:lpstr>'P45'!Print_Area</vt:lpstr>
      <vt:lpstr>'P46'!Print_Area</vt:lpstr>
      <vt:lpstr>'P47'!Print_Area</vt:lpstr>
      <vt:lpstr>'P48'!Print_Area</vt:lpstr>
      <vt:lpstr>'P49-52'!Print_Area</vt:lpstr>
      <vt:lpstr>'P53'!Print_Area</vt:lpstr>
      <vt:lpstr>'P54'!Print_Area</vt:lpstr>
      <vt:lpstr>'P55'!Print_Area</vt:lpstr>
      <vt:lpstr>'P56-57'!Print_Area</vt:lpstr>
      <vt:lpstr>'P58-59'!Print_Area</vt:lpstr>
      <vt:lpstr>'P60-64'!Print_Area</vt:lpstr>
      <vt:lpstr>'P65-70'!Print_Area</vt:lpstr>
      <vt:lpstr>'P9-22'!Print_Area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Win10</cp:lastModifiedBy>
  <cp:lastPrinted>2025-05-12T20:00:26Z</cp:lastPrinted>
  <dcterms:created xsi:type="dcterms:W3CDTF">2012-05-12T23:32:09Z</dcterms:created>
  <dcterms:modified xsi:type="dcterms:W3CDTF">2025-05-12T20:40:45Z</dcterms:modified>
</cp:coreProperties>
</file>