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IR_Investor_Relations\Financial statement (Audited &amp; Reviewed)\Quarterly\2025\1Q25\TISCO\TH\"/>
    </mc:Choice>
  </mc:AlternateContent>
  <xr:revisionPtr revIDLastSave="0" documentId="13_ncr:9_{C44CB2E8-21AD-470C-9A87-C53284918507}" xr6:coauthVersionLast="47" xr6:coauthVersionMax="47" xr10:uidLastSave="{00000000-0000-0000-0000-000000000000}"/>
  <bookViews>
    <workbookView xWindow="-120" yWindow="-120" windowWidth="29040" windowHeight="15840" tabRatio="485" xr2:uid="{CBBBD95A-184A-4123-92DB-E776A83F0CFF}"/>
  </bookViews>
  <sheets>
    <sheet name="BS" sheetId="1" r:id="rId1"/>
    <sheet name="PL&amp;CF" sheetId="11" r:id="rId2"/>
    <sheet name="consolidated" sheetId="9" r:id="rId3"/>
    <sheet name="the company only" sheetId="10" r:id="rId4"/>
    <sheet name="000" sheetId="2" state="veryHidden" r:id="rId5"/>
  </sheets>
  <definedNames>
    <definedName name="_xlnm.Print_Area" localSheetId="0">BS!$A$1:$J$97</definedName>
    <definedName name="_xlnm.Print_Area" localSheetId="2">consolidated!$A$1:$AC$32</definedName>
    <definedName name="_xlnm.Print_Area" localSheetId="1">'PL&amp;CF'!$A$1:$J$157</definedName>
    <definedName name="_xlnm.Print_Area" localSheetId="3">'the company only'!$A$1:$W$27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8" i="11" l="1"/>
  <c r="I25" i="10"/>
  <c r="E25" i="10"/>
  <c r="Q24" i="10"/>
  <c r="W24" i="10"/>
  <c r="U23" i="10"/>
  <c r="W23" i="10"/>
  <c r="W25" i="10"/>
  <c r="S23" i="10"/>
  <c r="S25" i="10"/>
  <c r="O23" i="10"/>
  <c r="O25" i="10"/>
  <c r="M23" i="10"/>
  <c r="M25" i="10"/>
  <c r="K23" i="10"/>
  <c r="K25" i="10"/>
  <c r="I23" i="10"/>
  <c r="G23" i="10"/>
  <c r="G25" i="10"/>
  <c r="E23" i="10"/>
  <c r="Q22" i="10"/>
  <c r="W22" i="10"/>
  <c r="Q21" i="10"/>
  <c r="W21" i="10"/>
  <c r="Q30" i="9"/>
  <c r="O30" i="9"/>
  <c r="S29" i="9"/>
  <c r="Y29" i="9"/>
  <c r="AC29" i="9"/>
  <c r="S28" i="9"/>
  <c r="Y28" i="9"/>
  <c r="AC28" i="9"/>
  <c r="AA27" i="9"/>
  <c r="AA30" i="9"/>
  <c r="W27" i="9"/>
  <c r="W30" i="9"/>
  <c r="U27" i="9"/>
  <c r="U30" i="9"/>
  <c r="Q27" i="9"/>
  <c r="O27" i="9"/>
  <c r="M27" i="9"/>
  <c r="M30" i="9"/>
  <c r="K27" i="9"/>
  <c r="K30" i="9"/>
  <c r="I27" i="9"/>
  <c r="I30" i="9"/>
  <c r="G27" i="9"/>
  <c r="G30" i="9"/>
  <c r="E27" i="9"/>
  <c r="E30" i="9"/>
  <c r="S26" i="9"/>
  <c r="Y26" i="9"/>
  <c r="Y27" i="9"/>
  <c r="AC26" i="9"/>
  <c r="AC27" i="9"/>
  <c r="S25" i="9"/>
  <c r="D146" i="11"/>
  <c r="J146" i="11"/>
  <c r="H146" i="11"/>
  <c r="F146" i="11"/>
  <c r="Q17" i="10"/>
  <c r="W17" i="10"/>
  <c r="U16" i="10"/>
  <c r="U18" i="10"/>
  <c r="S16" i="10"/>
  <c r="S18" i="10"/>
  <c r="O16" i="10"/>
  <c r="O18" i="10"/>
  <c r="M16" i="10"/>
  <c r="M18" i="10"/>
  <c r="K16" i="10"/>
  <c r="K18" i="10"/>
  <c r="I16" i="10"/>
  <c r="I18" i="10"/>
  <c r="G16" i="10"/>
  <c r="G18" i="10"/>
  <c r="E16" i="10"/>
  <c r="E18" i="10"/>
  <c r="Q15" i="10"/>
  <c r="W15" i="10"/>
  <c r="Q14" i="10"/>
  <c r="W14" i="10"/>
  <c r="Q13" i="10"/>
  <c r="W13" i="10"/>
  <c r="W18" i="10"/>
  <c r="G22" i="9"/>
  <c r="S21" i="9"/>
  <c r="Y21" i="9"/>
  <c r="AC21" i="9"/>
  <c r="S20" i="9"/>
  <c r="Y20" i="9"/>
  <c r="AC20" i="9"/>
  <c r="AA19" i="9"/>
  <c r="AA22" i="9"/>
  <c r="W19" i="9"/>
  <c r="W22" i="9"/>
  <c r="U19" i="9"/>
  <c r="U22" i="9"/>
  <c r="Q19" i="9"/>
  <c r="Q22" i="9"/>
  <c r="O19" i="9"/>
  <c r="O22" i="9"/>
  <c r="M19" i="9"/>
  <c r="M22" i="9"/>
  <c r="K19" i="9"/>
  <c r="K22" i="9"/>
  <c r="I19" i="9"/>
  <c r="I22" i="9"/>
  <c r="G19" i="9"/>
  <c r="E19" i="9"/>
  <c r="E22" i="9"/>
  <c r="S18" i="9"/>
  <c r="S19" i="9"/>
  <c r="S22" i="9"/>
  <c r="S17" i="9"/>
  <c r="Y17" i="9"/>
  <c r="S16" i="9"/>
  <c r="Y16" i="9"/>
  <c r="H14" i="11"/>
  <c r="J30" i="11"/>
  <c r="H30" i="11"/>
  <c r="D30" i="11"/>
  <c r="D32" i="11"/>
  <c r="F30" i="11"/>
  <c r="F32" i="11"/>
  <c r="D57" i="1"/>
  <c r="H57" i="1"/>
  <c r="J81" i="1"/>
  <c r="J77" i="1"/>
  <c r="J86" i="1"/>
  <c r="J88" i="1"/>
  <c r="J89" i="1"/>
  <c r="J73" i="1"/>
  <c r="F81" i="1"/>
  <c r="F86" i="1"/>
  <c r="F88" i="1"/>
  <c r="F89" i="1"/>
  <c r="F77" i="1"/>
  <c r="F73" i="1"/>
  <c r="J57" i="1"/>
  <c r="F57" i="1"/>
  <c r="J20" i="1"/>
  <c r="J23" i="1"/>
  <c r="J33" i="1"/>
  <c r="F20" i="1"/>
  <c r="F23" i="1"/>
  <c r="F33" i="1"/>
  <c r="J53" i="11"/>
  <c r="J55" i="11"/>
  <c r="H53" i="11"/>
  <c r="H55" i="11"/>
  <c r="F53" i="11"/>
  <c r="F55" i="11"/>
  <c r="D53" i="11"/>
  <c r="D55" i="11"/>
  <c r="F67" i="11"/>
  <c r="D67" i="11"/>
  <c r="D62" i="11"/>
  <c r="F62" i="11"/>
  <c r="J142" i="11"/>
  <c r="F142" i="11"/>
  <c r="J14" i="11"/>
  <c r="J11" i="11"/>
  <c r="J23" i="11"/>
  <c r="J32" i="11"/>
  <c r="F14" i="11"/>
  <c r="F11" i="11"/>
  <c r="F23" i="11"/>
  <c r="H142" i="11"/>
  <c r="D142" i="11"/>
  <c r="D20" i="1"/>
  <c r="D23" i="1"/>
  <c r="D33" i="1"/>
  <c r="D77" i="1"/>
  <c r="D86" i="1"/>
  <c r="D88" i="1"/>
  <c r="D73" i="1"/>
  <c r="D14" i="11"/>
  <c r="D11" i="11"/>
  <c r="D23" i="11"/>
  <c r="H11" i="11"/>
  <c r="H23" i="11"/>
  <c r="H81" i="1"/>
  <c r="H77" i="1"/>
  <c r="H86" i="1"/>
  <c r="H88" i="1"/>
  <c r="H73" i="1"/>
  <c r="D81" i="1"/>
  <c r="H20" i="1"/>
  <c r="H23" i="1"/>
  <c r="H33" i="1"/>
  <c r="Q16" i="10"/>
  <c r="W16" i="10"/>
  <c r="AC17" i="9"/>
  <c r="F90" i="1"/>
  <c r="J90" i="1"/>
  <c r="Q18" i="10"/>
  <c r="S27" i="9"/>
  <c r="S30" i="9"/>
  <c r="Y25" i="9"/>
  <c r="AC16" i="9"/>
  <c r="Y18" i="9"/>
  <c r="AC25" i="9"/>
  <c r="AC18" i="9"/>
  <c r="AC19" i="9"/>
  <c r="Y19" i="9"/>
  <c r="Y22" i="9"/>
  <c r="AC22" i="9"/>
  <c r="Q23" i="10"/>
  <c r="AC30" i="9"/>
  <c r="AC31" i="9"/>
  <c r="Y30" i="9"/>
  <c r="D89" i="1"/>
  <c r="D90" i="1"/>
  <c r="Q25" i="10"/>
  <c r="H108" i="11"/>
  <c r="H134" i="11"/>
  <c r="F34" i="11"/>
  <c r="F57" i="11"/>
  <c r="F81" i="11"/>
  <c r="F108" i="11"/>
  <c r="F134" i="11"/>
  <c r="F147" i="11"/>
  <c r="F149" i="11"/>
  <c r="D81" i="11"/>
  <c r="D134" i="11"/>
  <c r="D147" i="11"/>
  <c r="D149" i="11"/>
  <c r="D150" i="11"/>
  <c r="D34" i="11"/>
  <c r="D57" i="11"/>
  <c r="J81" i="11"/>
  <c r="J108" i="11"/>
  <c r="J134" i="11"/>
  <c r="J147" i="11"/>
  <c r="J149" i="11"/>
  <c r="J150" i="11"/>
  <c r="J34" i="11"/>
  <c r="H32" i="11"/>
  <c r="H34" i="11"/>
  <c r="H147" i="11"/>
  <c r="H149" i="11"/>
  <c r="H150" i="11"/>
  <c r="U25" i="10"/>
  <c r="H60" i="11"/>
  <c r="H57" i="11"/>
  <c r="H65" i="11"/>
  <c r="W26" i="10"/>
  <c r="H89" i="1"/>
  <c r="H90" i="1"/>
  <c r="J60" i="11"/>
  <c r="J57" i="11"/>
  <c r="J65" i="11"/>
</calcChain>
</file>

<file path=xl/sharedStrings.xml><?xml version="1.0" encoding="utf-8"?>
<sst xmlns="http://schemas.openxmlformats.org/spreadsheetml/2006/main" count="368" uniqueCount="243">
  <si>
    <t>หมายเหตุ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</si>
  <si>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</si>
  <si>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</si>
  <si>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</si>
  <si>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ดอกเบี้ยค้างจ่าย</t>
  </si>
  <si>
    <t>หนี้สินอื่น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</si>
  <si>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</si>
  <si>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</si>
  <si>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</si>
  <si>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</si>
  <si>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หุ้นสามัญ</t>
  </si>
  <si>
    <t>ส่วนของ</t>
  </si>
  <si>
    <t>รวม</t>
  </si>
  <si>
    <t>งบกระแสเงินสด (ต่อ)</t>
  </si>
  <si>
    <t>ส่วนเกินมูลค่าหุ้น</t>
  </si>
  <si>
    <t>หุ้นบุริมสิทธิ</t>
  </si>
  <si>
    <t>เงินสด</t>
  </si>
  <si>
    <t>ค่าใช้จ่ายดอกเบี้ย</t>
  </si>
  <si>
    <t>งบการเงินเฉพาะกิจการ</t>
  </si>
  <si>
    <t>สินทรัพย์</t>
  </si>
  <si>
    <t>ทุนเรือนหุ้น</t>
  </si>
  <si>
    <t>กำไรสะสม</t>
  </si>
  <si>
    <t>ค่าใช้จ่ายเกี่ยวกับพนักงาน</t>
  </si>
  <si>
    <t>ค่าภาษีอากร</t>
  </si>
  <si>
    <t>ค่าตอบแทนกรรมการ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</si>
  <si>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</si>
  <si>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</si>
  <si>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รายการระหว่างธนาคารและตลาดเงิน</t>
  </si>
  <si>
    <t xml:space="preserve">   ลูกหนี้ธุรกิจหลักทรัพย์และสัญญาซื้อขายล่วงหน้า</t>
  </si>
  <si>
    <t xml:space="preserve">   ทรัพย์สินรอการขาย</t>
  </si>
  <si>
    <t xml:space="preserve">   สินทรัพย์อื่น</t>
  </si>
  <si>
    <t>หนี้สินดำเนินงานเพิ่มขึ้น (ลดลง)</t>
  </si>
  <si>
    <t xml:space="preserve">    หนี้สินจ่ายคืนเมื่อทวงถาม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</si>
  <si>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</si>
  <si>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</si>
  <si>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 xml:space="preserve">   ค่าเสื่อมราคาและรายจ่ายตัดบัญชี</t>
  </si>
  <si>
    <t>หนี้สินจ่ายคืนเมื่อทวงถาม</t>
  </si>
  <si>
    <t xml:space="preserve">   เป็นเงินสดรับ (จ่าย) จากกิจกรรมดำเนินงาน </t>
  </si>
  <si>
    <t>เงินรับฝาก</t>
  </si>
  <si>
    <t xml:space="preserve">   เงินรับฝาก</t>
  </si>
  <si>
    <t>รายการปรับปรุง</t>
  </si>
  <si>
    <t xml:space="preserve">     </t>
  </si>
  <si>
    <t>การถือหุ้นภายใต้</t>
  </si>
  <si>
    <t>การควบคุมเดียวกัน</t>
  </si>
  <si>
    <t>บริษัท ทิสโก้ไฟแนนเชียลกรุ๊ป จำกัด (มหาชน) และบริษัทย่อย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</si>
  <si>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</si>
  <si>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</si>
  <si>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>งบการเงินรวม</t>
  </si>
  <si>
    <t>(หน่วย: พันบาท)</t>
  </si>
  <si>
    <t xml:space="preserve">   ยังไม่ได้จัดสรร</t>
  </si>
  <si>
    <t xml:space="preserve">   ทุนจดทะเบียน</t>
  </si>
  <si>
    <t>หนี้สิน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</si>
  <si>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</si>
  <si>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</si>
  <si>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</si>
  <si>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</si>
  <si>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</si>
  <si>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</si>
  <si>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 xml:space="preserve">   ทุนที่ออกและชำระแล้ว</t>
  </si>
  <si>
    <t xml:space="preserve">      หุ้นบุริมสิทธิ 33,858 หุ้น มูลค่าหุ้นละ 10 บาท</t>
  </si>
  <si>
    <t xml:space="preserve">   รวมเงินให้สินเชื่อแก่ลูกหนี้และดอกเบี้ยค้างรับ</t>
  </si>
  <si>
    <t xml:space="preserve">   เงินให้สินเชื่อแก่ลูกหนี้ </t>
  </si>
  <si>
    <t>ภาษีเงินได้นิติบุคคลค้างจ่าย</t>
  </si>
  <si>
    <t>ค่าใช้จ่ายภาษีเงินได้</t>
  </si>
  <si>
    <t>สินทรัพย์ดำเนินงาน (เพิ่มขึ้น) ลดลง</t>
  </si>
  <si>
    <t>รายได้ดอกเบี้ย</t>
  </si>
  <si>
    <t>(หน่วย: พันบาท ยกเว้นกำไรต่อหุ้นแสดงเป็นบาท)</t>
  </si>
  <si>
    <t>งบกำไรขาดทุนเบ็ดเสร็จ</t>
  </si>
  <si>
    <t>รายได้ค่าธรรมเนียมและบริการ</t>
  </si>
  <si>
    <t>ค่าใช้จ่ายค่าธรรมเนียมและบริการ</t>
  </si>
  <si>
    <t>รวมรายได้จากการดำเนินงาน</t>
  </si>
  <si>
    <t>งบกำไรขาดทุนเบ็ดเสร็จ (ต่อ)</t>
  </si>
  <si>
    <t>รายได้การบริหารงานสนับสนุน</t>
  </si>
  <si>
    <t>การแบ่งปันกำไร</t>
  </si>
  <si>
    <t>ส่วนที่เป็นของบริษัทฯ</t>
  </si>
  <si>
    <t xml:space="preserve">   เงินให้สินเชื่อแก่ลูกหนี้</t>
  </si>
  <si>
    <t>ค่าปรับที่เกี่ยวเนื่องจากเงินให้สินเชื่อ</t>
  </si>
  <si>
    <t>ส่วนได้เสีย</t>
  </si>
  <si>
    <t>ทุนที่ออกและชำระแล้ว</t>
  </si>
  <si>
    <t>จากการวัดมูลค่า</t>
  </si>
  <si>
    <t>ที่ไม่มีอำนาจ</t>
  </si>
  <si>
    <t>ยังไม่ได้จัดสรร</t>
  </si>
  <si>
    <t>บริษัทฯ</t>
  </si>
  <si>
    <t xml:space="preserve">       และตราสารอนุพันธ์เพื่อค้า</t>
  </si>
  <si>
    <t>รายการระหว่างธนาคารและตลาดเงินสุทธิ</t>
  </si>
  <si>
    <t>เงินลงทุนสุทธิ</t>
  </si>
  <si>
    <t>รวมเงินให้สินเชื่อแก่ลูกหนี้และดอกเบี้ยค้างรับสุทธิ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</si>
  <si>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</si>
  <si>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</si>
  <si>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</si>
  <si>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ลูกหนี้ธุรกิจหลักทรัพย์และสัญญาซื้อขายล่วงหน้าสุทธิ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</si>
  <si>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</si>
  <si>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</si>
  <si>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กำไรต่อหุ้นของผู้ถือหุ้นของบริษัทฯ</t>
  </si>
  <si>
    <t>จัดสรรแล้ว</t>
  </si>
  <si>
    <t>ผู้ถือหุ้นของ</t>
  </si>
  <si>
    <t>ส่วนของผู้มี</t>
  </si>
  <si>
    <t>ควบคุมของ</t>
  </si>
  <si>
    <t>บริษัทย่อย</t>
  </si>
  <si>
    <t>รายได้ดอกเบี้ยสุทธิ</t>
  </si>
  <si>
    <t>รายได้ค่าธรรมเนียมและบริการสุทธิ</t>
  </si>
  <si>
    <t>เงินให้สินเชื่อแก่ลูกหนี้และดอกเบี้ยค้างรับ</t>
  </si>
  <si>
    <t>การปรับโครงสร้าง</t>
  </si>
  <si>
    <t xml:space="preserve">   ตราสารหนี้ที่ออกและเงินกู้ยืมระยะสั้น</t>
  </si>
  <si>
    <t xml:space="preserve">      หุ้นสามัญ 800,669,437 หุ้น มูลค่าหุ้นละ 10 บาท</t>
  </si>
  <si>
    <t>ส่วนเกินมูลค่า</t>
  </si>
  <si>
    <t>ส่วนเกินทุน</t>
  </si>
  <si>
    <t>จากการตีราคา</t>
  </si>
  <si>
    <t xml:space="preserve">   เจ้าหนี้สำนักหักบัญชี</t>
  </si>
  <si>
    <t xml:space="preserve">   ลูกหนี้สำนักหักบัญชี</t>
  </si>
  <si>
    <t xml:space="preserve">   กำไรจากการจำหน่ายทรัพย์สินรอการขาย</t>
  </si>
  <si>
    <t>ส่วนแบ่ง</t>
  </si>
  <si>
    <t>โอนส่วนเกินทุนจากการตีราคาสินทรัพย์ไปกำไรสะสม</t>
  </si>
  <si>
    <t>ในการร่วมค้า</t>
  </si>
  <si>
    <t>เบ็ดเสร็จอื่น</t>
  </si>
  <si>
    <t>กำไรขาดทุน</t>
  </si>
  <si>
    <t>เงินลงทุนในบริษัทย่อยและการร่วมค้าสุทธิ</t>
  </si>
  <si>
    <t>ค่าใช้จ่ายเกี่ยวกับอาคาร สถานที่และอุปกรณ์</t>
  </si>
  <si>
    <t>รวมค่าใช้จ่ายจากการดำเนินงาน</t>
  </si>
  <si>
    <t>ค่าใช้จ่ายจากการดำเนินงาน</t>
  </si>
  <si>
    <t>ผลกระทบของภาษีเงินได้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</si>
  <si>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</si>
  <si>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</si>
  <si>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เจ้าหนี้ธุรกิจหลักทรัพย์และสัญญาซื้อขายล่วงหน้าสุทธิ</t>
  </si>
  <si>
    <t>ส่วนได้เสียที่ไม่มีอำนาจควบคุมของบริษัทย่อยลดลง</t>
  </si>
  <si>
    <t>(ประธานเจ้าหน้าที่บริหารกลุ่มทิสโก้)</t>
  </si>
  <si>
    <t xml:space="preserve">      หุ้นบุริมสิทธิ 9,859 หุ้น มูลค่าหุ้นละ 10 บาท</t>
  </si>
  <si>
    <t xml:space="preserve">      หุ้นสามัญ 800,645,624 หุ้น มูลค่าหุ้นละ 10 บาท</t>
  </si>
  <si>
    <t>กำไรหรือขาดทุน:</t>
  </si>
  <si>
    <t>กำไรขาดทุนเบ็ดเสร็จอื่น:</t>
  </si>
  <si>
    <t>การแบ่งปันกำไรขาดทุนเบ็ดเสร็จรวม</t>
  </si>
  <si>
    <t>กำไรต่อหุ้นขั้นพื้นฐาน (บาทต่อหุ้น)</t>
  </si>
  <si>
    <t>รายการระหว่างธนาคารและตลาดเงิน</t>
  </si>
  <si>
    <t>กำไรจากการดำเนินงานก่อนค่าใช้จ่ายภาษีเงินได้</t>
  </si>
  <si>
    <t>รายได้จากการดำเนินงานอื่น ๆ</t>
  </si>
  <si>
    <t>อสังหาริมทรัพย์เพื่อการลงทุน</t>
  </si>
  <si>
    <t>ค่าใช้จ่ายจากการดำเนินงานอื่น ๆ</t>
  </si>
  <si>
    <t xml:space="preserve">กำไรจากการดำเนินงานก่อนภาษีเงินได้ </t>
  </si>
  <si>
    <t>รายการปรับกระทบกำไรจากการดำเนินงานก่อนภาษีเงินได้</t>
  </si>
  <si>
    <t>เงินสดจ่ายซื้อสินทรัพย์ไม่มีตัวตน</t>
  </si>
  <si>
    <t>นายศักดิ์ชัย พีชะพัฒน์</t>
  </si>
  <si>
    <t>รายได้เงินปันผล</t>
  </si>
  <si>
    <t xml:space="preserve">   รายได้ดอกเบี้ยสุทธิ</t>
  </si>
  <si>
    <t xml:space="preserve">   รายได้เงินปันผล</t>
  </si>
  <si>
    <t xml:space="preserve">   เงินสดรับดอกเบี้ย</t>
  </si>
  <si>
    <t xml:space="preserve">   เงินสดจ่ายดอกเบี้ย</t>
  </si>
  <si>
    <t xml:space="preserve">   เงินสดรับเงินปันผล</t>
  </si>
  <si>
    <t xml:space="preserve">   ด้วยมูลค่ายุติธรรมผ่านกำไรหรือขาดทุน</t>
  </si>
  <si>
    <t>ส่วนที่เป็นของส่วนได้เสียที่ไม่มีอำนาจควบคุม</t>
  </si>
  <si>
    <t>ข้อมูลเพิ่มเติมประกอบกระแสเงินสด</t>
  </si>
  <si>
    <t>รายการที่มิใช่เงินสด</t>
  </si>
  <si>
    <t xml:space="preserve">   สินทรัพย์สิทธิการใช้</t>
  </si>
  <si>
    <t>ผ่านกำไรขาดทุน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</si>
  <si>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</si>
  <si>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</si>
  <si>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หัก: ค่าเผื่อผลขาดทุนด้านเครดิตที่คาดว่าจะเกิดขึ้น</t>
  </si>
  <si>
    <t xml:space="preserve">   ดอกเบี้ยค้างรับและรายได้ดอกเบี้ยที่ยังไม่ถึงกำหนดชำระ</t>
  </si>
  <si>
    <t xml:space="preserve">   หัก: รายได้ทางการเงินรอรับรู้</t>
  </si>
  <si>
    <t>สินทรัพย์สิทธิการใช้สุทธิ</t>
  </si>
  <si>
    <t>ประมาณการหนี้สิน</t>
  </si>
  <si>
    <t>หนี้สินตามสัญญาเช่า</t>
  </si>
  <si>
    <t xml:space="preserve">   ด้วยมูลค่ายุติธรรมผ่านกำไรขาดทุนเบ็ดเสร็จอื่น</t>
  </si>
  <si>
    <t>ผลขาดทุนด้านเครดิตที่คาดว่าจะเกิดขึ้น</t>
  </si>
  <si>
    <t>เงินสดจ่ายซื้อเงินลงทุนในหลักทรัพย์</t>
  </si>
  <si>
    <t>เงินสดรับจากการขายเงินลงทุนในหลักทรัพย์</t>
  </si>
  <si>
    <t>เงินสดจ่ายชำระหนี้สินตามสัญญาเช่า</t>
  </si>
  <si>
    <t>กระแสเงินสดจากกิจกรรมดำเนินงาน</t>
  </si>
  <si>
    <t>เงินสดจ่ายซื้อเงินลงทุนในบริษัทย่อย</t>
  </si>
  <si>
    <t>สินทรัพย์ภาษีเงินได้รอการตัดบัญชี</t>
  </si>
  <si>
    <t xml:space="preserve">   จัดสรรแล้ว - สำรองตามกฎหมาย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</si>
  <si>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</si>
  <si>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</si>
  <si>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</si>
  <si>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</si>
  <si>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</si>
  <si>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</si>
  <si>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</si>
  <si>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หนี้สินตราสารอนุพันธ์</t>
  </si>
  <si>
    <t>ส่วนแบ่งกำไรจากเงินลงทุนตามวิธีส่วนได้เสีย</t>
  </si>
  <si>
    <t>เงินสด ณ วันต้นงวด</t>
  </si>
  <si>
    <t>เงินสด ณ วันปลายงวด</t>
  </si>
  <si>
    <t xml:space="preserve">   เงินสดจ่ายภาษีเงินได้</t>
  </si>
  <si>
    <t xml:space="preserve">   ผลขาดทุนด้านเครดิตที่คาดว่าจะเกิดขึ้น</t>
  </si>
  <si>
    <t xml:space="preserve">   ส่วนแบ่งกำไรจากเงินลงทุนตามวิธีส่วนได้เสีย</t>
  </si>
  <si>
    <t xml:space="preserve">      ผ่านกำไรหรือขาดทุน</t>
  </si>
  <si>
    <t>กำไรขาดทุนเบ็ดเสร็จรวมสำหรับงวด (ขาดทุน)</t>
  </si>
  <si>
    <t>จากการรวมกิจการ</t>
  </si>
  <si>
    <t>ตามแผน</t>
  </si>
  <si>
    <t>เงินสดสุทธิใช้ไปในกิจกรรมจัดหาเงิน</t>
  </si>
  <si>
    <t xml:space="preserve">   ค่าใช้จ่ายค้างจ่ายเพิ่มขึ้น</t>
  </si>
  <si>
    <t>เงินลงทุนที่วัดด้วย</t>
  </si>
  <si>
    <t xml:space="preserve">   มูลค่ายุติธรรมผ่านกำไร</t>
  </si>
  <si>
    <t>ขาดทุนเบ็ดเสร็จอื่น</t>
  </si>
  <si>
    <t>3.1, 3.8</t>
  </si>
  <si>
    <t>3.4, 3.8</t>
  </si>
  <si>
    <t>3.6, 3.8</t>
  </si>
  <si>
    <t>3.5.2</t>
  </si>
  <si>
    <t>ส่วนแบ่งกำไรขาดทุนเบ็ดเสร็จอื่นในการร่วมค้า -</t>
  </si>
  <si>
    <t>นายเมธา ปิงสุทธิวงศ์</t>
  </si>
  <si>
    <t>(กรรมการอำนวยการ)</t>
  </si>
  <si>
    <t xml:space="preserve">กำไรขาดทุนเบ็ดเสร็จรวมสำหรับงวด </t>
  </si>
  <si>
    <t xml:space="preserve">   การป้องกันความเสี่ยงในกระแสเงินสดของการร่วมค้า (ขาดทุน)</t>
  </si>
  <si>
    <t>เงินสดสุทธิได้มาจากกิจกรรมดำเนินงาน</t>
  </si>
  <si>
    <t>เงินสดจ่ายซื้อส่วนปรับปรุงอาคาร อุปกรณ์และยานพาหนะ</t>
  </si>
  <si>
    <t>มูลค่ายุติธรรม</t>
  </si>
  <si>
    <t xml:space="preserve">   รับโอนทรัพย์สินรอการขายจากลูกหนี้เพื่อชำระหนี้</t>
  </si>
  <si>
    <t>(ขาดทุน)</t>
  </si>
  <si>
    <t>เงินสดรับจากการจำหน่ายอุปกรณ์และยานพาหนะ</t>
  </si>
  <si>
    <t xml:space="preserve">   สำรองจากการประมาณการหนี้สินอื่น</t>
  </si>
  <si>
    <t xml:space="preserve">ส่วนเกินทุน </t>
  </si>
  <si>
    <t xml:space="preserve">   (กำไร) ขาดทุนที่ยังไม่เกิดขึ้นจริงจากปริวรรตเงินตราต่างประเทศ</t>
  </si>
  <si>
    <t xml:space="preserve">   ค่าใช้จ่ายผลประโยชน์พนักงาน </t>
  </si>
  <si>
    <t>กำไรสุทธิจากเงินลงทุน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</si>
  <si>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</si>
  <si>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</si>
  <si>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</si>
  <si>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กำไรจากการวัดมูลค่าเงินลงทุนในตราสารหนี้</t>
  </si>
  <si>
    <t xml:space="preserve">   - สุทธิจากภาษีเงินได้ 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</si>
  <si>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</si>
  <si>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</si>
  <si>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เงินปันผลค้างรับจากบริษัทย่อยและการร่วมค้า</t>
  </si>
  <si>
    <t xml:space="preserve">      และสินทรัพย์ไม่มีตัวตน</t>
  </si>
  <si>
    <t>เงินสดจ่ายชำระคืนหุ้นกู้ระยะยาว</t>
  </si>
  <si>
    <t>สินทรัพย์ตราสารอนุพันธ์</t>
  </si>
  <si>
    <t xml:space="preserve">   เงินสดรับภาษีเงินได้</t>
  </si>
  <si>
    <t xml:space="preserve">   (กำไร) ขาดทุนจากการจำหน่าย/ตัดจำหน่ายอุปกรณ์ ยานพาหนะ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</si>
  <si>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</si>
  <si>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</si>
  <si>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</si>
  <si>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</si>
  <si>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</si>
  <si>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</si>
  <si>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</si>
  <si>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 xml:space="preserve">กำไรขาดทุนเบ็ดเสร็จอื่นสำหรับงวด </t>
  </si>
  <si>
    <t xml:space="preserve">   ประมาณการหนี้สินสำหรับผลประโยชน์พนักงาน</t>
  </si>
  <si>
    <t>กำไรสุทธิจากเครื่องมือทางการเงินที่วัดมูลค่า</t>
  </si>
  <si>
    <t>กำไรขาดทุนเบ็ดเสร็จอื่นสำหรับงวด</t>
  </si>
  <si>
    <t xml:space="preserve">   กำไรจากการจำหน่ายเงินลงทุนในหลักทรัพย์</t>
  </si>
  <si>
    <t xml:space="preserve">   กำไรจากเครื่องมือทางการเงินที่วัดมูลค่าด้วยมูลค่ายุติธรรม</t>
  </si>
  <si>
    <t>เงินสดสุทธิใช้ไปในกิจกรรมลงทุน</t>
  </si>
  <si>
    <t xml:space="preserve">   ค่าเผื่อขาดทุนจากมูลค่าที่ลดลงของทรัพย์สินรอการขาย</t>
  </si>
  <si>
    <t xml:space="preserve">   รายได้ค้างรับลดลง</t>
  </si>
  <si>
    <t>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</si>
</sst>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92" formatCode="_(* #,##0_);_(* \(#,##0\);_(* &quot;-&quot;_);_(@_)"/>
    <numFmt numFmtId="203" formatCode="#,##0.0_);[Red]\(#,##0.0\)"/>
    <numFmt numFmtId="204" formatCode="0.0%"/>
    <numFmt numFmtId="205" formatCode="_(* #,##0_);_(* \(#,##0\);_(* &quot;-&quot;??_);_(@_)"/>
    <numFmt numFmtId="206" formatCode="_(* #,##0.00_);_(* \(#,##0.00\);_(* &quot;-&quot;_);_(@_)"/>
    <numFmt numFmtId="213" formatCode="_-* #,##0.00\ _D_M_-;\-* #,##0.00\ _D_M_-;_-* &quot;-&quot;??\ _D_M_-;_-@_-"/>
  </numFmts>
  <fonts count="48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0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15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6" borderId="0" applyNumberFormat="0" applyBorder="0" applyAlignment="0" applyProtection="0"/>
    <xf numFmtId="0" fontId="16" fillId="10" borderId="0" applyNumberFormat="0" applyBorder="0" applyAlignment="0" applyProtection="0"/>
    <xf numFmtId="0" fontId="16" fillId="17" borderId="0" applyNumberFormat="0" applyBorder="0" applyAlignment="0" applyProtection="0"/>
    <xf numFmtId="0" fontId="16" fillId="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21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8" fillId="24" borderId="1" applyNumberFormat="0" applyAlignment="0" applyProtection="0"/>
    <xf numFmtId="0" fontId="28" fillId="25" borderId="1" applyNumberFormat="0" applyAlignment="0" applyProtection="0"/>
    <xf numFmtId="0" fontId="19" fillId="26" borderId="2" applyNumberFormat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4" fontId="12" fillId="0" borderId="0" applyFont="0" applyFill="0" applyBorder="0" applyAlignment="0" applyProtection="0"/>
    <xf numFmtId="0" fontId="3" fillId="0" borderId="0"/>
    <xf numFmtId="0" fontId="3" fillId="0" borderId="0"/>
    <xf numFmtId="204" fontId="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38" fontId="4" fillId="27" borderId="0" applyNumberFormat="0" applyBorder="0" applyAlignment="0" applyProtection="0"/>
    <xf numFmtId="0" fontId="31" fillId="0" borderId="4" applyNumberFormat="0" applyFill="0" applyAlignment="0" applyProtection="0"/>
    <xf numFmtId="0" fontId="38" fillId="0" borderId="3" applyNumberFormat="0" applyFill="0" applyAlignment="0" applyProtection="0"/>
    <xf numFmtId="0" fontId="32" fillId="0" borderId="6" applyNumberFormat="0" applyFill="0" applyAlignment="0" applyProtection="0"/>
    <xf numFmtId="0" fontId="39" fillId="0" borderId="5" applyNumberFormat="0" applyFill="0" applyAlignment="0" applyProtection="0"/>
    <xf numFmtId="0" fontId="33" fillId="0" borderId="8" applyNumberFormat="0" applyFill="0" applyAlignment="0" applyProtection="0"/>
    <xf numFmtId="0" fontId="40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6" fillId="8" borderId="1" applyNumberFormat="0" applyAlignment="0" applyProtection="0"/>
    <xf numFmtId="0" fontId="26" fillId="11" borderId="1" applyNumberFormat="0" applyAlignment="0" applyProtection="0"/>
    <xf numFmtId="0" fontId="22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11" borderId="0" applyNumberFormat="0" applyBorder="0" applyAlignment="0" applyProtection="0"/>
    <xf numFmtId="0" fontId="23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7" fillId="0" borderId="0"/>
    <xf numFmtId="0" fontId="1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13" fillId="0" borderId="0"/>
    <xf numFmtId="0" fontId="12" fillId="0" borderId="0"/>
    <xf numFmtId="0" fontId="46" fillId="0" borderId="0"/>
    <xf numFmtId="0" fontId="12" fillId="0" borderId="0"/>
    <xf numFmtId="0" fontId="2" fillId="6" borderId="12" applyNumberFormat="0" applyFont="0" applyAlignment="0" applyProtection="0"/>
    <xf numFmtId="0" fontId="12" fillId="6" borderId="12" applyNumberFormat="0" applyFont="0" applyAlignment="0" applyProtection="0"/>
    <xf numFmtId="0" fontId="27" fillId="25" borderId="13" applyNumberFormat="0" applyAlignment="0" applyProtection="0"/>
    <xf numFmtId="0" fontId="27" fillId="24" borderId="13" applyNumberFormat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ill="0" applyBorder="0" applyAlignment="0" applyProtection="0"/>
    <xf numFmtId="37" fontId="14" fillId="0" borderId="0"/>
    <xf numFmtId="1" fontId="2" fillId="0" borderId="14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0"/>
  </cellStyleXfs>
  <cellXfs count="136">
    <xf numFmtId="0" fontId="0" fillId="0" borderId="0" xfId="0"/>
    <xf numFmtId="205" fontId="7" fillId="0" borderId="0" xfId="0" applyNumberFormat="1" applyFont="1" applyFill="1" applyBorder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Border="1" applyAlignment="1">
      <alignment horizontal="right" vertical="center"/>
    </xf>
    <xf numFmtId="192" fontId="7" fillId="0" borderId="17" xfId="0" applyNumberFormat="1" applyFont="1" applyFill="1" applyBorder="1" applyAlignment="1">
      <alignment horizontal="right" vertical="center"/>
    </xf>
    <xf numFmtId="192" fontId="7" fillId="0" borderId="18" xfId="0" applyNumberFormat="1" applyFont="1" applyFill="1" applyBorder="1" applyAlignment="1">
      <alignment horizontal="right" vertical="center"/>
    </xf>
    <xf numFmtId="205" fontId="7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right" vertical="center"/>
    </xf>
    <xf numFmtId="192" fontId="10" fillId="0" borderId="0" xfId="0" applyNumberFormat="1" applyFont="1" applyFill="1" applyAlignment="1">
      <alignment horizontal="right" vertical="center"/>
    </xf>
    <xf numFmtId="203" fontId="10" fillId="0" borderId="0" xfId="0" applyNumberFormat="1" applyFont="1" applyFill="1" applyAlignment="1">
      <alignment horizontal="center" vertical="center"/>
    </xf>
    <xf numFmtId="192" fontId="10" fillId="0" borderId="0" xfId="0" applyNumberFormat="1" applyFont="1" applyFill="1" applyBorder="1" applyAlignment="1">
      <alignment horizontal="right" vertical="center"/>
    </xf>
    <xf numFmtId="205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vertical="center"/>
    </xf>
    <xf numFmtId="192" fontId="7" fillId="0" borderId="19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192" fontId="7" fillId="0" borderId="20" xfId="0" applyNumberFormat="1" applyFont="1" applyFill="1" applyBorder="1" applyAlignment="1">
      <alignment horizontal="right" vertical="center"/>
    </xf>
    <xf numFmtId="192" fontId="7" fillId="0" borderId="14" xfId="0" applyNumberFormat="1" applyFont="1" applyFill="1" applyBorder="1" applyAlignment="1">
      <alignment horizontal="right" vertical="center"/>
    </xf>
    <xf numFmtId="40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92" fontId="7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center" vertical="center"/>
    </xf>
    <xf numFmtId="192" fontId="7" fillId="0" borderId="21" xfId="0" applyNumberFormat="1" applyFont="1" applyFill="1" applyBorder="1" applyAlignment="1">
      <alignment horizontal="right" vertical="center"/>
    </xf>
    <xf numFmtId="205" fontId="10" fillId="0" borderId="0" xfId="0" applyNumberFormat="1" applyFont="1" applyFill="1" applyAlignment="1">
      <alignment horizontal="center" vertical="center"/>
    </xf>
    <xf numFmtId="192" fontId="7" fillId="0" borderId="0" xfId="0" applyNumberFormat="1" applyFont="1" applyFill="1" applyBorder="1" applyAlignment="1">
      <alignment horizontal="center" vertical="center"/>
    </xf>
    <xf numFmtId="192" fontId="11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203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8" fontId="7" fillId="0" borderId="22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205" fontId="7" fillId="0" borderId="0" xfId="0" applyNumberFormat="1" applyFont="1" applyFill="1" applyAlignment="1">
      <alignment vertical="center"/>
    </xf>
    <xf numFmtId="38" fontId="7" fillId="0" borderId="0" xfId="136" applyNumberFormat="1" applyFont="1" applyFill="1" applyAlignment="1">
      <alignment vertical="center"/>
    </xf>
    <xf numFmtId="192" fontId="7" fillId="0" borderId="0" xfId="136" applyNumberFormat="1" applyFont="1" applyFill="1" applyAlignment="1">
      <alignment horizontal="center" vertical="center"/>
    </xf>
    <xf numFmtId="192" fontId="7" fillId="0" borderId="0" xfId="136" applyNumberFormat="1" applyFont="1" applyFill="1" applyAlignment="1">
      <alignment vertical="center"/>
    </xf>
    <xf numFmtId="38" fontId="8" fillId="0" borderId="0" xfId="136" applyNumberFormat="1" applyFont="1" applyFill="1" applyAlignment="1">
      <alignment vertical="center"/>
    </xf>
    <xf numFmtId="192" fontId="7" fillId="0" borderId="0" xfId="136" applyNumberFormat="1" applyFont="1" applyFill="1" applyBorder="1" applyAlignment="1">
      <alignment horizontal="center" vertical="center"/>
    </xf>
    <xf numFmtId="192" fontId="7" fillId="0" borderId="21" xfId="136" applyNumberFormat="1" applyFont="1" applyFill="1" applyBorder="1" applyAlignment="1">
      <alignment horizontal="center" vertical="center"/>
    </xf>
    <xf numFmtId="43" fontId="10" fillId="0" borderId="0" xfId="53" applyFont="1" applyFill="1" applyBorder="1" applyAlignment="1">
      <alignment horizontal="center" vertical="center"/>
    </xf>
    <xf numFmtId="43" fontId="10" fillId="0" borderId="0" xfId="53" applyFont="1" applyFill="1" applyAlignment="1">
      <alignment vertical="center"/>
    </xf>
    <xf numFmtId="38" fontId="7" fillId="0" borderId="0" xfId="136" applyNumberFormat="1" applyFont="1" applyFill="1" applyAlignment="1">
      <alignment horizontal="left" vertical="center"/>
    </xf>
    <xf numFmtId="192" fontId="7" fillId="0" borderId="0" xfId="66" applyNumberFormat="1" applyFont="1" applyFill="1" applyAlignment="1">
      <alignment vertical="center"/>
    </xf>
    <xf numFmtId="192" fontId="7" fillId="0" borderId="17" xfId="136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192" fontId="7" fillId="0" borderId="0" xfId="136" applyNumberFormat="1" applyFont="1" applyFill="1" applyBorder="1" applyAlignment="1">
      <alignment horizontal="right" vertical="center"/>
    </xf>
    <xf numFmtId="192" fontId="7" fillId="0" borderId="0" xfId="136" applyNumberFormat="1" applyFont="1" applyFill="1" applyBorder="1" applyAlignment="1">
      <alignment vertical="center"/>
    </xf>
    <xf numFmtId="192" fontId="7" fillId="0" borderId="23" xfId="136" applyNumberFormat="1" applyFont="1" applyFill="1" applyBorder="1" applyAlignment="1">
      <alignment horizontal="right" vertical="center"/>
    </xf>
    <xf numFmtId="206" fontId="7" fillId="0" borderId="0" xfId="136" applyNumberFormat="1" applyFont="1" applyFill="1" applyAlignment="1">
      <alignment vertical="center"/>
    </xf>
    <xf numFmtId="206" fontId="10" fillId="0" borderId="0" xfId="136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205" fontId="8" fillId="0" borderId="0" xfId="0" applyNumberFormat="1" applyFont="1" applyFill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38" fontId="7" fillId="0" borderId="17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left" vertical="center"/>
    </xf>
    <xf numFmtId="40" fontId="10" fillId="0" borderId="0" xfId="136" applyNumberFormat="1" applyFont="1" applyFill="1" applyAlignment="1">
      <alignment horizontal="center" vertical="center"/>
    </xf>
    <xf numFmtId="38" fontId="43" fillId="0" borderId="0" xfId="136" applyNumberFormat="1" applyFont="1" applyFill="1" applyAlignment="1">
      <alignment vertical="center"/>
    </xf>
    <xf numFmtId="38" fontId="7" fillId="0" borderId="0" xfId="136" quotePrefix="1" applyNumberFormat="1" applyFont="1" applyFill="1" applyAlignment="1">
      <alignment vertical="center"/>
    </xf>
    <xf numFmtId="37" fontId="7" fillId="0" borderId="0" xfId="136" applyNumberFormat="1" applyFont="1" applyFill="1" applyBorder="1" applyAlignment="1">
      <alignment vertical="center"/>
    </xf>
    <xf numFmtId="38" fontId="7" fillId="0" borderId="0" xfId="136" applyNumberFormat="1" applyFont="1" applyFill="1" applyBorder="1" applyAlignment="1">
      <alignment vertical="center"/>
    </xf>
    <xf numFmtId="206" fontId="7" fillId="0" borderId="0" xfId="0" applyNumberFormat="1" applyFont="1" applyFill="1" applyAlignment="1">
      <alignment horizontal="center" vertical="center"/>
    </xf>
    <xf numFmtId="206" fontId="7" fillId="0" borderId="0" xfId="136" applyNumberFormat="1" applyFont="1" applyFill="1" applyBorder="1" applyAlignment="1">
      <alignment vertical="center"/>
    </xf>
    <xf numFmtId="38" fontId="7" fillId="0" borderId="0" xfId="134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92" fontId="7" fillId="0" borderId="18" xfId="136" applyNumberFormat="1" applyFont="1" applyFill="1" applyBorder="1" applyAlignment="1">
      <alignment horizontal="center" vertical="center"/>
    </xf>
    <xf numFmtId="206" fontId="7" fillId="0" borderId="18" xfId="136" applyNumberFormat="1" applyFont="1" applyFill="1" applyBorder="1" applyAlignment="1">
      <alignment vertical="center"/>
    </xf>
    <xf numFmtId="192" fontId="7" fillId="0" borderId="18" xfId="136" applyNumberFormat="1" applyFont="1" applyFill="1" applyBorder="1" applyAlignment="1">
      <alignment horizontal="right" vertical="center"/>
    </xf>
    <xf numFmtId="38" fontId="7" fillId="0" borderId="0" xfId="135" applyNumberFormat="1" applyFont="1" applyFill="1" applyAlignment="1">
      <alignment vertical="center"/>
    </xf>
    <xf numFmtId="0" fontId="7" fillId="0" borderId="0" xfId="135" applyFont="1" applyFill="1" applyAlignment="1" applyProtection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05" fontId="7" fillId="0" borderId="0" xfId="129" applyNumberFormat="1" applyFont="1" applyAlignment="1">
      <alignment horizontal="center" vertical="center"/>
    </xf>
    <xf numFmtId="192" fontId="7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8" fontId="7" fillId="0" borderId="0" xfId="137" applyNumberFormat="1" applyFont="1" applyFill="1" applyAlignment="1">
      <alignment vertical="center"/>
    </xf>
    <xf numFmtId="192" fontId="7" fillId="0" borderId="0" xfId="124" applyNumberFormat="1" applyFont="1" applyFill="1" applyAlignment="1">
      <alignment horizontal="right" vertical="center"/>
    </xf>
    <xf numFmtId="205" fontId="7" fillId="0" borderId="0" xfId="124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192" fontId="7" fillId="0" borderId="19" xfId="0" applyNumberFormat="1" applyFont="1" applyBorder="1" applyAlignment="1">
      <alignment horizontal="right" vertical="center"/>
    </xf>
    <xf numFmtId="192" fontId="7" fillId="0" borderId="14" xfId="0" applyNumberFormat="1" applyFont="1" applyBorder="1" applyAlignment="1">
      <alignment horizontal="right" vertical="center"/>
    </xf>
    <xf numFmtId="192" fontId="7" fillId="0" borderId="20" xfId="0" applyNumberFormat="1" applyFont="1" applyBorder="1" applyAlignment="1">
      <alignment horizontal="right" vertical="center"/>
    </xf>
    <xf numFmtId="192" fontId="7" fillId="0" borderId="17" xfId="0" applyNumberFormat="1" applyFont="1" applyBorder="1" applyAlignment="1">
      <alignment horizontal="right" vertical="center"/>
    </xf>
    <xf numFmtId="0" fontId="8" fillId="0" borderId="0" xfId="124" applyFont="1" applyAlignment="1">
      <alignment vertical="center"/>
    </xf>
    <xf numFmtId="205" fontId="7" fillId="0" borderId="0" xfId="124" applyNumberFormat="1" applyFont="1" applyAlignment="1">
      <alignment vertical="center"/>
    </xf>
    <xf numFmtId="37" fontId="7" fillId="0" borderId="0" xfId="124" applyNumberFormat="1" applyFont="1" applyAlignment="1">
      <alignment horizontal="right" vertical="center"/>
    </xf>
    <xf numFmtId="0" fontId="8" fillId="0" borderId="0" xfId="124" applyFont="1" applyAlignment="1">
      <alignment horizontal="left" vertical="center"/>
    </xf>
    <xf numFmtId="205" fontId="7" fillId="0" borderId="0" xfId="124" applyNumberFormat="1" applyFont="1" applyAlignment="1">
      <alignment horizontal="right" vertical="center"/>
    </xf>
    <xf numFmtId="205" fontId="7" fillId="0" borderId="0" xfId="124" applyNumberFormat="1" applyFont="1" applyAlignment="1">
      <alignment horizontal="center" vertical="center"/>
    </xf>
    <xf numFmtId="205" fontId="7" fillId="0" borderId="17" xfId="124" applyNumberFormat="1" applyFont="1" applyBorder="1" applyAlignment="1">
      <alignment horizontal="center" vertical="center"/>
    </xf>
    <xf numFmtId="205" fontId="7" fillId="0" borderId="21" xfId="124" applyNumberFormat="1" applyFont="1" applyBorder="1" applyAlignment="1">
      <alignment horizontal="center" vertical="center"/>
    </xf>
    <xf numFmtId="38" fontId="7" fillId="0" borderId="0" xfId="137" applyNumberFormat="1" applyFont="1" applyAlignment="1">
      <alignment horizontal="center" vertical="center"/>
    </xf>
    <xf numFmtId="38" fontId="7" fillId="0" borderId="17" xfId="137" applyNumberFormat="1" applyFont="1" applyBorder="1" applyAlignment="1">
      <alignment horizontal="center" vertical="center"/>
    </xf>
    <xf numFmtId="192" fontId="7" fillId="0" borderId="0" xfId="124" applyNumberFormat="1" applyFont="1" applyAlignment="1">
      <alignment horizontal="right" vertical="center"/>
    </xf>
    <xf numFmtId="192" fontId="7" fillId="0" borderId="17" xfId="124" applyNumberFormat="1" applyFont="1" applyBorder="1" applyAlignment="1">
      <alignment horizontal="right" vertical="center"/>
    </xf>
    <xf numFmtId="192" fontId="7" fillId="0" borderId="19" xfId="124" applyNumberFormat="1" applyFont="1" applyBorder="1" applyAlignment="1">
      <alignment horizontal="right" vertical="center"/>
    </xf>
    <xf numFmtId="192" fontId="7" fillId="0" borderId="20" xfId="124" applyNumberFormat="1" applyFont="1" applyBorder="1" applyAlignment="1">
      <alignment horizontal="right" vertical="center"/>
    </xf>
    <xf numFmtId="192" fontId="7" fillId="0" borderId="0" xfId="137" applyNumberFormat="1" applyFont="1" applyAlignment="1">
      <alignment horizontal="center" vertical="center"/>
    </xf>
    <xf numFmtId="192" fontId="7" fillId="0" borderId="0" xfId="137" applyNumberFormat="1" applyFont="1" applyAlignment="1">
      <alignment horizontal="right" vertical="center"/>
    </xf>
    <xf numFmtId="192" fontId="7" fillId="0" borderId="23" xfId="124" applyNumberFormat="1" applyFont="1" applyBorder="1" applyAlignment="1">
      <alignment horizontal="right" vertical="center"/>
    </xf>
    <xf numFmtId="205" fontId="8" fillId="0" borderId="0" xfId="124" applyNumberFormat="1" applyFont="1" applyAlignment="1">
      <alignment vertical="center"/>
    </xf>
    <xf numFmtId="0" fontId="7" fillId="0" borderId="0" xfId="124" applyFont="1" applyAlignment="1">
      <alignment vertical="center"/>
    </xf>
    <xf numFmtId="38" fontId="7" fillId="0" borderId="0" xfId="138" applyNumberFormat="1" applyFont="1" applyAlignment="1">
      <alignment horizontal="center" vertical="center"/>
    </xf>
    <xf numFmtId="38" fontId="7" fillId="0" borderId="17" xfId="138" applyNumberFormat="1" applyFont="1" applyBorder="1" applyAlignment="1">
      <alignment horizontal="center" vertical="center"/>
    </xf>
    <xf numFmtId="0" fontId="8" fillId="0" borderId="0" xfId="122" applyFont="1" applyAlignment="1">
      <alignment vertical="center"/>
    </xf>
    <xf numFmtId="205" fontId="8" fillId="0" borderId="0" xfId="124" applyNumberFormat="1" applyFont="1" applyAlignment="1">
      <alignment horizontal="left" vertical="center"/>
    </xf>
    <xf numFmtId="205" fontId="8" fillId="0" borderId="0" xfId="124" applyNumberFormat="1" applyFont="1" applyAlignment="1">
      <alignment horizontal="center" vertical="center"/>
    </xf>
    <xf numFmtId="192" fontId="7" fillId="0" borderId="17" xfId="137" applyNumberFormat="1" applyFont="1" applyBorder="1" applyAlignment="1">
      <alignment horizontal="right" vertical="center"/>
    </xf>
    <xf numFmtId="205" fontId="7" fillId="0" borderId="0" xfId="124" applyNumberFormat="1" applyFont="1" applyBorder="1" applyAlignment="1">
      <alignment horizontal="center" vertical="center"/>
    </xf>
    <xf numFmtId="192" fontId="7" fillId="0" borderId="0" xfId="124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center" vertical="center"/>
    </xf>
    <xf numFmtId="192" fontId="7" fillId="0" borderId="17" xfId="0" applyNumberFormat="1" applyFont="1" applyFill="1" applyBorder="1" applyAlignment="1">
      <alignment vertical="center"/>
    </xf>
    <xf numFmtId="192" fontId="7" fillId="0" borderId="0" xfId="136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right" vertical="center"/>
    </xf>
    <xf numFmtId="38" fontId="7" fillId="0" borderId="17" xfId="0" applyNumberFormat="1" applyFont="1" applyFill="1" applyBorder="1" applyAlignment="1">
      <alignment horizontal="center" vertical="center"/>
    </xf>
    <xf numFmtId="38" fontId="7" fillId="0" borderId="24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8" fillId="0" borderId="0" xfId="124" applyFont="1" applyAlignment="1">
      <alignment horizontal="left" vertical="center"/>
    </xf>
    <xf numFmtId="205" fontId="7" fillId="0" borderId="0" xfId="124" applyNumberFormat="1" applyFont="1" applyAlignment="1">
      <alignment horizontal="right" vertical="center"/>
    </xf>
    <xf numFmtId="205" fontId="7" fillId="0" borderId="17" xfId="124" applyNumberFormat="1" applyFont="1" applyBorder="1" applyAlignment="1">
      <alignment horizontal="center" vertical="center"/>
    </xf>
    <xf numFmtId="205" fontId="7" fillId="0" borderId="0" xfId="124" applyNumberFormat="1" applyFont="1" applyAlignment="1">
      <alignment horizontal="center" vertical="center"/>
    </xf>
    <xf numFmtId="205" fontId="7" fillId="0" borderId="21" xfId="124" applyNumberFormat="1" applyFont="1" applyBorder="1" applyAlignment="1">
      <alignment horizontal="center" vertical="center"/>
    </xf>
  </cellXfs>
  <cellStyles count="159">
    <cellStyle name="20% - Accent1" xfId="1" builtinId="30" customBuiltin="1"/>
    <cellStyle name="20% - Accent1 2" xfId="2" xr:uid="{CD6B58FA-56A4-446C-98C0-480AB9C7798F}"/>
    <cellStyle name="20% - Accent2" xfId="3" builtinId="34" customBuiltin="1"/>
    <cellStyle name="20% - Accent2 2" xfId="4" xr:uid="{9D0D4A06-3176-4F08-BC7A-BA928599BEA4}"/>
    <cellStyle name="20% - Accent3" xfId="5" builtinId="38" customBuiltin="1"/>
    <cellStyle name="20% - Accent3 2" xfId="6" xr:uid="{A01B4AB9-11B5-4B75-AEB5-D5EEB3FC8A42}"/>
    <cellStyle name="20% - Accent4" xfId="7" builtinId="42" customBuiltin="1"/>
    <cellStyle name="20% - Accent4 2" xfId="8" xr:uid="{466BB31F-DE34-4005-BD6C-7E5C0BAE6832}"/>
    <cellStyle name="20% - Accent5" xfId="9" builtinId="46" customBuiltin="1"/>
    <cellStyle name="20% - Accent5 2" xfId="10" xr:uid="{124A80F3-0293-4EAF-AA98-3D03A6FDD149}"/>
    <cellStyle name="20% - Accent6" xfId="11" builtinId="50" customBuiltin="1"/>
    <cellStyle name="20% - Accent6 2" xfId="12" xr:uid="{96611E93-E332-4D79-9F71-5DAEA9FB455C}"/>
    <cellStyle name="40% - Accent1" xfId="13" builtinId="31" customBuiltin="1"/>
    <cellStyle name="40% - Accent1 2" xfId="14" xr:uid="{B2E8B74F-454F-4935-95BD-FE6BD3D3AB8D}"/>
    <cellStyle name="40% - Accent2" xfId="15" builtinId="35" customBuiltin="1"/>
    <cellStyle name="40% - Accent2 2" xfId="16" xr:uid="{F2853636-BB69-48F7-BFDF-F80020C8F503}"/>
    <cellStyle name="40% - Accent3" xfId="17" builtinId="39" customBuiltin="1"/>
    <cellStyle name="40% - Accent3 2" xfId="18" xr:uid="{0F9EB02C-27E9-440E-B7C2-A43BFDD23B50}"/>
    <cellStyle name="40% - Accent4" xfId="19" builtinId="43" customBuiltin="1"/>
    <cellStyle name="40% - Accent4 2" xfId="20" xr:uid="{62BC7891-A019-4BD4-962C-47934D6C668B}"/>
    <cellStyle name="40% - Accent5" xfId="21" builtinId="47" customBuiltin="1"/>
    <cellStyle name="40% - Accent5 2" xfId="22" xr:uid="{1CE36DD5-EEC4-4B7B-A9CE-C24EE7069046}"/>
    <cellStyle name="40% - Accent6" xfId="23" builtinId="51" customBuiltin="1"/>
    <cellStyle name="40% - Accent6 2" xfId="24" xr:uid="{A229D381-B3C7-4380-8E11-4648615660B2}"/>
    <cellStyle name="60% - Accent1" xfId="25" builtinId="32" customBuiltin="1"/>
    <cellStyle name="60% - Accent1 2" xfId="26" xr:uid="{EDAEEE08-8D25-4218-AFAC-99775A9BB9FD}"/>
    <cellStyle name="60% - Accent2" xfId="27" builtinId="36" customBuiltin="1"/>
    <cellStyle name="60% - Accent2 2" xfId="28" xr:uid="{3AC0A686-081C-4B2D-B75F-BE2D317DEB6F}"/>
    <cellStyle name="60% - Accent3" xfId="29" builtinId="40" customBuiltin="1"/>
    <cellStyle name="60% - Accent3 2" xfId="30" xr:uid="{5BB4B51D-8208-4B70-8258-1F264CEF97B7}"/>
    <cellStyle name="60% - Accent4" xfId="31" builtinId="44" customBuiltin="1"/>
    <cellStyle name="60% - Accent4 2" xfId="32" xr:uid="{CB481974-106F-42EB-8B33-40F9946717D0}"/>
    <cellStyle name="60% - Accent5" xfId="33" builtinId="48" customBuiltin="1"/>
    <cellStyle name="60% - Accent5 2" xfId="34" xr:uid="{6FBF7D4F-E576-46C9-BDDC-F5B81F9C4C9E}"/>
    <cellStyle name="60% - Accent6" xfId="35" builtinId="52" customBuiltin="1"/>
    <cellStyle name="60% - Accent6 2" xfId="36" xr:uid="{BC9EFA85-0D78-4804-BDBF-2BC104C0521B}"/>
    <cellStyle name="Accent1" xfId="37" builtinId="29" customBuiltin="1"/>
    <cellStyle name="Accent1 2" xfId="38" xr:uid="{B40930D1-6666-4011-8683-4A0B40D8A5E3}"/>
    <cellStyle name="Accent2" xfId="39" builtinId="33" customBuiltin="1"/>
    <cellStyle name="Accent2 2" xfId="40" xr:uid="{EA437BB6-CC6F-4270-B66F-6C77FB87D048}"/>
    <cellStyle name="Accent3" xfId="41" builtinId="37" customBuiltin="1"/>
    <cellStyle name="Accent3 2" xfId="42" xr:uid="{7A1C22F4-7C51-4FE9-83F2-4D852EB3B5C5}"/>
    <cellStyle name="Accent4 2" xfId="43" xr:uid="{220CCB95-0226-4CE2-B3FB-68AE4C51D7AB}"/>
    <cellStyle name="Accent4 3" xfId="44" xr:uid="{46C286E3-03F8-4ECB-9B7C-A0A67F038917}"/>
    <cellStyle name="Accent5 2" xfId="45" xr:uid="{BDC35329-0F67-4DF4-A7F3-C867FB3B59F1}"/>
    <cellStyle name="Accent6" xfId="46" builtinId="49" customBuiltin="1"/>
    <cellStyle name="Accent6 2" xfId="47" xr:uid="{5C022AB3-52AD-4243-B76D-CC88DC928D0F}"/>
    <cellStyle name="Bad" xfId="48" builtinId="27" customBuiltin="1"/>
    <cellStyle name="Bad 2" xfId="49" xr:uid="{4ACCC616-B3BA-4400-9DB4-1329C4519A68}"/>
    <cellStyle name="Calculation" xfId="50" builtinId="22" customBuiltin="1"/>
    <cellStyle name="Calculation 2" xfId="51" xr:uid="{07BBF5C9-B8C1-499D-BB65-05B1F7F08FFD}"/>
    <cellStyle name="Check Cell 2" xfId="52" xr:uid="{F8C9518C-65CC-4361-99B3-2D40939AF943}"/>
    <cellStyle name="Comma" xfId="53" builtinId="3"/>
    <cellStyle name="Comma 2" xfId="54" xr:uid="{0F2754B4-6B2B-4313-92A0-B11A66EAF011}"/>
    <cellStyle name="Comma 2 2" xfId="55" xr:uid="{43D27FBA-D942-40CB-A4DF-8CE61EAABC82}"/>
    <cellStyle name="Comma 2 2 2" xfId="56" xr:uid="{3B428CDD-BBEC-4C65-A7EA-1ECFCE73E972}"/>
    <cellStyle name="Comma 2 3" xfId="57" xr:uid="{60F4283E-BD98-4FFA-914B-B245AB1D6D90}"/>
    <cellStyle name="Comma 2 3 2" xfId="58" xr:uid="{05969288-8B5E-46B4-A79E-E3C51014E67E}"/>
    <cellStyle name="Comma 2 4" xfId="59" xr:uid="{248FD0A3-BA70-438C-A289-96F32B219970}"/>
    <cellStyle name="Comma 3" xfId="60" xr:uid="{EBDE2330-CD23-49AE-ABCE-AA632022151C}"/>
    <cellStyle name="Comma 4" xfId="61" xr:uid="{4FD78899-C8DB-486C-95B5-81BEAD7C1FA6}"/>
    <cellStyle name="Comma 5" xfId="62" xr:uid="{926D92BE-EF2E-4EEF-84F4-F4428B23553E}"/>
    <cellStyle name="Comma 6" xfId="63" xr:uid="{B7F0DA26-E552-4A46-8C1C-06E6317EB748}"/>
    <cellStyle name="comma zerodec" xfId="64" xr:uid="{F6059EF0-877C-4CB5-8E75-410D9960CAE9}"/>
    <cellStyle name="comma zerodec 2" xfId="65" xr:uid="{CAADA83E-2D94-43F1-B361-6AC24F33423D}"/>
    <cellStyle name="Comma_S593-Bs&amp;plT-Q3'08" xfId="66" xr:uid="{59A18779-A47B-4817-AD1C-D62A01338C49}"/>
    <cellStyle name="Currency1" xfId="67" xr:uid="{C4166518-BF57-4629-8772-CAF01AA2799D}"/>
    <cellStyle name="Currency1 2" xfId="68" xr:uid="{1F66FADC-8322-40D6-94EC-171B6544ED24}"/>
    <cellStyle name="Dollar (zero dec)" xfId="69" xr:uid="{6B40C6E2-7078-4AAD-BAFA-ECBF1384E790}"/>
    <cellStyle name="Explanatory Text" xfId="70" builtinId="53" customBuiltin="1"/>
    <cellStyle name="Explanatory Text 2" xfId="71" xr:uid="{753B05D6-56DD-4E0D-91E2-60249B3C1E4A}"/>
    <cellStyle name="Good" xfId="72" builtinId="26" customBuiltin="1"/>
    <cellStyle name="Good 2" xfId="73" xr:uid="{4BB24FC6-C96D-4138-9DE2-08FA4FB93D5F}"/>
    <cellStyle name="Grey" xfId="74" xr:uid="{37BE965F-9E97-4542-9253-93FFFB76B081}"/>
    <cellStyle name="Heading 1 2" xfId="75" xr:uid="{8B7FB18B-FE29-4B2D-B5EE-82C726478679}"/>
    <cellStyle name="Heading 1 3" xfId="76" xr:uid="{141C48C2-0C08-4BCB-8D3B-7C9F092B4844}"/>
    <cellStyle name="Heading 2 2" xfId="77" xr:uid="{8F4988A1-B62E-4128-AD66-1034FF21071C}"/>
    <cellStyle name="Heading 2 3" xfId="78" xr:uid="{50BD5A28-7A0A-4292-AF50-BD2D28879C43}"/>
    <cellStyle name="Heading 3 2" xfId="79" xr:uid="{B3176C51-C7A4-4C1D-A30A-18803014C6E0}"/>
    <cellStyle name="Heading 3 3" xfId="80" xr:uid="{12BB3E27-1423-4562-AC82-23C7DAC8F80C}"/>
    <cellStyle name="Heading 4 2" xfId="81" xr:uid="{85320305-08E6-45C2-ACF4-C4E07C890CEF}"/>
    <cellStyle name="Heading 4 3" xfId="82" xr:uid="{A30E2F3C-70C7-4468-BF71-B2A160BC910A}"/>
    <cellStyle name="Input [yellow]" xfId="83" xr:uid="{8D533D0B-9B27-4C42-9A14-06D7743164FB}"/>
    <cellStyle name="Input 2" xfId="84" xr:uid="{7B966186-E422-4FA3-BF7F-C1263F59C9CE}"/>
    <cellStyle name="Input 3" xfId="85" xr:uid="{A2208B5E-943C-4D18-B226-64DCDBEEB0DD}"/>
    <cellStyle name="Linked Cell" xfId="86" builtinId="24" customBuiltin="1"/>
    <cellStyle name="Linked Cell 2" xfId="87" xr:uid="{FE58B3DD-A725-48B4-B748-0B38189CE394}"/>
    <cellStyle name="Neutral 2" xfId="88" xr:uid="{1AC0782A-0FD8-4127-8D6E-162DAC824F11}"/>
    <cellStyle name="Neutral 3" xfId="89" xr:uid="{82638D6C-9AD1-4E7A-9267-728D733EA2F7}"/>
    <cellStyle name="no dec" xfId="90" xr:uid="{50712B0B-9FF2-48B0-B198-BBFD2F33C2C9}"/>
    <cellStyle name="Normal" xfId="0" builtinId="0"/>
    <cellStyle name="Normal - Style1" xfId="91" xr:uid="{BB35F471-327E-4315-B41B-C7AD4EE4D201}"/>
    <cellStyle name="Normal - Style1 2" xfId="92" xr:uid="{EBAEE682-BE2B-4BAB-82F5-AD8AF20C4F08}"/>
    <cellStyle name="Normal 10" xfId="93" xr:uid="{B4DD7F49-4C7D-4FFB-9FAC-4DD3A5499DD7}"/>
    <cellStyle name="Normal 11" xfId="94" xr:uid="{219977A3-9496-4A9C-BCCF-057FA4FC8033}"/>
    <cellStyle name="Normal 12" xfId="95" xr:uid="{92213452-A2E2-4FE0-8CDB-9B44DA3C5C1B}"/>
    <cellStyle name="Normal 13" xfId="96" xr:uid="{5E7211B9-750C-40EE-BA24-41388D63F68A}"/>
    <cellStyle name="Normal 14" xfId="97" xr:uid="{2ACFD22F-08B0-48C7-8569-247FF685CE3B}"/>
    <cellStyle name="Normal 15" xfId="98" xr:uid="{33D979C8-4E3E-4B29-B224-5BFCA06D01C2}"/>
    <cellStyle name="Normal 16" xfId="99" xr:uid="{44763AC0-BC98-478C-A734-FABEAA807E93}"/>
    <cellStyle name="Normal 17" xfId="100" xr:uid="{32A86431-AC46-47BD-89E5-B817FF477B3A}"/>
    <cellStyle name="Normal 18" xfId="101" xr:uid="{3236DACB-3731-40FF-BCBB-9DA30F01DAB1}"/>
    <cellStyle name="Normal 19" xfId="102" xr:uid="{E80E84F4-8474-4499-83A1-BB2E816C8972}"/>
    <cellStyle name="Normal 2" xfId="103" xr:uid="{730957D7-46EE-4466-ADFF-F2C55FDB889C}"/>
    <cellStyle name="Normal 20" xfId="104" xr:uid="{0C341BB5-EB54-43D0-82E1-312CF8EAA2DA}"/>
    <cellStyle name="Normal 21" xfId="105" xr:uid="{82FC3726-25A1-4A47-A151-2B61F3AD2E5B}"/>
    <cellStyle name="Normal 22" xfId="106" xr:uid="{28745657-52DE-4072-8D1B-A6C82CC31F76}"/>
    <cellStyle name="Normal 23" xfId="107" xr:uid="{E1E18500-81FC-49DB-8843-477BDEE8436A}"/>
    <cellStyle name="Normal 24" xfId="108" xr:uid="{DEC72F8E-13EA-4A89-8CE8-3D2E5D53571F}"/>
    <cellStyle name="Normal 25" xfId="109" xr:uid="{D59BBEEA-0FF5-4BD7-9981-099D41B647EE}"/>
    <cellStyle name="Normal 26" xfId="110" xr:uid="{01106969-08CB-4EBD-BD63-34D159039AC6}"/>
    <cellStyle name="Normal 27" xfId="111" xr:uid="{DD33DD1F-338A-4B82-89D6-B27841CF64F7}"/>
    <cellStyle name="Normal 28" xfId="112" xr:uid="{3E5C12A1-37C6-4A19-92B8-9A1F81CA0F93}"/>
    <cellStyle name="Normal 29" xfId="113" xr:uid="{8DC7E3A7-CB0C-46CC-AF1B-AA1BCF2151C5}"/>
    <cellStyle name="Normal 3" xfId="114" xr:uid="{D9FB4CFF-5306-4F0E-B9CA-3B5A2E422E4E}"/>
    <cellStyle name="Normal 30" xfId="115" xr:uid="{981559C8-6838-4ADF-B0BE-27430D6C34A4}"/>
    <cellStyle name="Normal 31" xfId="116" xr:uid="{60D02B2C-CA40-45CC-AFC9-CC311FECC41F}"/>
    <cellStyle name="Normal 32" xfId="117" xr:uid="{B4A2DE5B-D7D2-4F6D-8AE9-2EBC03417E32}"/>
    <cellStyle name="Normal 33" xfId="118" xr:uid="{0FEFCEC6-13DA-422A-8394-B2CF2E20612A}"/>
    <cellStyle name="Normal 34" xfId="119" xr:uid="{D920493A-A9AC-42A3-BABA-BA3ABEDEAC9D}"/>
    <cellStyle name="Normal 35" xfId="120" xr:uid="{DDE34C23-5A76-458A-852E-FA8085D51399}"/>
    <cellStyle name="Normal 36" xfId="121" xr:uid="{0C4CDA87-AD23-4E11-B24D-E369CE6EAA0D}"/>
    <cellStyle name="Normal 37 2" xfId="122" xr:uid="{E17054B9-CB69-4B6F-81FE-9F910D6E9768}"/>
    <cellStyle name="Normal 4" xfId="123" xr:uid="{16B75FD9-F279-4FA4-9E6A-97A85DD5ECBB}"/>
    <cellStyle name="Normal 46" xfId="124" xr:uid="{BC48620E-0895-4FC6-9E70-655C518704D8}"/>
    <cellStyle name="Normal 47" xfId="125" xr:uid="{17DA83C8-D645-4C13-A5EC-40942A6679FD}"/>
    <cellStyle name="Normal 48" xfId="126" xr:uid="{2914D370-60B8-4A85-A358-AFE32E6F5683}"/>
    <cellStyle name="Normal 49" xfId="127" xr:uid="{596254F9-E305-4B29-B920-93E1B586CBA6}"/>
    <cellStyle name="Normal 5" xfId="128" xr:uid="{57F093D2-7158-4B0B-98A9-99D13AB83BDA}"/>
    <cellStyle name="Normal 50" xfId="129" xr:uid="{D00085FF-98FA-45F3-9EF6-E7511081986A}"/>
    <cellStyle name="Normal 6" xfId="130" xr:uid="{54F8C9E8-7DEE-4CD2-9395-8D2A25007CF6}"/>
    <cellStyle name="Normal 7" xfId="131" xr:uid="{B17BF59E-51AA-41FC-AB9E-392970853DE9}"/>
    <cellStyle name="Normal 8" xfId="132" xr:uid="{0D6D14B0-B202-4EEE-9348-98794614B522}"/>
    <cellStyle name="Normal 9" xfId="133" xr:uid="{17E07EC5-1F2F-4B77-80D9-ADF12D4EF46F}"/>
    <cellStyle name="Normal_BS" xfId="134" xr:uid="{3B1720BE-7FE9-44E6-AA37-6BF24597D2F1}"/>
    <cellStyle name="Normal_BS&amp;PL" xfId="135" xr:uid="{6CADB180-67F4-43FA-83AB-D1F93C611922}"/>
    <cellStyle name="Normal_S593-Bs&amp;plT-Q3'08" xfId="136" xr:uid="{05345B15-1269-4C05-8E43-6943BABEAB03}"/>
    <cellStyle name="Normal_S593-Bs&amp;plT-Q3'08 2" xfId="137" xr:uid="{F57327F7-BD18-43B9-9E90-008E84693912}"/>
    <cellStyle name="Normal_S593-Bs&amp;plT-Q3'08 3" xfId="138" xr:uid="{68F1916A-45EF-45A0-95BA-0296B296B97D}"/>
    <cellStyle name="Note 2" xfId="139" xr:uid="{B82C147B-A036-4B28-A18E-D76A7FB08A6C}"/>
    <cellStyle name="Note 3" xfId="140" xr:uid="{BD0D4DF7-5E12-4573-98E9-E9234B34CAAE}"/>
    <cellStyle name="Output 2" xfId="141" xr:uid="{8EB04433-AA3A-4324-9E02-4F94A5165D6A}"/>
    <cellStyle name="Output 3" xfId="142" xr:uid="{A94A1113-540E-472F-A95E-50A3B702E118}"/>
    <cellStyle name="Percent [2]" xfId="143" xr:uid="{23E0B1BC-F4ED-4C7D-9D31-3A73984520D8}"/>
    <cellStyle name="Percent 2" xfId="144" xr:uid="{9DADE316-0B3B-43F6-AE81-C030F07906DC}"/>
    <cellStyle name="Percent 2 2" xfId="145" xr:uid="{6C525975-741E-4666-BF0D-8C29D2327720}"/>
    <cellStyle name="Percent 2 2 2" xfId="146" xr:uid="{8D4571E9-2989-496E-B800-B50D18F05C17}"/>
    <cellStyle name="Percent 2 3" xfId="147" xr:uid="{C25E4F19-2153-4512-92AF-557E81DADC47}"/>
    <cellStyle name="Percent 2 4" xfId="148" xr:uid="{8D2D2939-7E97-408A-9841-646DF75A3A95}"/>
    <cellStyle name="Percent 3" xfId="149" xr:uid="{70CA4EAD-65DA-4D82-B975-13E508F6022F}"/>
    <cellStyle name="pwstyle" xfId="150" xr:uid="{930447F3-97D9-4F86-88B5-5A323F5CC2D3}"/>
    <cellStyle name="Quantity" xfId="151" xr:uid="{2BBD930F-9A0C-4B8E-8CE1-B50EDCE4B910}"/>
    <cellStyle name="Title 2" xfId="152" xr:uid="{AD9534ED-1A21-4A93-9C2B-F3B0228C2AB8}"/>
    <cellStyle name="Title 3" xfId="153" xr:uid="{B8C63D6E-2D6A-43D9-ADB0-F4CE84B24ED1}"/>
    <cellStyle name="Total" xfId="154" builtinId="25" customBuiltin="1"/>
    <cellStyle name="Total 2" xfId="155" xr:uid="{22EC6C21-534D-4ED4-86D2-CA07B776663E}"/>
    <cellStyle name="Warning Text" xfId="156" builtinId="11" customBuiltin="1"/>
    <cellStyle name="Warning Text 2" xfId="157" xr:uid="{88132BDD-FE32-4010-9A1E-9D9035A52B87}"/>
    <cellStyle name="ปกติ_NOTEQ300" xfId="158" xr:uid="{59DCB3D2-5A42-43AC-9011-5C3C16C07EB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31928-24A0-4255-8570-B97377F77609}">
  <dimension ref="A1:K97"/>
  <sheetViews>
    <sheetView showGridLines="0" tabSelected="1" view="pageBreakPreview" zoomScale="70" zoomScaleNormal="100" zoomScaleSheetLayoutView="70" workbookViewId="0">
      <selection activeCell="T10" sqref="T10"/>
    </sheetView>
  </sheetViews>
  <sheetFormatPr defaultRowHeight="24" customHeight="1"/>
  <cols>
    <col min="1" max="1" width="48.140625" style="3" customWidth="1"/>
    <col min="2" max="2" width="8.85546875" style="3" customWidth="1"/>
    <col min="3" max="3" width="0.85546875" style="3" customWidth="1"/>
    <col min="4" max="4" width="14" style="3" customWidth="1"/>
    <col min="5" max="5" width="0.85546875" style="3" customWidth="1"/>
    <col min="6" max="6" width="14" style="3" customWidth="1"/>
    <col min="7" max="7" width="0.85546875" style="21" customWidth="1"/>
    <col min="8" max="8" width="14" style="15" customWidth="1"/>
    <col min="9" max="9" width="0.85546875" style="15" customWidth="1"/>
    <col min="10" max="10" width="14" style="15" customWidth="1"/>
    <col min="11" max="16384" width="9.140625" style="3"/>
  </cols>
  <sheetData>
    <row r="1" spans="1:10" ht="24" customHeight="1">
      <c r="A1" s="8" t="s">
        <v>44</v>
      </c>
      <c r="B1" s="8"/>
      <c r="C1" s="8"/>
      <c r="D1" s="8"/>
      <c r="E1" s="8"/>
      <c r="F1" s="8"/>
      <c r="G1" s="68"/>
      <c r="H1" s="9"/>
      <c r="I1" s="9"/>
      <c r="J1" s="9"/>
    </row>
    <row r="2" spans="1:10" ht="24" customHeight="1">
      <c r="A2" s="8" t="s">
        <v>214</v>
      </c>
      <c r="B2" s="8"/>
      <c r="C2" s="8"/>
      <c r="D2" s="8"/>
      <c r="E2" s="8"/>
      <c r="F2" s="8"/>
      <c r="G2" s="68"/>
      <c r="H2" s="9"/>
      <c r="I2" s="9"/>
      <c r="J2" s="9"/>
    </row>
    <row r="3" spans="1:10" ht="24" customHeight="1">
      <c r="A3" s="8" t="s">
        <v>226</v>
      </c>
      <c r="B3" s="8"/>
      <c r="C3" s="8"/>
      <c r="D3" s="8"/>
      <c r="E3" s="8"/>
      <c r="F3" s="8"/>
      <c r="G3" s="68"/>
      <c r="H3" s="9"/>
      <c r="I3" s="9"/>
      <c r="J3" s="9"/>
    </row>
    <row r="4" spans="1:10" ht="24" customHeight="1">
      <c r="A4" s="127" t="s">
        <v>48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ht="24" customHeight="1">
      <c r="A5" s="10"/>
      <c r="B5" s="42"/>
      <c r="C5" s="10"/>
      <c r="D5" s="128" t="s">
        <v>47</v>
      </c>
      <c r="E5" s="128"/>
      <c r="F5" s="128"/>
      <c r="G5" s="3"/>
      <c r="H5" s="128" t="s">
        <v>18</v>
      </c>
      <c r="I5" s="128"/>
      <c r="J5" s="128"/>
    </row>
    <row r="6" spans="1:10" ht="24" customHeight="1">
      <c r="B6" s="66" t="s">
        <v>0</v>
      </c>
      <c r="C6" s="11"/>
      <c r="D6" s="83" t="s">
        <v>227</v>
      </c>
      <c r="E6" s="84"/>
      <c r="F6" s="83" t="s">
        <v>228</v>
      </c>
      <c r="G6" s="84"/>
      <c r="H6" s="83" t="s">
        <v>227</v>
      </c>
      <c r="I6" s="84"/>
      <c r="J6" s="83" t="s">
        <v>228</v>
      </c>
    </row>
    <row r="7" spans="1:10" ht="24" customHeight="1">
      <c r="B7" s="44"/>
      <c r="C7" s="11"/>
      <c r="D7" s="84" t="s">
        <v>170</v>
      </c>
      <c r="E7" s="84"/>
      <c r="F7" s="84" t="s">
        <v>171</v>
      </c>
      <c r="G7" s="84"/>
      <c r="H7" s="84" t="s">
        <v>170</v>
      </c>
      <c r="I7" s="84"/>
      <c r="J7" s="84" t="s">
        <v>171</v>
      </c>
    </row>
    <row r="8" spans="1:10" ht="24" customHeight="1">
      <c r="B8" s="44"/>
      <c r="C8" s="11"/>
      <c r="D8" s="84" t="s">
        <v>172</v>
      </c>
      <c r="E8" s="84"/>
      <c r="F8" s="85"/>
      <c r="G8" s="84"/>
      <c r="H8" s="84" t="s">
        <v>172</v>
      </c>
      <c r="I8" s="84"/>
      <c r="J8" s="85"/>
    </row>
    <row r="9" spans="1:10" ht="24" customHeight="1">
      <c r="A9" s="13" t="s">
        <v>19</v>
      </c>
      <c r="B9" s="14"/>
    </row>
    <row r="10" spans="1:10" ht="24" customHeight="1">
      <c r="A10" s="3" t="s">
        <v>16</v>
      </c>
      <c r="B10" s="14"/>
      <c r="C10" s="14"/>
      <c r="D10" s="16">
        <v>859255</v>
      </c>
      <c r="E10" s="16"/>
      <c r="F10" s="87">
        <v>909670</v>
      </c>
      <c r="G10" s="4"/>
      <c r="H10" s="16">
        <v>70</v>
      </c>
      <c r="I10" s="16"/>
      <c r="J10" s="87">
        <v>70</v>
      </c>
    </row>
    <row r="11" spans="1:10" ht="24" customHeight="1">
      <c r="A11" s="3" t="s">
        <v>84</v>
      </c>
      <c r="B11" s="18" t="s">
        <v>193</v>
      </c>
      <c r="C11" s="14"/>
      <c r="D11" s="16">
        <v>38108968</v>
      </c>
      <c r="E11" s="16"/>
      <c r="F11" s="87">
        <v>39774474</v>
      </c>
      <c r="G11" s="4"/>
      <c r="H11" s="16">
        <v>35648</v>
      </c>
      <c r="I11" s="16"/>
      <c r="J11" s="87">
        <v>39567</v>
      </c>
    </row>
    <row r="12" spans="1:10" ht="24" customHeight="1">
      <c r="A12" s="3" t="s">
        <v>153</v>
      </c>
      <c r="B12" s="18"/>
      <c r="C12" s="14"/>
      <c r="D12" s="16"/>
      <c r="E12" s="16"/>
      <c r="F12" s="87"/>
      <c r="G12" s="4"/>
      <c r="H12" s="16"/>
      <c r="I12" s="16"/>
      <c r="J12" s="87"/>
    </row>
    <row r="13" spans="1:10" ht="24" customHeight="1">
      <c r="A13" s="3" t="s">
        <v>154</v>
      </c>
      <c r="B13" s="18">
        <v>3.2</v>
      </c>
      <c r="C13" s="14"/>
      <c r="D13" s="16">
        <v>2633631</v>
      </c>
      <c r="E13" s="16"/>
      <c r="F13" s="87">
        <v>2559440</v>
      </c>
      <c r="G13" s="4"/>
      <c r="H13" s="16">
        <v>873121</v>
      </c>
      <c r="I13" s="16"/>
      <c r="J13" s="87">
        <v>779698</v>
      </c>
    </row>
    <row r="14" spans="1:10" ht="24" customHeight="1">
      <c r="A14" s="3" t="s">
        <v>223</v>
      </c>
      <c r="B14" s="18">
        <v>3.3</v>
      </c>
      <c r="C14" s="14"/>
      <c r="D14" s="16">
        <v>0</v>
      </c>
      <c r="E14" s="16"/>
      <c r="F14" s="87">
        <v>55782</v>
      </c>
      <c r="G14" s="4"/>
      <c r="H14" s="16">
        <v>0</v>
      </c>
      <c r="I14" s="16"/>
      <c r="J14" s="87">
        <v>0</v>
      </c>
    </row>
    <row r="15" spans="1:10" ht="24" customHeight="1">
      <c r="A15" s="3" t="s">
        <v>85</v>
      </c>
      <c r="B15" s="18" t="s">
        <v>194</v>
      </c>
      <c r="C15" s="14"/>
      <c r="D15" s="16">
        <v>7105500</v>
      </c>
      <c r="E15" s="16"/>
      <c r="F15" s="87">
        <v>4495376</v>
      </c>
      <c r="G15" s="4"/>
      <c r="H15" s="16">
        <v>188183</v>
      </c>
      <c r="I15" s="16"/>
      <c r="J15" s="87">
        <v>188183</v>
      </c>
    </row>
    <row r="16" spans="1:10" ht="24" customHeight="1">
      <c r="A16" s="3" t="s">
        <v>116</v>
      </c>
      <c r="B16" s="18">
        <v>3.5</v>
      </c>
      <c r="C16" s="14"/>
      <c r="D16" s="4">
        <v>913729</v>
      </c>
      <c r="E16" s="4"/>
      <c r="F16" s="87">
        <v>913823</v>
      </c>
      <c r="G16" s="4"/>
      <c r="H16" s="4">
        <v>20069391</v>
      </c>
      <c r="I16" s="4"/>
      <c r="J16" s="87">
        <v>20069381</v>
      </c>
    </row>
    <row r="17" spans="1:10" ht="24" customHeight="1">
      <c r="A17" s="3" t="s">
        <v>101</v>
      </c>
      <c r="B17" s="18" t="s">
        <v>195</v>
      </c>
      <c r="C17" s="14"/>
      <c r="D17" s="16"/>
      <c r="E17" s="16"/>
      <c r="F17" s="16"/>
      <c r="G17" s="4"/>
      <c r="H17" s="16"/>
      <c r="I17" s="16"/>
      <c r="J17" s="16"/>
    </row>
    <row r="18" spans="1:10" ht="24" customHeight="1">
      <c r="A18" s="3" t="s">
        <v>61</v>
      </c>
      <c r="B18" s="14"/>
      <c r="C18" s="14"/>
      <c r="D18" s="22">
        <v>243089127</v>
      </c>
      <c r="E18" s="4"/>
      <c r="F18" s="93">
        <v>244307746</v>
      </c>
      <c r="G18" s="4"/>
      <c r="H18" s="22">
        <v>6720000</v>
      </c>
      <c r="I18" s="4"/>
      <c r="J18" s="93">
        <v>5960000</v>
      </c>
    </row>
    <row r="19" spans="1:10" ht="24" customHeight="1">
      <c r="A19" s="3" t="s">
        <v>156</v>
      </c>
      <c r="B19" s="14"/>
      <c r="C19" s="23"/>
      <c r="D19" s="25">
        <v>1939735</v>
      </c>
      <c r="E19" s="4"/>
      <c r="F19" s="94">
        <v>1884552</v>
      </c>
      <c r="G19" s="4"/>
      <c r="H19" s="25">
        <v>0</v>
      </c>
      <c r="I19" s="4"/>
      <c r="J19" s="94">
        <v>0</v>
      </c>
    </row>
    <row r="20" spans="1:10" ht="24" customHeight="1">
      <c r="A20" s="3" t="s">
        <v>60</v>
      </c>
      <c r="B20" s="14"/>
      <c r="C20" s="23"/>
      <c r="D20" s="22">
        <f>SUM(D18:D19)</f>
        <v>245028862</v>
      </c>
      <c r="E20" s="4"/>
      <c r="F20" s="22">
        <f>SUM(F18:F19)</f>
        <v>246192298</v>
      </c>
      <c r="G20" s="4"/>
      <c r="H20" s="22">
        <f>SUM(H18:H19)</f>
        <v>6720000</v>
      </c>
      <c r="I20" s="4"/>
      <c r="J20" s="22">
        <f>SUM(J18:J19)</f>
        <v>5960000</v>
      </c>
    </row>
    <row r="21" spans="1:10" ht="24" customHeight="1">
      <c r="A21" s="3" t="s">
        <v>157</v>
      </c>
      <c r="B21" s="14"/>
      <c r="C21" s="23"/>
      <c r="D21" s="25">
        <v>-11898803</v>
      </c>
      <c r="E21" s="4"/>
      <c r="F21" s="94">
        <v>-12107738</v>
      </c>
      <c r="G21" s="4"/>
      <c r="H21" s="25">
        <v>0</v>
      </c>
      <c r="I21" s="4"/>
      <c r="J21" s="94">
        <v>0</v>
      </c>
    </row>
    <row r="22" spans="1:10" ht="24" customHeight="1">
      <c r="A22" s="3" t="s">
        <v>155</v>
      </c>
      <c r="B22" s="18">
        <v>3.7</v>
      </c>
      <c r="C22" s="23"/>
      <c r="D22" s="24">
        <v>-8600480</v>
      </c>
      <c r="E22" s="4"/>
      <c r="F22" s="95">
        <v>-8486346</v>
      </c>
      <c r="G22" s="4"/>
      <c r="H22" s="24">
        <v>-8736</v>
      </c>
      <c r="I22" s="4"/>
      <c r="J22" s="95">
        <v>-7748</v>
      </c>
    </row>
    <row r="23" spans="1:10" ht="24" customHeight="1">
      <c r="A23" s="3" t="s">
        <v>86</v>
      </c>
      <c r="B23" s="26"/>
      <c r="C23" s="14"/>
      <c r="D23" s="4">
        <f>SUM(D20:D22)</f>
        <v>224529579</v>
      </c>
      <c r="E23" s="4"/>
      <c r="F23" s="4">
        <f>SUM(F20:F22)</f>
        <v>225598214</v>
      </c>
      <c r="G23" s="4"/>
      <c r="H23" s="4">
        <f>SUM(H20:H22)</f>
        <v>6711264</v>
      </c>
      <c r="I23" s="4"/>
      <c r="J23" s="4">
        <f>SUM(J20:J22)</f>
        <v>5952252</v>
      </c>
    </row>
    <row r="24" spans="1:10" ht="24" customHeight="1">
      <c r="A24" s="3" t="s">
        <v>87</v>
      </c>
      <c r="B24" s="26"/>
      <c r="C24" s="14"/>
      <c r="D24" s="4">
        <v>14344</v>
      </c>
      <c r="E24" s="16"/>
      <c r="F24" s="87">
        <v>16992</v>
      </c>
      <c r="G24" s="4"/>
      <c r="H24" s="4">
        <v>0</v>
      </c>
      <c r="I24" s="16"/>
      <c r="J24" s="87">
        <v>0</v>
      </c>
    </row>
    <row r="25" spans="1:10" ht="24" customHeight="1">
      <c r="A25" s="81" t="s">
        <v>135</v>
      </c>
      <c r="B25" s="26"/>
      <c r="C25" s="14"/>
      <c r="D25" s="4">
        <v>22924</v>
      </c>
      <c r="E25" s="16"/>
      <c r="F25" s="87">
        <v>22924</v>
      </c>
      <c r="G25" s="4"/>
      <c r="H25" s="87">
        <v>979626</v>
      </c>
      <c r="I25" s="16"/>
      <c r="J25" s="87">
        <v>979626</v>
      </c>
    </row>
    <row r="26" spans="1:10" ht="24" customHeight="1">
      <c r="A26" s="3" t="s">
        <v>88</v>
      </c>
      <c r="B26" s="26"/>
      <c r="C26" s="14"/>
      <c r="D26" s="4">
        <v>3126040</v>
      </c>
      <c r="E26" s="16"/>
      <c r="F26" s="87">
        <v>3144255</v>
      </c>
      <c r="G26" s="4"/>
      <c r="H26" s="4">
        <v>783896</v>
      </c>
      <c r="I26" s="16"/>
      <c r="J26" s="87">
        <v>775528</v>
      </c>
    </row>
    <row r="27" spans="1:10" ht="24" customHeight="1">
      <c r="A27" s="3" t="s">
        <v>158</v>
      </c>
      <c r="B27" s="26"/>
      <c r="C27" s="14"/>
      <c r="D27" s="4">
        <v>1036781</v>
      </c>
      <c r="E27" s="16"/>
      <c r="F27" s="87">
        <v>1068179</v>
      </c>
      <c r="G27" s="4"/>
      <c r="H27" s="4">
        <v>11269</v>
      </c>
      <c r="I27" s="16"/>
      <c r="J27" s="87">
        <v>11867</v>
      </c>
    </row>
    <row r="28" spans="1:10" ht="24" customHeight="1">
      <c r="A28" s="81" t="s">
        <v>89</v>
      </c>
      <c r="B28" s="26"/>
      <c r="C28" s="14"/>
      <c r="D28" s="4">
        <v>56758</v>
      </c>
      <c r="E28" s="16"/>
      <c r="F28" s="87">
        <v>62191</v>
      </c>
      <c r="G28" s="4"/>
      <c r="H28" s="4">
        <v>31393</v>
      </c>
      <c r="I28" s="16"/>
      <c r="J28" s="87">
        <v>35471</v>
      </c>
    </row>
    <row r="29" spans="1:10" ht="24" customHeight="1">
      <c r="A29" s="3" t="s">
        <v>168</v>
      </c>
      <c r="B29" s="26">
        <v>3.19</v>
      </c>
      <c r="C29" s="14"/>
      <c r="D29" s="4">
        <v>849466</v>
      </c>
      <c r="E29" s="16"/>
      <c r="F29" s="87">
        <v>852050</v>
      </c>
      <c r="G29" s="4"/>
      <c r="H29" s="4">
        <v>76620</v>
      </c>
      <c r="I29" s="16"/>
      <c r="J29" s="87">
        <v>93997</v>
      </c>
    </row>
    <row r="30" spans="1:10" ht="24" customHeight="1">
      <c r="A30" s="3" t="s">
        <v>90</v>
      </c>
      <c r="B30" s="26"/>
      <c r="C30" s="14"/>
      <c r="D30" s="4">
        <v>885623</v>
      </c>
      <c r="E30" s="16"/>
      <c r="F30" s="87">
        <v>448153</v>
      </c>
      <c r="G30" s="4"/>
      <c r="H30" s="4">
        <v>0</v>
      </c>
      <c r="I30" s="16"/>
      <c r="J30" s="87">
        <v>0</v>
      </c>
    </row>
    <row r="31" spans="1:10" ht="24" customHeight="1">
      <c r="A31" s="3" t="s">
        <v>220</v>
      </c>
      <c r="B31" s="26"/>
      <c r="C31" s="14"/>
      <c r="D31" s="4">
        <v>9220</v>
      </c>
      <c r="E31" s="16"/>
      <c r="F31" s="87">
        <v>0</v>
      </c>
      <c r="G31" s="4"/>
      <c r="H31" s="4">
        <v>9220</v>
      </c>
      <c r="I31" s="16"/>
      <c r="J31" s="87">
        <v>3768183</v>
      </c>
    </row>
    <row r="32" spans="1:10" ht="24" customHeight="1">
      <c r="A32" s="3" t="s">
        <v>1</v>
      </c>
      <c r="B32" s="18">
        <v>3.9</v>
      </c>
      <c r="C32" s="14"/>
      <c r="D32" s="5">
        <v>1990633</v>
      </c>
      <c r="E32" s="4"/>
      <c r="F32" s="96">
        <v>1955418</v>
      </c>
      <c r="G32" s="4"/>
      <c r="H32" s="5">
        <v>246919</v>
      </c>
      <c r="I32" s="4"/>
      <c r="J32" s="96">
        <v>252287</v>
      </c>
    </row>
    <row r="33" spans="1:10" ht="24" customHeight="1" thickBot="1">
      <c r="A33" s="13" t="s">
        <v>2</v>
      </c>
      <c r="B33" s="26"/>
      <c r="D33" s="6">
        <f>SUM(D10:D11,D13:D16,D23,D24:D32)</f>
        <v>282142451</v>
      </c>
      <c r="E33" s="16"/>
      <c r="F33" s="6">
        <f>SUM(F10:F11,F13:F16,F23,F24:F32)</f>
        <v>281876941</v>
      </c>
      <c r="G33" s="4"/>
      <c r="H33" s="6">
        <f>SUM(H10:H11,H13:H16,H23,H24:H32)</f>
        <v>30016620</v>
      </c>
      <c r="I33" s="16"/>
      <c r="J33" s="6">
        <f>SUM(J10:J11,J13:J16,J23,J24:J32)</f>
        <v>32946110</v>
      </c>
    </row>
    <row r="34" spans="1:10" ht="24" customHeight="1" thickTop="1">
      <c r="B34" s="14"/>
      <c r="D34" s="1"/>
      <c r="F34" s="1"/>
      <c r="G34" s="1"/>
      <c r="H34" s="1"/>
      <c r="J34" s="1"/>
    </row>
    <row r="35" spans="1:10" ht="24" customHeight="1">
      <c r="A35" s="3" t="s">
        <v>3</v>
      </c>
      <c r="B35" s="14"/>
      <c r="H35" s="27"/>
      <c r="J35" s="27"/>
    </row>
    <row r="36" spans="1:10" ht="24" customHeight="1">
      <c r="A36" s="8" t="s">
        <v>44</v>
      </c>
      <c r="B36" s="8"/>
      <c r="C36" s="8"/>
      <c r="D36" s="8"/>
      <c r="E36" s="8"/>
      <c r="F36" s="8"/>
      <c r="G36" s="68"/>
      <c r="H36" s="9"/>
      <c r="I36" s="9"/>
      <c r="J36" s="9"/>
    </row>
    <row r="37" spans="1:10" ht="24" customHeight="1">
      <c r="A37" s="8" t="s">
        <v>215</v>
      </c>
      <c r="B37" s="8"/>
      <c r="C37" s="8"/>
      <c r="D37" s="42"/>
      <c r="E37" s="8"/>
      <c r="F37" s="8"/>
      <c r="G37" s="68"/>
      <c r="H37" s="9"/>
      <c r="I37" s="9"/>
      <c r="J37" s="9"/>
    </row>
    <row r="38" spans="1:10" ht="24" customHeight="1">
      <c r="A38" s="8" t="s">
        <v>226</v>
      </c>
      <c r="B38" s="8"/>
      <c r="C38" s="8"/>
      <c r="D38" s="8"/>
      <c r="E38" s="8"/>
      <c r="F38" s="8"/>
      <c r="G38" s="68"/>
      <c r="H38" s="9"/>
      <c r="I38" s="9"/>
      <c r="J38" s="9"/>
    </row>
    <row r="39" spans="1:10" ht="24" customHeight="1">
      <c r="A39" s="127" t="s">
        <v>48</v>
      </c>
      <c r="B39" s="127"/>
      <c r="C39" s="127"/>
      <c r="D39" s="127"/>
      <c r="E39" s="127"/>
      <c r="F39" s="127"/>
      <c r="G39" s="127"/>
      <c r="H39" s="127"/>
      <c r="I39" s="127"/>
      <c r="J39" s="127"/>
    </row>
    <row r="40" spans="1:10" ht="24" customHeight="1">
      <c r="A40" s="10"/>
      <c r="B40" s="42"/>
      <c r="C40" s="10"/>
      <c r="D40" s="128" t="s">
        <v>47</v>
      </c>
      <c r="E40" s="128"/>
      <c r="F40" s="128"/>
      <c r="G40" s="3"/>
      <c r="H40" s="128" t="s">
        <v>18</v>
      </c>
      <c r="I40" s="128"/>
      <c r="J40" s="128"/>
    </row>
    <row r="41" spans="1:10" ht="24" customHeight="1">
      <c r="B41" s="66" t="s">
        <v>0</v>
      </c>
      <c r="C41" s="11"/>
      <c r="D41" s="83" t="s">
        <v>227</v>
      </c>
      <c r="E41" s="84"/>
      <c r="F41" s="83" t="s">
        <v>228</v>
      </c>
      <c r="G41" s="84"/>
      <c r="H41" s="83" t="s">
        <v>227</v>
      </c>
      <c r="I41" s="84"/>
      <c r="J41" s="83" t="s">
        <v>228</v>
      </c>
    </row>
    <row r="42" spans="1:10" ht="24" customHeight="1">
      <c r="B42" s="44"/>
      <c r="C42" s="11"/>
      <c r="D42" s="84" t="s">
        <v>170</v>
      </c>
      <c r="E42" s="84"/>
      <c r="F42" s="84" t="s">
        <v>171</v>
      </c>
      <c r="G42" s="84"/>
      <c r="H42" s="84" t="s">
        <v>170</v>
      </c>
      <c r="I42" s="84"/>
      <c r="J42" s="84" t="s">
        <v>171</v>
      </c>
    </row>
    <row r="43" spans="1:10" ht="24" customHeight="1">
      <c r="B43" s="44"/>
      <c r="C43" s="11"/>
      <c r="D43" s="84" t="s">
        <v>172</v>
      </c>
      <c r="E43" s="84"/>
      <c r="F43" s="85"/>
      <c r="G43" s="84"/>
      <c r="H43" s="84" t="s">
        <v>172</v>
      </c>
      <c r="I43" s="84"/>
      <c r="J43" s="85"/>
    </row>
    <row r="44" spans="1:10" ht="24" customHeight="1">
      <c r="A44" s="13" t="s">
        <v>53</v>
      </c>
      <c r="D44" s="28"/>
      <c r="E44" s="28"/>
      <c r="F44" s="28"/>
      <c r="G44" s="65"/>
      <c r="H44" s="29"/>
      <c r="I44" s="29"/>
      <c r="J44" s="29"/>
    </row>
    <row r="45" spans="1:10" ht="24" customHeight="1">
      <c r="A45" s="13" t="s">
        <v>51</v>
      </c>
      <c r="D45" s="28"/>
      <c r="E45" s="28"/>
      <c r="F45" s="28"/>
      <c r="G45" s="65"/>
      <c r="H45" s="29"/>
      <c r="I45" s="29"/>
      <c r="J45" s="29"/>
    </row>
    <row r="46" spans="1:10" ht="24" customHeight="1">
      <c r="A46" s="3" t="s">
        <v>38</v>
      </c>
      <c r="B46" s="26">
        <v>3.1</v>
      </c>
      <c r="C46" s="31"/>
      <c r="D46" s="16">
        <v>206420030</v>
      </c>
      <c r="E46" s="16"/>
      <c r="F46" s="87">
        <v>206536868</v>
      </c>
      <c r="G46" s="4"/>
      <c r="H46" s="87">
        <v>0</v>
      </c>
      <c r="I46" s="16"/>
      <c r="J46" s="87">
        <v>0</v>
      </c>
    </row>
    <row r="47" spans="1:10" ht="24" customHeight="1">
      <c r="A47" s="3" t="s">
        <v>132</v>
      </c>
      <c r="B47" s="26"/>
      <c r="C47" s="31"/>
      <c r="D47" s="16">
        <v>10440711</v>
      </c>
      <c r="E47" s="16"/>
      <c r="F47" s="87">
        <v>10664818</v>
      </c>
      <c r="G47" s="4"/>
      <c r="H47" s="87">
        <v>2360000</v>
      </c>
      <c r="I47" s="16"/>
      <c r="J47" s="87">
        <v>4240000</v>
      </c>
    </row>
    <row r="48" spans="1:10" ht="24" customHeight="1">
      <c r="A48" s="3" t="s">
        <v>36</v>
      </c>
      <c r="B48" s="32"/>
      <c r="C48" s="31"/>
      <c r="D48" s="16">
        <v>376815</v>
      </c>
      <c r="E48" s="16"/>
      <c r="F48" s="87">
        <v>239179</v>
      </c>
      <c r="G48" s="4"/>
      <c r="H48" s="87">
        <v>0</v>
      </c>
      <c r="I48" s="16"/>
      <c r="J48" s="87">
        <v>0</v>
      </c>
    </row>
    <row r="49" spans="1:10" ht="24" customHeight="1">
      <c r="A49" s="3" t="s">
        <v>177</v>
      </c>
      <c r="B49" s="18">
        <v>3.3</v>
      </c>
      <c r="C49" s="31"/>
      <c r="D49" s="16">
        <v>30004</v>
      </c>
      <c r="E49" s="16"/>
      <c r="F49" s="87">
        <v>0</v>
      </c>
      <c r="G49" s="4"/>
      <c r="H49" s="87">
        <v>0</v>
      </c>
      <c r="I49" s="16"/>
      <c r="J49" s="87">
        <v>0</v>
      </c>
    </row>
    <row r="50" spans="1:10" ht="24" customHeight="1">
      <c r="A50" s="3" t="s">
        <v>52</v>
      </c>
      <c r="B50" s="26">
        <v>3.11</v>
      </c>
      <c r="C50" s="31"/>
      <c r="D50" s="16">
        <v>6676122</v>
      </c>
      <c r="E50" s="16"/>
      <c r="F50" s="87">
        <v>8076122</v>
      </c>
      <c r="G50" s="4"/>
      <c r="H50" s="16">
        <v>4000000</v>
      </c>
      <c r="I50" s="16"/>
      <c r="J50" s="87">
        <v>5300000</v>
      </c>
    </row>
    <row r="51" spans="1:10" ht="24" customHeight="1">
      <c r="A51" s="3" t="s">
        <v>160</v>
      </c>
      <c r="B51" s="26"/>
      <c r="C51" s="31"/>
      <c r="D51" s="16">
        <v>978030</v>
      </c>
      <c r="E51" s="16"/>
      <c r="F51" s="87">
        <v>1012244</v>
      </c>
      <c r="G51" s="4"/>
      <c r="H51" s="16">
        <v>11465</v>
      </c>
      <c r="I51" s="16"/>
      <c r="J51" s="87">
        <v>12018</v>
      </c>
    </row>
    <row r="52" spans="1:10" ht="24" customHeight="1">
      <c r="A52" s="3" t="s">
        <v>159</v>
      </c>
      <c r="B52" s="26">
        <v>3.12</v>
      </c>
      <c r="C52" s="31"/>
      <c r="D52" s="16">
        <v>2417783</v>
      </c>
      <c r="E52" s="16"/>
      <c r="F52" s="87">
        <v>2360670</v>
      </c>
      <c r="G52" s="4"/>
      <c r="H52" s="16">
        <v>347465</v>
      </c>
      <c r="I52" s="16"/>
      <c r="J52" s="87">
        <v>337478</v>
      </c>
    </row>
    <row r="53" spans="1:10" ht="24" customHeight="1">
      <c r="A53" s="82" t="s">
        <v>123</v>
      </c>
      <c r="B53" s="26"/>
      <c r="C53" s="31"/>
      <c r="D53" s="16">
        <v>668670</v>
      </c>
      <c r="E53" s="16"/>
      <c r="F53" s="87">
        <v>233356</v>
      </c>
      <c r="G53" s="4"/>
      <c r="H53" s="16">
        <v>0</v>
      </c>
      <c r="I53" s="16"/>
      <c r="J53" s="87">
        <v>0</v>
      </c>
    </row>
    <row r="54" spans="1:10" ht="24" customHeight="1">
      <c r="A54" s="82" t="s">
        <v>4</v>
      </c>
      <c r="B54" s="26"/>
      <c r="C54" s="31"/>
      <c r="D54" s="16">
        <v>1437349</v>
      </c>
      <c r="E54" s="16"/>
      <c r="F54" s="87">
        <v>1744326</v>
      </c>
      <c r="G54" s="4"/>
      <c r="H54" s="16">
        <v>3011</v>
      </c>
      <c r="I54" s="16"/>
      <c r="J54" s="87">
        <v>13623</v>
      </c>
    </row>
    <row r="55" spans="1:10" ht="24" customHeight="1">
      <c r="A55" s="81" t="s">
        <v>62</v>
      </c>
      <c r="B55" s="26"/>
      <c r="C55" s="31"/>
      <c r="D55" s="16">
        <v>904269</v>
      </c>
      <c r="E55" s="16"/>
      <c r="F55" s="16">
        <v>584541</v>
      </c>
      <c r="G55" s="4"/>
      <c r="H55" s="16">
        <v>19233</v>
      </c>
      <c r="I55" s="16"/>
      <c r="J55" s="87">
        <v>1559</v>
      </c>
    </row>
    <row r="56" spans="1:10" ht="24" customHeight="1">
      <c r="A56" s="3" t="s">
        <v>5</v>
      </c>
      <c r="B56" s="26">
        <v>3.13</v>
      </c>
      <c r="C56" s="14"/>
      <c r="D56" s="4">
        <v>7092090</v>
      </c>
      <c r="E56" s="17"/>
      <c r="F56" s="87">
        <v>7379891</v>
      </c>
      <c r="G56" s="19"/>
      <c r="H56" s="4">
        <v>1153792</v>
      </c>
      <c r="I56" s="4"/>
      <c r="J56" s="87">
        <v>1143637</v>
      </c>
    </row>
    <row r="57" spans="1:10" ht="24" customHeight="1">
      <c r="A57" s="13" t="s">
        <v>6</v>
      </c>
      <c r="B57" s="26"/>
      <c r="C57" s="14"/>
      <c r="D57" s="33">
        <f>SUM(D46:D56)</f>
        <v>237441873</v>
      </c>
      <c r="E57" s="17"/>
      <c r="F57" s="33">
        <f>SUM(F46:F56)</f>
        <v>238832015</v>
      </c>
      <c r="G57" s="19"/>
      <c r="H57" s="33">
        <f>SUM(H46:H56)</f>
        <v>7894966</v>
      </c>
      <c r="I57" s="4"/>
      <c r="J57" s="33">
        <f>SUM(J46:J56)</f>
        <v>11048315</v>
      </c>
    </row>
    <row r="58" spans="1:10" ht="24" customHeight="1">
      <c r="B58" s="14"/>
      <c r="C58" s="14"/>
      <c r="D58" s="1"/>
      <c r="E58" s="34"/>
      <c r="F58" s="1"/>
      <c r="G58" s="1"/>
      <c r="H58" s="1"/>
      <c r="I58" s="1"/>
      <c r="J58" s="1"/>
    </row>
    <row r="59" spans="1:10" ht="24" customHeight="1">
      <c r="A59" s="3" t="s">
        <v>3</v>
      </c>
      <c r="H59" s="27"/>
      <c r="J59" s="27"/>
    </row>
    <row r="60" spans="1:10" ht="24" customHeight="1">
      <c r="A60" s="8" t="s">
        <v>44</v>
      </c>
      <c r="B60" s="8"/>
      <c r="C60" s="8"/>
      <c r="D60" s="8"/>
      <c r="E60" s="8"/>
      <c r="F60" s="8"/>
      <c r="G60" s="68"/>
      <c r="H60" s="9"/>
      <c r="I60" s="9"/>
      <c r="J60" s="9"/>
    </row>
    <row r="61" spans="1:10" ht="24" customHeight="1">
      <c r="A61" s="8" t="s">
        <v>215</v>
      </c>
      <c r="B61" s="8"/>
      <c r="C61" s="8"/>
      <c r="D61" s="8"/>
      <c r="E61" s="8"/>
      <c r="F61" s="8"/>
      <c r="G61" s="68"/>
      <c r="H61" s="9"/>
      <c r="I61" s="9"/>
      <c r="J61" s="9"/>
    </row>
    <row r="62" spans="1:10" ht="24" customHeight="1">
      <c r="A62" s="8" t="s">
        <v>226</v>
      </c>
      <c r="B62" s="8"/>
      <c r="C62" s="8"/>
      <c r="D62" s="8"/>
      <c r="E62" s="8"/>
      <c r="F62" s="8"/>
      <c r="G62" s="68"/>
      <c r="H62" s="9"/>
      <c r="I62" s="9"/>
      <c r="J62" s="9"/>
    </row>
    <row r="63" spans="1:10" ht="24" customHeight="1">
      <c r="A63" s="127" t="s">
        <v>48</v>
      </c>
      <c r="B63" s="127"/>
      <c r="C63" s="127"/>
      <c r="D63" s="127"/>
      <c r="E63" s="127"/>
      <c r="F63" s="127"/>
      <c r="G63" s="127"/>
      <c r="H63" s="127"/>
      <c r="I63" s="127"/>
      <c r="J63" s="127"/>
    </row>
    <row r="64" spans="1:10" ht="24" customHeight="1">
      <c r="A64" s="10"/>
      <c r="B64" s="42"/>
      <c r="C64" s="10"/>
      <c r="D64" s="128" t="s">
        <v>47</v>
      </c>
      <c r="E64" s="128"/>
      <c r="F64" s="128"/>
      <c r="G64" s="3"/>
      <c r="H64" s="128" t="s">
        <v>18</v>
      </c>
      <c r="I64" s="128"/>
      <c r="J64" s="128"/>
    </row>
    <row r="65" spans="1:10" ht="24" customHeight="1">
      <c r="B65" s="66" t="s">
        <v>0</v>
      </c>
      <c r="C65" s="11"/>
      <c r="D65" s="83" t="s">
        <v>227</v>
      </c>
      <c r="E65" s="84"/>
      <c r="F65" s="83" t="s">
        <v>228</v>
      </c>
      <c r="G65" s="84"/>
      <c r="H65" s="83" t="s">
        <v>227</v>
      </c>
      <c r="I65" s="84"/>
      <c r="J65" s="83" t="s">
        <v>228</v>
      </c>
    </row>
    <row r="66" spans="1:10" ht="24" customHeight="1">
      <c r="B66" s="44"/>
      <c r="C66" s="11"/>
      <c r="D66" s="84" t="s">
        <v>170</v>
      </c>
      <c r="E66" s="84"/>
      <c r="F66" s="84" t="s">
        <v>171</v>
      </c>
      <c r="G66" s="84"/>
      <c r="H66" s="84" t="s">
        <v>170</v>
      </c>
      <c r="I66" s="84"/>
      <c r="J66" s="84" t="s">
        <v>171</v>
      </c>
    </row>
    <row r="67" spans="1:10" ht="24" customHeight="1">
      <c r="B67" s="44"/>
      <c r="C67" s="11"/>
      <c r="D67" s="84" t="s">
        <v>172</v>
      </c>
      <c r="E67" s="84"/>
      <c r="F67" s="85"/>
      <c r="G67" s="84"/>
      <c r="H67" s="84" t="s">
        <v>172</v>
      </c>
      <c r="I67" s="84"/>
      <c r="J67" s="85"/>
    </row>
    <row r="68" spans="1:10" ht="24" customHeight="1">
      <c r="A68" s="13" t="s">
        <v>54</v>
      </c>
      <c r="B68" s="31"/>
      <c r="C68" s="31"/>
      <c r="D68" s="1"/>
      <c r="E68" s="2"/>
      <c r="F68" s="1"/>
      <c r="G68" s="1"/>
      <c r="H68" s="1"/>
      <c r="I68" s="1"/>
      <c r="J68" s="1"/>
    </row>
    <row r="69" spans="1:10" ht="24" customHeight="1">
      <c r="A69" s="3" t="s">
        <v>20</v>
      </c>
      <c r="B69" s="14"/>
      <c r="C69" s="31"/>
      <c r="D69" s="35"/>
      <c r="E69" s="29"/>
      <c r="F69" s="35"/>
      <c r="G69" s="35"/>
      <c r="H69" s="35"/>
      <c r="I69" s="1"/>
      <c r="J69" s="35"/>
    </row>
    <row r="70" spans="1:10" ht="24" customHeight="1">
      <c r="A70" s="3" t="s">
        <v>50</v>
      </c>
      <c r="C70" s="14"/>
      <c r="D70" s="35"/>
      <c r="E70" s="29"/>
      <c r="F70" s="35"/>
      <c r="G70" s="35"/>
      <c r="H70" s="35"/>
      <c r="I70" s="1"/>
      <c r="J70" s="35"/>
    </row>
    <row r="71" spans="1:10" ht="24" customHeight="1">
      <c r="A71" s="76" t="s">
        <v>59</v>
      </c>
      <c r="C71" s="14"/>
      <c r="D71" s="87">
        <v>339</v>
      </c>
      <c r="E71" s="4"/>
      <c r="F71" s="87">
        <v>339</v>
      </c>
      <c r="G71" s="4"/>
      <c r="H71" s="87">
        <v>339</v>
      </c>
      <c r="I71" s="4"/>
      <c r="J71" s="87">
        <v>339</v>
      </c>
    </row>
    <row r="72" spans="1:10" ht="24" customHeight="1">
      <c r="A72" s="76" t="s">
        <v>104</v>
      </c>
      <c r="C72" s="14"/>
      <c r="D72" s="96">
        <v>8006694</v>
      </c>
      <c r="E72" s="4"/>
      <c r="F72" s="96">
        <v>8006694</v>
      </c>
      <c r="G72" s="4"/>
      <c r="H72" s="96">
        <v>8006694</v>
      </c>
      <c r="I72" s="4"/>
      <c r="J72" s="96">
        <v>8006694</v>
      </c>
    </row>
    <row r="73" spans="1:10" ht="24" customHeight="1" thickBot="1">
      <c r="B73" s="18"/>
      <c r="C73" s="14"/>
      <c r="D73" s="6">
        <f>SUM(D71:D72)</f>
        <v>8007033</v>
      </c>
      <c r="E73" s="4"/>
      <c r="F73" s="6">
        <f>SUM(F71:F72)</f>
        <v>8007033</v>
      </c>
      <c r="G73" s="4"/>
      <c r="H73" s="6">
        <f>SUM(H71:H72)</f>
        <v>8007033</v>
      </c>
      <c r="I73" s="4"/>
      <c r="J73" s="6">
        <f>SUM(J71:J72)</f>
        <v>8007033</v>
      </c>
    </row>
    <row r="74" spans="1:10" ht="24" customHeight="1" thickTop="1">
      <c r="A74" s="3" t="s">
        <v>58</v>
      </c>
      <c r="B74" s="18"/>
      <c r="C74" s="14"/>
      <c r="D74" s="4"/>
      <c r="E74" s="17"/>
      <c r="F74" s="4"/>
      <c r="G74" s="19"/>
      <c r="H74" s="36"/>
      <c r="I74" s="36"/>
      <c r="J74" s="36"/>
    </row>
    <row r="75" spans="1:10" ht="24" customHeight="1">
      <c r="A75" s="37" t="s">
        <v>126</v>
      </c>
      <c r="B75" s="26"/>
      <c r="C75" s="14"/>
      <c r="D75" s="93">
        <v>99</v>
      </c>
      <c r="E75" s="16"/>
      <c r="F75" s="93">
        <v>99</v>
      </c>
      <c r="G75" s="4"/>
      <c r="H75" s="93">
        <v>99</v>
      </c>
      <c r="I75" s="36"/>
      <c r="J75" s="93">
        <v>99</v>
      </c>
    </row>
    <row r="76" spans="1:10" ht="24" customHeight="1">
      <c r="A76" s="37" t="s">
        <v>127</v>
      </c>
      <c r="B76" s="32"/>
      <c r="C76" s="31"/>
      <c r="D76" s="95">
        <v>8006456</v>
      </c>
      <c r="E76" s="16"/>
      <c r="F76" s="95">
        <v>8006456</v>
      </c>
      <c r="G76" s="4"/>
      <c r="H76" s="95">
        <v>8006456</v>
      </c>
      <c r="I76" s="36"/>
      <c r="J76" s="95">
        <v>8006456</v>
      </c>
    </row>
    <row r="77" spans="1:10" ht="24" customHeight="1">
      <c r="B77" s="32"/>
      <c r="C77" s="31"/>
      <c r="D77" s="4">
        <f>SUM(D75:D76)</f>
        <v>8006555</v>
      </c>
      <c r="E77" s="16"/>
      <c r="F77" s="4">
        <f>SUM(F75:F76)</f>
        <v>8006555</v>
      </c>
      <c r="G77" s="4"/>
      <c r="H77" s="4">
        <f>SUM(H75:H76)</f>
        <v>8006555</v>
      </c>
      <c r="I77" s="36"/>
      <c r="J77" s="4">
        <f>SUM(J75:J76)</f>
        <v>8006555</v>
      </c>
    </row>
    <row r="78" spans="1:10" ht="24" customHeight="1">
      <c r="A78" s="37" t="s">
        <v>14</v>
      </c>
      <c r="B78" s="32"/>
      <c r="C78" s="31"/>
      <c r="D78" s="4"/>
      <c r="E78" s="16"/>
      <c r="F78" s="4"/>
      <c r="G78" s="4"/>
      <c r="H78" s="36"/>
      <c r="I78" s="36"/>
      <c r="J78" s="36"/>
    </row>
    <row r="79" spans="1:10" ht="24" customHeight="1">
      <c r="A79" s="3" t="s">
        <v>45</v>
      </c>
      <c r="B79" s="32"/>
      <c r="C79" s="31"/>
      <c r="D79" s="93">
        <v>0</v>
      </c>
      <c r="E79" s="16"/>
      <c r="F79" s="93">
        <v>0</v>
      </c>
      <c r="G79" s="4"/>
      <c r="H79" s="93">
        <v>87</v>
      </c>
      <c r="I79" s="36"/>
      <c r="J79" s="93">
        <v>87</v>
      </c>
    </row>
    <row r="80" spans="1:10" ht="24" customHeight="1">
      <c r="A80" s="3" t="s">
        <v>46</v>
      </c>
      <c r="B80" s="32"/>
      <c r="C80" s="31"/>
      <c r="D80" s="95">
        <v>1018408</v>
      </c>
      <c r="E80" s="16"/>
      <c r="F80" s="95">
        <v>1018408</v>
      </c>
      <c r="G80" s="4"/>
      <c r="H80" s="95">
        <v>7031436</v>
      </c>
      <c r="I80" s="36"/>
      <c r="J80" s="95">
        <v>7031436</v>
      </c>
    </row>
    <row r="81" spans="1:11" ht="24" customHeight="1">
      <c r="A81" s="3" t="s">
        <v>41</v>
      </c>
      <c r="B81" s="32"/>
      <c r="C81" s="31"/>
      <c r="D81" s="4">
        <f>SUM(D79:D80)</f>
        <v>1018408</v>
      </c>
      <c r="E81" s="16"/>
      <c r="F81" s="4">
        <f>SUM(F79:F80)</f>
        <v>1018408</v>
      </c>
      <c r="G81" s="4"/>
      <c r="H81" s="4">
        <f>SUM(H79:H80)</f>
        <v>7031523</v>
      </c>
      <c r="I81" s="4"/>
      <c r="J81" s="4">
        <f>SUM(J79:J80)</f>
        <v>7031523</v>
      </c>
    </row>
    <row r="82" spans="1:11" ht="24" customHeight="1">
      <c r="A82" s="3" t="s">
        <v>57</v>
      </c>
      <c r="B82" s="26"/>
      <c r="C82" s="31"/>
      <c r="D82" s="4">
        <v>2035345</v>
      </c>
      <c r="E82" s="16"/>
      <c r="F82" s="87">
        <v>2025171</v>
      </c>
      <c r="G82" s="4"/>
      <c r="H82" s="4">
        <v>386315</v>
      </c>
      <c r="I82" s="4"/>
      <c r="J82" s="87">
        <v>378270</v>
      </c>
    </row>
    <row r="83" spans="1:11" ht="24" customHeight="1">
      <c r="A83" s="3" t="s">
        <v>21</v>
      </c>
      <c r="B83" s="32"/>
      <c r="C83" s="31"/>
      <c r="D83" s="4"/>
      <c r="E83" s="16"/>
      <c r="F83" s="87"/>
      <c r="G83" s="4"/>
      <c r="H83" s="4"/>
      <c r="I83" s="4"/>
      <c r="J83" s="87"/>
    </row>
    <row r="84" spans="1:11" ht="24" customHeight="1">
      <c r="A84" s="3" t="s">
        <v>169</v>
      </c>
      <c r="B84" s="18"/>
      <c r="C84" s="31"/>
      <c r="D84" s="87">
        <v>801000</v>
      </c>
      <c r="E84" s="16"/>
      <c r="F84" s="87">
        <v>801000</v>
      </c>
      <c r="G84" s="4"/>
      <c r="H84" s="87">
        <v>801000</v>
      </c>
      <c r="I84" s="4"/>
      <c r="J84" s="87">
        <v>801000</v>
      </c>
    </row>
    <row r="85" spans="1:11" s="21" customFormat="1" ht="24" customHeight="1">
      <c r="A85" s="3" t="s">
        <v>49</v>
      </c>
      <c r="B85" s="38"/>
      <c r="C85" s="39"/>
      <c r="D85" s="5">
        <v>32836197</v>
      </c>
      <c r="E85" s="19"/>
      <c r="F85" s="96">
        <v>31190811</v>
      </c>
      <c r="G85" s="19"/>
      <c r="H85" s="5">
        <v>5896261</v>
      </c>
      <c r="I85" s="4"/>
      <c r="J85" s="96">
        <v>5680447</v>
      </c>
      <c r="K85" s="3"/>
    </row>
    <row r="86" spans="1:11" s="21" customFormat="1" ht="24" customHeight="1">
      <c r="A86" s="3" t="s">
        <v>91</v>
      </c>
      <c r="B86" s="40"/>
      <c r="C86" s="39"/>
      <c r="D86" s="4">
        <f>SUM(D77,D81:D85)</f>
        <v>44697505</v>
      </c>
      <c r="E86" s="19"/>
      <c r="F86" s="4">
        <f>SUM(F77,F81:F85)</f>
        <v>43041945</v>
      </c>
      <c r="G86" s="19"/>
      <c r="H86" s="4">
        <f>SUM(H77,H81:H85)</f>
        <v>22121654</v>
      </c>
      <c r="I86" s="4"/>
      <c r="J86" s="4">
        <f>SUM(J77,J81:J85)</f>
        <v>21897795</v>
      </c>
      <c r="K86" s="3"/>
    </row>
    <row r="87" spans="1:11" ht="24" customHeight="1">
      <c r="A87" s="3" t="s">
        <v>92</v>
      </c>
      <c r="B87" s="32"/>
      <c r="C87" s="31"/>
      <c r="D87" s="5">
        <v>3073</v>
      </c>
      <c r="E87" s="16"/>
      <c r="F87" s="96">
        <v>2981</v>
      </c>
      <c r="G87" s="4"/>
      <c r="H87" s="5">
        <v>0</v>
      </c>
      <c r="I87" s="4"/>
      <c r="J87" s="5">
        <v>0</v>
      </c>
    </row>
    <row r="88" spans="1:11" ht="24" customHeight="1">
      <c r="A88" s="13" t="s">
        <v>55</v>
      </c>
      <c r="B88" s="41"/>
      <c r="C88" s="14"/>
      <c r="D88" s="5">
        <f>SUM(D86:D87)</f>
        <v>44700578</v>
      </c>
      <c r="E88" s="17"/>
      <c r="F88" s="5">
        <f>SUM(F86:F87)</f>
        <v>43044926</v>
      </c>
      <c r="G88" s="19"/>
      <c r="H88" s="5">
        <f>SUM(H86:H87)</f>
        <v>22121654</v>
      </c>
      <c r="I88" s="4"/>
      <c r="J88" s="5">
        <f>SUM(J86:J87)</f>
        <v>21897795</v>
      </c>
    </row>
    <row r="89" spans="1:11" ht="24" customHeight="1" thickBot="1">
      <c r="A89" s="13" t="s">
        <v>56</v>
      </c>
      <c r="B89" s="41"/>
      <c r="D89" s="6">
        <f>SUM(D57,D88)</f>
        <v>282142451</v>
      </c>
      <c r="E89" s="4"/>
      <c r="F89" s="6">
        <f>SUM(F57,F88)</f>
        <v>281876941</v>
      </c>
      <c r="G89" s="4"/>
      <c r="H89" s="6">
        <f>SUM(H57,H88)</f>
        <v>30016620</v>
      </c>
      <c r="I89" s="4"/>
      <c r="J89" s="6">
        <f>SUM(J57,J88)</f>
        <v>32946110</v>
      </c>
    </row>
    <row r="90" spans="1:11" ht="24" customHeight="1" thickTop="1">
      <c r="A90" s="42"/>
      <c r="B90" s="32"/>
      <c r="C90" s="31"/>
      <c r="D90" s="16">
        <f>SUM(D89-D33)</f>
        <v>0</v>
      </c>
      <c r="E90" s="16"/>
      <c r="F90" s="16">
        <f>SUM(F89-F33)</f>
        <v>0</v>
      </c>
      <c r="G90" s="4"/>
      <c r="H90" s="16">
        <f>SUM(H89-H33)</f>
        <v>0</v>
      </c>
      <c r="I90" s="4"/>
      <c r="J90" s="16">
        <f>SUM(J89-J33)</f>
        <v>0</v>
      </c>
    </row>
    <row r="91" spans="1:11" ht="24" customHeight="1">
      <c r="A91" s="3" t="s">
        <v>3</v>
      </c>
      <c r="H91" s="27"/>
      <c r="I91" s="27"/>
      <c r="J91" s="27"/>
      <c r="K91" s="21"/>
    </row>
    <row r="92" spans="1:11" ht="24" customHeight="1">
      <c r="H92" s="21"/>
      <c r="I92" s="21"/>
      <c r="J92" s="21"/>
      <c r="K92" s="21"/>
    </row>
    <row r="93" spans="1:11" ht="24" customHeight="1">
      <c r="H93" s="130"/>
      <c r="I93" s="130"/>
      <c r="J93" s="130"/>
      <c r="K93" s="130"/>
    </row>
    <row r="94" spans="1:11" ht="24" customHeight="1">
      <c r="A94" s="43"/>
      <c r="F94" s="43"/>
      <c r="G94" s="43"/>
      <c r="H94" s="43"/>
      <c r="I94" s="43"/>
      <c r="J94" s="43"/>
    </row>
    <row r="95" spans="1:11" s="21" customFormat="1" ht="24" customHeight="1">
      <c r="A95" s="44" t="s">
        <v>140</v>
      </c>
      <c r="B95" s="3"/>
      <c r="F95" s="129" t="s">
        <v>198</v>
      </c>
      <c r="G95" s="129"/>
      <c r="H95" s="129"/>
      <c r="I95" s="129"/>
      <c r="J95" s="129"/>
    </row>
    <row r="96" spans="1:11" s="21" customFormat="1" ht="24" customHeight="1">
      <c r="A96" s="44" t="s">
        <v>125</v>
      </c>
      <c r="B96" s="3"/>
      <c r="F96" s="130" t="s">
        <v>199</v>
      </c>
      <c r="G96" s="130"/>
      <c r="H96" s="130"/>
      <c r="I96" s="130"/>
      <c r="J96" s="130"/>
    </row>
    <row r="97" spans="1:10" ht="24" customHeight="1">
      <c r="A97" s="31"/>
      <c r="G97" s="3"/>
      <c r="H97" s="3"/>
      <c r="I97" s="3"/>
      <c r="J97" s="3"/>
    </row>
  </sheetData>
  <mergeCells count="12">
    <mergeCell ref="A4:J4"/>
    <mergeCell ref="H5:J5"/>
    <mergeCell ref="A39:J39"/>
    <mergeCell ref="H40:J40"/>
    <mergeCell ref="H64:J64"/>
    <mergeCell ref="A63:J63"/>
    <mergeCell ref="D5:F5"/>
    <mergeCell ref="F95:J95"/>
    <mergeCell ref="F96:J96"/>
    <mergeCell ref="D40:F40"/>
    <mergeCell ref="D64:F64"/>
    <mergeCell ref="H93:K93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75" orientation="portrait" r:id="rId1"/>
  <headerFooter alignWithMargins="0"/>
  <rowBreaks count="2" manualBreakCount="2">
    <brk id="35" max="9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3FC51-2ABD-44D1-A24B-DA643C8CCE9C}">
  <dimension ref="A1:K156"/>
  <sheetViews>
    <sheetView showGridLines="0" view="pageBreakPreview" topLeftCell="A76" zoomScale="70" zoomScaleNormal="85" zoomScaleSheetLayoutView="70" workbookViewId="0">
      <selection activeCell="W84" sqref="W84"/>
    </sheetView>
  </sheetViews>
  <sheetFormatPr defaultRowHeight="24" customHeight="1"/>
  <cols>
    <col min="1" max="1" width="52.7109375" style="3" customWidth="1"/>
    <col min="2" max="2" width="9.85546875" style="3" bestFit="1" customWidth="1"/>
    <col min="3" max="3" width="0.85546875" style="3" customWidth="1"/>
    <col min="4" max="4" width="13.140625" style="3" customWidth="1"/>
    <col min="5" max="5" width="0.85546875" style="21" customWidth="1"/>
    <col min="6" max="6" width="13.140625" style="3" customWidth="1"/>
    <col min="7" max="7" width="0.85546875" style="3" customWidth="1"/>
    <col min="8" max="8" width="13.140625" style="15" customWidth="1"/>
    <col min="9" max="9" width="0.85546875" style="15" customWidth="1"/>
    <col min="10" max="10" width="13.140625" style="15" customWidth="1"/>
    <col min="11" max="11" width="0.5703125" style="15" customWidth="1"/>
    <col min="12" max="12" width="1.42578125" style="3" customWidth="1"/>
    <col min="13" max="13" width="14" style="3" customWidth="1"/>
    <col min="14" max="14" width="9.140625" style="3"/>
    <col min="15" max="15" width="9.5703125" style="3" bestFit="1" customWidth="1"/>
    <col min="16" max="16384" width="9.140625" style="3"/>
  </cols>
  <sheetData>
    <row r="1" spans="1:11" ht="24" customHeight="1">
      <c r="J1" s="88" t="s">
        <v>173</v>
      </c>
    </row>
    <row r="2" spans="1:11" s="21" customFormat="1" ht="24" customHeight="1">
      <c r="A2" s="8" t="s">
        <v>44</v>
      </c>
      <c r="B2" s="31"/>
      <c r="C2" s="31"/>
      <c r="D2" s="31"/>
      <c r="E2" s="44"/>
      <c r="F2" s="31"/>
      <c r="G2" s="31"/>
      <c r="H2" s="30"/>
      <c r="I2" s="30"/>
      <c r="J2" s="30"/>
      <c r="K2" s="44"/>
    </row>
    <row r="3" spans="1:11" s="21" customFormat="1" ht="24" customHeight="1">
      <c r="A3" s="8" t="s">
        <v>67</v>
      </c>
      <c r="B3" s="31"/>
      <c r="C3" s="31"/>
      <c r="D3" s="42"/>
      <c r="E3" s="44"/>
      <c r="F3" s="31"/>
      <c r="G3" s="31"/>
      <c r="H3" s="30"/>
      <c r="I3" s="30"/>
      <c r="J3" s="30"/>
      <c r="K3" s="44"/>
    </row>
    <row r="4" spans="1:11" s="21" customFormat="1" ht="24" customHeight="1">
      <c r="A4" s="8" t="s">
        <v>229</v>
      </c>
      <c r="B4" s="31"/>
      <c r="C4" s="31"/>
      <c r="D4" s="31"/>
      <c r="E4" s="44"/>
      <c r="F4" s="31"/>
      <c r="G4" s="31"/>
      <c r="H4" s="30"/>
      <c r="I4" s="30"/>
      <c r="J4" s="30"/>
      <c r="K4" s="44"/>
    </row>
    <row r="5" spans="1:11" s="21" customFormat="1" ht="24" customHeight="1">
      <c r="A5" s="127" t="s">
        <v>66</v>
      </c>
      <c r="B5" s="127"/>
      <c r="C5" s="127"/>
      <c r="D5" s="127"/>
      <c r="E5" s="127"/>
      <c r="F5" s="127"/>
      <c r="G5" s="127"/>
      <c r="H5" s="127"/>
      <c r="I5" s="127"/>
      <c r="J5" s="127"/>
      <c r="K5" s="44"/>
    </row>
    <row r="6" spans="1:11" s="21" customFormat="1" ht="24" customHeight="1">
      <c r="A6" s="10"/>
      <c r="B6" s="10"/>
      <c r="C6" s="10"/>
      <c r="D6" s="128" t="s">
        <v>47</v>
      </c>
      <c r="E6" s="128"/>
      <c r="F6" s="128"/>
      <c r="G6" s="10"/>
      <c r="H6" s="128" t="s">
        <v>18</v>
      </c>
      <c r="I6" s="128"/>
      <c r="J6" s="128"/>
      <c r="K6" s="44"/>
    </row>
    <row r="7" spans="1:11" s="21" customFormat="1" ht="24" customHeight="1">
      <c r="A7" s="3"/>
      <c r="B7" s="66" t="s">
        <v>0</v>
      </c>
      <c r="C7" s="11"/>
      <c r="D7" s="67">
        <v>2568</v>
      </c>
      <c r="E7" s="12"/>
      <c r="F7" s="67">
        <v>2567</v>
      </c>
      <c r="G7" s="12"/>
      <c r="H7" s="67">
        <v>2568</v>
      </c>
      <c r="I7" s="12"/>
      <c r="J7" s="67">
        <v>2567</v>
      </c>
      <c r="K7" s="44"/>
    </row>
    <row r="8" spans="1:11" s="21" customFormat="1" ht="24" customHeight="1">
      <c r="A8" s="13" t="s">
        <v>128</v>
      </c>
      <c r="B8" s="44"/>
      <c r="C8" s="11"/>
      <c r="D8" s="12"/>
      <c r="E8" s="12"/>
      <c r="F8" s="12"/>
      <c r="G8" s="12"/>
      <c r="H8" s="12"/>
      <c r="I8" s="12"/>
      <c r="J8" s="12"/>
      <c r="K8" s="44"/>
    </row>
    <row r="9" spans="1:11" s="21" customFormat="1" ht="24" customHeight="1">
      <c r="A9" s="46" t="s">
        <v>65</v>
      </c>
      <c r="B9" s="26">
        <v>3.15</v>
      </c>
      <c r="C9" s="3"/>
      <c r="D9" s="59">
        <v>4589071</v>
      </c>
      <c r="E9" s="50"/>
      <c r="F9" s="59">
        <v>4773772</v>
      </c>
      <c r="G9" s="59"/>
      <c r="H9" s="50">
        <v>42794</v>
      </c>
      <c r="I9" s="50"/>
      <c r="J9" s="47">
        <v>43142</v>
      </c>
      <c r="K9" s="44"/>
    </row>
    <row r="10" spans="1:11" s="21" customFormat="1" ht="24" customHeight="1">
      <c r="A10" s="46" t="s">
        <v>17</v>
      </c>
      <c r="B10" s="26">
        <v>3.16</v>
      </c>
      <c r="C10" s="3"/>
      <c r="D10" s="56">
        <v>-1260618</v>
      </c>
      <c r="E10" s="72"/>
      <c r="F10" s="56">
        <v>-1378312</v>
      </c>
      <c r="G10" s="72"/>
      <c r="H10" s="56">
        <v>-41901</v>
      </c>
      <c r="I10" s="72"/>
      <c r="J10" s="56">
        <v>-40410</v>
      </c>
      <c r="K10" s="44"/>
    </row>
    <row r="11" spans="1:11" s="21" customFormat="1" ht="24" customHeight="1">
      <c r="A11" s="49" t="s">
        <v>99</v>
      </c>
      <c r="B11" s="26"/>
      <c r="C11" s="3"/>
      <c r="D11" s="51">
        <f>SUM(D9:D10)</f>
        <v>3328453</v>
      </c>
      <c r="E11" s="50"/>
      <c r="F11" s="51">
        <f>SUM(F9:F10)</f>
        <v>3395460</v>
      </c>
      <c r="G11" s="50"/>
      <c r="H11" s="51">
        <f>SUM(H9:H10)</f>
        <v>893</v>
      </c>
      <c r="I11" s="50"/>
      <c r="J11" s="51">
        <f>SUM(J9:J10)</f>
        <v>2732</v>
      </c>
      <c r="K11" s="44"/>
    </row>
    <row r="12" spans="1:11" s="21" customFormat="1" ht="24" customHeight="1">
      <c r="A12" s="46" t="s">
        <v>68</v>
      </c>
      <c r="B12" s="26"/>
      <c r="C12" s="3"/>
      <c r="D12" s="73">
        <v>1293674</v>
      </c>
      <c r="E12" s="73"/>
      <c r="F12" s="46">
        <v>1273299</v>
      </c>
      <c r="G12" s="73"/>
      <c r="H12" s="50">
        <v>0</v>
      </c>
      <c r="I12" s="73"/>
      <c r="J12" s="47">
        <v>0</v>
      </c>
      <c r="K12" s="44"/>
    </row>
    <row r="13" spans="1:11" s="21" customFormat="1" ht="24" customHeight="1">
      <c r="A13" s="46" t="s">
        <v>69</v>
      </c>
      <c r="B13" s="26"/>
      <c r="C13" s="3"/>
      <c r="D13" s="56">
        <v>-117772</v>
      </c>
      <c r="E13" s="73"/>
      <c r="F13" s="56">
        <v>-105185</v>
      </c>
      <c r="G13" s="73"/>
      <c r="H13" s="56">
        <v>-1380</v>
      </c>
      <c r="I13" s="73"/>
      <c r="J13" s="56">
        <v>-1279</v>
      </c>
      <c r="K13" s="44"/>
    </row>
    <row r="14" spans="1:11" s="21" customFormat="1" ht="24" customHeight="1">
      <c r="A14" s="49" t="s">
        <v>100</v>
      </c>
      <c r="B14" s="26">
        <v>3.17</v>
      </c>
      <c r="C14" s="3"/>
      <c r="D14" s="51">
        <f>SUM(D12:D13)</f>
        <v>1175902</v>
      </c>
      <c r="E14" s="50"/>
      <c r="F14" s="51">
        <f>SUM(F12:F13)</f>
        <v>1168114</v>
      </c>
      <c r="G14" s="50"/>
      <c r="H14" s="51">
        <f>SUM(H12:H13)</f>
        <v>-1380</v>
      </c>
      <c r="I14" s="50"/>
      <c r="J14" s="51">
        <f>SUM(J12:J13)</f>
        <v>-1279</v>
      </c>
      <c r="K14" s="44"/>
    </row>
    <row r="15" spans="1:11" s="21" customFormat="1" ht="24" customHeight="1">
      <c r="A15" s="89" t="s">
        <v>235</v>
      </c>
      <c r="B15" s="26"/>
      <c r="C15" s="3"/>
      <c r="D15" s="50"/>
      <c r="E15" s="50"/>
      <c r="F15" s="50"/>
      <c r="G15" s="50"/>
      <c r="H15" s="50"/>
      <c r="I15" s="50"/>
      <c r="J15" s="50"/>
      <c r="K15" s="44"/>
    </row>
    <row r="16" spans="1:11" s="21" customFormat="1" ht="24" customHeight="1">
      <c r="A16" s="46" t="s">
        <v>147</v>
      </c>
      <c r="B16" s="26"/>
      <c r="C16" s="3"/>
      <c r="D16" s="50">
        <v>67310</v>
      </c>
      <c r="E16" s="50"/>
      <c r="F16" s="47">
        <v>45493</v>
      </c>
      <c r="G16" s="50"/>
      <c r="H16" s="50">
        <v>93422</v>
      </c>
      <c r="I16" s="50"/>
      <c r="J16" s="47">
        <v>46514</v>
      </c>
      <c r="K16" s="44"/>
    </row>
    <row r="17" spans="1:11" s="21" customFormat="1" ht="24" customHeight="1">
      <c r="A17" s="46" t="s">
        <v>212</v>
      </c>
      <c r="B17" s="26"/>
      <c r="C17" s="3"/>
      <c r="D17" s="50">
        <v>1460</v>
      </c>
      <c r="E17" s="50"/>
      <c r="F17" s="47">
        <v>566</v>
      </c>
      <c r="G17" s="50"/>
      <c r="H17" s="50">
        <v>0</v>
      </c>
      <c r="I17" s="47"/>
      <c r="J17" s="47">
        <v>0</v>
      </c>
      <c r="K17" s="44"/>
    </row>
    <row r="18" spans="1:11" s="21" customFormat="1" ht="24" customHeight="1">
      <c r="A18" s="46" t="s">
        <v>178</v>
      </c>
      <c r="B18" s="18" t="s">
        <v>196</v>
      </c>
      <c r="C18" s="3"/>
      <c r="D18" s="50">
        <v>9484</v>
      </c>
      <c r="E18" s="50"/>
      <c r="F18" s="47">
        <v>9531</v>
      </c>
      <c r="G18" s="50"/>
      <c r="H18" s="50">
        <v>0</v>
      </c>
      <c r="I18" s="47"/>
      <c r="J18" s="47">
        <v>0</v>
      </c>
      <c r="K18" s="44"/>
    </row>
    <row r="19" spans="1:11" s="21" customFormat="1" ht="24" customHeight="1">
      <c r="A19" s="46" t="s">
        <v>141</v>
      </c>
      <c r="B19" s="18"/>
      <c r="C19" s="3"/>
      <c r="D19" s="50">
        <v>38480</v>
      </c>
      <c r="E19" s="50"/>
      <c r="F19" s="47">
        <v>36948</v>
      </c>
      <c r="G19" s="50"/>
      <c r="H19" s="50">
        <v>9220</v>
      </c>
      <c r="I19" s="47"/>
      <c r="J19" s="47">
        <v>9220</v>
      </c>
      <c r="K19" s="44"/>
    </row>
    <row r="20" spans="1:11" s="21" customFormat="1" ht="24" customHeight="1">
      <c r="A20" s="46" t="s">
        <v>76</v>
      </c>
      <c r="B20" s="26"/>
      <c r="C20" s="3"/>
      <c r="D20" s="50">
        <v>31699</v>
      </c>
      <c r="E20" s="50"/>
      <c r="F20" s="47">
        <v>37202</v>
      </c>
      <c r="G20" s="50"/>
      <c r="H20" s="50">
        <v>0</v>
      </c>
      <c r="I20" s="47"/>
      <c r="J20" s="47">
        <v>0</v>
      </c>
      <c r="K20" s="44"/>
    </row>
    <row r="21" spans="1:11" s="21" customFormat="1" ht="24" customHeight="1">
      <c r="A21" s="46" t="s">
        <v>72</v>
      </c>
      <c r="B21" s="26">
        <v>3.2</v>
      </c>
      <c r="C21" s="3"/>
      <c r="D21" s="50">
        <v>0</v>
      </c>
      <c r="E21" s="50"/>
      <c r="F21" s="47">
        <v>0</v>
      </c>
      <c r="G21" s="50"/>
      <c r="H21" s="50">
        <v>611172</v>
      </c>
      <c r="I21" s="47"/>
      <c r="J21" s="47">
        <v>612188</v>
      </c>
      <c r="K21" s="44"/>
    </row>
    <row r="22" spans="1:11" s="21" customFormat="1" ht="24" customHeight="1">
      <c r="A22" s="46" t="s">
        <v>134</v>
      </c>
      <c r="B22" s="26"/>
      <c r="C22" s="3"/>
      <c r="D22" s="56">
        <v>27267</v>
      </c>
      <c r="E22" s="50"/>
      <c r="F22" s="56">
        <v>9343</v>
      </c>
      <c r="G22" s="50"/>
      <c r="H22" s="56">
        <v>22844</v>
      </c>
      <c r="I22" s="47"/>
      <c r="J22" s="56">
        <v>19366</v>
      </c>
      <c r="K22" s="44"/>
    </row>
    <row r="23" spans="1:11" s="21" customFormat="1" ht="24" customHeight="1">
      <c r="A23" s="49" t="s">
        <v>70</v>
      </c>
      <c r="B23" s="26"/>
      <c r="C23" s="3"/>
      <c r="D23" s="51">
        <f>SUM(D11,D14,D16:D22)</f>
        <v>4680055</v>
      </c>
      <c r="E23" s="50"/>
      <c r="F23" s="51">
        <f>SUM(F11,F14,F16:F22)</f>
        <v>4702657</v>
      </c>
      <c r="G23" s="50"/>
      <c r="H23" s="51">
        <f>SUM(H11,H14,H16:H22)</f>
        <v>736171</v>
      </c>
      <c r="I23" s="47"/>
      <c r="J23" s="51">
        <f>SUM(J11,J14,J16:J22)</f>
        <v>688741</v>
      </c>
      <c r="K23" s="44"/>
    </row>
    <row r="24" spans="1:11" s="21" customFormat="1" ht="24" customHeight="1">
      <c r="A24" s="49" t="s">
        <v>119</v>
      </c>
      <c r="B24" s="52"/>
      <c r="D24" s="50"/>
      <c r="E24" s="50"/>
      <c r="F24" s="50"/>
      <c r="G24" s="50"/>
      <c r="H24" s="50"/>
      <c r="I24" s="47"/>
      <c r="J24" s="50"/>
      <c r="K24" s="44"/>
    </row>
    <row r="25" spans="1:11" s="21" customFormat="1" ht="24" customHeight="1">
      <c r="A25" s="46" t="s">
        <v>22</v>
      </c>
      <c r="B25" s="53"/>
      <c r="C25" s="3"/>
      <c r="D25" s="50">
        <v>1530011</v>
      </c>
      <c r="E25" s="50"/>
      <c r="F25" s="47">
        <v>1536606</v>
      </c>
      <c r="G25" s="50"/>
      <c r="H25" s="50">
        <v>229089</v>
      </c>
      <c r="I25" s="47"/>
      <c r="J25" s="47">
        <v>240270</v>
      </c>
      <c r="K25" s="44"/>
    </row>
    <row r="26" spans="1:11" s="21" customFormat="1" ht="24" customHeight="1">
      <c r="A26" s="46" t="s">
        <v>24</v>
      </c>
      <c r="B26" s="53"/>
      <c r="C26" s="3"/>
      <c r="D26" s="50">
        <v>6115</v>
      </c>
      <c r="E26" s="50"/>
      <c r="F26" s="47">
        <v>7030</v>
      </c>
      <c r="G26" s="50"/>
      <c r="H26" s="50">
        <v>6115</v>
      </c>
      <c r="I26" s="47"/>
      <c r="J26" s="47">
        <v>7030</v>
      </c>
      <c r="K26" s="44"/>
    </row>
    <row r="27" spans="1:11" s="21" customFormat="1" ht="24" customHeight="1">
      <c r="A27" s="46" t="s">
        <v>117</v>
      </c>
      <c r="B27" s="53"/>
      <c r="C27" s="3"/>
      <c r="D27" s="50">
        <v>390897</v>
      </c>
      <c r="E27" s="50"/>
      <c r="F27" s="47">
        <v>403601</v>
      </c>
      <c r="G27" s="50"/>
      <c r="H27" s="50">
        <v>204665</v>
      </c>
      <c r="I27" s="47"/>
      <c r="J27" s="47">
        <v>217568</v>
      </c>
      <c r="K27" s="44"/>
    </row>
    <row r="28" spans="1:11" s="21" customFormat="1" ht="24" customHeight="1">
      <c r="A28" s="46" t="s">
        <v>23</v>
      </c>
      <c r="B28" s="26"/>
      <c r="C28" s="3"/>
      <c r="D28" s="50">
        <v>102889</v>
      </c>
      <c r="E28" s="50"/>
      <c r="F28" s="47">
        <v>97038</v>
      </c>
      <c r="G28" s="50"/>
      <c r="H28" s="50">
        <v>2440</v>
      </c>
      <c r="I28" s="47"/>
      <c r="J28" s="47">
        <v>113</v>
      </c>
      <c r="K28" s="44"/>
    </row>
    <row r="29" spans="1:11" s="21" customFormat="1" ht="24" customHeight="1">
      <c r="A29" s="46" t="s">
        <v>136</v>
      </c>
      <c r="B29" s="26"/>
      <c r="C29" s="3"/>
      <c r="D29" s="50">
        <v>211956</v>
      </c>
      <c r="E29" s="50"/>
      <c r="F29" s="47">
        <v>218499</v>
      </c>
      <c r="G29" s="50"/>
      <c r="H29" s="50">
        <v>14387</v>
      </c>
      <c r="I29" s="47"/>
      <c r="J29" s="47">
        <v>13509</v>
      </c>
      <c r="K29" s="44"/>
    </row>
    <row r="30" spans="1:11" s="21" customFormat="1" ht="24" customHeight="1">
      <c r="A30" s="49" t="s">
        <v>118</v>
      </c>
      <c r="B30" s="26"/>
      <c r="C30" s="3"/>
      <c r="D30" s="51">
        <f>SUM(D25:D29)</f>
        <v>2241868</v>
      </c>
      <c r="E30" s="50"/>
      <c r="F30" s="51">
        <f>SUM(F25:F29)</f>
        <v>2262774</v>
      </c>
      <c r="G30" s="50"/>
      <c r="H30" s="51">
        <f>SUM(H25:H29)</f>
        <v>456696</v>
      </c>
      <c r="I30" s="47"/>
      <c r="J30" s="51">
        <f>SUM(J25:J29)</f>
        <v>478490</v>
      </c>
      <c r="K30" s="44"/>
    </row>
    <row r="31" spans="1:11" s="21" customFormat="1" ht="24" customHeight="1">
      <c r="A31" s="54" t="s">
        <v>162</v>
      </c>
      <c r="B31" s="26">
        <v>3.18</v>
      </c>
      <c r="C31" s="3"/>
      <c r="D31" s="56">
        <v>385728</v>
      </c>
      <c r="E31" s="50"/>
      <c r="F31" s="56">
        <v>279038</v>
      </c>
      <c r="G31" s="50"/>
      <c r="H31" s="56">
        <v>11601</v>
      </c>
      <c r="I31" s="50"/>
      <c r="J31" s="56">
        <v>622</v>
      </c>
      <c r="K31" s="44"/>
    </row>
    <row r="32" spans="1:11" s="21" customFormat="1" ht="24" customHeight="1">
      <c r="A32" s="49" t="s">
        <v>133</v>
      </c>
      <c r="B32" s="26"/>
      <c r="C32" s="3"/>
      <c r="D32" s="55">
        <f>D23-D30-D31</f>
        <v>2052459</v>
      </c>
      <c r="E32" s="50"/>
      <c r="F32" s="55">
        <f>F23-F30-F31</f>
        <v>2160845</v>
      </c>
      <c r="G32" s="50"/>
      <c r="H32" s="55">
        <f>H23-H30-H31</f>
        <v>267874</v>
      </c>
      <c r="I32" s="50"/>
      <c r="J32" s="55">
        <f>J23-J30-J31</f>
        <v>209629</v>
      </c>
      <c r="K32" s="44"/>
    </row>
    <row r="33" spans="1:11" s="21" customFormat="1" ht="24" customHeight="1">
      <c r="A33" s="46" t="s">
        <v>63</v>
      </c>
      <c r="B33" s="26">
        <v>3.19</v>
      </c>
      <c r="C33" s="14"/>
      <c r="D33" s="56">
        <v>408978</v>
      </c>
      <c r="E33" s="50"/>
      <c r="F33" s="56">
        <v>427710</v>
      </c>
      <c r="G33" s="50"/>
      <c r="H33" s="56">
        <v>52621</v>
      </c>
      <c r="I33" s="47"/>
      <c r="J33" s="56">
        <v>40708</v>
      </c>
      <c r="K33" s="44"/>
    </row>
    <row r="34" spans="1:11" s="21" customFormat="1" ht="24" customHeight="1">
      <c r="A34" s="49" t="s">
        <v>174</v>
      </c>
      <c r="B34" s="26"/>
      <c r="C34" s="3"/>
      <c r="D34" s="56">
        <f>D32-D33</f>
        <v>1643481</v>
      </c>
      <c r="E34" s="50"/>
      <c r="F34" s="56">
        <f>F32-F33</f>
        <v>1733135</v>
      </c>
      <c r="G34" s="50"/>
      <c r="H34" s="56">
        <f>H32-H33</f>
        <v>215253</v>
      </c>
      <c r="I34" s="47"/>
      <c r="J34" s="56">
        <f>J32-J33</f>
        <v>168921</v>
      </c>
      <c r="K34" s="44"/>
    </row>
    <row r="35" spans="1:11" s="21" customFormat="1" ht="24" customHeight="1">
      <c r="A35" s="44"/>
      <c r="G35" s="44"/>
      <c r="H35" s="44"/>
      <c r="I35" s="44"/>
      <c r="J35" s="44"/>
      <c r="K35" s="44"/>
    </row>
    <row r="36" spans="1:11" s="21" customFormat="1" ht="24" customHeight="1">
      <c r="A36" s="3" t="s">
        <v>3</v>
      </c>
      <c r="G36" s="44"/>
      <c r="H36" s="44"/>
      <c r="I36" s="44"/>
      <c r="J36" s="44"/>
      <c r="K36" s="44"/>
    </row>
    <row r="37" spans="1:11" s="21" customFormat="1" ht="24" customHeight="1">
      <c r="A37" s="44"/>
      <c r="G37" s="44"/>
      <c r="H37" s="44"/>
      <c r="I37" s="44"/>
      <c r="J37" s="44"/>
      <c r="K37" s="44"/>
    </row>
    <row r="38" spans="1:11" ht="24" customHeight="1">
      <c r="J38" s="88" t="s">
        <v>173</v>
      </c>
    </row>
    <row r="39" spans="1:11" s="21" customFormat="1" ht="24" customHeight="1">
      <c r="A39" s="8" t="s">
        <v>44</v>
      </c>
      <c r="B39" s="31"/>
      <c r="C39" s="31"/>
      <c r="D39" s="31"/>
      <c r="E39" s="44"/>
      <c r="F39" s="31"/>
      <c r="G39" s="31"/>
      <c r="H39" s="30"/>
      <c r="I39" s="30"/>
      <c r="J39" s="30"/>
      <c r="K39" s="44"/>
    </row>
    <row r="40" spans="1:11" s="21" customFormat="1" ht="24" customHeight="1">
      <c r="A40" s="8" t="s">
        <v>71</v>
      </c>
      <c r="B40" s="31"/>
      <c r="C40" s="31"/>
      <c r="D40" s="42"/>
      <c r="E40" s="44"/>
      <c r="F40" s="31"/>
      <c r="G40" s="31"/>
      <c r="H40" s="30"/>
      <c r="I40" s="30"/>
      <c r="J40" s="30"/>
      <c r="K40" s="44"/>
    </row>
    <row r="41" spans="1:11" s="21" customFormat="1" ht="24" customHeight="1">
      <c r="A41" s="8" t="s">
        <v>229</v>
      </c>
      <c r="B41" s="31"/>
      <c r="C41" s="31"/>
      <c r="D41" s="31"/>
      <c r="E41" s="44"/>
      <c r="F41" s="31"/>
      <c r="G41" s="31"/>
      <c r="H41" s="30"/>
      <c r="I41" s="30"/>
      <c r="J41" s="30"/>
      <c r="K41" s="44"/>
    </row>
    <row r="42" spans="1:11" s="21" customFormat="1" ht="24" customHeight="1">
      <c r="A42" s="127" t="s">
        <v>66</v>
      </c>
      <c r="B42" s="127"/>
      <c r="C42" s="127"/>
      <c r="D42" s="127"/>
      <c r="E42" s="127"/>
      <c r="F42" s="127"/>
      <c r="G42" s="127"/>
      <c r="H42" s="127"/>
      <c r="I42" s="127"/>
      <c r="J42" s="127"/>
      <c r="K42" s="44"/>
    </row>
    <row r="43" spans="1:11" s="21" customFormat="1" ht="24" customHeight="1">
      <c r="A43" s="10"/>
      <c r="B43" s="10"/>
      <c r="C43" s="10"/>
      <c r="D43" s="128" t="s">
        <v>47</v>
      </c>
      <c r="E43" s="128"/>
      <c r="F43" s="128"/>
      <c r="G43" s="10"/>
      <c r="H43" s="128" t="s">
        <v>18</v>
      </c>
      <c r="I43" s="128"/>
      <c r="J43" s="128"/>
      <c r="K43" s="44"/>
    </row>
    <row r="44" spans="1:11" s="21" customFormat="1" ht="24" customHeight="1">
      <c r="A44" s="3"/>
      <c r="B44" s="66" t="s">
        <v>0</v>
      </c>
      <c r="C44" s="11"/>
      <c r="D44" s="67">
        <v>2568</v>
      </c>
      <c r="E44" s="12"/>
      <c r="F44" s="67">
        <v>2567</v>
      </c>
      <c r="G44" s="12"/>
      <c r="H44" s="67">
        <v>2568</v>
      </c>
      <c r="I44" s="12"/>
      <c r="J44" s="67">
        <v>2567</v>
      </c>
      <c r="K44" s="44"/>
    </row>
    <row r="45" spans="1:11" s="21" customFormat="1" ht="24" customHeight="1">
      <c r="A45" s="49" t="s">
        <v>129</v>
      </c>
      <c r="B45" s="26"/>
      <c r="C45" s="3"/>
      <c r="D45" s="20"/>
      <c r="E45" s="20"/>
      <c r="F45" s="20"/>
      <c r="G45" s="7"/>
      <c r="H45" s="20"/>
      <c r="I45" s="20"/>
      <c r="J45" s="20"/>
      <c r="K45" s="44"/>
    </row>
    <row r="46" spans="1:11" s="21" customFormat="1" ht="24" customHeight="1">
      <c r="A46" s="70" t="s">
        <v>121</v>
      </c>
      <c r="B46" s="26"/>
      <c r="C46" s="3"/>
      <c r="D46" s="3"/>
      <c r="F46" s="3"/>
      <c r="G46" s="3"/>
      <c r="H46" s="3"/>
      <c r="I46" s="3"/>
      <c r="J46" s="3"/>
      <c r="K46" s="44"/>
    </row>
    <row r="47" spans="1:11" s="21" customFormat="1" ht="24" customHeight="1">
      <c r="A47" s="46" t="s">
        <v>216</v>
      </c>
      <c r="B47" s="26"/>
      <c r="C47" s="3"/>
      <c r="D47" s="3"/>
      <c r="F47" s="3"/>
      <c r="G47" s="3"/>
      <c r="H47" s="3"/>
      <c r="I47" s="3"/>
      <c r="J47" s="3"/>
      <c r="K47" s="44"/>
    </row>
    <row r="48" spans="1:11" s="21" customFormat="1" ht="24" customHeight="1">
      <c r="A48" s="46" t="s">
        <v>161</v>
      </c>
      <c r="B48" s="26"/>
      <c r="C48" s="3"/>
      <c r="D48" s="50">
        <v>15173</v>
      </c>
      <c r="F48" s="47">
        <v>34418</v>
      </c>
      <c r="G48" s="3"/>
      <c r="H48" s="50">
        <v>10618</v>
      </c>
      <c r="I48" s="3"/>
      <c r="J48" s="47">
        <v>28967</v>
      </c>
      <c r="K48" s="44"/>
    </row>
    <row r="49" spans="1:11" s="21" customFormat="1" ht="24" customHeight="1">
      <c r="A49" s="46" t="s">
        <v>197</v>
      </c>
      <c r="C49" s="3"/>
      <c r="D49" s="50"/>
      <c r="E49" s="50"/>
      <c r="F49" s="47"/>
      <c r="G49" s="50"/>
      <c r="H49" s="50"/>
      <c r="I49" s="47"/>
      <c r="J49" s="47"/>
      <c r="K49" s="44"/>
    </row>
    <row r="50" spans="1:11" s="21" customFormat="1" ht="24" customHeight="1">
      <c r="A50" s="46" t="s">
        <v>201</v>
      </c>
      <c r="B50" s="69" t="s">
        <v>196</v>
      </c>
      <c r="C50" s="46"/>
      <c r="D50" s="50">
        <v>-358</v>
      </c>
      <c r="E50" s="50"/>
      <c r="F50" s="47">
        <v>-565</v>
      </c>
      <c r="G50" s="50"/>
      <c r="H50" s="50">
        <v>0</v>
      </c>
      <c r="I50" s="50"/>
      <c r="J50" s="47">
        <v>0</v>
      </c>
      <c r="K50" s="44"/>
    </row>
    <row r="51" spans="1:11" s="21" customFormat="1" ht="24" customHeight="1">
      <c r="A51" s="46" t="s">
        <v>120</v>
      </c>
      <c r="B51" s="69"/>
      <c r="C51" s="46"/>
      <c r="D51" s="56">
        <v>-3035</v>
      </c>
      <c r="E51" s="50"/>
      <c r="F51" s="56">
        <v>-6884</v>
      </c>
      <c r="G51" s="50"/>
      <c r="H51" s="56">
        <v>-2124</v>
      </c>
      <c r="I51" s="50"/>
      <c r="J51" s="56">
        <v>-5793</v>
      </c>
      <c r="K51" s="44"/>
    </row>
    <row r="52" spans="1:11" s="21" customFormat="1" ht="24" customHeight="1">
      <c r="A52" s="46" t="s">
        <v>122</v>
      </c>
      <c r="B52" s="69"/>
      <c r="C52" s="46"/>
      <c r="D52" s="50"/>
      <c r="E52" s="50"/>
      <c r="F52" s="50"/>
      <c r="G52" s="50"/>
      <c r="H52" s="50"/>
      <c r="I52" s="50"/>
      <c r="J52" s="50"/>
      <c r="K52" s="44"/>
    </row>
    <row r="53" spans="1:11" s="21" customFormat="1" ht="24" customHeight="1">
      <c r="A53" s="71" t="s">
        <v>217</v>
      </c>
      <c r="B53" s="69"/>
      <c r="C53" s="46"/>
      <c r="D53" s="56">
        <f>SUM(D48:D51)</f>
        <v>11780</v>
      </c>
      <c r="E53" s="50"/>
      <c r="F53" s="56">
        <f>SUM(F48:F51)</f>
        <v>26969</v>
      </c>
      <c r="G53" s="50"/>
      <c r="H53" s="56">
        <f>SUM(H48:H51)</f>
        <v>8494</v>
      </c>
      <c r="I53" s="50"/>
      <c r="J53" s="56">
        <f>SUM(J48:J51)</f>
        <v>23174</v>
      </c>
      <c r="K53" s="44"/>
    </row>
    <row r="54" spans="1:11" s="21" customFormat="1" ht="24" customHeight="1">
      <c r="A54" s="49"/>
      <c r="B54" s="18"/>
      <c r="C54" s="14"/>
      <c r="D54" s="50"/>
      <c r="E54" s="50"/>
      <c r="F54" s="50"/>
      <c r="G54" s="50"/>
      <c r="H54" s="50"/>
      <c r="I54" s="50"/>
      <c r="J54" s="50"/>
      <c r="K54" s="44"/>
    </row>
    <row r="55" spans="1:11" s="21" customFormat="1" ht="24" customHeight="1">
      <c r="A55" s="49" t="s">
        <v>236</v>
      </c>
      <c r="B55" s="26"/>
      <c r="C55" s="3"/>
      <c r="D55" s="56">
        <f>SUM(D53)</f>
        <v>11780</v>
      </c>
      <c r="E55" s="50"/>
      <c r="F55" s="56">
        <f>SUM(F53)</f>
        <v>26969</v>
      </c>
      <c r="G55" s="50"/>
      <c r="H55" s="56">
        <f>SUM(H53)</f>
        <v>8494</v>
      </c>
      <c r="I55" s="47"/>
      <c r="J55" s="56">
        <f>SUM(J53)</f>
        <v>23174</v>
      </c>
      <c r="K55" s="44"/>
    </row>
    <row r="56" spans="1:11" s="21" customFormat="1" ht="24" customHeight="1">
      <c r="A56" s="49"/>
      <c r="B56" s="26"/>
      <c r="C56" s="3"/>
      <c r="D56" s="50"/>
      <c r="E56" s="50"/>
      <c r="F56" s="50"/>
      <c r="G56" s="50"/>
      <c r="H56" s="50"/>
      <c r="I56" s="50"/>
      <c r="J56" s="50"/>
      <c r="K56" s="44"/>
    </row>
    <row r="57" spans="1:11" s="21" customFormat="1" ht="24" customHeight="1" thickBot="1">
      <c r="A57" s="49" t="s">
        <v>176</v>
      </c>
      <c r="B57" s="26"/>
      <c r="C57" s="3"/>
      <c r="D57" s="78">
        <f>SUM(D34,D55)</f>
        <v>1655261</v>
      </c>
      <c r="E57" s="50"/>
      <c r="F57" s="78">
        <f>SUM(F34,F55)</f>
        <v>1760104</v>
      </c>
      <c r="G57" s="50"/>
      <c r="H57" s="78">
        <f>SUM(H34,H55)</f>
        <v>223747</v>
      </c>
      <c r="I57" s="47"/>
      <c r="J57" s="78">
        <f>SUM(J34,J55)</f>
        <v>192095</v>
      </c>
      <c r="K57" s="44"/>
    </row>
    <row r="58" spans="1:11" s="21" customFormat="1" ht="24" customHeight="1" thickTop="1">
      <c r="A58" s="49"/>
      <c r="B58" s="26"/>
      <c r="C58" s="3"/>
      <c r="D58" s="50"/>
      <c r="E58" s="50"/>
      <c r="F58" s="50"/>
      <c r="G58" s="50"/>
      <c r="H58" s="50"/>
      <c r="I58" s="47"/>
      <c r="J58" s="50"/>
      <c r="K58" s="44"/>
    </row>
    <row r="59" spans="1:11" s="21" customFormat="1" ht="24" customHeight="1">
      <c r="A59" s="49" t="s">
        <v>73</v>
      </c>
      <c r="B59" s="26"/>
      <c r="C59" s="14"/>
      <c r="D59" s="58"/>
      <c r="E59" s="59"/>
      <c r="F59" s="58"/>
      <c r="G59" s="59"/>
      <c r="H59" s="58"/>
      <c r="I59" s="48"/>
      <c r="J59" s="58"/>
      <c r="K59" s="44"/>
    </row>
    <row r="60" spans="1:11" s="21" customFormat="1" ht="24" customHeight="1" thickBot="1">
      <c r="A60" s="46" t="s">
        <v>74</v>
      </c>
      <c r="B60" s="26"/>
      <c r="C60" s="14"/>
      <c r="D60" s="58">
        <v>1643378</v>
      </c>
      <c r="E60" s="59"/>
      <c r="F60" s="126">
        <v>1733021</v>
      </c>
      <c r="G60" s="59"/>
      <c r="H60" s="80">
        <f>H34</f>
        <v>215253</v>
      </c>
      <c r="I60" s="59"/>
      <c r="J60" s="80">
        <f>J34</f>
        <v>168921</v>
      </c>
      <c r="K60" s="44"/>
    </row>
    <row r="61" spans="1:11" s="21" customFormat="1" ht="24" customHeight="1" thickTop="1">
      <c r="A61" s="46" t="s">
        <v>148</v>
      </c>
      <c r="B61" s="26"/>
      <c r="C61" s="14"/>
      <c r="D61" s="58">
        <v>103</v>
      </c>
      <c r="E61" s="59"/>
      <c r="F61" s="126">
        <v>114</v>
      </c>
      <c r="G61" s="59"/>
      <c r="H61" s="58"/>
      <c r="I61" s="48"/>
      <c r="J61" s="58"/>
      <c r="K61" s="44"/>
    </row>
    <row r="62" spans="1:11" s="21" customFormat="1" ht="24" customHeight="1" thickBot="1">
      <c r="A62" s="46"/>
      <c r="B62" s="26"/>
      <c r="C62" s="14"/>
      <c r="D62" s="60">
        <f>SUM(D60:D61)</f>
        <v>1643481</v>
      </c>
      <c r="E62" s="59"/>
      <c r="F62" s="60">
        <f>SUM(F60:F61)</f>
        <v>1733135</v>
      </c>
      <c r="G62" s="59"/>
      <c r="H62" s="58"/>
      <c r="I62" s="48"/>
      <c r="J62" s="58"/>
      <c r="K62" s="44"/>
    </row>
    <row r="63" spans="1:11" s="21" customFormat="1" ht="24" customHeight="1" thickTop="1">
      <c r="A63" s="49"/>
      <c r="B63" s="26"/>
      <c r="C63" s="14"/>
      <c r="D63" s="58"/>
      <c r="E63" s="59"/>
      <c r="F63" s="58"/>
      <c r="G63" s="59"/>
      <c r="H63" s="58"/>
      <c r="I63" s="48"/>
      <c r="J63" s="58"/>
      <c r="K63" s="44"/>
    </row>
    <row r="64" spans="1:11" s="21" customFormat="1" ht="24" customHeight="1">
      <c r="A64" s="49" t="s">
        <v>130</v>
      </c>
      <c r="B64" s="26"/>
      <c r="C64" s="14"/>
      <c r="D64" s="58"/>
      <c r="E64" s="59"/>
      <c r="F64" s="58"/>
      <c r="G64" s="59"/>
      <c r="H64" s="58"/>
      <c r="I64" s="48"/>
      <c r="J64" s="58"/>
      <c r="K64" s="44"/>
    </row>
    <row r="65" spans="1:11" s="21" customFormat="1" ht="24" customHeight="1" thickBot="1">
      <c r="A65" s="46" t="s">
        <v>74</v>
      </c>
      <c r="B65" s="26"/>
      <c r="C65" s="14"/>
      <c r="D65" s="58">
        <v>1655158</v>
      </c>
      <c r="E65" s="59"/>
      <c r="F65" s="126">
        <v>1759990</v>
      </c>
      <c r="G65" s="59"/>
      <c r="H65" s="80">
        <f>H57</f>
        <v>223747</v>
      </c>
      <c r="I65" s="59"/>
      <c r="J65" s="80">
        <f>J57</f>
        <v>192095</v>
      </c>
      <c r="K65" s="44"/>
    </row>
    <row r="66" spans="1:11" s="21" customFormat="1" ht="24" customHeight="1" thickTop="1">
      <c r="A66" s="46" t="s">
        <v>148</v>
      </c>
      <c r="B66" s="26"/>
      <c r="C66" s="14"/>
      <c r="D66" s="58">
        <v>103</v>
      </c>
      <c r="E66" s="59"/>
      <c r="F66" s="126">
        <v>114</v>
      </c>
      <c r="G66" s="59"/>
      <c r="H66" s="58"/>
      <c r="I66" s="48"/>
      <c r="J66" s="58"/>
      <c r="K66" s="44"/>
    </row>
    <row r="67" spans="1:11" s="21" customFormat="1" ht="24" customHeight="1" thickBot="1">
      <c r="A67" s="46"/>
      <c r="B67" s="26"/>
      <c r="C67" s="14"/>
      <c r="D67" s="60">
        <f>SUM(D65:D66)</f>
        <v>1655261</v>
      </c>
      <c r="E67" s="59"/>
      <c r="F67" s="60">
        <f>SUM(F65:F66)</f>
        <v>1760104</v>
      </c>
      <c r="G67" s="59"/>
      <c r="H67" s="58"/>
      <c r="I67" s="48"/>
      <c r="J67" s="58"/>
      <c r="K67" s="44"/>
    </row>
    <row r="68" spans="1:11" s="21" customFormat="1" ht="24" customHeight="1" thickTop="1">
      <c r="A68" s="46"/>
      <c r="B68" s="26"/>
      <c r="C68" s="3"/>
      <c r="D68" s="46"/>
      <c r="E68" s="73"/>
      <c r="F68" s="46"/>
      <c r="G68" s="46"/>
      <c r="H68" s="46"/>
      <c r="I68" s="46"/>
      <c r="J68" s="46"/>
      <c r="K68" s="44"/>
    </row>
    <row r="69" spans="1:11" s="21" customFormat="1" ht="24" customHeight="1">
      <c r="A69" s="49" t="s">
        <v>93</v>
      </c>
      <c r="C69" s="3"/>
      <c r="D69" s="59"/>
      <c r="E69" s="59"/>
      <c r="F69" s="59"/>
      <c r="G69" s="59"/>
      <c r="H69" s="59"/>
      <c r="I69" s="59"/>
      <c r="J69" s="59"/>
      <c r="K69" s="44"/>
    </row>
    <row r="70" spans="1:11" s="21" customFormat="1" ht="24" customHeight="1" thickBot="1">
      <c r="A70" s="46" t="s">
        <v>131</v>
      </c>
      <c r="B70" s="26"/>
      <c r="C70" s="3"/>
      <c r="D70" s="79">
        <v>2.0499999999999998</v>
      </c>
      <c r="E70" s="75"/>
      <c r="F70" s="79">
        <v>2.16</v>
      </c>
      <c r="G70" s="61"/>
      <c r="H70" s="79">
        <v>0.27</v>
      </c>
      <c r="I70" s="62"/>
      <c r="J70" s="79">
        <v>0.21</v>
      </c>
      <c r="K70" s="44"/>
    </row>
    <row r="71" spans="1:11" s="21" customFormat="1" ht="24" customHeight="1" thickTop="1">
      <c r="A71" s="3"/>
      <c r="B71" s="3"/>
      <c r="C71" s="3"/>
      <c r="D71" s="3"/>
      <c r="F71" s="3"/>
      <c r="G71" s="3"/>
      <c r="H71" s="27"/>
      <c r="I71" s="27"/>
      <c r="J71" s="27"/>
      <c r="K71" s="44"/>
    </row>
    <row r="72" spans="1:11" s="21" customFormat="1" ht="24" customHeight="1">
      <c r="A72" s="3" t="s">
        <v>3</v>
      </c>
      <c r="B72" s="3"/>
      <c r="C72" s="3"/>
      <c r="D72" s="3"/>
      <c r="F72" s="3"/>
      <c r="G72" s="3"/>
      <c r="H72" s="63"/>
      <c r="I72" s="15"/>
      <c r="J72" s="63"/>
      <c r="K72" s="44"/>
    </row>
    <row r="73" spans="1:11" ht="22.9" customHeight="1">
      <c r="J73" s="88" t="s">
        <v>173</v>
      </c>
    </row>
    <row r="74" spans="1:11" ht="22.9" customHeight="1">
      <c r="A74" s="8" t="s">
        <v>44</v>
      </c>
      <c r="B74" s="31"/>
      <c r="C74" s="31"/>
      <c r="D74" s="31"/>
      <c r="E74" s="44"/>
      <c r="F74" s="31"/>
      <c r="G74" s="31"/>
      <c r="H74" s="30"/>
      <c r="I74" s="30"/>
      <c r="J74" s="30"/>
      <c r="K74" s="30"/>
    </row>
    <row r="75" spans="1:11" ht="22.9" customHeight="1">
      <c r="A75" s="8" t="s">
        <v>7</v>
      </c>
      <c r="B75" s="31"/>
      <c r="C75" s="31"/>
      <c r="D75" s="42"/>
      <c r="E75" s="44"/>
      <c r="F75" s="31"/>
      <c r="G75" s="31"/>
      <c r="H75" s="30"/>
      <c r="I75" s="30"/>
      <c r="J75" s="30"/>
      <c r="K75" s="30"/>
    </row>
    <row r="76" spans="1:11" ht="22.9" customHeight="1">
      <c r="A76" s="8" t="s">
        <v>229</v>
      </c>
      <c r="B76" s="31"/>
      <c r="C76" s="31"/>
      <c r="D76" s="42"/>
      <c r="E76" s="44"/>
      <c r="F76" s="31"/>
      <c r="G76" s="31"/>
      <c r="H76" s="30"/>
      <c r="I76" s="30"/>
      <c r="J76" s="30"/>
      <c r="K76" s="3"/>
    </row>
    <row r="77" spans="1:11" ht="22.9" customHeight="1">
      <c r="A77" s="127" t="s">
        <v>48</v>
      </c>
      <c r="B77" s="127"/>
      <c r="C77" s="127"/>
      <c r="D77" s="127"/>
      <c r="E77" s="127"/>
      <c r="F77" s="127"/>
      <c r="G77" s="127"/>
      <c r="H77" s="127"/>
      <c r="I77" s="127"/>
      <c r="J77" s="127"/>
      <c r="K77" s="10"/>
    </row>
    <row r="78" spans="1:11" ht="22.9" customHeight="1">
      <c r="A78" s="10"/>
      <c r="B78" s="44"/>
      <c r="C78" s="10"/>
      <c r="D78" s="128" t="s">
        <v>47</v>
      </c>
      <c r="E78" s="128"/>
      <c r="F78" s="128"/>
      <c r="G78" s="10"/>
      <c r="H78" s="128" t="s">
        <v>18</v>
      </c>
      <c r="I78" s="128"/>
      <c r="J78" s="128"/>
      <c r="K78" s="12"/>
    </row>
    <row r="79" spans="1:11" ht="22.9" customHeight="1">
      <c r="B79" s="44"/>
      <c r="C79" s="11"/>
      <c r="D79" s="67">
        <v>2568</v>
      </c>
      <c r="E79" s="12"/>
      <c r="F79" s="67">
        <v>2567</v>
      </c>
      <c r="G79" s="12"/>
      <c r="H79" s="67">
        <v>2568</v>
      </c>
      <c r="I79" s="12"/>
      <c r="J79" s="67">
        <v>2567</v>
      </c>
      <c r="K79" s="12"/>
    </row>
    <row r="80" spans="1:11" ht="22.9" customHeight="1">
      <c r="A80" s="13" t="s">
        <v>166</v>
      </c>
      <c r="B80" s="44"/>
      <c r="C80" s="11"/>
      <c r="D80" s="12"/>
      <c r="E80" s="12"/>
      <c r="F80" s="12"/>
      <c r="G80" s="12"/>
      <c r="H80" s="12"/>
      <c r="I80" s="12"/>
      <c r="J80" s="12"/>
      <c r="K80" s="12"/>
    </row>
    <row r="81" spans="1:11" ht="22.9" customHeight="1">
      <c r="A81" s="77" t="s">
        <v>137</v>
      </c>
      <c r="B81" s="31"/>
      <c r="D81" s="16">
        <f>SUM(D32)</f>
        <v>2052459</v>
      </c>
      <c r="E81" s="4"/>
      <c r="F81" s="16">
        <f>SUM(F32)</f>
        <v>2160845</v>
      </c>
      <c r="G81" s="16"/>
      <c r="H81" s="16">
        <v>267874</v>
      </c>
      <c r="I81" s="16"/>
      <c r="J81" s="16">
        <f>SUM(J32)</f>
        <v>209629</v>
      </c>
      <c r="K81" s="88"/>
    </row>
    <row r="82" spans="1:11" ht="22.9" customHeight="1">
      <c r="A82" s="77" t="s">
        <v>138</v>
      </c>
      <c r="B82" s="31"/>
      <c r="D82" s="16"/>
      <c r="E82" s="4"/>
      <c r="F82" s="16"/>
      <c r="G82" s="16"/>
      <c r="H82" s="16"/>
      <c r="I82" s="16"/>
      <c r="J82" s="16"/>
      <c r="K82" s="88"/>
    </row>
    <row r="83" spans="1:11" ht="22.9" customHeight="1">
      <c r="A83" s="77" t="s">
        <v>37</v>
      </c>
      <c r="B83" s="31"/>
      <c r="E83" s="4"/>
      <c r="G83" s="16"/>
      <c r="H83" s="16"/>
      <c r="I83" s="16"/>
      <c r="J83" s="16"/>
      <c r="K83" s="88"/>
    </row>
    <row r="84" spans="1:11" ht="22.9" customHeight="1">
      <c r="A84" s="77" t="s">
        <v>35</v>
      </c>
      <c r="B84" s="31"/>
      <c r="D84" s="16">
        <v>152734</v>
      </c>
      <c r="E84" s="4"/>
      <c r="F84" s="16">
        <v>146260</v>
      </c>
      <c r="G84" s="16"/>
      <c r="H84" s="16">
        <v>19865</v>
      </c>
      <c r="I84" s="16"/>
      <c r="J84" s="16">
        <v>20198</v>
      </c>
      <c r="K84" s="88"/>
    </row>
    <row r="85" spans="1:11" ht="22.9" customHeight="1">
      <c r="A85" s="42" t="s">
        <v>182</v>
      </c>
      <c r="B85" s="31"/>
      <c r="D85" s="16">
        <v>875212</v>
      </c>
      <c r="E85" s="4"/>
      <c r="F85" s="16">
        <v>789627</v>
      </c>
      <c r="G85" s="16"/>
      <c r="H85" s="16">
        <v>11601</v>
      </c>
      <c r="I85" s="16"/>
      <c r="J85" s="16">
        <v>622</v>
      </c>
      <c r="K85" s="88"/>
    </row>
    <row r="86" spans="1:11" ht="22.9" customHeight="1">
      <c r="A86" s="42" t="s">
        <v>208</v>
      </c>
      <c r="B86" s="31"/>
      <c r="D86" s="16">
        <v>432</v>
      </c>
      <c r="E86" s="4"/>
      <c r="F86" s="16">
        <v>437</v>
      </c>
      <c r="G86" s="16"/>
      <c r="H86" s="16">
        <v>0</v>
      </c>
      <c r="I86" s="16"/>
      <c r="J86" s="16">
        <v>0</v>
      </c>
      <c r="K86" s="88"/>
    </row>
    <row r="87" spans="1:11" ht="22.9" customHeight="1">
      <c r="A87" s="42" t="s">
        <v>183</v>
      </c>
      <c r="B87" s="31"/>
      <c r="D87" s="16">
        <v>-9484</v>
      </c>
      <c r="E87" s="4"/>
      <c r="F87" s="16">
        <v>-9531</v>
      </c>
      <c r="G87" s="16"/>
      <c r="H87" s="16">
        <v>0</v>
      </c>
      <c r="I87" s="16"/>
      <c r="J87" s="16">
        <v>0</v>
      </c>
      <c r="K87" s="88"/>
    </row>
    <row r="88" spans="1:11" ht="22.9" customHeight="1">
      <c r="A88" s="42" t="s">
        <v>240</v>
      </c>
      <c r="B88" s="31"/>
      <c r="D88" s="16">
        <v>263</v>
      </c>
      <c r="E88" s="4"/>
      <c r="F88" s="16">
        <v>54</v>
      </c>
      <c r="G88" s="16"/>
      <c r="H88" s="16">
        <v>0</v>
      </c>
      <c r="I88" s="16"/>
      <c r="J88" s="16">
        <v>0</v>
      </c>
      <c r="K88" s="88"/>
    </row>
    <row r="89" spans="1:11" ht="22.9" customHeight="1">
      <c r="A89" s="42" t="s">
        <v>237</v>
      </c>
      <c r="B89" s="31"/>
      <c r="D89" s="16">
        <v>-1269</v>
      </c>
      <c r="E89" s="4"/>
      <c r="F89" s="16">
        <v>-123</v>
      </c>
      <c r="G89" s="16"/>
      <c r="H89" s="16">
        <v>0</v>
      </c>
      <c r="I89" s="16"/>
      <c r="J89" s="16">
        <v>0</v>
      </c>
      <c r="K89" s="88"/>
    </row>
    <row r="90" spans="1:11" ht="22.9" customHeight="1">
      <c r="A90" s="42" t="s">
        <v>210</v>
      </c>
      <c r="B90" s="31"/>
      <c r="G90" s="16"/>
      <c r="H90" s="16"/>
      <c r="I90" s="16"/>
      <c r="J90" s="16"/>
      <c r="K90" s="92"/>
    </row>
    <row r="91" spans="1:11" ht="22.9" customHeight="1">
      <c r="A91" s="42" t="s">
        <v>83</v>
      </c>
      <c r="B91" s="31"/>
      <c r="D91" s="90">
        <v>92779</v>
      </c>
      <c r="E91" s="4"/>
      <c r="F91" s="90">
        <v>-161285</v>
      </c>
      <c r="G91" s="4"/>
      <c r="H91" s="16">
        <v>2341</v>
      </c>
      <c r="I91" s="4"/>
      <c r="J91" s="16">
        <v>-40400</v>
      </c>
      <c r="K91" s="88"/>
    </row>
    <row r="92" spans="1:11" ht="22.9" customHeight="1">
      <c r="A92" s="42" t="s">
        <v>238</v>
      </c>
      <c r="B92" s="31"/>
      <c r="E92" s="3"/>
      <c r="H92" s="3"/>
      <c r="I92" s="3"/>
      <c r="J92" s="3"/>
      <c r="K92" s="88"/>
    </row>
    <row r="93" spans="1:11" ht="22.9" customHeight="1">
      <c r="A93" s="42" t="s">
        <v>184</v>
      </c>
      <c r="B93" s="31"/>
      <c r="D93" s="16">
        <v>-77742</v>
      </c>
      <c r="E93" s="4"/>
      <c r="F93" s="16">
        <v>-8796</v>
      </c>
      <c r="G93" s="4"/>
      <c r="H93" s="16">
        <v>-95763</v>
      </c>
      <c r="I93" s="4"/>
      <c r="J93" s="16">
        <v>-6114</v>
      </c>
      <c r="K93" s="88"/>
    </row>
    <row r="94" spans="1:11" ht="22.9" customHeight="1">
      <c r="A94" s="42" t="s">
        <v>110</v>
      </c>
      <c r="B94" s="31"/>
      <c r="D94" s="16">
        <v>-3719</v>
      </c>
      <c r="E94" s="4"/>
      <c r="F94" s="16">
        <v>-4738</v>
      </c>
      <c r="G94" s="16"/>
      <c r="H94" s="16">
        <v>0</v>
      </c>
      <c r="I94" s="16"/>
      <c r="J94" s="16">
        <v>0</v>
      </c>
      <c r="K94" s="88"/>
    </row>
    <row r="95" spans="1:11" ht="22.9" customHeight="1">
      <c r="A95" s="42" t="s">
        <v>225</v>
      </c>
      <c r="B95" s="31"/>
      <c r="E95" s="3"/>
      <c r="H95" s="3"/>
      <c r="I95" s="3"/>
      <c r="J95" s="3"/>
      <c r="K95" s="88"/>
    </row>
    <row r="96" spans="1:11" ht="22.9" customHeight="1">
      <c r="A96" s="42" t="s">
        <v>221</v>
      </c>
      <c r="B96" s="31"/>
      <c r="D96" s="16">
        <v>-2861</v>
      </c>
      <c r="E96" s="4"/>
      <c r="F96" s="16">
        <v>788</v>
      </c>
      <c r="G96" s="16"/>
      <c r="H96" s="16">
        <v>-2315</v>
      </c>
      <c r="I96" s="16"/>
      <c r="J96" s="16">
        <v>0</v>
      </c>
      <c r="K96" s="88"/>
    </row>
    <row r="97" spans="1:11" ht="22.9" customHeight="1">
      <c r="A97" s="42" t="s">
        <v>211</v>
      </c>
      <c r="B97" s="31"/>
      <c r="D97" s="16">
        <v>101149</v>
      </c>
      <c r="E97" s="4"/>
      <c r="F97" s="16">
        <v>57773</v>
      </c>
      <c r="G97" s="16"/>
      <c r="H97" s="16">
        <v>11389</v>
      </c>
      <c r="I97" s="16"/>
      <c r="J97" s="16">
        <v>6236</v>
      </c>
      <c r="K97" s="88"/>
    </row>
    <row r="98" spans="1:11" ht="22.9" customHeight="1">
      <c r="A98" s="42" t="s">
        <v>241</v>
      </c>
      <c r="B98" s="31"/>
      <c r="D98" s="16">
        <v>41907</v>
      </c>
      <c r="E98" s="4"/>
      <c r="F98" s="16">
        <v>28028</v>
      </c>
      <c r="G98" s="16"/>
      <c r="H98" s="16">
        <v>808</v>
      </c>
      <c r="I98" s="16"/>
      <c r="J98" s="16">
        <v>17524</v>
      </c>
      <c r="K98" s="88"/>
    </row>
    <row r="99" spans="1:11" ht="22.9" customHeight="1">
      <c r="A99" s="77" t="s">
        <v>189</v>
      </c>
      <c r="B99" s="31"/>
      <c r="D99" s="16">
        <v>81031</v>
      </c>
      <c r="E99" s="4"/>
      <c r="F99" s="16">
        <v>219203</v>
      </c>
      <c r="G99" s="4"/>
      <c r="H99" s="16">
        <v>79588</v>
      </c>
      <c r="I99" s="4"/>
      <c r="J99" s="16">
        <v>118666</v>
      </c>
      <c r="K99" s="88"/>
    </row>
    <row r="100" spans="1:11" ht="22.9" customHeight="1">
      <c r="A100" s="77" t="s">
        <v>142</v>
      </c>
      <c r="B100" s="31"/>
      <c r="D100" s="16">
        <v>-3328453</v>
      </c>
      <c r="E100" s="4"/>
      <c r="F100" s="16">
        <v>-3395460</v>
      </c>
      <c r="G100" s="4"/>
      <c r="H100" s="16">
        <v>-893</v>
      </c>
      <c r="I100" s="4"/>
      <c r="J100" s="16">
        <v>-2732</v>
      </c>
      <c r="K100" s="88"/>
    </row>
    <row r="101" spans="1:11" ht="22.9" customHeight="1">
      <c r="A101" s="77" t="s">
        <v>143</v>
      </c>
      <c r="B101" s="31"/>
      <c r="D101" s="16">
        <v>-38480</v>
      </c>
      <c r="E101" s="4"/>
      <c r="F101" s="16">
        <v>-36948</v>
      </c>
      <c r="G101" s="4"/>
      <c r="H101" s="16">
        <v>-9220</v>
      </c>
      <c r="I101" s="4"/>
      <c r="J101" s="16">
        <v>-9220</v>
      </c>
      <c r="K101" s="88"/>
    </row>
    <row r="102" spans="1:11" ht="22.9" customHeight="1">
      <c r="A102" s="77" t="s">
        <v>144</v>
      </c>
      <c r="B102" s="31"/>
      <c r="D102" s="16">
        <v>4494722</v>
      </c>
      <c r="E102" s="4"/>
      <c r="F102" s="16">
        <v>4714216</v>
      </c>
      <c r="G102" s="4"/>
      <c r="H102" s="16">
        <v>42772</v>
      </c>
      <c r="I102" s="4"/>
      <c r="J102" s="16">
        <v>43060</v>
      </c>
      <c r="K102" s="88"/>
    </row>
    <row r="103" spans="1:11" ht="22.9" customHeight="1">
      <c r="A103" s="77" t="s">
        <v>145</v>
      </c>
      <c r="B103" s="31"/>
      <c r="D103" s="16">
        <v>-1317432</v>
      </c>
      <c r="F103" s="16">
        <v>-1095783</v>
      </c>
      <c r="G103" s="21"/>
      <c r="H103" s="16">
        <v>-52400</v>
      </c>
      <c r="I103" s="21"/>
      <c r="J103" s="16">
        <v>-68113</v>
      </c>
      <c r="K103" s="88"/>
    </row>
    <row r="104" spans="1:11" ht="22.9" customHeight="1">
      <c r="A104" s="77" t="s">
        <v>146</v>
      </c>
      <c r="B104" s="31"/>
      <c r="D104" s="16">
        <v>36530</v>
      </c>
      <c r="E104" s="4"/>
      <c r="F104" s="16">
        <v>35148</v>
      </c>
      <c r="G104" s="4"/>
      <c r="H104" s="16">
        <v>3768183</v>
      </c>
      <c r="I104" s="16"/>
      <c r="J104" s="16">
        <v>4244763</v>
      </c>
      <c r="K104" s="88"/>
    </row>
    <row r="105" spans="1:11" ht="22.9" customHeight="1">
      <c r="A105" s="42" t="s">
        <v>224</v>
      </c>
      <c r="B105" s="31"/>
      <c r="D105" s="4">
        <v>310</v>
      </c>
      <c r="E105" s="4"/>
      <c r="F105" s="4">
        <v>0</v>
      </c>
      <c r="G105" s="4"/>
      <c r="H105" s="4">
        <v>0</v>
      </c>
      <c r="I105" s="4"/>
      <c r="J105" s="65">
        <v>0</v>
      </c>
      <c r="K105" s="16"/>
    </row>
    <row r="106" spans="1:11" ht="22.9" customHeight="1">
      <c r="A106" s="77" t="s">
        <v>181</v>
      </c>
      <c r="B106" s="31"/>
      <c r="D106" s="5">
        <v>-89299</v>
      </c>
      <c r="E106" s="4"/>
      <c r="F106" s="5">
        <v>-91609</v>
      </c>
      <c r="G106" s="4"/>
      <c r="H106" s="125">
        <v>-19582</v>
      </c>
      <c r="I106" s="16"/>
      <c r="J106" s="125">
        <v>-20067</v>
      </c>
      <c r="K106" s="88"/>
    </row>
    <row r="107" spans="1:11" ht="22.9" customHeight="1">
      <c r="A107" s="77" t="s">
        <v>25</v>
      </c>
      <c r="B107" s="31"/>
      <c r="E107" s="4"/>
      <c r="G107" s="16"/>
      <c r="H107" s="4"/>
      <c r="I107" s="16"/>
      <c r="J107" s="4"/>
      <c r="K107" s="88"/>
    </row>
    <row r="108" spans="1:11" ht="22.9" customHeight="1">
      <c r="A108" s="77" t="s">
        <v>26</v>
      </c>
      <c r="B108" s="31"/>
      <c r="D108" s="16">
        <f>SUM(D81:D106)</f>
        <v>3060789</v>
      </c>
      <c r="E108" s="4"/>
      <c r="F108" s="16">
        <f>SUM(F81:F106)</f>
        <v>3348106</v>
      </c>
      <c r="G108" s="16"/>
      <c r="H108" s="16">
        <f>SUM(H81:H106)</f>
        <v>4024248</v>
      </c>
      <c r="I108" s="16"/>
      <c r="J108" s="16">
        <f>SUM(J81:J106)</f>
        <v>4514052</v>
      </c>
      <c r="K108" s="88"/>
    </row>
    <row r="109" spans="1:11" ht="22.9" customHeight="1">
      <c r="A109" s="77" t="s">
        <v>64</v>
      </c>
      <c r="B109" s="31"/>
      <c r="D109" s="16"/>
      <c r="E109" s="4"/>
      <c r="F109" s="16"/>
      <c r="G109" s="16"/>
      <c r="H109" s="16"/>
      <c r="I109" s="16"/>
      <c r="J109" s="16"/>
    </row>
    <row r="110" spans="1:11" ht="22.9" customHeight="1">
      <c r="A110" s="77" t="s">
        <v>27</v>
      </c>
      <c r="B110" s="31"/>
      <c r="D110" s="16">
        <v>1654934</v>
      </c>
      <c r="E110" s="4"/>
      <c r="F110" s="16">
        <v>8754181</v>
      </c>
      <c r="G110" s="16"/>
      <c r="H110" s="16">
        <v>3946</v>
      </c>
      <c r="I110" s="16"/>
      <c r="J110" s="16">
        <v>534909</v>
      </c>
    </row>
    <row r="111" spans="1:11" ht="22.9" customHeight="1">
      <c r="A111" s="77" t="s">
        <v>75</v>
      </c>
      <c r="B111" s="31"/>
      <c r="D111" s="16">
        <v>261113</v>
      </c>
      <c r="E111" s="4"/>
      <c r="F111" s="16">
        <v>-1446726</v>
      </c>
      <c r="G111" s="16"/>
      <c r="H111" s="16">
        <v>-760000</v>
      </c>
      <c r="I111" s="16"/>
      <c r="J111" s="16">
        <v>-690000</v>
      </c>
      <c r="K111" s="30"/>
    </row>
    <row r="112" spans="1:11" ht="22.9" customHeight="1">
      <c r="A112" s="77" t="s">
        <v>28</v>
      </c>
      <c r="B112" s="31"/>
      <c r="D112" s="16">
        <v>-437470</v>
      </c>
      <c r="E112" s="4"/>
      <c r="F112" s="16">
        <v>49920</v>
      </c>
      <c r="G112" s="16"/>
      <c r="H112" s="16">
        <v>0</v>
      </c>
      <c r="I112" s="16"/>
      <c r="J112" s="16">
        <v>0</v>
      </c>
      <c r="K112" s="30"/>
    </row>
    <row r="113" spans="1:11" ht="22.9" customHeight="1">
      <c r="A113" s="77" t="s">
        <v>109</v>
      </c>
      <c r="B113" s="31"/>
      <c r="D113" s="16">
        <v>-38437</v>
      </c>
      <c r="E113" s="4"/>
      <c r="F113" s="16">
        <v>412168</v>
      </c>
      <c r="G113" s="16"/>
      <c r="H113" s="16">
        <v>0</v>
      </c>
      <c r="I113" s="16"/>
      <c r="J113" s="16">
        <v>0</v>
      </c>
      <c r="K113" s="30"/>
    </row>
    <row r="114" spans="1:11" ht="22.9" customHeight="1">
      <c r="A114" s="77" t="s">
        <v>29</v>
      </c>
      <c r="B114" s="31"/>
      <c r="D114" s="16">
        <v>2385</v>
      </c>
      <c r="E114" s="4"/>
      <c r="F114" s="16">
        <v>2530</v>
      </c>
      <c r="G114" s="16"/>
      <c r="H114" s="16">
        <v>0</v>
      </c>
      <c r="I114" s="16"/>
      <c r="J114" s="16">
        <v>0</v>
      </c>
      <c r="K114" s="3"/>
    </row>
    <row r="115" spans="1:11" ht="22.9" customHeight="1">
      <c r="A115" s="77" t="s">
        <v>30</v>
      </c>
      <c r="B115" s="31"/>
      <c r="D115" s="16">
        <v>-28689</v>
      </c>
      <c r="F115" s="15">
        <v>99769</v>
      </c>
      <c r="H115" s="15">
        <v>4562</v>
      </c>
      <c r="I115" s="27"/>
      <c r="J115" s="16">
        <v>-3655</v>
      </c>
      <c r="K115" s="12"/>
    </row>
    <row r="116" spans="1:11" ht="22.9" customHeight="1">
      <c r="A116" s="45"/>
      <c r="B116" s="31"/>
      <c r="D116" s="27"/>
      <c r="F116" s="27"/>
      <c r="H116" s="27"/>
      <c r="I116" s="27"/>
      <c r="J116" s="27"/>
      <c r="K116" s="12"/>
    </row>
    <row r="117" spans="1:11" ht="22.9" customHeight="1">
      <c r="A117" s="3" t="s">
        <v>3</v>
      </c>
      <c r="B117" s="31"/>
      <c r="H117" s="63"/>
      <c r="J117" s="63"/>
    </row>
    <row r="118" spans="1:11" ht="24" customHeight="1">
      <c r="J118" s="88" t="s">
        <v>173</v>
      </c>
    </row>
    <row r="119" spans="1:11" ht="24" customHeight="1">
      <c r="A119" s="8" t="s">
        <v>44</v>
      </c>
      <c r="B119" s="31"/>
      <c r="C119" s="31"/>
      <c r="D119" s="31"/>
      <c r="E119" s="44"/>
      <c r="F119" s="31"/>
      <c r="G119" s="31"/>
      <c r="H119" s="30"/>
      <c r="I119" s="30"/>
      <c r="J119" s="30"/>
      <c r="K119" s="88"/>
    </row>
    <row r="120" spans="1:11" ht="24" customHeight="1">
      <c r="A120" s="8" t="s">
        <v>13</v>
      </c>
      <c r="B120" s="31"/>
      <c r="C120" s="31"/>
      <c r="D120" s="31"/>
      <c r="E120" s="44"/>
      <c r="F120" s="31"/>
      <c r="G120" s="31"/>
      <c r="H120" s="30"/>
      <c r="I120" s="30"/>
      <c r="J120" s="30"/>
      <c r="K120" s="88"/>
    </row>
    <row r="121" spans="1:11" ht="23.1" customHeight="1">
      <c r="A121" s="8" t="s">
        <v>229</v>
      </c>
      <c r="B121" s="31"/>
      <c r="C121" s="31"/>
      <c r="D121" s="42"/>
      <c r="E121" s="44"/>
      <c r="F121" s="31"/>
      <c r="G121" s="31"/>
      <c r="H121" s="30"/>
      <c r="I121" s="30"/>
      <c r="J121" s="30"/>
      <c r="K121" s="3"/>
    </row>
    <row r="122" spans="1:11" ht="23.1" customHeight="1">
      <c r="A122" s="127" t="s">
        <v>48</v>
      </c>
      <c r="B122" s="127"/>
      <c r="C122" s="127"/>
      <c r="D122" s="127"/>
      <c r="E122" s="127"/>
      <c r="F122" s="127"/>
      <c r="G122" s="127"/>
      <c r="H122" s="127"/>
      <c r="I122" s="127"/>
      <c r="J122" s="127"/>
      <c r="K122" s="10"/>
    </row>
    <row r="123" spans="1:11" ht="23.1" customHeight="1">
      <c r="A123" s="10"/>
      <c r="B123" s="44"/>
      <c r="C123" s="10"/>
      <c r="D123" s="128" t="s">
        <v>47</v>
      </c>
      <c r="E123" s="128"/>
      <c r="F123" s="128"/>
      <c r="G123" s="10"/>
      <c r="H123" s="128" t="s">
        <v>18</v>
      </c>
      <c r="I123" s="128"/>
      <c r="J123" s="128"/>
      <c r="K123" s="12"/>
    </row>
    <row r="124" spans="1:11" ht="23.1" customHeight="1">
      <c r="B124" s="44"/>
      <c r="C124" s="11"/>
      <c r="D124" s="67">
        <v>2568</v>
      </c>
      <c r="E124" s="12"/>
      <c r="F124" s="67">
        <v>2567</v>
      </c>
      <c r="G124" s="12"/>
      <c r="H124" s="67">
        <v>2568</v>
      </c>
      <c r="I124" s="12"/>
      <c r="J124" s="67">
        <v>2567</v>
      </c>
      <c r="K124" s="12"/>
    </row>
    <row r="125" spans="1:11" ht="24" customHeight="1">
      <c r="A125" s="45" t="s">
        <v>31</v>
      </c>
      <c r="B125" s="31"/>
      <c r="G125" s="12"/>
      <c r="H125" s="57"/>
      <c r="I125" s="12"/>
      <c r="J125" s="57"/>
      <c r="K125" s="88"/>
    </row>
    <row r="126" spans="1:11" ht="24" customHeight="1">
      <c r="A126" s="45" t="s">
        <v>39</v>
      </c>
      <c r="B126" s="74"/>
      <c r="D126" s="16">
        <v>-116838</v>
      </c>
      <c r="E126" s="4"/>
      <c r="F126" s="16">
        <v>-57281</v>
      </c>
      <c r="G126" s="16"/>
      <c r="H126" s="16">
        <v>0</v>
      </c>
      <c r="I126" s="16"/>
      <c r="J126" s="16">
        <v>0</v>
      </c>
      <c r="K126" s="88"/>
    </row>
    <row r="127" spans="1:11" ht="24" customHeight="1">
      <c r="A127" s="45" t="s">
        <v>27</v>
      </c>
      <c r="B127" s="74"/>
      <c r="D127" s="16">
        <v>-224107</v>
      </c>
      <c r="E127" s="4"/>
      <c r="F127" s="16">
        <v>1045312</v>
      </c>
      <c r="G127" s="16"/>
      <c r="H127" s="16">
        <v>-1880000</v>
      </c>
      <c r="I127" s="16"/>
      <c r="J127" s="16">
        <v>1655000</v>
      </c>
      <c r="K127" s="88"/>
    </row>
    <row r="128" spans="1:11" ht="24" customHeight="1">
      <c r="A128" s="3" t="s">
        <v>32</v>
      </c>
      <c r="B128" s="74"/>
      <c r="D128" s="16">
        <v>137636</v>
      </c>
      <c r="E128" s="4"/>
      <c r="F128" s="16">
        <v>32198</v>
      </c>
      <c r="G128" s="16"/>
      <c r="H128" s="16">
        <v>0</v>
      </c>
      <c r="I128" s="16"/>
      <c r="J128" s="16">
        <v>0</v>
      </c>
      <c r="K128" s="88"/>
    </row>
    <row r="129" spans="1:11" ht="24" customHeight="1">
      <c r="A129" s="45" t="s">
        <v>33</v>
      </c>
      <c r="B129" s="74"/>
      <c r="D129" s="16">
        <v>435314</v>
      </c>
      <c r="E129" s="4"/>
      <c r="F129" s="16">
        <v>-620395</v>
      </c>
      <c r="G129" s="16"/>
      <c r="H129" s="16">
        <v>0</v>
      </c>
      <c r="I129" s="16"/>
      <c r="J129" s="16">
        <v>0</v>
      </c>
      <c r="K129" s="88"/>
    </row>
    <row r="130" spans="1:11" ht="24" customHeight="1">
      <c r="A130" s="45" t="s">
        <v>103</v>
      </c>
      <c r="B130" s="74"/>
      <c r="D130" s="16">
        <v>-1400000</v>
      </c>
      <c r="E130" s="4"/>
      <c r="F130" s="16">
        <v>-5910000</v>
      </c>
      <c r="G130" s="16"/>
      <c r="H130" s="16">
        <v>-1300000</v>
      </c>
      <c r="I130" s="16"/>
      <c r="J130" s="16">
        <v>-5910000</v>
      </c>
      <c r="K130" s="88"/>
    </row>
    <row r="131" spans="1:11" ht="24" customHeight="1">
      <c r="A131" s="45" t="s">
        <v>108</v>
      </c>
      <c r="B131" s="74"/>
      <c r="D131" s="16">
        <v>39330</v>
      </c>
      <c r="E131" s="4"/>
      <c r="F131" s="16">
        <v>151504</v>
      </c>
      <c r="G131" s="16"/>
      <c r="H131" s="16">
        <v>0</v>
      </c>
      <c r="I131" s="16"/>
      <c r="J131" s="16">
        <v>0</v>
      </c>
      <c r="K131" s="88"/>
    </row>
    <row r="132" spans="1:11" ht="24" customHeight="1">
      <c r="A132" s="45" t="s">
        <v>234</v>
      </c>
      <c r="B132" s="74"/>
      <c r="D132" s="16">
        <v>-15900</v>
      </c>
      <c r="E132" s="4"/>
      <c r="F132" s="16">
        <v>-12519</v>
      </c>
      <c r="G132" s="16"/>
      <c r="H132" s="16">
        <v>-1402</v>
      </c>
      <c r="I132" s="16"/>
      <c r="J132" s="16">
        <v>-1565</v>
      </c>
      <c r="K132" s="88"/>
    </row>
    <row r="133" spans="1:11" ht="24" customHeight="1">
      <c r="A133" s="45" t="s">
        <v>34</v>
      </c>
      <c r="B133" s="74"/>
      <c r="D133" s="16">
        <v>-654108</v>
      </c>
      <c r="E133" s="4"/>
      <c r="F133" s="16">
        <v>-457345</v>
      </c>
      <c r="G133" s="16"/>
      <c r="H133" s="16">
        <v>-69437</v>
      </c>
      <c r="I133" s="16"/>
      <c r="J133" s="16">
        <v>-75864</v>
      </c>
      <c r="K133" s="88"/>
    </row>
    <row r="134" spans="1:11" ht="24" customHeight="1">
      <c r="A134" s="64" t="s">
        <v>202</v>
      </c>
      <c r="B134" s="31"/>
      <c r="D134" s="33">
        <f>SUM(D108:D115,D126:D133)</f>
        <v>2675952</v>
      </c>
      <c r="E134" s="4"/>
      <c r="F134" s="33">
        <f>SUM(F108:F115,F126:F133)</f>
        <v>5391422</v>
      </c>
      <c r="G134" s="16"/>
      <c r="H134" s="33">
        <f>SUM(H108:H115,H126:H133)</f>
        <v>21917</v>
      </c>
      <c r="I134" s="16"/>
      <c r="J134" s="33">
        <f>SUM(J108:J115,J126:J133)</f>
        <v>22877</v>
      </c>
      <c r="K134" s="88"/>
    </row>
    <row r="135" spans="1:11" ht="24" customHeight="1">
      <c r="A135" s="64" t="s">
        <v>8</v>
      </c>
      <c r="B135" s="31"/>
      <c r="D135" s="16"/>
      <c r="E135" s="4"/>
      <c r="F135" s="16"/>
      <c r="G135" s="16"/>
      <c r="H135" s="16"/>
      <c r="I135" s="16"/>
      <c r="J135" s="16"/>
      <c r="K135" s="88"/>
    </row>
    <row r="136" spans="1:11" ht="24" customHeight="1">
      <c r="A136" s="45" t="s">
        <v>163</v>
      </c>
      <c r="B136" s="74"/>
      <c r="D136" s="16">
        <v>-4927719</v>
      </c>
      <c r="E136" s="4"/>
      <c r="F136" s="16">
        <v>-807013</v>
      </c>
      <c r="G136" s="16"/>
      <c r="H136" s="16">
        <v>0</v>
      </c>
      <c r="I136" s="16"/>
      <c r="J136" s="16">
        <v>0</v>
      </c>
      <c r="K136" s="88"/>
    </row>
    <row r="137" spans="1:11" ht="24" customHeight="1">
      <c r="A137" s="45" t="s">
        <v>164</v>
      </c>
      <c r="B137" s="74"/>
      <c r="D137" s="16">
        <v>2340586</v>
      </c>
      <c r="E137" s="4"/>
      <c r="F137" s="16">
        <v>837777</v>
      </c>
      <c r="G137" s="16"/>
      <c r="H137" s="16">
        <v>0</v>
      </c>
      <c r="I137" s="16"/>
      <c r="J137" s="16">
        <v>0</v>
      </c>
      <c r="K137" s="88"/>
    </row>
    <row r="138" spans="1:11" ht="24" customHeight="1">
      <c r="A138" s="45" t="s">
        <v>203</v>
      </c>
      <c r="B138" s="74"/>
      <c r="D138" s="16">
        <v>-39763</v>
      </c>
      <c r="E138" s="4"/>
      <c r="F138" s="16">
        <v>-65507</v>
      </c>
      <c r="G138" s="16"/>
      <c r="H138" s="16">
        <v>-23216</v>
      </c>
      <c r="I138" s="16"/>
      <c r="J138" s="16">
        <v>-19088</v>
      </c>
      <c r="K138" s="88"/>
    </row>
    <row r="139" spans="1:11" ht="24" customHeight="1">
      <c r="A139" s="45" t="s">
        <v>139</v>
      </c>
      <c r="B139" s="74"/>
      <c r="D139" s="16">
        <v>-1406</v>
      </c>
      <c r="E139" s="4"/>
      <c r="F139" s="16">
        <v>-5261</v>
      </c>
      <c r="G139" s="16"/>
      <c r="H139" s="16">
        <v>-340</v>
      </c>
      <c r="I139" s="16"/>
      <c r="J139" s="16">
        <v>-3652</v>
      </c>
      <c r="K139" s="88"/>
    </row>
    <row r="140" spans="1:11" ht="24" customHeight="1">
      <c r="A140" s="45" t="s">
        <v>207</v>
      </c>
      <c r="B140" s="74"/>
      <c r="D140" s="16">
        <v>2861</v>
      </c>
      <c r="E140" s="4"/>
      <c r="F140" s="16">
        <v>77</v>
      </c>
      <c r="G140" s="16"/>
      <c r="H140" s="16">
        <v>2315</v>
      </c>
      <c r="I140" s="16"/>
      <c r="J140" s="16">
        <v>0</v>
      </c>
      <c r="K140" s="88"/>
    </row>
    <row r="141" spans="1:11" ht="24" customHeight="1">
      <c r="A141" s="45" t="s">
        <v>167</v>
      </c>
      <c r="B141" s="29"/>
      <c r="D141" s="16">
        <v>0</v>
      </c>
      <c r="E141" s="4"/>
      <c r="F141" s="16">
        <v>0</v>
      </c>
      <c r="G141" s="16"/>
      <c r="H141" s="16">
        <v>-10</v>
      </c>
      <c r="I141" s="16"/>
      <c r="J141" s="16">
        <v>-64</v>
      </c>
      <c r="K141" s="88"/>
    </row>
    <row r="142" spans="1:11" ht="24" customHeight="1">
      <c r="A142" s="64" t="s">
        <v>239</v>
      </c>
      <c r="B142" s="31"/>
      <c r="D142" s="33">
        <f>SUM(D136:D141)</f>
        <v>-2625441</v>
      </c>
      <c r="E142" s="4"/>
      <c r="F142" s="33">
        <f>SUM(F136:F141)</f>
        <v>-39927</v>
      </c>
      <c r="G142" s="16"/>
      <c r="H142" s="33">
        <f>SUM(H136:H141)</f>
        <v>-21251</v>
      </c>
      <c r="I142" s="16"/>
      <c r="J142" s="33">
        <f>SUM(J136:J141)</f>
        <v>-22804</v>
      </c>
      <c r="K142" s="88"/>
    </row>
    <row r="143" spans="1:11" ht="24" customHeight="1">
      <c r="A143" s="64" t="s">
        <v>9</v>
      </c>
      <c r="B143" s="31"/>
      <c r="D143" s="16"/>
      <c r="E143" s="4"/>
      <c r="F143" s="16"/>
      <c r="G143" s="16"/>
      <c r="H143" s="16"/>
      <c r="I143" s="16"/>
      <c r="J143" s="16"/>
      <c r="K143" s="88"/>
    </row>
    <row r="144" spans="1:11" ht="24" customHeight="1">
      <c r="A144" s="91" t="s">
        <v>222</v>
      </c>
      <c r="B144" s="31"/>
      <c r="D144" s="16">
        <v>0</v>
      </c>
      <c r="E144" s="4"/>
      <c r="F144" s="16">
        <v>-5200000</v>
      </c>
      <c r="G144" s="16"/>
      <c r="H144" s="16">
        <v>0</v>
      </c>
      <c r="I144" s="16"/>
      <c r="J144" s="16">
        <v>0</v>
      </c>
      <c r="K144" s="88"/>
    </row>
    <row r="145" spans="1:11" ht="24" customHeight="1">
      <c r="A145" s="45" t="s">
        <v>165</v>
      </c>
      <c r="B145" s="31"/>
      <c r="D145" s="16">
        <v>-100926</v>
      </c>
      <c r="E145" s="4"/>
      <c r="F145" s="16">
        <v>-97844</v>
      </c>
      <c r="G145" s="16"/>
      <c r="H145" s="16">
        <v>-666</v>
      </c>
      <c r="I145" s="16"/>
      <c r="J145" s="16">
        <v>-73</v>
      </c>
      <c r="K145" s="88"/>
    </row>
    <row r="146" spans="1:11" ht="24" customHeight="1">
      <c r="A146" s="64" t="s">
        <v>188</v>
      </c>
      <c r="B146" s="31"/>
      <c r="D146" s="33">
        <f>SUM(D144:D145)</f>
        <v>-100926</v>
      </c>
      <c r="E146" s="4"/>
      <c r="F146" s="33">
        <f>SUM(F144:F145)</f>
        <v>-5297844</v>
      </c>
      <c r="G146" s="16"/>
      <c r="H146" s="33">
        <f>SUM(H144:H145)</f>
        <v>-666</v>
      </c>
      <c r="I146" s="16"/>
      <c r="J146" s="33">
        <f>SUM(J144:J145)</f>
        <v>-73</v>
      </c>
      <c r="K146" s="88"/>
    </row>
    <row r="147" spans="1:11" ht="24" customHeight="1">
      <c r="A147" s="64" t="s">
        <v>242</v>
      </c>
      <c r="B147" s="31"/>
      <c r="D147" s="4">
        <f>SUM(D134,D142,D146)</f>
        <v>-50415</v>
      </c>
      <c r="E147" s="4">
        <v>0</v>
      </c>
      <c r="F147" s="4">
        <f>SUM(F134,F142,F146)</f>
        <v>53651</v>
      </c>
      <c r="G147" s="16"/>
      <c r="H147" s="4">
        <f>SUM(H134,H142,H146)</f>
        <v>0</v>
      </c>
      <c r="I147" s="16"/>
      <c r="J147" s="4">
        <f>SUM(J134,J142,J146)</f>
        <v>0</v>
      </c>
      <c r="K147" s="88"/>
    </row>
    <row r="148" spans="1:11" ht="24" customHeight="1">
      <c r="A148" s="45" t="s">
        <v>179</v>
      </c>
      <c r="B148" s="31"/>
      <c r="D148" s="5">
        <v>909670</v>
      </c>
      <c r="E148" s="4"/>
      <c r="F148" s="5">
        <v>918261</v>
      </c>
      <c r="G148" s="16"/>
      <c r="H148" s="5">
        <v>70</v>
      </c>
      <c r="I148" s="16"/>
      <c r="J148" s="5">
        <v>70</v>
      </c>
      <c r="K148" s="88"/>
    </row>
    <row r="149" spans="1:11" ht="24" customHeight="1" thickBot="1">
      <c r="A149" s="64" t="s">
        <v>180</v>
      </c>
      <c r="B149" s="31"/>
      <c r="D149" s="6">
        <f>SUM(D147:D148)</f>
        <v>859255</v>
      </c>
      <c r="E149" s="4"/>
      <c r="F149" s="6">
        <f>SUM(F147:F148)</f>
        <v>971912</v>
      </c>
      <c r="G149" s="16"/>
      <c r="H149" s="6">
        <f>SUM(H147:H148)</f>
        <v>70</v>
      </c>
      <c r="I149" s="16"/>
      <c r="J149" s="6">
        <f>SUM(J147:J148)</f>
        <v>70</v>
      </c>
      <c r="K149" s="88"/>
    </row>
    <row r="150" spans="1:11" ht="24" customHeight="1" thickTop="1">
      <c r="A150" s="45"/>
      <c r="B150" s="31"/>
      <c r="D150" s="16">
        <f>SUM(D149-BS!D10)</f>
        <v>0</v>
      </c>
      <c r="E150" s="4"/>
      <c r="F150" s="16"/>
      <c r="G150" s="16"/>
      <c r="H150" s="16">
        <f>SUM(H149-BS!H10)</f>
        <v>0</v>
      </c>
      <c r="I150" s="16"/>
      <c r="J150" s="16">
        <f>SUM(J149-70)</f>
        <v>0</v>
      </c>
      <c r="K150" s="88"/>
    </row>
    <row r="151" spans="1:11" ht="24" customHeight="1">
      <c r="A151" s="13" t="s">
        <v>149</v>
      </c>
      <c r="B151" s="31"/>
    </row>
    <row r="152" spans="1:11" ht="24" customHeight="1">
      <c r="A152" s="3" t="s">
        <v>150</v>
      </c>
    </row>
    <row r="153" spans="1:11" ht="24" customHeight="1">
      <c r="A153" s="3" t="s">
        <v>151</v>
      </c>
      <c r="D153" s="28">
        <v>62260</v>
      </c>
      <c r="E153" s="28"/>
      <c r="F153" s="16">
        <v>97349</v>
      </c>
      <c r="G153" s="28"/>
      <c r="H153" s="28">
        <v>0</v>
      </c>
      <c r="I153" s="28"/>
      <c r="J153" s="28">
        <v>0</v>
      </c>
    </row>
    <row r="154" spans="1:11" ht="24" customHeight="1">
      <c r="A154" s="3" t="s">
        <v>205</v>
      </c>
      <c r="D154" s="16">
        <v>261449</v>
      </c>
      <c r="E154" s="16"/>
      <c r="F154" s="16">
        <v>298205</v>
      </c>
      <c r="G154" s="28"/>
      <c r="H154" s="16">
        <v>0</v>
      </c>
      <c r="I154" s="16"/>
      <c r="J154" s="16">
        <v>0</v>
      </c>
    </row>
    <row r="155" spans="1:11" ht="24" customHeight="1">
      <c r="D155" s="16"/>
      <c r="E155" s="16"/>
      <c r="F155" s="16"/>
      <c r="G155" s="16"/>
    </row>
    <row r="156" spans="1:11" ht="24" customHeight="1">
      <c r="A156" s="3" t="s">
        <v>3</v>
      </c>
    </row>
  </sheetData>
  <mergeCells count="12">
    <mergeCell ref="D123:F123"/>
    <mergeCell ref="H123:J123"/>
    <mergeCell ref="A42:J42"/>
    <mergeCell ref="D43:F43"/>
    <mergeCell ref="H43:J43"/>
    <mergeCell ref="A77:J77"/>
    <mergeCell ref="D78:F78"/>
    <mergeCell ref="H78:J78"/>
    <mergeCell ref="A5:J5"/>
    <mergeCell ref="D6:F6"/>
    <mergeCell ref="H6:J6"/>
    <mergeCell ref="A122:J122"/>
  </mergeCells>
  <phoneticPr fontId="25" type="noConversion"/>
  <printOptions gridLinesSet="0"/>
  <pageMargins left="0.86614173228346458" right="0.47244094488188981" top="0.9055118110236221" bottom="0.19685039370078741" header="0.19685039370078741" footer="0.19685039370078741"/>
  <pageSetup paperSize="9" scale="75" orientation="portrait" r:id="rId1"/>
  <headerFooter alignWithMargins="0"/>
  <rowBreaks count="3" manualBreakCount="3">
    <brk id="37" max="9" man="1"/>
    <brk id="72" max="9" man="1"/>
    <brk id="1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0795-06DB-460A-A9F7-79297A2CCD72}">
  <dimension ref="A1:AC32"/>
  <sheetViews>
    <sheetView showGridLines="0" zoomScaleNormal="100" zoomScaleSheetLayoutView="70" zoomScalePageLayoutView="80" workbookViewId="0">
      <selection activeCell="A3" sqref="A3:AA3"/>
    </sheetView>
  </sheetViews>
  <sheetFormatPr defaultRowHeight="21.95" customHeight="1"/>
  <cols>
    <col min="1" max="1" width="25.7109375" style="98" customWidth="1"/>
    <col min="2" max="2" width="9.140625" style="98"/>
    <col min="3" max="3" width="9.5703125" style="98" customWidth="1"/>
    <col min="4" max="4" width="1" style="98" customWidth="1"/>
    <col min="5" max="5" width="12.5703125" style="98" customWidth="1"/>
    <col min="6" max="6" width="1" style="98" customWidth="1"/>
    <col min="7" max="7" width="12.5703125" style="98" customWidth="1"/>
    <col min="8" max="8" width="1" style="98" customWidth="1"/>
    <col min="9" max="9" width="12.5703125" style="98" customWidth="1"/>
    <col min="10" max="10" width="1" style="98" customWidth="1"/>
    <col min="11" max="11" width="16.5703125" style="98" customWidth="1"/>
    <col min="12" max="12" width="1" style="98" customWidth="1"/>
    <col min="13" max="13" width="12.5703125" style="98" customWidth="1"/>
    <col min="14" max="14" width="1" style="98" customWidth="1"/>
    <col min="15" max="15" width="12.5703125" style="98" customWidth="1"/>
    <col min="16" max="16" width="1" style="98" customWidth="1"/>
    <col min="17" max="17" width="16.5703125" style="98" customWidth="1"/>
    <col min="18" max="18" width="1" style="98" customWidth="1"/>
    <col min="19" max="19" width="12.5703125" style="98" customWidth="1"/>
    <col min="20" max="20" width="1" style="98" customWidth="1"/>
    <col min="21" max="21" width="12.5703125" style="98" customWidth="1"/>
    <col min="22" max="22" width="1" style="98" customWidth="1"/>
    <col min="23" max="23" width="12.5703125" style="98" customWidth="1"/>
    <col min="24" max="24" width="1" style="98" customWidth="1"/>
    <col min="25" max="25" width="12.5703125" style="98" customWidth="1"/>
    <col min="26" max="26" width="1" style="98" customWidth="1"/>
    <col min="27" max="27" width="12.5703125" style="98" customWidth="1"/>
    <col min="28" max="28" width="1" style="98" customWidth="1"/>
    <col min="29" max="29" width="12.5703125" style="98" customWidth="1"/>
    <col min="30" max="30" width="16.28515625" style="98" bestFit="1" customWidth="1"/>
    <col min="31" max="16384" width="9.140625" style="98"/>
  </cols>
  <sheetData>
    <row r="1" spans="1:29" ht="21.95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C1" s="99" t="s">
        <v>173</v>
      </c>
    </row>
    <row r="2" spans="1:29" ht="21.95" customHeight="1">
      <c r="A2" s="131" t="s">
        <v>44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</row>
    <row r="3" spans="1:29" ht="21.95" customHeight="1">
      <c r="A3" s="131" t="s">
        <v>218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</row>
    <row r="4" spans="1:29" ht="21.95" customHeight="1">
      <c r="A4" s="131" t="s">
        <v>229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00"/>
    </row>
    <row r="5" spans="1:29" ht="21.95" customHeight="1">
      <c r="A5" s="132" t="s">
        <v>48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</row>
    <row r="6" spans="1:29" ht="21.95" customHeight="1">
      <c r="A6" s="102"/>
      <c r="B6" s="102"/>
      <c r="C6" s="102"/>
      <c r="D6" s="102"/>
      <c r="E6" s="133" t="s">
        <v>47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</row>
    <row r="7" spans="1:29" ht="21.95" customHeight="1">
      <c r="A7" s="102"/>
      <c r="B7" s="102"/>
      <c r="C7" s="102"/>
      <c r="D7" s="102"/>
      <c r="E7" s="135" t="s">
        <v>91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02"/>
      <c r="AA7" s="102"/>
    </row>
    <row r="8" spans="1:29" ht="21.95" customHeight="1">
      <c r="A8" s="102"/>
      <c r="B8" s="102"/>
      <c r="C8" s="102"/>
      <c r="D8" s="102"/>
      <c r="E8" s="102"/>
      <c r="F8" s="102"/>
      <c r="G8" s="102"/>
      <c r="H8" s="102"/>
      <c r="I8" s="115"/>
      <c r="J8" s="102"/>
      <c r="K8" s="135" t="s">
        <v>57</v>
      </c>
      <c r="L8" s="135"/>
      <c r="M8" s="135"/>
      <c r="N8" s="135"/>
      <c r="O8" s="135"/>
      <c r="P8" s="135"/>
      <c r="Q8" s="135"/>
      <c r="R8" s="135"/>
      <c r="S8" s="135"/>
      <c r="T8" s="102"/>
      <c r="U8" s="102"/>
      <c r="V8" s="102"/>
      <c r="W8" s="102"/>
      <c r="X8" s="102"/>
      <c r="Y8" s="102"/>
      <c r="Z8" s="102"/>
      <c r="AA8" s="102"/>
    </row>
    <row r="9" spans="1:29" ht="21.95" customHeigh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86"/>
      <c r="R9" s="102"/>
      <c r="S9" s="102"/>
      <c r="T9" s="102"/>
      <c r="U9" s="102"/>
      <c r="V9" s="102"/>
      <c r="W9" s="102"/>
      <c r="X9" s="102"/>
      <c r="Y9" s="102"/>
      <c r="Z9" s="102"/>
      <c r="AA9" s="102"/>
    </row>
    <row r="10" spans="1:29" ht="21.95" customHeigh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86" t="s">
        <v>209</v>
      </c>
      <c r="Q10" s="102" t="s">
        <v>40</v>
      </c>
      <c r="R10" s="102"/>
      <c r="S10" s="102"/>
      <c r="T10" s="102"/>
      <c r="U10" s="102"/>
      <c r="V10" s="102"/>
      <c r="W10" s="102"/>
      <c r="X10" s="102"/>
      <c r="Y10" s="102"/>
      <c r="Z10" s="102"/>
      <c r="AA10" s="102"/>
    </row>
    <row r="11" spans="1:29" ht="21.95" customHeight="1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16" t="s">
        <v>79</v>
      </c>
      <c r="L11" s="105"/>
      <c r="M11" s="105"/>
      <c r="N11" s="102"/>
      <c r="O11" s="102" t="s">
        <v>111</v>
      </c>
      <c r="P11" s="102"/>
      <c r="Q11" s="102" t="s">
        <v>186</v>
      </c>
      <c r="R11" s="102"/>
      <c r="S11" s="102"/>
      <c r="T11" s="102"/>
      <c r="X11" s="102"/>
      <c r="Y11" s="102"/>
      <c r="Z11" s="102"/>
      <c r="AA11" s="102" t="s">
        <v>96</v>
      </c>
      <c r="AB11" s="102"/>
      <c r="AC11" s="102"/>
    </row>
    <row r="12" spans="1:29" s="102" customFormat="1" ht="21.95" customHeight="1">
      <c r="E12" s="134"/>
      <c r="F12" s="134"/>
      <c r="G12" s="134"/>
      <c r="K12" s="86" t="s">
        <v>190</v>
      </c>
      <c r="L12" s="105"/>
      <c r="O12" s="102" t="s">
        <v>115</v>
      </c>
      <c r="Q12" s="102" t="s">
        <v>187</v>
      </c>
      <c r="V12" s="98"/>
      <c r="W12" s="98"/>
      <c r="Y12" s="102" t="s">
        <v>12</v>
      </c>
      <c r="AA12" s="102" t="s">
        <v>77</v>
      </c>
    </row>
    <row r="13" spans="1:29" s="102" customFormat="1" ht="21.95" customHeight="1">
      <c r="A13" s="98"/>
      <c r="E13" s="134"/>
      <c r="F13" s="134"/>
      <c r="G13" s="134"/>
      <c r="K13" s="86" t="s">
        <v>204</v>
      </c>
      <c r="M13" s="102" t="s">
        <v>106</v>
      </c>
      <c r="O13" s="102" t="s">
        <v>114</v>
      </c>
      <c r="Q13" s="102" t="s">
        <v>102</v>
      </c>
      <c r="V13" s="98"/>
      <c r="W13" s="98"/>
      <c r="Y13" s="102" t="s">
        <v>11</v>
      </c>
      <c r="AA13" s="102" t="s">
        <v>80</v>
      </c>
    </row>
    <row r="14" spans="1:29" s="102" customFormat="1" ht="21.95" customHeight="1">
      <c r="A14" s="98"/>
      <c r="E14" s="133" t="s">
        <v>78</v>
      </c>
      <c r="F14" s="133"/>
      <c r="G14" s="133"/>
      <c r="I14" s="102" t="s">
        <v>105</v>
      </c>
      <c r="K14" s="86" t="s">
        <v>152</v>
      </c>
      <c r="M14" s="102" t="s">
        <v>107</v>
      </c>
      <c r="O14" s="122" t="s">
        <v>113</v>
      </c>
      <c r="Q14" s="102" t="s">
        <v>42</v>
      </c>
      <c r="U14" s="133" t="s">
        <v>21</v>
      </c>
      <c r="V14" s="133"/>
      <c r="W14" s="133"/>
      <c r="Y14" s="102" t="s">
        <v>95</v>
      </c>
      <c r="AA14" s="102" t="s">
        <v>97</v>
      </c>
    </row>
    <row r="15" spans="1:29" s="102" customFormat="1" ht="21.95" customHeight="1">
      <c r="E15" s="103" t="s">
        <v>15</v>
      </c>
      <c r="G15" s="103" t="s">
        <v>10</v>
      </c>
      <c r="I15" s="103" t="s">
        <v>10</v>
      </c>
      <c r="K15" s="117" t="s">
        <v>114</v>
      </c>
      <c r="L15" s="105"/>
      <c r="M15" s="106" t="s">
        <v>19</v>
      </c>
      <c r="O15" s="103" t="s">
        <v>206</v>
      </c>
      <c r="Q15" s="103" t="s">
        <v>43</v>
      </c>
      <c r="S15" s="103" t="s">
        <v>12</v>
      </c>
      <c r="U15" s="103" t="s">
        <v>94</v>
      </c>
      <c r="W15" s="103" t="s">
        <v>81</v>
      </c>
      <c r="Y15" s="103" t="s">
        <v>82</v>
      </c>
      <c r="AA15" s="103" t="s">
        <v>98</v>
      </c>
      <c r="AC15" s="103" t="s">
        <v>12</v>
      </c>
    </row>
    <row r="16" spans="1:29" ht="21.95" customHeight="1">
      <c r="A16" s="100" t="s">
        <v>213</v>
      </c>
      <c r="E16" s="107">
        <v>99</v>
      </c>
      <c r="F16" s="107"/>
      <c r="G16" s="107">
        <v>8006456</v>
      </c>
      <c r="I16" s="107">
        <v>1018408</v>
      </c>
      <c r="K16" s="107">
        <v>15599</v>
      </c>
      <c r="L16" s="107"/>
      <c r="M16" s="107">
        <v>1326061</v>
      </c>
      <c r="N16" s="107"/>
      <c r="O16" s="107">
        <v>-157</v>
      </c>
      <c r="P16" s="107"/>
      <c r="Q16" s="107">
        <v>679266</v>
      </c>
      <c r="R16" s="107"/>
      <c r="S16" s="107">
        <f>SUM(K16:Q16)</f>
        <v>2020769</v>
      </c>
      <c r="T16" s="107"/>
      <c r="U16" s="107">
        <v>801000</v>
      </c>
      <c r="V16" s="107"/>
      <c r="W16" s="107">
        <v>30598138</v>
      </c>
      <c r="X16" s="107"/>
      <c r="Y16" s="107">
        <f>+E16+G16+I16+S16+U16+W16</f>
        <v>42444870</v>
      </c>
      <c r="Z16" s="107"/>
      <c r="AA16" s="107">
        <v>3112</v>
      </c>
      <c r="AB16" s="107"/>
      <c r="AC16" s="107">
        <f>+Y16+AA16</f>
        <v>42447982</v>
      </c>
    </row>
    <row r="17" spans="1:29" ht="21.95" customHeight="1">
      <c r="A17" s="115" t="s">
        <v>174</v>
      </c>
      <c r="E17" s="109">
        <v>0</v>
      </c>
      <c r="F17" s="107"/>
      <c r="G17" s="109">
        <v>0</v>
      </c>
      <c r="H17" s="107"/>
      <c r="I17" s="109">
        <v>0</v>
      </c>
      <c r="J17" s="107"/>
      <c r="K17" s="109">
        <v>0</v>
      </c>
      <c r="L17" s="107"/>
      <c r="M17" s="109">
        <v>0</v>
      </c>
      <c r="N17" s="107"/>
      <c r="O17" s="109">
        <v>0</v>
      </c>
      <c r="P17" s="107"/>
      <c r="Q17" s="109">
        <v>0</v>
      </c>
      <c r="R17" s="107"/>
      <c r="S17" s="109">
        <f>SUM(K17:Q17)</f>
        <v>0</v>
      </c>
      <c r="T17" s="107"/>
      <c r="U17" s="109">
        <v>0</v>
      </c>
      <c r="V17" s="107"/>
      <c r="W17" s="109">
        <v>1733021</v>
      </c>
      <c r="X17" s="107"/>
      <c r="Y17" s="109">
        <f>+E17+G17+I17+S17+U17+W17</f>
        <v>1733021</v>
      </c>
      <c r="Z17" s="107"/>
      <c r="AA17" s="109">
        <v>114</v>
      </c>
      <c r="AB17" s="107"/>
      <c r="AC17" s="109">
        <f>+Y17+AA17</f>
        <v>1733135</v>
      </c>
    </row>
    <row r="18" spans="1:29" ht="21.95" customHeight="1">
      <c r="A18" s="115" t="s">
        <v>175</v>
      </c>
      <c r="E18" s="110">
        <v>0</v>
      </c>
      <c r="F18" s="107"/>
      <c r="G18" s="110">
        <v>0</v>
      </c>
      <c r="H18" s="107"/>
      <c r="I18" s="110">
        <v>0</v>
      </c>
      <c r="J18" s="107"/>
      <c r="K18" s="110">
        <v>27534</v>
      </c>
      <c r="L18" s="107"/>
      <c r="M18" s="110">
        <v>0</v>
      </c>
      <c r="N18" s="107"/>
      <c r="O18" s="110">
        <v>-565</v>
      </c>
      <c r="P18" s="107"/>
      <c r="Q18" s="110">
        <v>0</v>
      </c>
      <c r="R18" s="107"/>
      <c r="S18" s="110">
        <f>SUM(K18:Q18)</f>
        <v>26969</v>
      </c>
      <c r="T18" s="107"/>
      <c r="U18" s="110">
        <v>0</v>
      </c>
      <c r="V18" s="107"/>
      <c r="W18" s="110">
        <v>0</v>
      </c>
      <c r="X18" s="107"/>
      <c r="Y18" s="110">
        <f>+E18+G18+I18+S18+U18+W18</f>
        <v>26969</v>
      </c>
      <c r="Z18" s="107"/>
      <c r="AA18" s="110">
        <v>0</v>
      </c>
      <c r="AB18" s="107"/>
      <c r="AC18" s="110">
        <f>+Y18+AA18</f>
        <v>26969</v>
      </c>
    </row>
    <row r="19" spans="1:29" ht="21.95" customHeight="1">
      <c r="A19" s="115" t="s">
        <v>185</v>
      </c>
      <c r="E19" s="107">
        <f>SUM(E17:E18)</f>
        <v>0</v>
      </c>
      <c r="F19" s="107"/>
      <c r="G19" s="107">
        <f>SUM(G17:G18)</f>
        <v>0</v>
      </c>
      <c r="H19" s="107"/>
      <c r="I19" s="107">
        <f>SUM(I17:I18)</f>
        <v>0</v>
      </c>
      <c r="J19" s="107"/>
      <c r="K19" s="107">
        <f>SUM(K17:K18)</f>
        <v>27534</v>
      </c>
      <c r="L19" s="107"/>
      <c r="M19" s="107">
        <f>SUM(M17:M18)</f>
        <v>0</v>
      </c>
      <c r="N19" s="107"/>
      <c r="O19" s="107">
        <f>SUM(O17:O18)</f>
        <v>-565</v>
      </c>
      <c r="P19" s="107"/>
      <c r="Q19" s="107">
        <f>SUM(Q17:Q18)</f>
        <v>0</v>
      </c>
      <c r="R19" s="107"/>
      <c r="S19" s="107">
        <f>SUM(S17:S18)</f>
        <v>26969</v>
      </c>
      <c r="T19" s="107"/>
      <c r="U19" s="107">
        <f>SUM(U17:U18)</f>
        <v>0</v>
      </c>
      <c r="V19" s="107"/>
      <c r="W19" s="107">
        <f>SUM(W17:W18)</f>
        <v>1733021</v>
      </c>
      <c r="X19" s="107"/>
      <c r="Y19" s="107">
        <f>SUM(Y17:Y18)</f>
        <v>1759990</v>
      </c>
      <c r="Z19" s="107"/>
      <c r="AA19" s="107">
        <f>SUM(AA17:AA18)</f>
        <v>114</v>
      </c>
      <c r="AB19" s="107"/>
      <c r="AC19" s="107">
        <f>SUM(AC17:AC18)</f>
        <v>1760104</v>
      </c>
    </row>
    <row r="20" spans="1:29" ht="21.95" customHeight="1">
      <c r="A20" s="115" t="s">
        <v>112</v>
      </c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0</v>
      </c>
      <c r="L20" s="107"/>
      <c r="M20" s="124">
        <v>-1658</v>
      </c>
      <c r="N20" s="107"/>
      <c r="O20" s="107">
        <v>0</v>
      </c>
      <c r="P20" s="107"/>
      <c r="Q20" s="107">
        <v>0</v>
      </c>
      <c r="R20" s="107"/>
      <c r="S20" s="107">
        <f>SUM(K20:Q20)</f>
        <v>-1658</v>
      </c>
      <c r="T20" s="107"/>
      <c r="U20" s="107">
        <v>0</v>
      </c>
      <c r="V20" s="107"/>
      <c r="W20" s="87">
        <v>2074</v>
      </c>
      <c r="X20" s="107"/>
      <c r="Y20" s="112">
        <f>+E20+G20+I20+S20+U20+W20</f>
        <v>416</v>
      </c>
      <c r="Z20" s="107"/>
      <c r="AA20" s="107">
        <v>0</v>
      </c>
      <c r="AB20" s="107"/>
      <c r="AC20" s="107">
        <f>+Y20+AA20</f>
        <v>416</v>
      </c>
    </row>
    <row r="21" spans="1:29" ht="21.95" customHeight="1">
      <c r="A21" s="115" t="s">
        <v>124</v>
      </c>
      <c r="E21" s="107">
        <v>0</v>
      </c>
      <c r="F21" s="107"/>
      <c r="G21" s="107">
        <v>0</v>
      </c>
      <c r="H21" s="107"/>
      <c r="I21" s="107">
        <v>0</v>
      </c>
      <c r="J21" s="107"/>
      <c r="K21" s="107">
        <v>0</v>
      </c>
      <c r="L21" s="107"/>
      <c r="M21" s="111">
        <v>0</v>
      </c>
      <c r="N21" s="107"/>
      <c r="O21" s="107">
        <v>0</v>
      </c>
      <c r="P21" s="107"/>
      <c r="Q21" s="107">
        <v>0</v>
      </c>
      <c r="R21" s="107"/>
      <c r="S21" s="108">
        <f>SUM(K21:Q21)</f>
        <v>0</v>
      </c>
      <c r="T21" s="107"/>
      <c r="U21" s="107">
        <v>0</v>
      </c>
      <c r="V21" s="107"/>
      <c r="W21" s="112">
        <v>0</v>
      </c>
      <c r="X21" s="107"/>
      <c r="Y21" s="121">
        <f>+E21+G21+I21+S21+U21+W21</f>
        <v>0</v>
      </c>
      <c r="Z21" s="107"/>
      <c r="AA21" s="107">
        <v>-65</v>
      </c>
      <c r="AB21" s="107"/>
      <c r="AC21" s="108">
        <f>+Y21+AA21</f>
        <v>-65</v>
      </c>
    </row>
    <row r="22" spans="1:29" ht="21.95" customHeight="1" thickBot="1">
      <c r="A22" s="118" t="s">
        <v>230</v>
      </c>
      <c r="E22" s="113">
        <f>SUM(E16:E16,E19:E21)</f>
        <v>99</v>
      </c>
      <c r="F22" s="107"/>
      <c r="G22" s="113">
        <f>SUM(G16:G16,G19:G21)</f>
        <v>8006456</v>
      </c>
      <c r="H22" s="107"/>
      <c r="I22" s="113">
        <f>SUM(I16:I16,I19:I21)</f>
        <v>1018408</v>
      </c>
      <c r="J22" s="107"/>
      <c r="K22" s="113">
        <f>SUM(K16:K16,K19:K21)</f>
        <v>43133</v>
      </c>
      <c r="L22" s="107"/>
      <c r="M22" s="113">
        <f>SUM(M16:M16,M19:M21)</f>
        <v>1324403</v>
      </c>
      <c r="N22" s="107"/>
      <c r="O22" s="113">
        <f>SUM(O16:O16,O19:O21)</f>
        <v>-722</v>
      </c>
      <c r="P22" s="107"/>
      <c r="Q22" s="113">
        <f>SUM(Q16:Q16,Q19:Q21)</f>
        <v>679266</v>
      </c>
      <c r="R22" s="107"/>
      <c r="S22" s="113">
        <f>SUM(S16:S16,S19:S21)</f>
        <v>2046080</v>
      </c>
      <c r="T22" s="107"/>
      <c r="U22" s="113">
        <f>SUM(U16:U16,U19:U21)</f>
        <v>801000</v>
      </c>
      <c r="V22" s="107"/>
      <c r="W22" s="113">
        <f>SUM(W16:W16,W19:W21)</f>
        <v>32333233</v>
      </c>
      <c r="X22" s="107"/>
      <c r="Y22" s="113">
        <f>SUM(Y16:Y16,Y19:Y21)</f>
        <v>44205276</v>
      </c>
      <c r="Z22" s="107"/>
      <c r="AA22" s="113">
        <f>SUM(AA16:AA16,AA19:AA21)</f>
        <v>3161</v>
      </c>
      <c r="AB22" s="107"/>
      <c r="AC22" s="113">
        <f>SUM(AC16:AC16,AC19:AC21)</f>
        <v>44208437</v>
      </c>
    </row>
    <row r="23" spans="1:29" ht="21.95" customHeight="1" thickTop="1">
      <c r="A23" s="119"/>
      <c r="E23" s="107"/>
      <c r="F23" s="107"/>
      <c r="G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</row>
    <row r="24" spans="1:29" ht="21.95" customHeight="1">
      <c r="A24" s="100" t="s">
        <v>232</v>
      </c>
      <c r="E24" s="87">
        <v>99</v>
      </c>
      <c r="F24" s="87"/>
      <c r="G24" s="87">
        <v>8006456</v>
      </c>
      <c r="H24" s="87"/>
      <c r="I24" s="87">
        <v>1018408</v>
      </c>
      <c r="J24" s="87"/>
      <c r="K24" s="87">
        <v>29840</v>
      </c>
      <c r="L24" s="87"/>
      <c r="M24" s="87">
        <v>1318502</v>
      </c>
      <c r="N24" s="87"/>
      <c r="O24" s="87">
        <v>-2437</v>
      </c>
      <c r="P24" s="87"/>
      <c r="Q24" s="87">
        <v>679266</v>
      </c>
      <c r="R24" s="87"/>
      <c r="S24" s="123">
        <v>2025171</v>
      </c>
      <c r="T24" s="87"/>
      <c r="U24" s="87">
        <v>801000</v>
      </c>
      <c r="V24" s="87"/>
      <c r="W24" s="87">
        <v>31190811</v>
      </c>
      <c r="X24" s="87"/>
      <c r="Y24" s="123">
        <v>43041945</v>
      </c>
      <c r="Z24" s="87"/>
      <c r="AA24" s="87">
        <v>2981</v>
      </c>
      <c r="AB24" s="87"/>
      <c r="AC24" s="123">
        <v>43044926</v>
      </c>
    </row>
    <row r="25" spans="1:29" ht="21.95" customHeight="1">
      <c r="A25" s="115" t="s">
        <v>174</v>
      </c>
      <c r="E25" s="109">
        <v>0</v>
      </c>
      <c r="F25" s="107"/>
      <c r="G25" s="109">
        <v>0</v>
      </c>
      <c r="H25" s="107"/>
      <c r="I25" s="109">
        <v>0</v>
      </c>
      <c r="J25" s="107"/>
      <c r="K25" s="109">
        <v>0</v>
      </c>
      <c r="L25" s="107"/>
      <c r="M25" s="109">
        <v>0</v>
      </c>
      <c r="N25" s="107"/>
      <c r="O25" s="109">
        <v>0</v>
      </c>
      <c r="P25" s="107"/>
      <c r="Q25" s="109">
        <v>0</v>
      </c>
      <c r="R25" s="107"/>
      <c r="S25" s="109">
        <f>SUM(K25:Q25)</f>
        <v>0</v>
      </c>
      <c r="T25" s="107"/>
      <c r="U25" s="109">
        <v>0</v>
      </c>
      <c r="V25" s="107"/>
      <c r="W25" s="109">
        <v>1643378</v>
      </c>
      <c r="X25" s="107"/>
      <c r="Y25" s="109">
        <f>+E25+G25+I25+S25+U25+W25</f>
        <v>1643378</v>
      </c>
      <c r="Z25" s="107"/>
      <c r="AA25" s="109">
        <v>103</v>
      </c>
      <c r="AB25" s="107"/>
      <c r="AC25" s="109">
        <f>+Y25+AA25</f>
        <v>1643481</v>
      </c>
    </row>
    <row r="26" spans="1:29" ht="21.95" customHeight="1">
      <c r="A26" s="115" t="s">
        <v>175</v>
      </c>
      <c r="E26" s="110">
        <v>0</v>
      </c>
      <c r="F26" s="107"/>
      <c r="G26" s="110">
        <v>0</v>
      </c>
      <c r="H26" s="107"/>
      <c r="I26" s="110">
        <v>0</v>
      </c>
      <c r="J26" s="107"/>
      <c r="K26" s="110">
        <v>12138</v>
      </c>
      <c r="L26" s="107"/>
      <c r="M26" s="110">
        <v>0</v>
      </c>
      <c r="N26" s="107"/>
      <c r="O26" s="110">
        <v>-358</v>
      </c>
      <c r="P26" s="107"/>
      <c r="Q26" s="110">
        <v>0</v>
      </c>
      <c r="R26" s="107"/>
      <c r="S26" s="110">
        <f>SUM(K26:Q26)</f>
        <v>11780</v>
      </c>
      <c r="T26" s="107"/>
      <c r="U26" s="110">
        <v>0</v>
      </c>
      <c r="V26" s="107"/>
      <c r="W26" s="110">
        <v>0</v>
      </c>
      <c r="X26" s="107"/>
      <c r="Y26" s="110">
        <f>+E26+G26+I26+S26+U26+W26</f>
        <v>11780</v>
      </c>
      <c r="Z26" s="107"/>
      <c r="AA26" s="110">
        <v>0</v>
      </c>
      <c r="AB26" s="107"/>
      <c r="AC26" s="110">
        <f>+Y26+AA26</f>
        <v>11780</v>
      </c>
    </row>
    <row r="27" spans="1:29" ht="21.95" customHeight="1">
      <c r="A27" s="115" t="s">
        <v>185</v>
      </c>
      <c r="E27" s="107">
        <f>SUM(E25:E26)</f>
        <v>0</v>
      </c>
      <c r="F27" s="107"/>
      <c r="G27" s="107">
        <f>SUM(G25:G26)</f>
        <v>0</v>
      </c>
      <c r="H27" s="107"/>
      <c r="I27" s="107">
        <f>SUM(I25:I26)</f>
        <v>0</v>
      </c>
      <c r="J27" s="107"/>
      <c r="K27" s="107">
        <f>SUM(K25:K26)</f>
        <v>12138</v>
      </c>
      <c r="L27" s="107"/>
      <c r="M27" s="107">
        <f>SUM(M25:M26)</f>
        <v>0</v>
      </c>
      <c r="N27" s="107"/>
      <c r="O27" s="107">
        <f>SUM(O25:O26)</f>
        <v>-358</v>
      </c>
      <c r="P27" s="107"/>
      <c r="Q27" s="107">
        <f>SUM(Q25:Q26)</f>
        <v>0</v>
      </c>
      <c r="R27" s="107"/>
      <c r="S27" s="107">
        <f>SUM(S25:S26)</f>
        <v>11780</v>
      </c>
      <c r="T27" s="107"/>
      <c r="U27" s="107">
        <f>SUM(U25:U26)</f>
        <v>0</v>
      </c>
      <c r="V27" s="107"/>
      <c r="W27" s="107">
        <f>SUM(W25:W26)</f>
        <v>1643378</v>
      </c>
      <c r="X27" s="107"/>
      <c r="Y27" s="107">
        <f>SUM(Y25:Y26)</f>
        <v>1655158</v>
      </c>
      <c r="Z27" s="107"/>
      <c r="AA27" s="107">
        <f>SUM(AA25:AA26)</f>
        <v>103</v>
      </c>
      <c r="AB27" s="107"/>
      <c r="AC27" s="107">
        <f>SUM(AC25:AC26)</f>
        <v>1655261</v>
      </c>
    </row>
    <row r="28" spans="1:29" ht="21.95" customHeight="1">
      <c r="A28" s="115" t="s">
        <v>112</v>
      </c>
      <c r="E28" s="107">
        <v>0</v>
      </c>
      <c r="F28" s="107"/>
      <c r="G28" s="107">
        <v>0</v>
      </c>
      <c r="H28" s="107"/>
      <c r="I28" s="107">
        <v>0</v>
      </c>
      <c r="J28" s="107"/>
      <c r="K28" s="107">
        <v>0</v>
      </c>
      <c r="L28" s="107"/>
      <c r="M28" s="124">
        <v>-1606</v>
      </c>
      <c r="N28" s="107"/>
      <c r="O28" s="107">
        <v>0</v>
      </c>
      <c r="P28" s="107"/>
      <c r="Q28" s="107">
        <v>0</v>
      </c>
      <c r="R28" s="107"/>
      <c r="S28" s="107">
        <f>SUM(K28:Q28)</f>
        <v>-1606</v>
      </c>
      <c r="T28" s="107"/>
      <c r="U28" s="107">
        <v>0</v>
      </c>
      <c r="V28" s="107"/>
      <c r="W28" s="87">
        <v>2008</v>
      </c>
      <c r="X28" s="107"/>
      <c r="Y28" s="112">
        <f>+E28+G28+I28+S28+U28+W28</f>
        <v>402</v>
      </c>
      <c r="Z28" s="107"/>
      <c r="AA28" s="107">
        <v>0</v>
      </c>
      <c r="AB28" s="107"/>
      <c r="AC28" s="107">
        <f>+Y28+AA28</f>
        <v>402</v>
      </c>
    </row>
    <row r="29" spans="1:29" ht="21.95" customHeight="1">
      <c r="A29" s="115" t="s">
        <v>124</v>
      </c>
      <c r="E29" s="107">
        <v>0</v>
      </c>
      <c r="F29" s="107"/>
      <c r="G29" s="107">
        <v>0</v>
      </c>
      <c r="H29" s="107"/>
      <c r="I29" s="107">
        <v>0</v>
      </c>
      <c r="J29" s="107"/>
      <c r="K29" s="107">
        <v>0</v>
      </c>
      <c r="L29" s="107"/>
      <c r="M29" s="111">
        <v>0</v>
      </c>
      <c r="N29" s="107"/>
      <c r="O29" s="107">
        <v>0</v>
      </c>
      <c r="P29" s="107"/>
      <c r="Q29" s="107">
        <v>0</v>
      </c>
      <c r="R29" s="107"/>
      <c r="S29" s="108">
        <f>SUM(K29:Q29)</f>
        <v>0</v>
      </c>
      <c r="T29" s="107"/>
      <c r="U29" s="107">
        <v>0</v>
      </c>
      <c r="V29" s="107"/>
      <c r="W29" s="112">
        <v>0</v>
      </c>
      <c r="X29" s="107"/>
      <c r="Y29" s="121">
        <f>+E29+G29+I29+S29+U29+W29</f>
        <v>0</v>
      </c>
      <c r="Z29" s="107"/>
      <c r="AA29" s="107">
        <v>-11</v>
      </c>
      <c r="AB29" s="107"/>
      <c r="AC29" s="108">
        <f>+Y29+AA29</f>
        <v>-11</v>
      </c>
    </row>
    <row r="30" spans="1:29" ht="21.95" customHeight="1" thickBot="1">
      <c r="A30" s="118" t="s">
        <v>231</v>
      </c>
      <c r="E30" s="113">
        <f>SUM(E24:E24,E27:E29)</f>
        <v>99</v>
      </c>
      <c r="F30" s="107"/>
      <c r="G30" s="113">
        <f>SUM(G24:G24,G27:G29)</f>
        <v>8006456</v>
      </c>
      <c r="H30" s="107"/>
      <c r="I30" s="113">
        <f>SUM(I24:I24,I27:I29)</f>
        <v>1018408</v>
      </c>
      <c r="J30" s="107"/>
      <c r="K30" s="113">
        <f>SUM(K24:K24,K27:K29)</f>
        <v>41978</v>
      </c>
      <c r="L30" s="107"/>
      <c r="M30" s="113">
        <f>SUM(M24:M24,M27:M29)</f>
        <v>1316896</v>
      </c>
      <c r="N30" s="107"/>
      <c r="O30" s="113">
        <f>SUM(O24:O24,O27:O29)</f>
        <v>-2795</v>
      </c>
      <c r="P30" s="107"/>
      <c r="Q30" s="113">
        <f>SUM(Q24:Q24,Q27:Q29)</f>
        <v>679266</v>
      </c>
      <c r="R30" s="107"/>
      <c r="S30" s="113">
        <f>SUM(S24:S24,S27:S29)</f>
        <v>2035345</v>
      </c>
      <c r="T30" s="107"/>
      <c r="U30" s="113">
        <f>SUM(U24:U24,U27:U29)</f>
        <v>801000</v>
      </c>
      <c r="V30" s="107"/>
      <c r="W30" s="113">
        <f>SUM(W24:W24,W27:W29)</f>
        <v>32836197</v>
      </c>
      <c r="X30" s="107"/>
      <c r="Y30" s="113">
        <f>SUM(Y24:Y24,Y27:Y29)</f>
        <v>44697505</v>
      </c>
      <c r="Z30" s="107"/>
      <c r="AA30" s="113">
        <f>SUM(AA24:AA24,AA27:AA29)</f>
        <v>3073</v>
      </c>
      <c r="AB30" s="107"/>
      <c r="AC30" s="113">
        <f>SUM(AC24:AC24,AC27:AC29)</f>
        <v>44700578</v>
      </c>
    </row>
    <row r="31" spans="1:29" ht="21.95" customHeight="1" thickTop="1">
      <c r="A31" s="118"/>
      <c r="E31" s="123"/>
      <c r="F31" s="107"/>
      <c r="G31" s="123"/>
      <c r="H31" s="107"/>
      <c r="I31" s="123"/>
      <c r="J31" s="107"/>
      <c r="K31" s="123"/>
      <c r="L31" s="107"/>
      <c r="M31" s="123"/>
      <c r="N31" s="107"/>
      <c r="O31" s="123"/>
      <c r="P31" s="107"/>
      <c r="Q31" s="123"/>
      <c r="R31" s="107"/>
      <c r="S31" s="123"/>
      <c r="T31" s="107"/>
      <c r="U31" s="123"/>
      <c r="V31" s="107"/>
      <c r="W31" s="123"/>
      <c r="X31" s="107"/>
      <c r="Y31" s="123"/>
      <c r="Z31" s="107"/>
      <c r="AA31" s="123"/>
      <c r="AB31" s="107"/>
      <c r="AC31" s="123">
        <f>SUM(AC30-BS!D88)</f>
        <v>0</v>
      </c>
    </row>
    <row r="32" spans="1:29" ht="21.95" customHeight="1">
      <c r="A32" s="115" t="s">
        <v>3</v>
      </c>
    </row>
  </sheetData>
  <mergeCells count="11">
    <mergeCell ref="U14:W14"/>
    <mergeCell ref="E14:G14"/>
    <mergeCell ref="E12:G12"/>
    <mergeCell ref="A2:AA2"/>
    <mergeCell ref="A3:AA3"/>
    <mergeCell ref="A4:AA4"/>
    <mergeCell ref="A5:AC5"/>
    <mergeCell ref="E6:AC6"/>
    <mergeCell ref="E13:G13"/>
    <mergeCell ref="E7:Y7"/>
    <mergeCell ref="K8:S8"/>
  </mergeCells>
  <phoneticPr fontId="0" type="noConversion"/>
  <printOptions horizontalCentered="1"/>
  <pageMargins left="0.196850393700787" right="0.196850393700787" top="0.86614173228346503" bottom="0.39370078740157499" header="0.196850393700787" footer="0.196850393700787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ADE6-F68D-4F5C-89E3-4AF9B049FDBB}">
  <dimension ref="A1:AC27"/>
  <sheetViews>
    <sheetView showGridLines="0" zoomScale="85" zoomScaleNormal="85" zoomScaleSheetLayoutView="70" workbookViewId="0">
      <selection activeCell="K4" sqref="K4"/>
    </sheetView>
  </sheetViews>
  <sheetFormatPr defaultRowHeight="22.5" customHeight="1"/>
  <cols>
    <col min="1" max="1" width="17.42578125" style="98" customWidth="1"/>
    <col min="2" max="2" width="15.7109375" style="98" customWidth="1"/>
    <col min="3" max="3" width="16.42578125" style="98" customWidth="1"/>
    <col min="4" max="4" width="1.28515625" style="98" customWidth="1"/>
    <col min="5" max="5" width="13.7109375" style="98" customWidth="1"/>
    <col min="6" max="6" width="1.7109375" style="98" customWidth="1"/>
    <col min="7" max="7" width="13.7109375" style="98" customWidth="1"/>
    <col min="8" max="8" width="1.42578125" style="98" customWidth="1"/>
    <col min="9" max="9" width="13.7109375" style="98" customWidth="1"/>
    <col min="10" max="10" width="1.7109375" style="98" customWidth="1"/>
    <col min="11" max="11" width="13.7109375" style="98" customWidth="1"/>
    <col min="12" max="12" width="1.7109375" style="98" customWidth="1"/>
    <col min="13" max="13" width="19.5703125" style="98" customWidth="1"/>
    <col min="14" max="14" width="1.7109375" style="98" customWidth="1"/>
    <col min="15" max="15" width="15.28515625" style="98" customWidth="1"/>
    <col min="16" max="16" width="1.7109375" style="98" customWidth="1"/>
    <col min="17" max="17" width="18.140625" style="98" customWidth="1"/>
    <col min="18" max="18" width="1.7109375" style="98" customWidth="1"/>
    <col min="19" max="19" width="13.7109375" style="98" customWidth="1"/>
    <col min="20" max="20" width="1.7109375" style="98" customWidth="1"/>
    <col min="21" max="21" width="13.7109375" style="98" customWidth="1"/>
    <col min="22" max="22" width="1.7109375" style="98" customWidth="1"/>
    <col min="23" max="23" width="13.7109375" style="98" customWidth="1"/>
    <col min="24" max="16384" width="9.140625" style="98"/>
  </cols>
  <sheetData>
    <row r="1" spans="1:29" ht="22.5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W1" s="101" t="s">
        <v>173</v>
      </c>
    </row>
    <row r="2" spans="1:29" ht="22.5" customHeight="1">
      <c r="A2" s="131" t="s">
        <v>44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1:29" ht="22.5" customHeight="1">
      <c r="A3" s="131" t="s">
        <v>219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</row>
    <row r="4" spans="1:29" ht="22.5" customHeight="1">
      <c r="A4" s="8" t="s">
        <v>229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114"/>
      <c r="AC4" s="114"/>
    </row>
    <row r="5" spans="1:29" ht="22.5" customHeight="1">
      <c r="A5" s="132" t="s">
        <v>48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</row>
    <row r="6" spans="1:29" ht="22.5" customHeight="1">
      <c r="A6" s="102"/>
      <c r="B6" s="102"/>
      <c r="C6" s="102"/>
      <c r="D6" s="102"/>
      <c r="E6" s="133" t="s">
        <v>18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</row>
    <row r="7" spans="1:29" ht="22.5" customHeight="1">
      <c r="A7" s="102"/>
      <c r="B7" s="102"/>
      <c r="C7" s="102"/>
      <c r="D7" s="102"/>
      <c r="E7" s="120"/>
      <c r="F7" s="120"/>
      <c r="G7" s="120"/>
      <c r="H7" s="120"/>
      <c r="I7" s="120"/>
      <c r="J7" s="120"/>
      <c r="K7" s="120"/>
      <c r="L7" s="120"/>
      <c r="M7" s="135" t="s">
        <v>57</v>
      </c>
      <c r="N7" s="135"/>
      <c r="O7" s="135"/>
      <c r="P7" s="135"/>
      <c r="Q7" s="135"/>
      <c r="R7" s="120"/>
      <c r="S7" s="120"/>
      <c r="T7" s="120"/>
      <c r="U7" s="120"/>
      <c r="V7" s="120"/>
      <c r="W7" s="120"/>
    </row>
    <row r="8" spans="1:29" ht="22.5" customHeight="1">
      <c r="A8" s="102"/>
      <c r="B8" s="102"/>
      <c r="C8" s="102"/>
      <c r="D8" s="102"/>
      <c r="E8" s="120"/>
      <c r="F8" s="120"/>
      <c r="G8" s="120"/>
      <c r="H8" s="120"/>
      <c r="I8" s="120"/>
      <c r="J8" s="120"/>
      <c r="K8" s="120"/>
      <c r="L8" s="120"/>
      <c r="M8" s="86" t="s">
        <v>106</v>
      </c>
      <c r="N8" s="102"/>
      <c r="O8" s="102"/>
      <c r="P8" s="102"/>
      <c r="Q8" s="102"/>
      <c r="R8" s="120"/>
      <c r="S8" s="120"/>
      <c r="T8" s="120"/>
      <c r="U8" s="120"/>
      <c r="V8" s="120"/>
      <c r="W8" s="120"/>
    </row>
    <row r="9" spans="1:29" ht="22.5" customHeight="1">
      <c r="A9" s="102"/>
      <c r="B9" s="102"/>
      <c r="C9" s="102"/>
      <c r="D9" s="102"/>
      <c r="E9" s="120"/>
      <c r="F9" s="120"/>
      <c r="G9" s="120"/>
      <c r="H9" s="120"/>
      <c r="I9" s="120"/>
      <c r="J9" s="120"/>
      <c r="K9" s="120"/>
      <c r="L9" s="120"/>
      <c r="M9" s="116" t="s">
        <v>79</v>
      </c>
      <c r="N9" s="102"/>
      <c r="O9" s="102"/>
      <c r="P9" s="102"/>
      <c r="Q9" s="102"/>
      <c r="R9" s="120"/>
      <c r="S9" s="120"/>
      <c r="T9" s="120"/>
      <c r="U9" s="120"/>
      <c r="V9" s="120"/>
      <c r="W9" s="120"/>
    </row>
    <row r="10" spans="1:29" ht="22.5" customHeight="1">
      <c r="A10" s="102"/>
      <c r="B10" s="102"/>
      <c r="C10" s="102"/>
      <c r="D10" s="102"/>
      <c r="E10" s="120"/>
      <c r="F10" s="120"/>
      <c r="G10" s="120"/>
      <c r="H10" s="120"/>
      <c r="I10" s="120"/>
      <c r="J10" s="120"/>
      <c r="K10" s="120"/>
      <c r="L10" s="120"/>
      <c r="M10" s="86" t="s">
        <v>190</v>
      </c>
      <c r="N10" s="105"/>
      <c r="O10" s="105" t="s">
        <v>106</v>
      </c>
      <c r="P10" s="120"/>
      <c r="Q10" s="120"/>
      <c r="R10" s="120"/>
      <c r="S10" s="120"/>
      <c r="T10" s="120"/>
      <c r="U10" s="120"/>
      <c r="V10" s="120"/>
      <c r="W10" s="120"/>
    </row>
    <row r="11" spans="1:29" ht="22.5" customHeight="1">
      <c r="A11" s="102"/>
      <c r="B11" s="102"/>
      <c r="C11" s="102"/>
      <c r="D11" s="102"/>
      <c r="E11" s="133" t="s">
        <v>78</v>
      </c>
      <c r="F11" s="133"/>
      <c r="G11" s="133"/>
      <c r="H11" s="102"/>
      <c r="I11" s="133" t="s">
        <v>14</v>
      </c>
      <c r="J11" s="133"/>
      <c r="K11" s="133"/>
      <c r="L11" s="102"/>
      <c r="M11" s="86" t="s">
        <v>191</v>
      </c>
      <c r="N11" s="105"/>
      <c r="O11" s="105" t="s">
        <v>107</v>
      </c>
      <c r="P11" s="102"/>
      <c r="Q11" s="102"/>
      <c r="R11" s="120"/>
      <c r="S11" s="133" t="s">
        <v>21</v>
      </c>
      <c r="T11" s="133"/>
      <c r="U11" s="133"/>
      <c r="V11" s="102"/>
      <c r="W11" s="102"/>
    </row>
    <row r="12" spans="1:29" ht="22.5" customHeight="1">
      <c r="A12" s="102"/>
      <c r="B12" s="102"/>
      <c r="C12" s="102"/>
      <c r="D12" s="102"/>
      <c r="E12" s="103" t="s">
        <v>15</v>
      </c>
      <c r="F12" s="102"/>
      <c r="G12" s="103" t="s">
        <v>10</v>
      </c>
      <c r="H12" s="102"/>
      <c r="I12" s="103" t="s">
        <v>15</v>
      </c>
      <c r="J12" s="102"/>
      <c r="K12" s="104" t="s">
        <v>10</v>
      </c>
      <c r="L12" s="102"/>
      <c r="M12" s="117" t="s">
        <v>192</v>
      </c>
      <c r="N12" s="105"/>
      <c r="O12" s="106" t="s">
        <v>19</v>
      </c>
      <c r="P12" s="102"/>
      <c r="Q12" s="103" t="s">
        <v>12</v>
      </c>
      <c r="R12" s="120"/>
      <c r="S12" s="103" t="s">
        <v>94</v>
      </c>
      <c r="T12" s="102"/>
      <c r="U12" s="103" t="s">
        <v>81</v>
      </c>
      <c r="V12" s="102"/>
      <c r="W12" s="103" t="s">
        <v>12</v>
      </c>
    </row>
    <row r="13" spans="1:29" ht="22.5" customHeight="1">
      <c r="A13" s="97" t="s">
        <v>213</v>
      </c>
      <c r="B13" s="115"/>
      <c r="C13" s="115"/>
      <c r="D13" s="115"/>
      <c r="E13" s="107">
        <v>99</v>
      </c>
      <c r="F13" s="107"/>
      <c r="G13" s="107">
        <v>8006456</v>
      </c>
      <c r="H13" s="107"/>
      <c r="I13" s="107">
        <v>87</v>
      </c>
      <c r="J13" s="107"/>
      <c r="K13" s="107">
        <v>7031436</v>
      </c>
      <c r="L13" s="107"/>
      <c r="M13" s="107">
        <v>16866</v>
      </c>
      <c r="N13" s="107"/>
      <c r="O13" s="107">
        <v>383917</v>
      </c>
      <c r="P13" s="107"/>
      <c r="Q13" s="107">
        <f>SUM(M13:O13)</f>
        <v>400783</v>
      </c>
      <c r="R13" s="107"/>
      <c r="S13" s="107">
        <v>801000</v>
      </c>
      <c r="T13" s="107"/>
      <c r="U13" s="107">
        <v>5594026</v>
      </c>
      <c r="V13" s="107">
        <v>0</v>
      </c>
      <c r="W13" s="107">
        <f>SUM(E13:K13,Q13:U13)</f>
        <v>21833887</v>
      </c>
    </row>
    <row r="14" spans="1:29" ht="22.5" customHeight="1">
      <c r="A14" s="115" t="s">
        <v>174</v>
      </c>
      <c r="B14" s="115"/>
      <c r="C14" s="115"/>
      <c r="D14" s="115"/>
      <c r="E14" s="109">
        <v>0</v>
      </c>
      <c r="F14" s="107"/>
      <c r="G14" s="109">
        <v>0</v>
      </c>
      <c r="H14" s="107"/>
      <c r="I14" s="109">
        <v>0</v>
      </c>
      <c r="J14" s="107"/>
      <c r="K14" s="109">
        <v>0</v>
      </c>
      <c r="L14" s="107"/>
      <c r="M14" s="109">
        <v>0</v>
      </c>
      <c r="N14" s="107"/>
      <c r="O14" s="109">
        <v>0</v>
      </c>
      <c r="P14" s="107"/>
      <c r="Q14" s="109">
        <f>SUM(M14:O14)</f>
        <v>0</v>
      </c>
      <c r="R14" s="107"/>
      <c r="S14" s="109">
        <v>0</v>
      </c>
      <c r="T14" s="107"/>
      <c r="U14" s="109">
        <v>168921</v>
      </c>
      <c r="V14" s="107"/>
      <c r="W14" s="109">
        <f>+E14+G14+I14+K14+Q14+S14+U14</f>
        <v>168921</v>
      </c>
    </row>
    <row r="15" spans="1:29" ht="22.5" customHeight="1">
      <c r="A15" s="115" t="s">
        <v>233</v>
      </c>
      <c r="B15" s="115"/>
      <c r="C15" s="115"/>
      <c r="D15" s="115"/>
      <c r="E15" s="110">
        <v>0</v>
      </c>
      <c r="F15" s="107"/>
      <c r="G15" s="110">
        <v>0</v>
      </c>
      <c r="H15" s="107"/>
      <c r="I15" s="110">
        <v>0</v>
      </c>
      <c r="J15" s="107"/>
      <c r="K15" s="110">
        <v>0</v>
      </c>
      <c r="L15" s="107"/>
      <c r="M15" s="110">
        <v>23174</v>
      </c>
      <c r="N15" s="107"/>
      <c r="O15" s="110">
        <v>0</v>
      </c>
      <c r="P15" s="107"/>
      <c r="Q15" s="110">
        <f>SUM(M15:O15)</f>
        <v>23174</v>
      </c>
      <c r="R15" s="107"/>
      <c r="S15" s="110">
        <v>0</v>
      </c>
      <c r="T15" s="107"/>
      <c r="U15" s="110">
        <v>0</v>
      </c>
      <c r="V15" s="107"/>
      <c r="W15" s="110">
        <f>+E15+G15+I15+K15+Q15+S15+U15</f>
        <v>23174</v>
      </c>
    </row>
    <row r="16" spans="1:29" ht="22.5" customHeight="1">
      <c r="A16" s="115" t="s">
        <v>200</v>
      </c>
      <c r="B16" s="115"/>
      <c r="C16" s="115"/>
      <c r="D16" s="115"/>
      <c r="E16" s="107">
        <f>SUM(E14:E15)</f>
        <v>0</v>
      </c>
      <c r="F16" s="107"/>
      <c r="G16" s="107">
        <f>SUM(G14:G15)</f>
        <v>0</v>
      </c>
      <c r="H16" s="107"/>
      <c r="I16" s="107">
        <f>SUM(I14:I15)</f>
        <v>0</v>
      </c>
      <c r="J16" s="107"/>
      <c r="K16" s="107">
        <f>SUM(K14:K15)</f>
        <v>0</v>
      </c>
      <c r="L16" s="107"/>
      <c r="M16" s="107">
        <f>SUM(M14:M15)</f>
        <v>23174</v>
      </c>
      <c r="N16" s="107"/>
      <c r="O16" s="107">
        <f>SUM(O14:O15)</f>
        <v>0</v>
      </c>
      <c r="P16" s="107"/>
      <c r="Q16" s="107">
        <f>SUM(Q14:Q15)</f>
        <v>23174</v>
      </c>
      <c r="R16" s="107"/>
      <c r="S16" s="107">
        <f>SUM(S14:S15)</f>
        <v>0</v>
      </c>
      <c r="T16" s="107"/>
      <c r="U16" s="107">
        <f>SUM(U14:U15)</f>
        <v>168921</v>
      </c>
      <c r="V16" s="107"/>
      <c r="W16" s="107">
        <f>SUM(E16:K16,Q16:U16)</f>
        <v>192095</v>
      </c>
    </row>
    <row r="17" spans="1:23" ht="22.5" customHeight="1">
      <c r="A17" s="115" t="s">
        <v>112</v>
      </c>
      <c r="D17" s="115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0</v>
      </c>
      <c r="N17" s="107"/>
      <c r="O17" s="87">
        <v>-535</v>
      </c>
      <c r="P17" s="107"/>
      <c r="Q17" s="107">
        <f>SUM(M17:O17)</f>
        <v>-535</v>
      </c>
      <c r="R17" s="107"/>
      <c r="S17" s="107">
        <v>0</v>
      </c>
      <c r="T17" s="107"/>
      <c r="U17" s="107">
        <v>667</v>
      </c>
      <c r="V17" s="107"/>
      <c r="W17" s="107">
        <f>SUM(E17:K17,Q17:U17)</f>
        <v>132</v>
      </c>
    </row>
    <row r="18" spans="1:23" ht="22.5" customHeight="1" thickBot="1">
      <c r="A18" s="118" t="s">
        <v>230</v>
      </c>
      <c r="B18" s="115"/>
      <c r="C18" s="115"/>
      <c r="D18" s="115"/>
      <c r="E18" s="113">
        <f>SUM(E13:E13,E16:E17)</f>
        <v>99</v>
      </c>
      <c r="F18" s="107"/>
      <c r="G18" s="113">
        <f>SUM(G13:G13,G16:G17)</f>
        <v>8006456</v>
      </c>
      <c r="H18" s="107"/>
      <c r="I18" s="113">
        <f>SUM(I13:I13,I16:I17)</f>
        <v>87</v>
      </c>
      <c r="J18" s="107"/>
      <c r="K18" s="113">
        <f>SUM(K13:K13,K16:K17)</f>
        <v>7031436</v>
      </c>
      <c r="L18" s="107"/>
      <c r="M18" s="113">
        <f>SUM(M13:M13,M16:M17)</f>
        <v>40040</v>
      </c>
      <c r="N18" s="107"/>
      <c r="O18" s="113">
        <f>SUM(O13:O13,O16:O17)</f>
        <v>383382</v>
      </c>
      <c r="P18" s="107"/>
      <c r="Q18" s="113">
        <f>SUM(Q13:Q13,Q16:Q17)</f>
        <v>423422</v>
      </c>
      <c r="R18" s="107"/>
      <c r="S18" s="113">
        <f>SUM(S13:S13,S16:S17)</f>
        <v>801000</v>
      </c>
      <c r="T18" s="107"/>
      <c r="U18" s="113">
        <f>SUM(U13:U13,U16:U17)</f>
        <v>5763614</v>
      </c>
      <c r="V18" s="107"/>
      <c r="W18" s="113">
        <f>SUM(W13:W13,W16:W17)</f>
        <v>22026114</v>
      </c>
    </row>
    <row r="19" spans="1:23" ht="22.5" customHeight="1" thickTop="1">
      <c r="A19" s="115"/>
    </row>
    <row r="20" spans="1:23" ht="22.5" customHeight="1">
      <c r="A20" s="97" t="s">
        <v>232</v>
      </c>
      <c r="B20" s="115"/>
      <c r="C20" s="115"/>
      <c r="D20" s="115"/>
      <c r="E20" s="107">
        <v>99</v>
      </c>
      <c r="F20" s="107"/>
      <c r="G20" s="107">
        <v>8006456</v>
      </c>
      <c r="H20" s="107"/>
      <c r="I20" s="107">
        <v>87</v>
      </c>
      <c r="J20" s="107"/>
      <c r="K20" s="107">
        <v>7031436</v>
      </c>
      <c r="L20" s="107"/>
      <c r="M20" s="107">
        <v>21735</v>
      </c>
      <c r="N20" s="107"/>
      <c r="O20" s="107">
        <v>356535</v>
      </c>
      <c r="P20" s="107"/>
      <c r="Q20" s="123">
        <v>378270</v>
      </c>
      <c r="R20" s="107"/>
      <c r="S20" s="107">
        <v>801000</v>
      </c>
      <c r="T20" s="107"/>
      <c r="U20" s="107">
        <v>5680447</v>
      </c>
      <c r="V20" s="107"/>
      <c r="W20" s="123">
        <v>21897795</v>
      </c>
    </row>
    <row r="21" spans="1:23" ht="22.5" customHeight="1">
      <c r="A21" s="115" t="s">
        <v>174</v>
      </c>
      <c r="B21" s="115"/>
      <c r="C21" s="115"/>
      <c r="D21" s="115"/>
      <c r="E21" s="109">
        <v>0</v>
      </c>
      <c r="F21" s="107"/>
      <c r="G21" s="109">
        <v>0</v>
      </c>
      <c r="H21" s="107"/>
      <c r="I21" s="109">
        <v>0</v>
      </c>
      <c r="J21" s="107"/>
      <c r="K21" s="109">
        <v>0</v>
      </c>
      <c r="L21" s="107"/>
      <c r="M21" s="109">
        <v>0</v>
      </c>
      <c r="N21" s="107"/>
      <c r="O21" s="109">
        <v>0</v>
      </c>
      <c r="P21" s="107"/>
      <c r="Q21" s="109">
        <f>SUM(M21:O21)</f>
        <v>0</v>
      </c>
      <c r="R21" s="107"/>
      <c r="S21" s="109">
        <v>0</v>
      </c>
      <c r="T21" s="107"/>
      <c r="U21" s="109">
        <v>215253</v>
      </c>
      <c r="V21" s="107"/>
      <c r="W21" s="109">
        <f>+E21+G21+I21+K21+Q21+S21+U21</f>
        <v>215253</v>
      </c>
    </row>
    <row r="22" spans="1:23" ht="22.5" customHeight="1">
      <c r="A22" s="115" t="s">
        <v>233</v>
      </c>
      <c r="B22" s="115"/>
      <c r="C22" s="115"/>
      <c r="D22" s="115"/>
      <c r="E22" s="110">
        <v>0</v>
      </c>
      <c r="F22" s="107"/>
      <c r="G22" s="110">
        <v>0</v>
      </c>
      <c r="H22" s="107"/>
      <c r="I22" s="110">
        <v>0</v>
      </c>
      <c r="J22" s="107"/>
      <c r="K22" s="110">
        <v>0</v>
      </c>
      <c r="L22" s="107"/>
      <c r="M22" s="110">
        <v>8494</v>
      </c>
      <c r="N22" s="107"/>
      <c r="O22" s="110">
        <v>0</v>
      </c>
      <c r="P22" s="107"/>
      <c r="Q22" s="110">
        <f>SUM(M22:O22)</f>
        <v>8494</v>
      </c>
      <c r="R22" s="107"/>
      <c r="S22" s="110">
        <v>0</v>
      </c>
      <c r="T22" s="107"/>
      <c r="U22" s="110">
        <v>0</v>
      </c>
      <c r="V22" s="107"/>
      <c r="W22" s="110">
        <f>+E22+G22+I22+K22+Q22+S22+U22</f>
        <v>8494</v>
      </c>
    </row>
    <row r="23" spans="1:23" ht="22.5" customHeight="1">
      <c r="A23" s="115" t="s">
        <v>200</v>
      </c>
      <c r="B23" s="115"/>
      <c r="C23" s="115"/>
      <c r="D23" s="115"/>
      <c r="E23" s="107">
        <f>SUM(E21:E22)</f>
        <v>0</v>
      </c>
      <c r="F23" s="107"/>
      <c r="G23" s="107">
        <f>SUM(G21:G22)</f>
        <v>0</v>
      </c>
      <c r="H23" s="107"/>
      <c r="I23" s="107">
        <f>SUM(I21:I22)</f>
        <v>0</v>
      </c>
      <c r="J23" s="107"/>
      <c r="K23" s="107">
        <f>SUM(K21:K22)</f>
        <v>0</v>
      </c>
      <c r="L23" s="107"/>
      <c r="M23" s="107">
        <f>SUM(M21:M22)</f>
        <v>8494</v>
      </c>
      <c r="N23" s="107"/>
      <c r="O23" s="107">
        <f>SUM(O21:O22)</f>
        <v>0</v>
      </c>
      <c r="P23" s="107"/>
      <c r="Q23" s="107">
        <f>SUM(Q21:Q22)</f>
        <v>8494</v>
      </c>
      <c r="R23" s="107"/>
      <c r="S23" s="107">
        <f>SUM(S21:S22)</f>
        <v>0</v>
      </c>
      <c r="T23" s="107"/>
      <c r="U23" s="107">
        <f>SUM(U21:U22)</f>
        <v>215253</v>
      </c>
      <c r="V23" s="107"/>
      <c r="W23" s="107">
        <f>SUM(E23:K23,Q23:U23)</f>
        <v>223747</v>
      </c>
    </row>
    <row r="24" spans="1:23" ht="22.5" customHeight="1">
      <c r="A24" s="115" t="s">
        <v>112</v>
      </c>
      <c r="D24" s="115"/>
      <c r="E24" s="107">
        <v>0</v>
      </c>
      <c r="F24" s="107"/>
      <c r="G24" s="107">
        <v>0</v>
      </c>
      <c r="H24" s="107"/>
      <c r="I24" s="107">
        <v>0</v>
      </c>
      <c r="J24" s="107"/>
      <c r="K24" s="107">
        <v>0</v>
      </c>
      <c r="L24" s="107"/>
      <c r="M24" s="107">
        <v>0</v>
      </c>
      <c r="N24" s="107"/>
      <c r="O24" s="87">
        <v>-449</v>
      </c>
      <c r="P24" s="107"/>
      <c r="Q24" s="107">
        <f>SUM(M24:O24)</f>
        <v>-449</v>
      </c>
      <c r="R24" s="107"/>
      <c r="S24" s="107">
        <v>0</v>
      </c>
      <c r="T24" s="107"/>
      <c r="U24" s="107">
        <v>561</v>
      </c>
      <c r="V24" s="107"/>
      <c r="W24" s="107">
        <f>SUM(E24:K24,Q24:U24)</f>
        <v>112</v>
      </c>
    </row>
    <row r="25" spans="1:23" ht="22.5" customHeight="1" thickBot="1">
      <c r="A25" s="118" t="s">
        <v>231</v>
      </c>
      <c r="B25" s="115"/>
      <c r="C25" s="115"/>
      <c r="D25" s="115"/>
      <c r="E25" s="113">
        <f>SUM(E20:E20,E23:E24)</f>
        <v>99</v>
      </c>
      <c r="F25" s="107"/>
      <c r="G25" s="113">
        <f>SUM(G20:G20,G23:G24)</f>
        <v>8006456</v>
      </c>
      <c r="H25" s="107"/>
      <c r="I25" s="113">
        <f>SUM(I20:I20,I23:I24)</f>
        <v>87</v>
      </c>
      <c r="J25" s="107"/>
      <c r="K25" s="113">
        <f>SUM(K20:K20,K23:K24)</f>
        <v>7031436</v>
      </c>
      <c r="L25" s="107"/>
      <c r="M25" s="113">
        <f>SUM(M20:M20,M23:M24)</f>
        <v>30229</v>
      </c>
      <c r="N25" s="107"/>
      <c r="O25" s="113">
        <f>SUM(O20:O20,O23:O24)</f>
        <v>356086</v>
      </c>
      <c r="P25" s="107"/>
      <c r="Q25" s="113">
        <f>SUM(Q20:Q20,Q23:Q24)</f>
        <v>386315</v>
      </c>
      <c r="R25" s="107"/>
      <c r="S25" s="113">
        <f>SUM(S20:S20,S23:S24)</f>
        <v>801000</v>
      </c>
      <c r="T25" s="107"/>
      <c r="U25" s="113">
        <f>SUM(U20:U20,U23:U24)</f>
        <v>5896261</v>
      </c>
      <c r="V25" s="107"/>
      <c r="W25" s="113">
        <f>SUM(W20:W20,W23:W24)</f>
        <v>22121654</v>
      </c>
    </row>
    <row r="26" spans="1:23" ht="22.5" customHeight="1" thickTop="1">
      <c r="A26" s="115"/>
      <c r="B26" s="115"/>
      <c r="C26" s="115"/>
      <c r="D26" s="115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>
        <f>SUM(W25-BS!H88)</f>
        <v>0</v>
      </c>
    </row>
    <row r="27" spans="1:23" ht="22.5" customHeight="1">
      <c r="A27" s="115" t="s">
        <v>3</v>
      </c>
      <c r="Q27" s="107"/>
    </row>
  </sheetData>
  <mergeCells count="8">
    <mergeCell ref="A2:U2"/>
    <mergeCell ref="A3:U3"/>
    <mergeCell ref="A5:W5"/>
    <mergeCell ref="E6:W6"/>
    <mergeCell ref="M7:Q7"/>
    <mergeCell ref="S11:U11"/>
    <mergeCell ref="E11:G11"/>
    <mergeCell ref="I11:K11"/>
  </mergeCells>
  <phoneticPr fontId="0" type="noConversion"/>
  <printOptions horizontalCentered="1"/>
  <pageMargins left="0.196850393700787" right="0.196850393700787" top="0.90551181102362199" bottom="0.39370078740157499" header="0.196850393700787" footer="0.196850393700787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2067-BCF5-4696-A133-148C3DEBD28A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9803F3A5317274382A248CE0CFE5923" ma:contentTypeVersion="12" ma:contentTypeDescription="สร้างเอกสารใหม่" ma:contentTypeScope="" ma:versionID="17836cd61b64d303dd779dbde4f12a6c">
  <xsd:schema xmlns:xsd="http://www.w3.org/2001/XMLSchema" xmlns:xs="http://www.w3.org/2001/XMLSchema" xmlns:p="http://schemas.microsoft.com/office/2006/metadata/properties" xmlns:ns2="d08913cb-ddae-4e23-ba91-8d67b5b2882d" xmlns:ns3="7ab69a26-1e28-4d83-aee9-c59e7ca2318a" targetNamespace="http://schemas.microsoft.com/office/2006/metadata/properties" ma:root="true" ma:fieldsID="c7d26ae58c2c04e350635d5dc7bcc8b9" ns2:_="" ns3:_="">
    <xsd:import namespace="d08913cb-ddae-4e23-ba91-8d67b5b2882d"/>
    <xsd:import namespace="7ab69a26-1e28-4d83-aee9-c59e7ca231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913cb-ddae-4e23-ba91-8d67b5b28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69a26-1e28-4d83-aee9-c59e7ca2318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ca34730-5ce0-4b14-b035-540fd50a099f}" ma:internalName="TaxCatchAll" ma:showField="CatchAllData" ma:web="7ab69a26-1e28-4d83-aee9-c59e7ca231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b69a26-1e28-4d83-aee9-c59e7ca2318a"/>
    <lcf76f155ced4ddcb4097134ff3c332f xmlns="d08913cb-ddae-4e23-ba91-8d67b5b288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F5513A-1C2A-4AA2-8DDC-22AB354A91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A0D0CE-6E0A-4793-9181-6DCDE7F93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913cb-ddae-4e23-ba91-8d67b5b2882d"/>
    <ds:schemaRef ds:uri="7ab69a26-1e28-4d83-aee9-c59e7ca231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8A0D83-CA0A-4B13-A4BA-AD5B111F7B41}">
  <ds:schemaRefs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7ab69a26-1e28-4d83-aee9-c59e7ca2318a"/>
    <ds:schemaRef ds:uri="d08913cb-ddae-4e23-ba91-8d67b5b2882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 only</vt:lpstr>
      <vt:lpstr>BS!Print_Area</vt:lpstr>
      <vt:lpstr>consolidated!Print_Area</vt:lpstr>
      <vt:lpstr>'PL&amp;CF'!Print_Area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Thirapatou Sihanartkatakul</cp:lastModifiedBy>
  <cp:lastPrinted>2025-05-14T04:24:55Z</cp:lastPrinted>
  <dcterms:created xsi:type="dcterms:W3CDTF">1999-07-15T07:59:22Z</dcterms:created>
  <dcterms:modified xsi:type="dcterms:W3CDTF">2025-05-14T04:25:03Z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02d6f0c8-921b-4f72-9441-fbc88c3f427c_Enabled">
    <vt:lpwstr>true</vt:lpwstr>
  </property>
  <property fmtid="{D5CDD505-2E9C-101B-9397-08002B2CF9AE}" pid="4" name="MSIP_Label_02d6f0c8-921b-4f72-9441-fbc88c3f427c_SetDate">
    <vt:lpwstr>2025-05-14T04:24:33Z</vt:lpwstr>
  </property>
  <property fmtid="{D5CDD505-2E9C-101B-9397-08002B2CF9AE}" pid="5" name="MSIP_Label_02d6f0c8-921b-4f72-9441-fbc88c3f427c_Method">
    <vt:lpwstr>Privileged</vt:lpwstr>
  </property>
  <property fmtid="{D5CDD505-2E9C-101B-9397-08002B2CF9AE}" pid="6" name="MSIP_Label_02d6f0c8-921b-4f72-9441-fbc88c3f427c_Name">
    <vt:lpwstr>Public</vt:lpwstr>
  </property>
  <property fmtid="{D5CDD505-2E9C-101B-9397-08002B2CF9AE}" pid="7" name="MSIP_Label_02d6f0c8-921b-4f72-9441-fbc88c3f427c_SiteId">
    <vt:lpwstr>53d38d00-9c19-4b16-87ba-d00ff16b6038</vt:lpwstr>
  </property>
  <property fmtid="{D5CDD505-2E9C-101B-9397-08002B2CF9AE}" pid="8" name="MSIP_Label_02d6f0c8-921b-4f72-9441-fbc88c3f427c_ActionId">
    <vt:lpwstr>97012fc9-f821-4af4-8afc-8952419f46fb</vt:lpwstr>
  </property>
  <property fmtid="{D5CDD505-2E9C-101B-9397-08002B2CF9AE}" pid="9" name="MSIP_Label_02d6f0c8-921b-4f72-9441-fbc88c3f427c_ContentBits">
    <vt:lpwstr>0</vt:lpwstr>
  </property>
  <property fmtid="{D5CDD505-2E9C-101B-9397-08002B2CF9AE}" pid="10" name="MSIP_Label_02d6f0c8-921b-4f72-9441-fbc88c3f427c_Tag">
    <vt:lpwstr>10, 0, 1, 1</vt:lpwstr>
  </property>
</Properties>
</file>