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IR_Investor_Relations\Financial statement (Audited &amp; Reviewed)\Quarterly\2025\1Q25\TISCO\EN\"/>
    </mc:Choice>
  </mc:AlternateContent>
  <xr:revisionPtr revIDLastSave="0" documentId="13_ncr:9_{23AAC1E1-674B-40E5-90C8-9968B689891F}" xr6:coauthVersionLast="47" xr6:coauthVersionMax="47" xr10:uidLastSave="{00000000-0000-0000-0000-000000000000}"/>
  <bookViews>
    <workbookView xWindow="-120" yWindow="-120" windowWidth="29040" windowHeight="15840" tabRatio="435" xr2:uid="{1C77425E-0DDF-4027-8DF1-1B0F7A42BEFC}"/>
  </bookViews>
  <sheets>
    <sheet name="BS" sheetId="1" r:id="rId1"/>
    <sheet name="PL &amp; CF" sheetId="13" r:id="rId2"/>
    <sheet name="conso" sheetId="11" r:id="rId3"/>
    <sheet name="Separate" sheetId="12" r:id="rId4"/>
    <sheet name="000" sheetId="4" state="veryHidden" r:id="rId5"/>
  </sheets>
  <definedNames>
    <definedName name="_xlnm.Print_Area" localSheetId="0">BS!$A$1:$J$96</definedName>
    <definedName name="_xlnm.Print_Area" localSheetId="3">Separate!$A$1:$U$27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12" l="1"/>
  <c r="U17" i="12"/>
  <c r="S16" i="12"/>
  <c r="S18" i="12"/>
  <c r="Q16" i="12"/>
  <c r="Q18" i="12"/>
  <c r="M16" i="12"/>
  <c r="M18" i="12"/>
  <c r="K16" i="12"/>
  <c r="K18" i="12"/>
  <c r="I16" i="12"/>
  <c r="I18" i="12"/>
  <c r="G16" i="12"/>
  <c r="G18" i="12"/>
  <c r="E16" i="12"/>
  <c r="E18" i="12"/>
  <c r="C16" i="12"/>
  <c r="C18" i="12"/>
  <c r="O15" i="12"/>
  <c r="U15" i="12"/>
  <c r="U14" i="12"/>
  <c r="U16" i="12"/>
  <c r="O14" i="12"/>
  <c r="O16" i="12"/>
  <c r="O13" i="12"/>
  <c r="O18" i="12"/>
  <c r="Q23" i="11"/>
  <c r="W23" i="11"/>
  <c r="AA23" i="11"/>
  <c r="Q21" i="11"/>
  <c r="W21" i="11"/>
  <c r="AA21" i="11"/>
  <c r="Y19" i="11"/>
  <c r="Y24" i="11"/>
  <c r="U19" i="11"/>
  <c r="U24" i="11"/>
  <c r="S19" i="11"/>
  <c r="S24" i="11"/>
  <c r="O19" i="11"/>
  <c r="O24" i="11"/>
  <c r="M19" i="11"/>
  <c r="M24" i="11"/>
  <c r="K19" i="11"/>
  <c r="K24" i="11"/>
  <c r="I19" i="11"/>
  <c r="I24" i="11"/>
  <c r="G19" i="11"/>
  <c r="G24" i="11"/>
  <c r="E19" i="11"/>
  <c r="E24" i="11"/>
  <c r="C19" i="11"/>
  <c r="C24" i="11"/>
  <c r="Q18" i="11"/>
  <c r="W18" i="11"/>
  <c r="AA18" i="11"/>
  <c r="Q17" i="11"/>
  <c r="W17" i="11"/>
  <c r="AA17" i="11"/>
  <c r="AA19" i="11"/>
  <c r="Q16" i="11"/>
  <c r="Q24" i="11"/>
  <c r="J19" i="1"/>
  <c r="J22" i="1"/>
  <c r="J32" i="1"/>
  <c r="H19" i="1"/>
  <c r="H22" i="1"/>
  <c r="H32" i="1"/>
  <c r="F19" i="1"/>
  <c r="F22" i="1"/>
  <c r="F32" i="1"/>
  <c r="D19" i="1"/>
  <c r="D22" i="1"/>
  <c r="D32" i="1"/>
  <c r="C29" i="11"/>
  <c r="C34" i="11"/>
  <c r="E29" i="11"/>
  <c r="E34" i="11"/>
  <c r="G29" i="11"/>
  <c r="G34" i="11"/>
  <c r="I29" i="11"/>
  <c r="I34" i="11"/>
  <c r="K29" i="11"/>
  <c r="K34" i="11"/>
  <c r="M29" i="11"/>
  <c r="M34" i="11"/>
  <c r="O29" i="11"/>
  <c r="O34" i="11"/>
  <c r="Q31" i="11"/>
  <c r="W31" i="11"/>
  <c r="AA31" i="11"/>
  <c r="Q26" i="11"/>
  <c r="W26" i="11"/>
  <c r="AA26" i="11"/>
  <c r="O20" i="12"/>
  <c r="U20" i="12"/>
  <c r="O24" i="12"/>
  <c r="U24" i="12"/>
  <c r="S23" i="12"/>
  <c r="S25" i="12"/>
  <c r="Q23" i="12"/>
  <c r="Q25" i="12"/>
  <c r="M23" i="12"/>
  <c r="M25" i="12"/>
  <c r="K23" i="12"/>
  <c r="K25" i="12"/>
  <c r="I23" i="12"/>
  <c r="I25" i="12"/>
  <c r="G23" i="12"/>
  <c r="G25" i="12"/>
  <c r="E23" i="12"/>
  <c r="E25" i="12"/>
  <c r="C23" i="12"/>
  <c r="C25" i="12"/>
  <c r="O22" i="12"/>
  <c r="U22" i="12"/>
  <c r="U21" i="12"/>
  <c r="U23" i="12"/>
  <c r="O21" i="12"/>
  <c r="O23" i="12"/>
  <c r="Q33" i="11"/>
  <c r="AA33" i="11"/>
  <c r="Y29" i="11"/>
  <c r="Y34" i="11"/>
  <c r="U29" i="11"/>
  <c r="U34" i="11"/>
  <c r="S29" i="11"/>
  <c r="S34" i="11"/>
  <c r="Q28" i="11"/>
  <c r="W28" i="11"/>
  <c r="Q27" i="11"/>
  <c r="Q29" i="11"/>
  <c r="F149" i="13"/>
  <c r="J31" i="13"/>
  <c r="J80" i="1"/>
  <c r="J76" i="1"/>
  <c r="J85" i="1"/>
  <c r="J87" i="1"/>
  <c r="J88" i="1"/>
  <c r="J72" i="1"/>
  <c r="F80" i="1"/>
  <c r="F76" i="1"/>
  <c r="F72" i="1"/>
  <c r="J56" i="1"/>
  <c r="F56" i="1"/>
  <c r="F69" i="13"/>
  <c r="D69" i="13"/>
  <c r="F64" i="13"/>
  <c r="D64" i="13"/>
  <c r="J55" i="13"/>
  <c r="J57" i="13"/>
  <c r="H55" i="13"/>
  <c r="H57" i="13"/>
  <c r="F55" i="13"/>
  <c r="F57" i="13"/>
  <c r="D55" i="13"/>
  <c r="D57" i="13"/>
  <c r="J149" i="13"/>
  <c r="J145" i="13"/>
  <c r="F145" i="13"/>
  <c r="J14" i="13"/>
  <c r="J11" i="13"/>
  <c r="F31" i="13"/>
  <c r="F14" i="13"/>
  <c r="F11" i="13"/>
  <c r="F24" i="13"/>
  <c r="D145" i="13"/>
  <c r="D11" i="13"/>
  <c r="H11" i="13"/>
  <c r="D14" i="13"/>
  <c r="H14" i="13"/>
  <c r="D31" i="13"/>
  <c r="H31" i="13"/>
  <c r="D149" i="13"/>
  <c r="H145" i="13"/>
  <c r="H72" i="1"/>
  <c r="D72" i="1"/>
  <c r="H149" i="13"/>
  <c r="H80" i="1"/>
  <c r="H85" i="1"/>
  <c r="H87" i="1"/>
  <c r="D80" i="1"/>
  <c r="D85" i="1"/>
  <c r="D87" i="1"/>
  <c r="H76" i="1"/>
  <c r="D76" i="1"/>
  <c r="H56" i="1"/>
  <c r="D56" i="1"/>
  <c r="Q19" i="11"/>
  <c r="U25" i="12"/>
  <c r="U26" i="12"/>
  <c r="W27" i="11"/>
  <c r="AA27" i="11"/>
  <c r="Q34" i="11"/>
  <c r="F33" i="13"/>
  <c r="F83" i="13"/>
  <c r="F110" i="13"/>
  <c r="F136" i="13"/>
  <c r="F150" i="13"/>
  <c r="F152" i="13"/>
  <c r="D24" i="13"/>
  <c r="D33" i="13"/>
  <c r="D88" i="1"/>
  <c r="D89" i="1"/>
  <c r="F85" i="1"/>
  <c r="F87" i="1"/>
  <c r="F88" i="1"/>
  <c r="F89" i="1"/>
  <c r="H88" i="1"/>
  <c r="J89" i="1"/>
  <c r="H89" i="1"/>
  <c r="U13" i="12"/>
  <c r="U18" i="12"/>
  <c r="O25" i="12"/>
  <c r="W29" i="11"/>
  <c r="W34" i="11"/>
  <c r="AA28" i="11"/>
  <c r="AA29" i="11"/>
  <c r="AA34" i="11"/>
  <c r="AA35" i="11"/>
  <c r="W19" i="11"/>
  <c r="W16" i="11"/>
  <c r="H24" i="13"/>
  <c r="J24" i="13"/>
  <c r="J33" i="13"/>
  <c r="J35" i="13"/>
  <c r="J62" i="13"/>
  <c r="H33" i="13"/>
  <c r="H83" i="13"/>
  <c r="H110" i="13"/>
  <c r="H136" i="13"/>
  <c r="H150" i="13"/>
  <c r="H152" i="13"/>
  <c r="H153" i="13"/>
  <c r="F35" i="13"/>
  <c r="F59" i="13"/>
  <c r="D35" i="13"/>
  <c r="D59" i="13"/>
  <c r="D83" i="13"/>
  <c r="D110" i="13"/>
  <c r="D136" i="13"/>
  <c r="D150" i="13"/>
  <c r="D152" i="13"/>
  <c r="D153" i="13"/>
  <c r="AA16" i="11"/>
  <c r="AA24" i="11"/>
  <c r="W24" i="11"/>
  <c r="J83" i="13"/>
  <c r="J110" i="13"/>
  <c r="J136" i="13"/>
  <c r="J150" i="13"/>
  <c r="J152" i="13"/>
  <c r="J153" i="13"/>
  <c r="H35" i="13"/>
  <c r="H62" i="13"/>
  <c r="J59" i="13"/>
  <c r="J67" i="13"/>
  <c r="H59" i="13"/>
  <c r="H67" i="13"/>
</calcChain>
</file>

<file path=xl/sharedStrings.xml><?xml version="1.0" encoding="utf-8"?>
<sst xmlns="http://schemas.openxmlformats.org/spreadsheetml/2006/main" count="391" uniqueCount="257">
  <si>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</si>
  <si>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</si>
  <si>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</si>
  <si>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</si>
  <si>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</si>
  <si>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Ordinary shares</t>
  </si>
  <si>
    <t>Preference shares</t>
  </si>
  <si>
    <t>Unappropriated</t>
  </si>
  <si>
    <t>Total</t>
  </si>
  <si>
    <t>Share premium</t>
  </si>
  <si>
    <t>Separate financial statements</t>
  </si>
  <si>
    <t>Retained earnings</t>
  </si>
  <si>
    <t>Deposits</t>
  </si>
  <si>
    <t>Premises and equipment expenses</t>
  </si>
  <si>
    <t>Taxes and duties</t>
  </si>
  <si>
    <t>Directors' remuneration</t>
  </si>
  <si>
    <t xml:space="preserve">   Interbank and money market items</t>
  </si>
  <si>
    <t xml:space="preserve">   Other assets</t>
  </si>
  <si>
    <t xml:space="preserve">   Deposits</t>
  </si>
  <si>
    <t xml:space="preserve">   Other liabilities</t>
  </si>
  <si>
    <t xml:space="preserve">   Depreciation and amortisation</t>
  </si>
  <si>
    <t>Assets</t>
  </si>
  <si>
    <t xml:space="preserve">Cash </t>
  </si>
  <si>
    <t>Deferred tax assets</t>
  </si>
  <si>
    <t>Other assets</t>
  </si>
  <si>
    <t>Total assets</t>
  </si>
  <si>
    <t>common control</t>
  </si>
  <si>
    <t>Total equity</t>
  </si>
  <si>
    <t>Interest expenses</t>
  </si>
  <si>
    <t>of entities under</t>
  </si>
  <si>
    <t>under holding</t>
  </si>
  <si>
    <t>attributable to</t>
  </si>
  <si>
    <t>restructuring plan</t>
  </si>
  <si>
    <t>Consolidated financial statements</t>
  </si>
  <si>
    <t>TISCO Financial Group Public Company Limited and its subsidiaries</t>
  </si>
  <si>
    <t>(Unit: Thousand Baht)</t>
  </si>
  <si>
    <t xml:space="preserve">   Unappropriated</t>
  </si>
  <si>
    <t>Interbank and money market items - net</t>
  </si>
  <si>
    <t xml:space="preserve">   Loans to customers</t>
  </si>
  <si>
    <t xml:space="preserve">   Less: Deferred revenue</t>
  </si>
  <si>
    <t xml:space="preserve">Liabilities </t>
  </si>
  <si>
    <t>Debts issued and borrowings</t>
  </si>
  <si>
    <t xml:space="preserve">   Total loans to customers and accrued interest receivables</t>
  </si>
  <si>
    <t xml:space="preserve">   in operating assets and liabilities</t>
  </si>
  <si>
    <t>Other liabilities</t>
  </si>
  <si>
    <t>Total liabilities</t>
  </si>
  <si>
    <t>Intangible assets - net</t>
  </si>
  <si>
    <t>Income tax payable</t>
  </si>
  <si>
    <t>Share capital</t>
  </si>
  <si>
    <t>Accrued interest payable</t>
  </si>
  <si>
    <t>Non-controlling interests of the subsidiaries</t>
  </si>
  <si>
    <t xml:space="preserve">   Share premium on preference shares</t>
  </si>
  <si>
    <t xml:space="preserve">   Share premium on ordinary shares</t>
  </si>
  <si>
    <t>Securities and derivatives business receivables - net</t>
  </si>
  <si>
    <t>(Unit: Thousand Baht, except earnings per share expressed in Baht)</t>
  </si>
  <si>
    <t>Dividend income</t>
  </si>
  <si>
    <t>Penalty fee income from loans</t>
  </si>
  <si>
    <t>Intercompany supporting fee income</t>
  </si>
  <si>
    <t>Equity holders of the Company</t>
  </si>
  <si>
    <t>to non-controlling</t>
  </si>
  <si>
    <t xml:space="preserve"> interests of  </t>
  </si>
  <si>
    <t>Appropriated</t>
  </si>
  <si>
    <t>the Company</t>
  </si>
  <si>
    <t xml:space="preserve">   Net interest income</t>
  </si>
  <si>
    <t xml:space="preserve">   Dividend income</t>
  </si>
  <si>
    <t>Premises and equipment - net</t>
  </si>
  <si>
    <t>Earnings per share of equity holders of the Company</t>
  </si>
  <si>
    <t>Operating assets (increase) decrease</t>
  </si>
  <si>
    <t>Operating liabilities increase (decrease)</t>
  </si>
  <si>
    <t xml:space="preserve">Profit from operating activities before changes </t>
  </si>
  <si>
    <t>Loans to customers and accrued interest receivables</t>
  </si>
  <si>
    <t>Net interest income</t>
  </si>
  <si>
    <t>Other operating income</t>
  </si>
  <si>
    <t>Income tax expenses</t>
  </si>
  <si>
    <t xml:space="preserve">   Cash received on interest income</t>
  </si>
  <si>
    <t xml:space="preserve">   Cash paid on interest expenses</t>
  </si>
  <si>
    <t xml:space="preserve">   Cash received on dividend income</t>
  </si>
  <si>
    <t>business</t>
  </si>
  <si>
    <t>combination</t>
  </si>
  <si>
    <t xml:space="preserve">Equity </t>
  </si>
  <si>
    <t>attributable</t>
  </si>
  <si>
    <t xml:space="preserve">   Short-term debts issued and borrowings</t>
  </si>
  <si>
    <t>Cash paid for purchase of intangible assets</t>
  </si>
  <si>
    <t>Surplus on</t>
  </si>
  <si>
    <t>Interest income</t>
  </si>
  <si>
    <t>Fee and service income</t>
  </si>
  <si>
    <t>Fee and service expenses</t>
  </si>
  <si>
    <t>Issued and paid-up</t>
  </si>
  <si>
    <t>Total comprehensive income attributable to</t>
  </si>
  <si>
    <t>revaluation of</t>
  </si>
  <si>
    <t xml:space="preserve">   Receivables from clearing house</t>
  </si>
  <si>
    <t>assets</t>
  </si>
  <si>
    <t>Transfer surplus on revaluation of assets</t>
  </si>
  <si>
    <t xml:space="preserve">   to retained earnings</t>
  </si>
  <si>
    <t>Net fee and service income</t>
  </si>
  <si>
    <t>Total operating expenses</t>
  </si>
  <si>
    <t xml:space="preserve">Issued and paid-up </t>
  </si>
  <si>
    <t>Total operating income</t>
  </si>
  <si>
    <t>Operating expenses</t>
  </si>
  <si>
    <t>Share of other</t>
  </si>
  <si>
    <t>joint venture</t>
  </si>
  <si>
    <t>Securities and derivatives business payables - net</t>
  </si>
  <si>
    <t>Income tax effects</t>
  </si>
  <si>
    <t>comprehensive</t>
  </si>
  <si>
    <t>revaluation</t>
  </si>
  <si>
    <t>income of</t>
  </si>
  <si>
    <t>of assets</t>
  </si>
  <si>
    <t>Liabilities payable on demand</t>
  </si>
  <si>
    <t xml:space="preserve">   Liabilities payable on demand</t>
  </si>
  <si>
    <t>Transfer surplus on revaluation of assets to retained earnings</t>
  </si>
  <si>
    <t>ordinary shares</t>
  </si>
  <si>
    <t>Other components of equity</t>
  </si>
  <si>
    <t>Equity</t>
  </si>
  <si>
    <t>Total liabilities and equity</t>
  </si>
  <si>
    <t xml:space="preserve">   Securities and derivatives business receivables</t>
  </si>
  <si>
    <t>Properties foreclosed - net</t>
  </si>
  <si>
    <t xml:space="preserve">   to net cash provided by (paid from) operating activities</t>
  </si>
  <si>
    <t>Liabilities and equity</t>
  </si>
  <si>
    <t>Equity attributable to equity holders of the Company</t>
  </si>
  <si>
    <t>equity holders of</t>
  </si>
  <si>
    <t>the subsidiaries</t>
  </si>
  <si>
    <t xml:space="preserve">   Properties foreclosed</t>
  </si>
  <si>
    <t>Other operating expenses</t>
  </si>
  <si>
    <t xml:space="preserve">Investment properties </t>
  </si>
  <si>
    <t xml:space="preserve">Interbank and money market items </t>
  </si>
  <si>
    <t>Profit or loss:</t>
  </si>
  <si>
    <t>Profit from operations before income tax expenses</t>
  </si>
  <si>
    <t>Other comprehensive income:</t>
  </si>
  <si>
    <t>Profits attributable to</t>
  </si>
  <si>
    <t>Basic earnings per share (Baht per share)</t>
  </si>
  <si>
    <t xml:space="preserve">   Registered  </t>
  </si>
  <si>
    <t xml:space="preserve">      33,858 preference shares of Baht 10 each</t>
  </si>
  <si>
    <t xml:space="preserve">      800,669,437 ordinary shares of Baht 10 each</t>
  </si>
  <si>
    <t xml:space="preserve">   Issued and paid-up  </t>
  </si>
  <si>
    <t xml:space="preserve">      9,859 preference shares of Baht 10 each</t>
  </si>
  <si>
    <t xml:space="preserve">      800,645,624 ordinary shares of Baht 10 each</t>
  </si>
  <si>
    <t xml:space="preserve">   Cash paid on income tax </t>
  </si>
  <si>
    <t xml:space="preserve">Adjustments to reconcile profit from operations before income tax </t>
  </si>
  <si>
    <t xml:space="preserve">   Securities and derivatives business payables</t>
  </si>
  <si>
    <t xml:space="preserve">Cash received from disposal of investments in securities </t>
  </si>
  <si>
    <t>(Group Chief Executive)</t>
  </si>
  <si>
    <t>Mr. Sakchai Peechapat</t>
  </si>
  <si>
    <t>Employee expenses</t>
  </si>
  <si>
    <t>Investments - net</t>
  </si>
  <si>
    <t>Investments in subsidiaries and joint venture - net</t>
  </si>
  <si>
    <t xml:space="preserve">Profit from operations before income tax </t>
  </si>
  <si>
    <t>Financial assets measured at fair value through profit or loss</t>
  </si>
  <si>
    <t>Right-of-use assets - net</t>
  </si>
  <si>
    <t xml:space="preserve">   Accrued interest receivables and undue interest income</t>
  </si>
  <si>
    <t>Lease liabilities</t>
  </si>
  <si>
    <t>Provisions</t>
  </si>
  <si>
    <t xml:space="preserve">   fair value through profit or loss</t>
  </si>
  <si>
    <t>Expected credit loss</t>
  </si>
  <si>
    <t xml:space="preserve">   measured at fair value through other comprehensive income</t>
  </si>
  <si>
    <t>of investments</t>
  </si>
  <si>
    <t>other comprehensive</t>
  </si>
  <si>
    <t>income</t>
  </si>
  <si>
    <t>comprehensive income</t>
  </si>
  <si>
    <t xml:space="preserve">   Gain on disposal of properties foreclosed</t>
  </si>
  <si>
    <t>Cash paid for purchase of investments in securities</t>
  </si>
  <si>
    <t>Cash paid on lease liabilities</t>
  </si>
  <si>
    <t>Supplemental cash flows information</t>
  </si>
  <si>
    <t>Non-cash transactions</t>
  </si>
  <si>
    <t xml:space="preserve">   Right-of-use assets</t>
  </si>
  <si>
    <t xml:space="preserve">   Transfer-in of properties foreclosed in settlement of loans to customers</t>
  </si>
  <si>
    <t xml:space="preserve">   Less: Allowance for expected credit loss</t>
  </si>
  <si>
    <t xml:space="preserve">   Interbank and money market items </t>
  </si>
  <si>
    <t xml:space="preserve">   Appropriated - statutory reserve</t>
  </si>
  <si>
    <t xml:space="preserve">   under equity method</t>
  </si>
  <si>
    <t xml:space="preserve">   Payables to clearing house</t>
  </si>
  <si>
    <t>(Audited)</t>
  </si>
  <si>
    <t>(Unaudited but reviewed)</t>
  </si>
  <si>
    <t>Cash at beginning of the period</t>
  </si>
  <si>
    <t>Cash at end of the period</t>
  </si>
  <si>
    <t>Profit for the period</t>
  </si>
  <si>
    <t>Other comprehensive income for the period (loss)</t>
  </si>
  <si>
    <t>Total comprehensive income for the period</t>
  </si>
  <si>
    <t>Derivatives liabilities</t>
  </si>
  <si>
    <t xml:space="preserve">   Expected credit loss </t>
  </si>
  <si>
    <t>but reviewed)</t>
  </si>
  <si>
    <t xml:space="preserve">(Unaudited </t>
  </si>
  <si>
    <t>Total loans to customers and accrued interest receivables - net</t>
  </si>
  <si>
    <t xml:space="preserve">      and trading derivatives </t>
  </si>
  <si>
    <t>Cash paid for redemption of long-term debentures</t>
  </si>
  <si>
    <t xml:space="preserve">Adjustment from  </t>
  </si>
  <si>
    <t>on changes in value</t>
  </si>
  <si>
    <t>Share premium on</t>
  </si>
  <si>
    <t xml:space="preserve">Decrease in non-controlling interests </t>
  </si>
  <si>
    <t xml:space="preserve">   of the subsidiaries</t>
  </si>
  <si>
    <t>Total comprehensive income for the period (loss)</t>
  </si>
  <si>
    <t xml:space="preserve">   Increase in accrued expenses</t>
  </si>
  <si>
    <t>Net cash flows used in financing activities</t>
  </si>
  <si>
    <t xml:space="preserve"> fair value through other </t>
  </si>
  <si>
    <t>changes in value of</t>
  </si>
  <si>
    <t>investments measured at</t>
  </si>
  <si>
    <t>3.1, 3.8</t>
  </si>
  <si>
    <t>3.4, 3.8</t>
  </si>
  <si>
    <t>3.6, 3.8</t>
  </si>
  <si>
    <t>3.5.2</t>
  </si>
  <si>
    <t>Share of other comprehensive income of joint venture -</t>
  </si>
  <si>
    <t>Mr. Metha Pingsuthiwong</t>
  </si>
  <si>
    <t>measured at</t>
  </si>
  <si>
    <t>fair value through</t>
  </si>
  <si>
    <t>Cash paid for acquisition of investments in subsidiaries</t>
  </si>
  <si>
    <t>(Chief Operating Officer)</t>
  </si>
  <si>
    <t>Share of profit from investments accounted for</t>
  </si>
  <si>
    <t xml:space="preserve">Total comprehensive income for the period </t>
  </si>
  <si>
    <t xml:space="preserve">   Cash flow hedges of joint venture (loss)</t>
  </si>
  <si>
    <t>Net cash flows from operating activities</t>
  </si>
  <si>
    <t xml:space="preserve">Cash paid for purchase of building improvements, </t>
  </si>
  <si>
    <t xml:space="preserve">   equipment and vehicles</t>
  </si>
  <si>
    <t xml:space="preserve">Other comprehensive income to be reclassified </t>
  </si>
  <si>
    <t xml:space="preserve">   to profit or loss in subsequent periods</t>
  </si>
  <si>
    <t xml:space="preserve">   Share of profit from investments accounted for under equity method</t>
  </si>
  <si>
    <t>(loss)</t>
  </si>
  <si>
    <t>Cash received from disposal of equipment and vehicles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</si>
  <si>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</si>
  <si>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</si>
  <si>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</si>
  <si>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</si>
  <si>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cash flows</t>
  </si>
  <si>
    <t xml:space="preserve">   Other provisions</t>
  </si>
  <si>
    <t>Statement of cash flows (continued)</t>
  </si>
  <si>
    <t xml:space="preserve">Statement of changes in equity </t>
  </si>
  <si>
    <t>Statement of changes in equity (continued)</t>
  </si>
  <si>
    <t>Net gain on investments</t>
  </si>
  <si>
    <t xml:space="preserve">   Unrealised (gain) loss on foreign exchange transactions </t>
  </si>
  <si>
    <t xml:space="preserve">   Employee benefit expenses </t>
  </si>
  <si>
    <t>Balance as at 1 January 2024</t>
  </si>
  <si>
    <t>2024</t>
  </si>
  <si>
    <t>Gain on valuation of investments in debt instruments</t>
  </si>
  <si>
    <t xml:space="preserve">Surplus </t>
  </si>
  <si>
    <t>Dividend receivables from subsidiaries and joint venture</t>
  </si>
  <si>
    <t xml:space="preserve">      through profit or loss</t>
  </si>
  <si>
    <t xml:space="preserve">      and intangible assets</t>
  </si>
  <si>
    <t xml:space="preserve">   (Gain) loss on disposal/write-off of equipment, vehicles </t>
  </si>
  <si>
    <t xml:space="preserve">   to profit or loss in subsequent periods - net of income tax </t>
  </si>
  <si>
    <t>Derivatives assets</t>
  </si>
  <si>
    <t xml:space="preserve">   Cash received on income tax</t>
  </si>
  <si>
    <t>Balance as at 31 March 2024</t>
  </si>
  <si>
    <t>Balance as at 31 March 2025</t>
  </si>
  <si>
    <t>Balance as at 1 January 2025</t>
  </si>
  <si>
    <t>For the three-month period ended 31 March 2025</t>
  </si>
  <si>
    <t>Other comprehensive income for the period</t>
  </si>
  <si>
    <t>As at 31 March 2025</t>
  </si>
  <si>
    <t>31 March 2025</t>
  </si>
  <si>
    <t>31 December 2024</t>
  </si>
  <si>
    <t xml:space="preserve">Other comprehensive income for the period </t>
  </si>
  <si>
    <t xml:space="preserve">   Allowance for impairment of properties foreclosed</t>
  </si>
  <si>
    <t xml:space="preserve">   Gain on disposal of investments in securities</t>
  </si>
  <si>
    <t xml:space="preserve">   Decrease in accrued income</t>
  </si>
  <si>
    <t>Net cash flows used in investing activities</t>
  </si>
  <si>
    <t xml:space="preserve">Net increase (decrease) in cash </t>
  </si>
  <si>
    <t xml:space="preserve">   Gain on financial instruments measured at fair value </t>
  </si>
  <si>
    <t>2025</t>
  </si>
  <si>
    <t>Net gain on financial instruments measured at</t>
  </si>
  <si>
    <t xml:space="preserve">  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</si>
</sst>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92" formatCode="_(* #,##0_);_(* \(#,##0\);_(* &quot;-&quot;_);_(@_)"/>
    <numFmt numFmtId="216" formatCode="#,##0.0_);[Red]\(#,##0.0\)"/>
    <numFmt numFmtId="217" formatCode="0.0%"/>
    <numFmt numFmtId="218" formatCode="dd\-mmm\-yy_)"/>
    <numFmt numFmtId="219" formatCode="0.00_)"/>
    <numFmt numFmtId="220" formatCode="#,##0.00\ &quot;F&quot;;\-#,##0.00\ &quot;F&quot;"/>
    <numFmt numFmtId="221" formatCode="_(* #,##0_);_(* \(#,##0\);_(* &quot;-&quot;??_);_(@_)"/>
    <numFmt numFmtId="228" formatCode="_(* #,##0.00_);_(* \(#,##0.00\);_(* &quot;-&quot;_);_(@_)"/>
    <numFmt numFmtId="233" formatCode="_-* #,##0.00\ _D_M_-;\-* #,##0.00\ _D_M_-;_-* &quot;-&quot;??\ _D_M_-;_-@_-"/>
  </numFmts>
  <fonts count="47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9"/>
      <name val="Arial"/>
      <family val="2"/>
    </font>
    <font>
      <u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sz val="12"/>
      <name val="Times New Roman"/>
      <family val="1"/>
    </font>
    <font>
      <sz val="11"/>
      <color indexed="10"/>
      <name val="Arial"/>
      <family val="2"/>
    </font>
    <font>
      <b/>
      <i/>
      <sz val="11"/>
      <name val="Arial"/>
      <family val="2"/>
    </font>
    <font>
      <sz val="10"/>
      <name val="MS Sans Serif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pFont"/>
      <family val="2"/>
    </font>
    <font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60">
    <xf numFmtId="0" fontId="0" fillId="0" borderId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22" fillId="17" borderId="0" applyNumberFormat="0" applyBorder="0" applyAlignment="0" applyProtection="0"/>
    <xf numFmtId="0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22" fillId="4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0" fontId="22" fillId="17" borderId="0" applyNumberFormat="0" applyBorder="0" applyAlignment="0" applyProtection="0"/>
    <xf numFmtId="0" fontId="22" fillId="15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33" fillId="25" borderId="1" applyNumberFormat="0" applyAlignment="0" applyProtection="0"/>
    <xf numFmtId="0" fontId="24" fillId="24" borderId="1" applyNumberFormat="0" applyAlignment="0" applyProtection="0"/>
    <xf numFmtId="0" fontId="25" fillId="26" borderId="2" applyNumberFormat="0" applyAlignment="0" applyProtection="0"/>
    <xf numFmtId="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" fillId="0" borderId="0"/>
    <xf numFmtId="0" fontId="3" fillId="0" borderId="0"/>
    <xf numFmtId="0" fontId="3" fillId="0" borderId="0"/>
    <xf numFmtId="4" fontId="1" fillId="0" borderId="0" applyFont="0" applyFill="0" applyBorder="0" applyAlignment="0" applyProtection="0"/>
    <xf numFmtId="218" fontId="3" fillId="0" borderId="0"/>
    <xf numFmtId="0" fontId="3" fillId="0" borderId="0"/>
    <xf numFmtId="0" fontId="3" fillId="0" borderId="0"/>
    <xf numFmtId="217" fontId="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38" fontId="4" fillId="27" borderId="0" applyNumberFormat="0" applyBorder="0" applyAlignment="0" applyProtection="0"/>
    <xf numFmtId="0" fontId="34" fillId="0" borderId="4" applyNumberFormat="0" applyFill="0" applyAlignment="0" applyProtection="0"/>
    <xf numFmtId="0" fontId="41" fillId="0" borderId="3" applyNumberFormat="0" applyFill="0" applyAlignment="0" applyProtection="0"/>
    <xf numFmtId="0" fontId="35" fillId="0" borderId="6" applyNumberFormat="0" applyFill="0" applyAlignment="0" applyProtection="0"/>
    <xf numFmtId="0" fontId="42" fillId="0" borderId="5" applyNumberFormat="0" applyFill="0" applyAlignment="0" applyProtection="0"/>
    <xf numFmtId="0" fontId="36" fillId="0" borderId="8" applyNumberFormat="0" applyFill="0" applyAlignment="0" applyProtection="0"/>
    <xf numFmtId="0" fontId="43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31" fillId="8" borderId="1" applyNumberFormat="0" applyAlignment="0" applyProtection="0"/>
    <xf numFmtId="0" fontId="31" fillId="11" borderId="1" applyNumberFormat="0" applyAlignment="0" applyProtection="0"/>
    <xf numFmtId="0" fontId="37" fillId="0" borderId="11" applyNumberFormat="0" applyFill="0" applyAlignment="0" applyProtection="0"/>
    <xf numFmtId="0" fontId="28" fillId="0" borderId="10" applyNumberFormat="0" applyFill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37" fontId="5" fillId="0" borderId="0"/>
    <xf numFmtId="219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46" fillId="0" borderId="0"/>
    <xf numFmtId="0" fontId="1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18" fillId="0" borderId="0"/>
    <xf numFmtId="0" fontId="1" fillId="0" borderId="0"/>
    <xf numFmtId="0" fontId="1" fillId="0" borderId="0"/>
    <xf numFmtId="0" fontId="2" fillId="6" borderId="12" applyNumberFormat="0" applyFont="0" applyAlignment="0" applyProtection="0"/>
    <xf numFmtId="0" fontId="1" fillId="6" borderId="12" applyNumberFormat="0" applyFont="0" applyAlignment="0" applyProtection="0"/>
    <xf numFmtId="0" fontId="32" fillId="25" borderId="13" applyNumberFormat="0" applyAlignment="0" applyProtection="0"/>
    <xf numFmtId="0" fontId="32" fillId="24" borderId="13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37" fontId="15" fillId="0" borderId="0"/>
    <xf numFmtId="1" fontId="2" fillId="0" borderId="14" applyNumberFormat="0" applyFill="0" applyAlignment="0" applyProtection="0">
      <alignment horizontal="center" vertical="center"/>
    </xf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0"/>
  </cellStyleXfs>
  <cellXfs count="156">
    <xf numFmtId="0" fontId="0" fillId="0" borderId="0" xfId="0"/>
    <xf numFmtId="38" fontId="7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216" fontId="10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92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0" fontId="10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right" vertical="center"/>
    </xf>
    <xf numFmtId="192" fontId="10" fillId="0" borderId="0" xfId="0" applyNumberFormat="1" applyFont="1" applyFill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center"/>
    </xf>
    <xf numFmtId="192" fontId="10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192" fontId="7" fillId="0" borderId="14" xfId="0" applyNumberFormat="1" applyFont="1" applyFill="1" applyBorder="1" applyAlignment="1">
      <alignment horizontal="right" vertical="center"/>
    </xf>
    <xf numFmtId="192" fontId="7" fillId="0" borderId="17" xfId="0" applyNumberFormat="1" applyFont="1" applyFill="1" applyBorder="1" applyAlignment="1">
      <alignment horizontal="right" vertical="center"/>
    </xf>
    <xf numFmtId="192" fontId="7" fillId="0" borderId="18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0" fontId="7" fillId="0" borderId="0" xfId="0" applyNumberFormat="1" applyFont="1" applyFill="1" applyAlignment="1">
      <alignment horizontal="center" vertical="center"/>
    </xf>
    <xf numFmtId="192" fontId="7" fillId="0" borderId="19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Alignment="1">
      <alignment horizontal="center" vertical="center"/>
    </xf>
    <xf numFmtId="192" fontId="16" fillId="0" borderId="0" xfId="0" applyNumberFormat="1" applyFont="1" applyFill="1" applyBorder="1" applyAlignment="1">
      <alignment horizontal="right" vertical="center"/>
    </xf>
    <xf numFmtId="192" fontId="16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216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38" fontId="7" fillId="0" borderId="2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221" fontId="7" fillId="0" borderId="0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3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92" fontId="7" fillId="0" borderId="0" xfId="138" applyNumberFormat="1" applyFont="1" applyFill="1" applyAlignment="1">
      <alignment horizontal="center" vertical="center"/>
    </xf>
    <xf numFmtId="192" fontId="7" fillId="0" borderId="0" xfId="138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92" fontId="7" fillId="0" borderId="0" xfId="138" applyNumberFormat="1" applyFont="1" applyFill="1" applyBorder="1" applyAlignment="1">
      <alignment horizontal="center" vertical="center"/>
    </xf>
    <xf numFmtId="38" fontId="7" fillId="0" borderId="0" xfId="138" applyNumberFormat="1" applyFont="1" applyFill="1" applyAlignment="1">
      <alignment vertical="center"/>
    </xf>
    <xf numFmtId="192" fontId="7" fillId="0" borderId="19" xfId="138" applyNumberFormat="1" applyFont="1" applyFill="1" applyBorder="1" applyAlignment="1">
      <alignment horizontal="center" vertical="center"/>
    </xf>
    <xf numFmtId="192" fontId="7" fillId="0" borderId="17" xfId="138" applyNumberFormat="1" applyFont="1" applyFill="1" applyBorder="1" applyAlignment="1">
      <alignment horizontal="center" vertical="center"/>
    </xf>
    <xf numFmtId="192" fontId="7" fillId="0" borderId="0" xfId="138" applyNumberFormat="1" applyFont="1" applyFill="1" applyBorder="1" applyAlignment="1">
      <alignment horizontal="right" vertical="center"/>
    </xf>
    <xf numFmtId="192" fontId="7" fillId="0" borderId="0" xfId="138" applyNumberFormat="1" applyFont="1" applyFill="1" applyBorder="1" applyAlignment="1">
      <alignment vertical="center"/>
    </xf>
    <xf numFmtId="38" fontId="13" fillId="0" borderId="0" xfId="138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49" fontId="7" fillId="0" borderId="17" xfId="0" quotePrefix="1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92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" fontId="10" fillId="0" borderId="0" xfId="53" applyFont="1" applyFill="1" applyAlignment="1">
      <alignment horizontal="center" vertical="center"/>
    </xf>
    <xf numFmtId="4" fontId="10" fillId="0" borderId="0" xfId="53" applyFont="1" applyFill="1" applyBorder="1" applyAlignment="1">
      <alignment horizontal="center" vertical="center"/>
    </xf>
    <xf numFmtId="4" fontId="10" fillId="0" borderId="0" xfId="53" applyFont="1" applyFill="1" applyAlignment="1">
      <alignment vertical="center"/>
    </xf>
    <xf numFmtId="216" fontId="10" fillId="0" borderId="0" xfId="138" applyNumberFormat="1" applyFont="1" applyFill="1" applyAlignment="1">
      <alignment horizontal="center" vertical="center"/>
    </xf>
    <xf numFmtId="40" fontId="10" fillId="0" borderId="0" xfId="138" applyNumberFormat="1" applyFont="1" applyFill="1" applyAlignment="1">
      <alignment horizontal="center" vertical="center"/>
    </xf>
    <xf numFmtId="192" fontId="7" fillId="0" borderId="0" xfId="137" applyNumberFormat="1" applyFont="1" applyFill="1" applyBorder="1" applyAlignment="1" applyProtection="1">
      <alignment horizontal="right" vertical="center"/>
    </xf>
    <xf numFmtId="192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92" fontId="7" fillId="0" borderId="18" xfId="138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192" fontId="7" fillId="0" borderId="18" xfId="138" applyNumberFormat="1" applyFont="1" applyFill="1" applyBorder="1" applyAlignment="1">
      <alignment horizontal="right" vertical="center"/>
    </xf>
    <xf numFmtId="192" fontId="7" fillId="0" borderId="21" xfId="138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5" fontId="7" fillId="0" borderId="0" xfId="0" applyNumberFormat="1" applyFont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7" fillId="0" borderId="0" xfId="139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192" fontId="7" fillId="0" borderId="17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92" fontId="7" fillId="0" borderId="22" xfId="68" applyNumberFormat="1" applyFont="1" applyFill="1" applyBorder="1" applyAlignment="1">
      <alignment vertical="center"/>
    </xf>
    <xf numFmtId="192" fontId="7" fillId="0" borderId="0" xfId="138" applyNumberFormat="1" applyFont="1" applyAlignment="1">
      <alignment horizontal="center" vertical="center"/>
    </xf>
    <xf numFmtId="221" fontId="13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right" vertical="center"/>
    </xf>
    <xf numFmtId="221" fontId="7" fillId="0" borderId="0" xfId="0" applyNumberFormat="1" applyFont="1" applyAlignment="1">
      <alignment vertical="center"/>
    </xf>
    <xf numFmtId="221" fontId="7" fillId="0" borderId="0" xfId="0" applyNumberFormat="1" applyFont="1" applyAlignment="1">
      <alignment horizontal="center" vertical="center"/>
    </xf>
    <xf numFmtId="221" fontId="7" fillId="0" borderId="17" xfId="0" applyNumberFormat="1" applyFont="1" applyBorder="1" applyAlignment="1">
      <alignment horizontal="center" vertical="center"/>
    </xf>
    <xf numFmtId="221" fontId="7" fillId="0" borderId="17" xfId="0" applyNumberFormat="1" applyFont="1" applyBorder="1" applyAlignment="1">
      <alignment vertical="center"/>
    </xf>
    <xf numFmtId="221" fontId="7" fillId="0" borderId="19" xfId="0" applyNumberFormat="1" applyFont="1" applyBorder="1" applyAlignment="1">
      <alignment horizontal="center" vertical="center"/>
    </xf>
    <xf numFmtId="192" fontId="7" fillId="0" borderId="23" xfId="0" applyNumberFormat="1" applyFont="1" applyBorder="1" applyAlignment="1">
      <alignment horizontal="right" vertical="center"/>
    </xf>
    <xf numFmtId="192" fontId="7" fillId="0" borderId="24" xfId="0" applyNumberFormat="1" applyFont="1" applyBorder="1" applyAlignment="1">
      <alignment horizontal="right" vertical="center"/>
    </xf>
    <xf numFmtId="192" fontId="7" fillId="0" borderId="21" xfId="0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vertical="center"/>
    </xf>
    <xf numFmtId="192" fontId="7" fillId="0" borderId="23" xfId="0" applyNumberFormat="1" applyFont="1" applyBorder="1" applyAlignment="1">
      <alignment vertical="center"/>
    </xf>
    <xf numFmtId="192" fontId="7" fillId="0" borderId="0" xfId="0" applyNumberFormat="1" applyFont="1" applyAlignment="1">
      <alignment horizontal="center" vertical="center"/>
    </xf>
    <xf numFmtId="221" fontId="13" fillId="0" borderId="0" xfId="0" applyNumberFormat="1" applyFont="1" applyAlignment="1">
      <alignment horizontal="center" vertical="center"/>
    </xf>
    <xf numFmtId="221" fontId="7" fillId="0" borderId="22" xfId="0" applyNumberFormat="1" applyFont="1" applyBorder="1" applyAlignment="1">
      <alignment vertical="center"/>
    </xf>
    <xf numFmtId="192" fontId="7" fillId="0" borderId="0" xfId="128" applyNumberFormat="1" applyFont="1" applyAlignment="1">
      <alignment horizontal="right" vertical="center"/>
    </xf>
    <xf numFmtId="192" fontId="7" fillId="0" borderId="14" xfId="0" applyNumberFormat="1" applyFont="1" applyBorder="1" applyAlignment="1">
      <alignment horizontal="right" vertical="center"/>
    </xf>
    <xf numFmtId="192" fontId="10" fillId="0" borderId="0" xfId="0" applyNumberFormat="1" applyFont="1" applyAlignment="1">
      <alignment horizontal="right" vertical="center"/>
    </xf>
    <xf numFmtId="192" fontId="16" fillId="0" borderId="0" xfId="0" applyNumberFormat="1" applyFont="1" applyAlignment="1">
      <alignment horizontal="right" vertical="center"/>
    </xf>
    <xf numFmtId="221" fontId="7" fillId="0" borderId="0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216" fontId="10" fillId="0" borderId="0" xfId="0" applyNumberFormat="1" applyFont="1" applyAlignment="1">
      <alignment horizontal="center" vertical="center"/>
    </xf>
    <xf numFmtId="40" fontId="10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0" fontId="7" fillId="0" borderId="0" xfId="0" applyNumberFormat="1" applyFont="1" applyAlignment="1">
      <alignment horizontal="center" vertical="center"/>
    </xf>
    <xf numFmtId="192" fontId="7" fillId="0" borderId="0" xfId="138" applyNumberFormat="1" applyFont="1" applyAlignment="1">
      <alignment vertical="center"/>
    </xf>
    <xf numFmtId="192" fontId="7" fillId="0" borderId="17" xfId="138" applyNumberFormat="1" applyFont="1" applyBorder="1" applyAlignment="1">
      <alignment horizontal="center" vertical="center"/>
    </xf>
    <xf numFmtId="37" fontId="7" fillId="0" borderId="0" xfId="138" applyNumberFormat="1" applyFont="1" applyAlignment="1">
      <alignment vertical="center"/>
    </xf>
    <xf numFmtId="38" fontId="7" fillId="0" borderId="0" xfId="138" applyNumberFormat="1" applyFont="1" applyAlignment="1">
      <alignment vertical="center"/>
    </xf>
    <xf numFmtId="192" fontId="7" fillId="0" borderId="0" xfId="138" applyNumberFormat="1" applyFont="1" applyAlignment="1">
      <alignment horizontal="right" vertical="center"/>
    </xf>
    <xf numFmtId="228" fontId="7" fillId="0" borderId="18" xfId="138" applyNumberFormat="1" applyFont="1" applyBorder="1" applyAlignment="1">
      <alignment vertical="center"/>
    </xf>
    <xf numFmtId="228" fontId="7" fillId="0" borderId="0" xfId="138" applyNumberFormat="1" applyFont="1" applyAlignment="1">
      <alignment vertical="center"/>
    </xf>
    <xf numFmtId="228" fontId="10" fillId="0" borderId="0" xfId="138" applyNumberFormat="1" applyFont="1" applyAlignment="1">
      <alignment horizontal="center" vertical="center"/>
    </xf>
    <xf numFmtId="192" fontId="7" fillId="0" borderId="17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20" xfId="0" applyNumberFormat="1" applyFont="1" applyFill="1" applyBorder="1" applyAlignment="1">
      <alignment horizontal="center" vertical="center"/>
    </xf>
    <xf numFmtId="38" fontId="7" fillId="0" borderId="25" xfId="0" applyNumberFormat="1" applyFont="1" applyFill="1" applyBorder="1" applyAlignment="1">
      <alignment horizontal="center" vertical="center"/>
    </xf>
    <xf numFmtId="37" fontId="7" fillId="0" borderId="1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8" fontId="13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192" fontId="7" fillId="0" borderId="17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37" fontId="7" fillId="0" borderId="17" xfId="0" applyNumberFormat="1" applyFont="1" applyFill="1" applyBorder="1" applyAlignment="1">
      <alignment horizontal="center" vertical="center"/>
    </xf>
    <xf numFmtId="221" fontId="7" fillId="0" borderId="19" xfId="0" applyNumberFormat="1" applyFont="1" applyBorder="1" applyAlignment="1">
      <alignment horizontal="center" vertical="center"/>
    </xf>
    <xf numFmtId="221" fontId="7" fillId="0" borderId="17" xfId="0" applyNumberFormat="1" applyFont="1" applyBorder="1" applyAlignment="1">
      <alignment horizontal="center" vertical="center"/>
    </xf>
    <xf numFmtId="221" fontId="13" fillId="0" borderId="0" xfId="0" applyNumberFormat="1" applyFont="1" applyAlignment="1">
      <alignment horizontal="left" vertical="center"/>
    </xf>
    <xf numFmtId="221" fontId="7" fillId="0" borderId="0" xfId="0" applyNumberFormat="1" applyFont="1" applyAlignment="1">
      <alignment horizontal="right" vertical="center"/>
    </xf>
    <xf numFmtId="221" fontId="7" fillId="0" borderId="0" xfId="0" applyNumberFormat="1" applyFont="1" applyAlignment="1">
      <alignment horizontal="center" vertical="center"/>
    </xf>
  </cellXfs>
  <cellStyles count="160">
    <cellStyle name="20% - Accent1 2" xfId="1" xr:uid="{3181B82A-C05D-4DEC-952C-EF38F64DDEEE}"/>
    <cellStyle name="20% - Accent1 3" xfId="2" xr:uid="{51642B77-D37F-49A0-BBF6-E4461E535B16}"/>
    <cellStyle name="20% - Accent2 2" xfId="3" xr:uid="{8514D2B6-6451-415A-B618-DD902EBD75EE}"/>
    <cellStyle name="20% - Accent2 3" xfId="4" xr:uid="{3CDF874B-1924-4E28-B5D2-3CAA69821D9C}"/>
    <cellStyle name="20% - Accent3 2" xfId="5" xr:uid="{5050063D-C517-4528-92FD-3E73B92C8727}"/>
    <cellStyle name="20% - Accent3 3" xfId="6" xr:uid="{55EDA9DB-5BDB-4B42-9C41-624E676431EE}"/>
    <cellStyle name="20% - Accent4 2" xfId="7" xr:uid="{E451EC3E-D12E-43DE-A588-1EBE554A8EBC}"/>
    <cellStyle name="20% - Accent4 3" xfId="8" xr:uid="{88552013-6A27-49F6-BEC9-C2AB02AC7688}"/>
    <cellStyle name="20% - Accent5 2" xfId="9" xr:uid="{B11E45D3-F664-4594-9888-D2EC34254406}"/>
    <cellStyle name="20% - Accent5 3" xfId="10" xr:uid="{A4896E99-6D90-481C-A05F-BE82C6A42947}"/>
    <cellStyle name="20% - Accent6 2" xfId="11" xr:uid="{E27FE240-AF46-4EC6-9D7A-C1B59D5C52BD}"/>
    <cellStyle name="20% - Accent6 3" xfId="12" xr:uid="{C87BE9EB-C336-43B1-8A57-AE12011BF40B}"/>
    <cellStyle name="40% - Accent1 2" xfId="13" xr:uid="{65E5FF07-DE6A-423C-A54A-FF48B209FDA8}"/>
    <cellStyle name="40% - Accent1 3" xfId="14" xr:uid="{355498A9-41B8-4C93-830A-5231AFA611C9}"/>
    <cellStyle name="40% - Accent2 2" xfId="15" xr:uid="{37AE9AD9-FB85-430A-9551-C00EC207D7B2}"/>
    <cellStyle name="40% - Accent2 3" xfId="16" xr:uid="{B9D851D3-53E1-4922-A5C2-25F17CB982A8}"/>
    <cellStyle name="40% - Accent3 2" xfId="17" xr:uid="{0036EA1C-DCCD-43A7-9452-21DFDE59FECD}"/>
    <cellStyle name="40% - Accent3 3" xfId="18" xr:uid="{7602DD94-9CAC-4AF6-B6D9-EA1B716E78FE}"/>
    <cellStyle name="40% - Accent4 2" xfId="19" xr:uid="{C6C931D6-3785-4F7F-910B-550C04A00B35}"/>
    <cellStyle name="40% - Accent4 3" xfId="20" xr:uid="{C966A4F5-68C3-4DAE-B6DC-E6668806E28D}"/>
    <cellStyle name="40% - Accent5 2" xfId="21" xr:uid="{2A10E074-EEBB-4011-887D-9EAA4ADCB202}"/>
    <cellStyle name="40% - Accent5 3" xfId="22" xr:uid="{9578512A-78A1-45DB-9E8C-54D560180129}"/>
    <cellStyle name="40% - Accent6 2" xfId="23" xr:uid="{D9DAFBC8-1049-4127-9DA7-B9F094B38AF6}"/>
    <cellStyle name="40% - Accent6 3" xfId="24" xr:uid="{AE11ED57-22CF-4FD4-888A-F2696F22A948}"/>
    <cellStyle name="60% - Accent1 2" xfId="25" xr:uid="{78E55439-3653-4877-B5FC-22BE5325E2EF}"/>
    <cellStyle name="60% - Accent1 3" xfId="26" xr:uid="{52CE5106-AB81-479F-9BE2-38655EC42F41}"/>
    <cellStyle name="60% - Accent2 2" xfId="27" xr:uid="{019DA0D5-5B3A-4223-935C-320951E556B9}"/>
    <cellStyle name="60% - Accent2 3" xfId="28" xr:uid="{4B617D80-B417-4D4B-B644-F9BC8A021287}"/>
    <cellStyle name="60% - Accent3 2" xfId="29" xr:uid="{3B5E9284-8E4A-4478-B19B-B45069C22F25}"/>
    <cellStyle name="60% - Accent3 3" xfId="30" xr:uid="{24E33915-DE0D-45C6-A1AA-C25A6120A773}"/>
    <cellStyle name="60% - Accent4 2" xfId="31" xr:uid="{74004BE2-FFF4-4213-9D30-DC21552A2BB8}"/>
    <cellStyle name="60% - Accent4 3" xfId="32" xr:uid="{515EA97C-5151-4BAA-B6A9-9CA9FD28C592}"/>
    <cellStyle name="60% - Accent5 2" xfId="33" xr:uid="{A1BD35E2-AC04-48A0-BB8B-44BB7ACB8434}"/>
    <cellStyle name="60% - Accent5 3" xfId="34" xr:uid="{5E618578-9E11-4C32-80D2-2E3627B7B8D0}"/>
    <cellStyle name="60% - Accent6 2" xfId="35" xr:uid="{1BB72652-BFFB-4483-AB4C-EB3F00142358}"/>
    <cellStyle name="60% - Accent6 3" xfId="36" xr:uid="{7B3EDF40-C970-4DF9-A696-3E2081D84DB3}"/>
    <cellStyle name="Accent1 2" xfId="37" xr:uid="{31736D90-CEF1-4098-902E-9659DAB432B5}"/>
    <cellStyle name="Accent1 3" xfId="38" xr:uid="{DE5D035D-A721-418A-97B7-8AF027D1E611}"/>
    <cellStyle name="Accent2 2" xfId="39" xr:uid="{1C0F2AFA-33A5-4271-A347-D971BCD0BCF6}"/>
    <cellStyle name="Accent2 3" xfId="40" xr:uid="{3C61333F-08E2-42BF-8663-DB2363EBD06A}"/>
    <cellStyle name="Accent3 2" xfId="41" xr:uid="{E954BAC8-D8DC-4045-AFA7-38C874F9359B}"/>
    <cellStyle name="Accent3 3" xfId="42" xr:uid="{D87B8428-11A8-4309-A34F-FD91FA4FEAEA}"/>
    <cellStyle name="Accent4 2" xfId="43" xr:uid="{26BD1C51-1C77-437A-BC43-110C35DA858B}"/>
    <cellStyle name="Accent4 3" xfId="44" xr:uid="{3D078A13-FA1E-4FAB-ABD4-EE4BAA726D01}"/>
    <cellStyle name="Accent5 2" xfId="45" xr:uid="{0128C0FA-89AC-420C-87D8-732F1F4E6A34}"/>
    <cellStyle name="Accent6 2" xfId="46" xr:uid="{556EEA8D-F66D-4805-9C38-67A2A54B018A}"/>
    <cellStyle name="Accent6 3" xfId="47" xr:uid="{D2ED7B0A-9A83-4674-980F-AE50A48CB98B}"/>
    <cellStyle name="Bad 2" xfId="48" xr:uid="{3FE96677-A122-4638-8621-633EBBBBDB9B}"/>
    <cellStyle name="Bad 3" xfId="49" xr:uid="{052D412C-3CB2-4403-AE96-F6E84BFB5F9F}"/>
    <cellStyle name="Calculation 2" xfId="50" xr:uid="{55B1F4A5-38BE-4C7C-AFAE-41A4BFA7C291}"/>
    <cellStyle name="Calculation 3" xfId="51" xr:uid="{57C40A37-98F2-4EAA-9913-828F6406E918}"/>
    <cellStyle name="Check Cell 2" xfId="52" xr:uid="{7B112C4B-A9FE-4DD2-930E-5F49C1725051}"/>
    <cellStyle name="Comma" xfId="53" builtinId="3"/>
    <cellStyle name="Comma 2" xfId="54" xr:uid="{A9FA1DD7-F2DC-44B1-B60F-F01AEA6ED20E}"/>
    <cellStyle name="Comma 2 2" xfId="55" xr:uid="{E7B16438-CFDD-4755-BF9E-E84ADC0F856F}"/>
    <cellStyle name="Comma 2 2 2" xfId="56" xr:uid="{D509A342-906F-4CD3-A7F6-3941879E4495}"/>
    <cellStyle name="Comma 2 3" xfId="57" xr:uid="{FDB787D7-B42F-4251-BFCD-52E77A74498D}"/>
    <cellStyle name="Comma 2 3 2" xfId="58" xr:uid="{FA325230-19DB-44A5-BB14-ECEAF1A2E716}"/>
    <cellStyle name="Comma 2 4" xfId="59" xr:uid="{7AA2B9EC-3848-46A0-984F-355FA90C88C2}"/>
    <cellStyle name="Comma 3" xfId="60" xr:uid="{660D67F4-CCF2-4344-ACAA-C06A5C40939B}"/>
    <cellStyle name="Comma 4" xfId="61" xr:uid="{AFF7BEAA-E5E4-411B-8D2B-0F0BAA0EB601}"/>
    <cellStyle name="Comma 5" xfId="62" xr:uid="{C19C48E2-BC2E-4B16-92F7-691C4F2F623E}"/>
    <cellStyle name="Comma 6" xfId="63" xr:uid="{D5AB7498-416D-4FEA-BDED-91055A08FEDE}"/>
    <cellStyle name="Comma 7" xfId="64" xr:uid="{99FF8784-9496-4F22-9E81-6FC067DEC674}"/>
    <cellStyle name="comma zerodec" xfId="65" xr:uid="{77E3E997-B942-4F3C-B332-8AD2DF49895F}"/>
    <cellStyle name="comma zerodec 2" xfId="66" xr:uid="{18A72355-1F1E-4B6E-9BFC-0ABA6E161C72}"/>
    <cellStyle name="comma zerodec 3" xfId="67" xr:uid="{50177AB9-2D02-4EFD-B3BE-D4F5DE155909}"/>
    <cellStyle name="Comma_S593-Bs&amp;plT-Q3'08" xfId="68" xr:uid="{1D0899B3-849A-40E2-AB1F-5D669F17959F}"/>
    <cellStyle name="Currency1" xfId="69" xr:uid="{799B6552-FB08-470F-96E5-471103DFAA7D}"/>
    <cellStyle name="Currency1 2" xfId="70" xr:uid="{762A0819-1BD7-44B9-8F80-1AFF84C12FA5}"/>
    <cellStyle name="Currency1 3" xfId="71" xr:uid="{7EE4798F-F527-490B-B4C1-29452F5F5CFE}"/>
    <cellStyle name="Dollar (zero dec)" xfId="72" xr:uid="{6E0970AA-FBED-4241-A8C4-63559F827DF7}"/>
    <cellStyle name="Explanatory Text 2" xfId="73" xr:uid="{048389D1-9AFC-4667-B75B-0D06FD5CA03A}"/>
    <cellStyle name="Explanatory Text 3" xfId="74" xr:uid="{4EE6F663-2B3D-4DBA-BF8B-7AD3BB61B026}"/>
    <cellStyle name="Good 2" xfId="75" xr:uid="{DE06E2A0-322A-408F-B79B-7A39B61A6BE5}"/>
    <cellStyle name="Good 3" xfId="76" xr:uid="{AE0E12D7-8F41-4F10-B905-0953CDCD9828}"/>
    <cellStyle name="Grey" xfId="77" xr:uid="{24A266C7-DF53-47FE-9D80-C4B9DF3EEA09}"/>
    <cellStyle name="Heading 1 2" xfId="78" xr:uid="{A8336205-AA38-40A4-8313-F06B28BE3F44}"/>
    <cellStyle name="Heading 1 3" xfId="79" xr:uid="{2C91BBF5-D959-43D4-9839-8D692824D954}"/>
    <cellStyle name="Heading 2 2" xfId="80" xr:uid="{02FAD1DD-0041-4D65-B67F-32262272A7EA}"/>
    <cellStyle name="Heading 2 3" xfId="81" xr:uid="{B155520A-CD6A-4CC5-B1E5-2250FDB79B2E}"/>
    <cellStyle name="Heading 3 2" xfId="82" xr:uid="{D3D7FECC-5A22-4E9D-9B8A-8A6E21291C07}"/>
    <cellStyle name="Heading 3 3" xfId="83" xr:uid="{D8A3E05F-1B9E-4A0A-98D4-B5F8C60C8D47}"/>
    <cellStyle name="Heading 4 2" xfId="84" xr:uid="{946C8B20-2362-46E4-BD3A-A022D325FE46}"/>
    <cellStyle name="Heading 4 3" xfId="85" xr:uid="{05097BA0-2FCE-42CD-A803-5EFF5FE8BCF6}"/>
    <cellStyle name="Input [yellow]" xfId="86" xr:uid="{869C150A-3528-4DE6-A06D-A538577009EC}"/>
    <cellStyle name="Input 2" xfId="87" xr:uid="{DB22E6CC-29E5-4A8D-94A3-F9FF2A97C870}"/>
    <cellStyle name="Input 3" xfId="88" xr:uid="{388EE7CE-5514-4791-ADCD-1A3B8AAF61D0}"/>
    <cellStyle name="Linked Cell 2" xfId="89" xr:uid="{6DE4D9F1-41C5-4694-8CDA-3B15A9578FA9}"/>
    <cellStyle name="Linked Cell 3" xfId="90" xr:uid="{E5E8AA7C-CE5C-406A-B95E-507498C3A661}"/>
    <cellStyle name="Neutral 2" xfId="91" xr:uid="{CAAA0636-5837-480B-A03A-07F77A60B9A0}"/>
    <cellStyle name="Neutral 3" xfId="92" xr:uid="{3AC499AE-DCD2-469C-ACDE-A973F790D564}"/>
    <cellStyle name="no dec" xfId="93" xr:uid="{20D39189-E033-4E5E-BB20-C669F9B85C21}"/>
    <cellStyle name="Normal" xfId="0" builtinId="0"/>
    <cellStyle name="Normal - Style1" xfId="94" xr:uid="{E95EC348-7996-4B3E-A1C4-4599930339D7}"/>
    <cellStyle name="Normal - Style1 2" xfId="95" xr:uid="{5E98D1E2-B9C7-4B69-80AC-791C3622E213}"/>
    <cellStyle name="Normal - Style1 3" xfId="96" xr:uid="{9F02A682-8B1A-4F5F-AA13-0EC56E518CC8}"/>
    <cellStyle name="Normal 10" xfId="97" xr:uid="{2C8256AA-349F-4488-9D9F-20817196C3CE}"/>
    <cellStyle name="Normal 11" xfId="98" xr:uid="{6C33C826-CC33-4709-93BE-0BE776410E89}"/>
    <cellStyle name="Normal 12" xfId="99" xr:uid="{9684A8EB-809B-4131-8DE1-5334D77191E9}"/>
    <cellStyle name="Normal 13" xfId="100" xr:uid="{5C6F693A-2059-4081-BEB5-E2AA481CB1B2}"/>
    <cellStyle name="Normal 14" xfId="101" xr:uid="{2E478B3E-A0C9-4E18-9E0D-36BA691E18C7}"/>
    <cellStyle name="Normal 15" xfId="102" xr:uid="{091F4FA6-0D36-4036-8C09-3E5997F10060}"/>
    <cellStyle name="Normal 16" xfId="103" xr:uid="{1475F25B-3E52-4095-BB34-C3F8F83611F0}"/>
    <cellStyle name="Normal 17" xfId="104" xr:uid="{582D4A6A-1FC2-473F-BEA4-926F14A726D1}"/>
    <cellStyle name="Normal 18" xfId="105" xr:uid="{FB3ECED2-B1B9-418D-A27D-F26B2AF53053}"/>
    <cellStyle name="Normal 19" xfId="106" xr:uid="{44E1E0A8-B3A9-487D-BAFD-E7C1D58BA034}"/>
    <cellStyle name="Normal 2" xfId="107" xr:uid="{2EB47721-6124-4BBE-B0EE-6D791F8763C3}"/>
    <cellStyle name="Normal 20" xfId="108" xr:uid="{906B396C-E377-4DA1-8F47-1E5F876D2950}"/>
    <cellStyle name="Normal 21" xfId="109" xr:uid="{BABE3383-1C29-49EC-96DC-D8E2D57DB395}"/>
    <cellStyle name="Normal 22" xfId="110" xr:uid="{B804097E-E1C0-4793-A7A8-7FBB87EA51B1}"/>
    <cellStyle name="Normal 23" xfId="111" xr:uid="{6DD2288B-020A-4A0A-99E0-3D29A107083B}"/>
    <cellStyle name="Normal 24" xfId="112" xr:uid="{2C420E57-67D9-4C6D-8B98-86C2D9163D92}"/>
    <cellStyle name="Normal 25" xfId="113" xr:uid="{8466CC40-4A2F-49AA-A542-5CCDF8575F52}"/>
    <cellStyle name="Normal 26" xfId="114" xr:uid="{FBF87CF7-E4DD-493E-BB68-F8ACFF592313}"/>
    <cellStyle name="Normal 27" xfId="115" xr:uid="{0AA387AF-33DE-429A-B0E9-A1ED88511220}"/>
    <cellStyle name="Normal 28" xfId="116" xr:uid="{582724B2-3240-4273-A7A6-358C4DB1535A}"/>
    <cellStyle name="Normal 29" xfId="117" xr:uid="{E72F226C-8770-415A-880F-99F6A5E5D7E7}"/>
    <cellStyle name="Normal 3" xfId="118" xr:uid="{90DB674F-BE4A-4BED-B399-55C7CE068FE9}"/>
    <cellStyle name="Normal 30" xfId="119" xr:uid="{288DFED7-7F8A-40FC-B799-D12BF5267314}"/>
    <cellStyle name="Normal 31" xfId="120" xr:uid="{857B7ECD-2F6F-4855-B7A9-F04ED2DC215B}"/>
    <cellStyle name="Normal 32" xfId="121" xr:uid="{44D21608-7731-4D19-8FB8-7CE46F1F6D4A}"/>
    <cellStyle name="Normal 33" xfId="122" xr:uid="{57EC6187-8DD6-48CE-885F-879239F1DE8F}"/>
    <cellStyle name="Normal 34" xfId="123" xr:uid="{39E67EE7-EBF9-46D6-AE68-AD2FF859D7DC}"/>
    <cellStyle name="Normal 35" xfId="124" xr:uid="{B8F8A15C-64E3-466A-B539-990CB467C478}"/>
    <cellStyle name="Normal 36" xfId="125" xr:uid="{9DA0BBE7-E89A-46D7-A8BF-017F7D6D3400}"/>
    <cellStyle name="Normal 37 2" xfId="126" xr:uid="{E0745015-C00F-4D33-877F-803FE8329922}"/>
    <cellStyle name="Normal 4" xfId="127" xr:uid="{3F317965-2844-4DFF-8109-94B7EC077A04}"/>
    <cellStyle name="Normal 46" xfId="128" xr:uid="{23067E9C-1BA8-4BCB-B8C8-CE2E7C494992}"/>
    <cellStyle name="Normal 47" xfId="129" xr:uid="{8B580547-7551-4D6F-A11E-347EF5842A05}"/>
    <cellStyle name="Normal 48" xfId="130" xr:uid="{8AFCA556-E046-46AC-AA19-15C6AFF9C0BD}"/>
    <cellStyle name="Normal 49" xfId="131" xr:uid="{8431B5CC-D30B-48F0-9E45-12D38733B7E7}"/>
    <cellStyle name="Normal 5" xfId="132" xr:uid="{F5814A84-9C75-4322-9AD6-E29CF14D14F3}"/>
    <cellStyle name="Normal 6" xfId="133" xr:uid="{0F211C2B-D9F2-4534-9A79-3C3AF58171CD}"/>
    <cellStyle name="Normal 7" xfId="134" xr:uid="{A0623BE9-C1F8-4AB6-8E22-229AC9522F98}"/>
    <cellStyle name="Normal 8" xfId="135" xr:uid="{65DAD990-28BF-452C-8CE8-73DD128792A1}"/>
    <cellStyle name="Normal 9" xfId="136" xr:uid="{B46F0240-64B0-44AD-A681-F72F74ADF05E}"/>
    <cellStyle name="Normal_40SEP-CO" xfId="137" xr:uid="{786E4166-B422-4081-AB81-9C7B5B2EC759}"/>
    <cellStyle name="Normal_S593-Bs&amp;plT-Q3'08" xfId="138" xr:uid="{1F0E8121-FCBF-439E-A293-BA773C41BA89}"/>
    <cellStyle name="Normal_TMB_PL_E_Q1'2009" xfId="139" xr:uid="{C2826690-4C83-4B3F-B5EF-62F1AD23CA3F}"/>
    <cellStyle name="Note 2" xfId="140" xr:uid="{0C317F2B-CD6C-4D96-A82C-D6BD1BE707EA}"/>
    <cellStyle name="Note 3" xfId="141" xr:uid="{D9BFB2E5-020C-4351-BFFC-67F6040FD41F}"/>
    <cellStyle name="Output 2" xfId="142" xr:uid="{6B4F00AC-E98D-4C55-BAA2-696F1DDD4EE2}"/>
    <cellStyle name="Output 3" xfId="143" xr:uid="{9E2A55A6-ED9C-4D69-B32A-67CE1DD74932}"/>
    <cellStyle name="Percent [2]" xfId="144" xr:uid="{E9333F00-0C2B-443F-8B43-6E425751393B}"/>
    <cellStyle name="Percent 2" xfId="145" xr:uid="{533F7458-33E5-4CED-A83D-DB6C1C06F981}"/>
    <cellStyle name="Percent 2 2" xfId="146" xr:uid="{58CB3FE3-457A-45D2-A32A-8800D7AC14CD}"/>
    <cellStyle name="Percent 2 2 2" xfId="147" xr:uid="{B6C87F62-72F0-4E3E-8FDE-0A45B6E0F934}"/>
    <cellStyle name="Percent 2 3" xfId="148" xr:uid="{CBC2F398-8A99-4EB6-9F71-A10452A0ABAF}"/>
    <cellStyle name="Percent 2 4" xfId="149" xr:uid="{B5837492-2F8C-4ACA-BD2B-3FDA419A0D39}"/>
    <cellStyle name="Percent 3" xfId="150" xr:uid="{B3F8F920-73F3-454B-99FD-EA0CC9A45418}"/>
    <cellStyle name="pwstyle" xfId="151" xr:uid="{F155B4CD-394F-40F1-91FD-5F628CF97F14}"/>
    <cellStyle name="Quantity" xfId="152" xr:uid="{2BBEDC8F-3F66-40F8-B209-021A33153C20}"/>
    <cellStyle name="Title 2" xfId="153" xr:uid="{A91204BC-4455-4CE5-9B50-80ADBDB1022B}"/>
    <cellStyle name="Title 3" xfId="154" xr:uid="{A8D09E2E-86AE-4BC4-8FE3-81ADD5E5C862}"/>
    <cellStyle name="Total 2" xfId="155" xr:uid="{9795E766-1C9E-4B9D-8054-C080B5BC904F}"/>
    <cellStyle name="Total 3" xfId="156" xr:uid="{42F1F74D-A473-475F-BB2B-D178822EEF08}"/>
    <cellStyle name="Warning Text 2" xfId="157" xr:uid="{1EB5C62B-BF9C-48FB-92E3-9AF64C070B1E}"/>
    <cellStyle name="Warning Text 3" xfId="158" xr:uid="{6025D6DE-1ED8-416F-9CC7-0F6A30506B58}"/>
    <cellStyle name="ปกติ_NOTEQ300" xfId="159" xr:uid="{BC6C1345-C8D4-4A41-A070-30070E13BE2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205A-EDD7-4086-B32D-E87612C45034}">
  <dimension ref="A1:N96"/>
  <sheetViews>
    <sheetView showGridLines="0" tabSelected="1" view="pageBreakPreview" zoomScale="85" zoomScaleNormal="100" zoomScaleSheetLayoutView="85" workbookViewId="0">
      <selection activeCell="O10" sqref="O10"/>
    </sheetView>
  </sheetViews>
  <sheetFormatPr defaultColWidth="10.7109375" defaultRowHeight="24" customHeight="1"/>
  <cols>
    <col min="1" max="1" width="55.140625" style="15" customWidth="1"/>
    <col min="2" max="2" width="8.28515625" style="15" customWidth="1"/>
    <col min="3" max="3" width="1.140625" style="15" customWidth="1"/>
    <col min="4" max="4" width="17.5703125" style="15" customWidth="1"/>
    <col min="5" max="5" width="1.28515625" style="18" customWidth="1"/>
    <col min="6" max="6" width="17.5703125" style="15" customWidth="1"/>
    <col min="7" max="7" width="1.28515625" style="48" customWidth="1"/>
    <col min="8" max="8" width="17.5703125" style="15" customWidth="1"/>
    <col min="9" max="9" width="1.28515625" style="18" customWidth="1"/>
    <col min="10" max="10" width="17.5703125" style="15" customWidth="1"/>
    <col min="11" max="11" width="1.7109375" style="15" customWidth="1"/>
    <col min="12" max="16384" width="10.7109375" style="15"/>
  </cols>
  <sheetData>
    <row r="1" spans="1:11" s="1" customFormat="1" ht="24" customHeight="1">
      <c r="A1" s="10" t="s">
        <v>34</v>
      </c>
      <c r="B1" s="10"/>
      <c r="C1" s="10"/>
      <c r="D1" s="10"/>
      <c r="E1" s="11"/>
      <c r="F1" s="10"/>
      <c r="G1" s="73"/>
      <c r="H1" s="10"/>
      <c r="I1" s="11"/>
      <c r="J1" s="10"/>
    </row>
    <row r="2" spans="1:11" s="1" customFormat="1" ht="24" customHeight="1">
      <c r="A2" s="10" t="s">
        <v>216</v>
      </c>
      <c r="B2" s="10"/>
      <c r="C2" s="10"/>
      <c r="D2" s="11"/>
      <c r="E2" s="10"/>
      <c r="F2" s="12"/>
      <c r="G2" s="74"/>
    </row>
    <row r="3" spans="1:11" s="88" customFormat="1" ht="24" customHeight="1">
      <c r="A3" s="140" t="s">
        <v>244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1" s="53" customFormat="1" ht="24" customHeight="1">
      <c r="A4" s="145" t="s">
        <v>35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1" s="85" customFormat="1" ht="24" customHeight="1">
      <c r="A5" s="89"/>
      <c r="B5" s="89"/>
      <c r="C5" s="89"/>
      <c r="D5" s="144" t="s">
        <v>33</v>
      </c>
      <c r="E5" s="144"/>
      <c r="F5" s="144"/>
      <c r="G5" s="90"/>
      <c r="H5" s="144" t="s">
        <v>10</v>
      </c>
      <c r="I5" s="144"/>
      <c r="J5" s="144"/>
    </row>
    <row r="6" spans="1:11" s="85" customFormat="1" ht="24" customHeight="1">
      <c r="B6" s="91" t="s">
        <v>0</v>
      </c>
      <c r="C6" s="92"/>
      <c r="D6" s="93" t="s">
        <v>245</v>
      </c>
      <c r="E6" s="94"/>
      <c r="F6" s="93" t="s">
        <v>246</v>
      </c>
      <c r="G6" s="95"/>
      <c r="H6" s="93" t="s">
        <v>245</v>
      </c>
      <c r="I6" s="94"/>
      <c r="J6" s="93" t="s">
        <v>246</v>
      </c>
    </row>
    <row r="7" spans="1:11" s="85" customFormat="1" ht="24" customHeight="1">
      <c r="B7" s="90"/>
      <c r="C7" s="92"/>
      <c r="D7" s="96" t="s">
        <v>180</v>
      </c>
      <c r="E7" s="94"/>
      <c r="F7" s="96" t="s">
        <v>170</v>
      </c>
      <c r="G7" s="95"/>
      <c r="H7" s="96" t="s">
        <v>180</v>
      </c>
      <c r="I7" s="94"/>
      <c r="J7" s="96" t="s">
        <v>170</v>
      </c>
    </row>
    <row r="8" spans="1:11" s="85" customFormat="1" ht="24" customHeight="1">
      <c r="B8" s="90"/>
      <c r="C8" s="92"/>
      <c r="D8" s="96" t="s">
        <v>179</v>
      </c>
      <c r="E8" s="94"/>
      <c r="F8" s="96"/>
      <c r="G8" s="95"/>
      <c r="H8" s="96" t="s">
        <v>179</v>
      </c>
      <c r="I8" s="94"/>
      <c r="J8" s="96"/>
    </row>
    <row r="9" spans="1:11" ht="24" customHeight="1">
      <c r="A9" s="17" t="s">
        <v>21</v>
      </c>
    </row>
    <row r="10" spans="1:11" ht="24" customHeight="1">
      <c r="A10" s="8" t="s">
        <v>22</v>
      </c>
      <c r="B10" s="126"/>
      <c r="C10" s="126"/>
      <c r="D10" s="101">
        <v>859255</v>
      </c>
      <c r="E10" s="101"/>
      <c r="F10" s="101">
        <v>909670</v>
      </c>
      <c r="G10" s="101"/>
      <c r="H10" s="101">
        <v>70</v>
      </c>
      <c r="I10" s="101"/>
      <c r="J10" s="101">
        <v>70</v>
      </c>
      <c r="K10" s="19"/>
    </row>
    <row r="11" spans="1:11" ht="24" customHeight="1">
      <c r="A11" s="8" t="s">
        <v>37</v>
      </c>
      <c r="B11" s="127" t="s">
        <v>195</v>
      </c>
      <c r="C11" s="126"/>
      <c r="D11" s="101">
        <v>38108968</v>
      </c>
      <c r="E11" s="101"/>
      <c r="F11" s="101">
        <v>39774474</v>
      </c>
      <c r="G11" s="101"/>
      <c r="H11" s="101">
        <v>35648</v>
      </c>
      <c r="I11" s="101"/>
      <c r="J11" s="101">
        <v>39567</v>
      </c>
      <c r="K11" s="19"/>
    </row>
    <row r="12" spans="1:11" ht="24" customHeight="1">
      <c r="A12" s="8" t="s">
        <v>146</v>
      </c>
      <c r="B12" s="127">
        <v>3.2</v>
      </c>
      <c r="C12" s="126"/>
      <c r="D12" s="101">
        <v>2633631</v>
      </c>
      <c r="E12" s="101"/>
      <c r="F12" s="101">
        <v>2559440</v>
      </c>
      <c r="G12" s="101"/>
      <c r="H12" s="101">
        <v>873121</v>
      </c>
      <c r="I12" s="101"/>
      <c r="J12" s="101">
        <v>779698</v>
      </c>
      <c r="K12" s="19"/>
    </row>
    <row r="13" spans="1:11" ht="24" customHeight="1">
      <c r="A13" s="8" t="s">
        <v>237</v>
      </c>
      <c r="B13" s="127">
        <v>3.3</v>
      </c>
      <c r="C13" s="126"/>
      <c r="D13" s="101">
        <v>0</v>
      </c>
      <c r="E13" s="101"/>
      <c r="F13" s="101">
        <v>55782</v>
      </c>
      <c r="G13" s="101"/>
      <c r="H13" s="101">
        <v>0</v>
      </c>
      <c r="I13" s="101"/>
      <c r="J13" s="101">
        <v>0</v>
      </c>
      <c r="K13" s="19"/>
    </row>
    <row r="14" spans="1:11" ht="24" customHeight="1">
      <c r="A14" s="8" t="s">
        <v>143</v>
      </c>
      <c r="B14" s="127" t="s">
        <v>196</v>
      </c>
      <c r="C14" s="126"/>
      <c r="D14" s="101">
        <v>7105500</v>
      </c>
      <c r="E14" s="101"/>
      <c r="F14" s="101">
        <v>4495376</v>
      </c>
      <c r="G14" s="101"/>
      <c r="H14" s="101">
        <v>188183</v>
      </c>
      <c r="I14" s="101"/>
      <c r="J14" s="101">
        <v>188183</v>
      </c>
      <c r="K14" s="19"/>
    </row>
    <row r="15" spans="1:11" ht="24" customHeight="1">
      <c r="A15" s="8" t="s">
        <v>144</v>
      </c>
      <c r="B15" s="127">
        <v>3.5</v>
      </c>
      <c r="C15" s="126"/>
      <c r="D15" s="101">
        <v>913729</v>
      </c>
      <c r="E15" s="101"/>
      <c r="F15" s="101">
        <v>913823</v>
      </c>
      <c r="G15" s="101"/>
      <c r="H15" s="101">
        <v>20069391</v>
      </c>
      <c r="I15" s="101"/>
      <c r="J15" s="101">
        <v>20069381</v>
      </c>
      <c r="K15" s="21"/>
    </row>
    <row r="16" spans="1:11" ht="24" customHeight="1">
      <c r="A16" s="8" t="s">
        <v>70</v>
      </c>
      <c r="B16" s="127" t="s">
        <v>197</v>
      </c>
      <c r="C16" s="126"/>
      <c r="D16" s="101"/>
      <c r="E16" s="101"/>
      <c r="F16" s="101"/>
      <c r="G16" s="101"/>
      <c r="H16" s="101"/>
      <c r="I16" s="101"/>
      <c r="J16" s="101"/>
      <c r="K16" s="19"/>
    </row>
    <row r="17" spans="1:11" ht="24" customHeight="1">
      <c r="A17" s="8" t="s">
        <v>38</v>
      </c>
      <c r="B17" s="3"/>
      <c r="C17" s="2"/>
      <c r="D17" s="113">
        <v>243089127</v>
      </c>
      <c r="E17" s="101"/>
      <c r="F17" s="113">
        <v>244307746</v>
      </c>
      <c r="G17" s="101"/>
      <c r="H17" s="113">
        <v>6720000</v>
      </c>
      <c r="I17" s="101"/>
      <c r="J17" s="113">
        <v>5960000</v>
      </c>
      <c r="K17" s="21"/>
    </row>
    <row r="18" spans="1:11" ht="24" customHeight="1">
      <c r="A18" s="8" t="s">
        <v>148</v>
      </c>
      <c r="B18" s="3"/>
      <c r="C18" s="23"/>
      <c r="D18" s="114">
        <v>1939735</v>
      </c>
      <c r="E18" s="101"/>
      <c r="F18" s="114">
        <v>1884552</v>
      </c>
      <c r="G18" s="101"/>
      <c r="H18" s="114">
        <v>0</v>
      </c>
      <c r="I18" s="101"/>
      <c r="J18" s="114">
        <v>0</v>
      </c>
      <c r="K18" s="21"/>
    </row>
    <row r="19" spans="1:11" ht="24" customHeight="1">
      <c r="A19" s="8" t="s">
        <v>42</v>
      </c>
      <c r="B19" s="3"/>
      <c r="C19" s="23"/>
      <c r="D19" s="24">
        <f>SUM(D17:D18)</f>
        <v>245028862</v>
      </c>
      <c r="E19" s="21"/>
      <c r="F19" s="24">
        <f>SUM(F17:F18)</f>
        <v>246192298</v>
      </c>
      <c r="G19" s="21"/>
      <c r="H19" s="24">
        <f>SUM(H17:H18)</f>
        <v>6720000</v>
      </c>
      <c r="I19" s="21"/>
      <c r="J19" s="24">
        <f>SUM(J17:J18)</f>
        <v>5960000</v>
      </c>
      <c r="K19" s="21"/>
    </row>
    <row r="20" spans="1:11" ht="24" customHeight="1">
      <c r="A20" s="8" t="s">
        <v>39</v>
      </c>
      <c r="B20" s="3"/>
      <c r="C20" s="23"/>
      <c r="D20" s="122">
        <v>-11898803</v>
      </c>
      <c r="E20" s="101"/>
      <c r="F20" s="122">
        <v>-12107738</v>
      </c>
      <c r="G20" s="101"/>
      <c r="H20" s="122">
        <v>0</v>
      </c>
      <c r="I20" s="101"/>
      <c r="J20" s="122">
        <v>0</v>
      </c>
      <c r="K20" s="21"/>
    </row>
    <row r="21" spans="1:11" ht="24" customHeight="1">
      <c r="A21" s="8" t="s">
        <v>165</v>
      </c>
      <c r="B21" s="3">
        <v>3.7</v>
      </c>
      <c r="C21" s="23"/>
      <c r="D21" s="114">
        <v>-8600480</v>
      </c>
      <c r="E21" s="101"/>
      <c r="F21" s="114">
        <v>-8486346</v>
      </c>
      <c r="G21" s="101"/>
      <c r="H21" s="114">
        <v>-8736</v>
      </c>
      <c r="I21" s="101"/>
      <c r="J21" s="114">
        <v>-7748</v>
      </c>
      <c r="K21" s="21"/>
    </row>
    <row r="22" spans="1:11" ht="24" customHeight="1">
      <c r="A22" s="8" t="s">
        <v>181</v>
      </c>
      <c r="B22" s="3"/>
      <c r="C22" s="2"/>
      <c r="D22" s="21">
        <f>SUM(D19:D21)</f>
        <v>224529579</v>
      </c>
      <c r="E22" s="21"/>
      <c r="F22" s="21">
        <f>SUM(F19:F21)</f>
        <v>225598214</v>
      </c>
      <c r="G22" s="21"/>
      <c r="H22" s="21">
        <f>SUM(H19:H21)</f>
        <v>6711264</v>
      </c>
      <c r="I22" s="21"/>
      <c r="J22" s="21">
        <f>SUM(J19:J21)</f>
        <v>5952252</v>
      </c>
      <c r="K22" s="21"/>
    </row>
    <row r="23" spans="1:11" ht="24" customHeight="1">
      <c r="A23" s="8" t="s">
        <v>115</v>
      </c>
      <c r="B23" s="128"/>
      <c r="C23" s="126"/>
      <c r="D23" s="101">
        <v>14344</v>
      </c>
      <c r="E23" s="101"/>
      <c r="F23" s="101">
        <v>16992</v>
      </c>
      <c r="G23" s="101"/>
      <c r="H23" s="101">
        <v>0</v>
      </c>
      <c r="I23" s="101"/>
      <c r="J23" s="101">
        <v>0</v>
      </c>
      <c r="K23" s="19"/>
    </row>
    <row r="24" spans="1:11" ht="24" customHeight="1">
      <c r="A24" s="8" t="s">
        <v>123</v>
      </c>
      <c r="B24" s="128"/>
      <c r="C24" s="126"/>
      <c r="D24" s="101">
        <v>22924</v>
      </c>
      <c r="E24" s="101"/>
      <c r="F24" s="101">
        <v>22924</v>
      </c>
      <c r="G24" s="101"/>
      <c r="H24" s="101">
        <v>979626</v>
      </c>
      <c r="I24" s="101"/>
      <c r="J24" s="101">
        <v>979626</v>
      </c>
      <c r="K24" s="19"/>
    </row>
    <row r="25" spans="1:11" ht="24" customHeight="1">
      <c r="A25" s="8" t="s">
        <v>65</v>
      </c>
      <c r="B25" s="128"/>
      <c r="C25" s="126"/>
      <c r="D25" s="101">
        <v>3126040</v>
      </c>
      <c r="E25" s="101"/>
      <c r="F25" s="101">
        <v>3144255</v>
      </c>
      <c r="G25" s="101"/>
      <c r="H25" s="101">
        <v>783896</v>
      </c>
      <c r="I25" s="101"/>
      <c r="J25" s="101">
        <v>775528</v>
      </c>
      <c r="K25" s="19"/>
    </row>
    <row r="26" spans="1:11" ht="24" customHeight="1">
      <c r="A26" s="8" t="s">
        <v>147</v>
      </c>
      <c r="B26" s="128"/>
      <c r="C26" s="126"/>
      <c r="D26" s="101">
        <v>1036781</v>
      </c>
      <c r="E26" s="101"/>
      <c r="F26" s="101">
        <v>1068179</v>
      </c>
      <c r="G26" s="101"/>
      <c r="H26" s="101">
        <v>11269</v>
      </c>
      <c r="I26" s="101"/>
      <c r="J26" s="101">
        <v>11867</v>
      </c>
      <c r="K26" s="19"/>
    </row>
    <row r="27" spans="1:11" ht="24" customHeight="1">
      <c r="A27" s="8" t="s">
        <v>46</v>
      </c>
      <c r="B27" s="128"/>
      <c r="C27" s="126"/>
      <c r="D27" s="101">
        <v>56758</v>
      </c>
      <c r="E27" s="101"/>
      <c r="F27" s="101">
        <v>62191</v>
      </c>
      <c r="G27" s="101"/>
      <c r="H27" s="101">
        <v>31393</v>
      </c>
      <c r="I27" s="101"/>
      <c r="J27" s="101">
        <v>35471</v>
      </c>
      <c r="K27" s="19"/>
    </row>
    <row r="28" spans="1:11" ht="24" customHeight="1">
      <c r="A28" s="8" t="s">
        <v>23</v>
      </c>
      <c r="B28" s="128">
        <v>3.19</v>
      </c>
      <c r="C28" s="126"/>
      <c r="D28" s="101">
        <v>849466</v>
      </c>
      <c r="E28" s="101"/>
      <c r="F28" s="101">
        <v>852050</v>
      </c>
      <c r="G28" s="101"/>
      <c r="H28" s="101">
        <v>76620</v>
      </c>
      <c r="I28" s="101"/>
      <c r="J28" s="101">
        <v>93997</v>
      </c>
      <c r="K28" s="19"/>
    </row>
    <row r="29" spans="1:11" ht="24" customHeight="1">
      <c r="A29" s="8" t="s">
        <v>53</v>
      </c>
      <c r="B29" s="128"/>
      <c r="C29" s="126"/>
      <c r="D29" s="101">
        <v>885623</v>
      </c>
      <c r="E29" s="101"/>
      <c r="F29" s="101">
        <v>448153</v>
      </c>
      <c r="G29" s="101"/>
      <c r="H29" s="101">
        <v>0</v>
      </c>
      <c r="I29" s="101"/>
      <c r="J29" s="101">
        <v>0</v>
      </c>
      <c r="K29" s="19"/>
    </row>
    <row r="30" spans="1:11" ht="24" customHeight="1">
      <c r="A30" s="8" t="s">
        <v>232</v>
      </c>
      <c r="B30" s="128"/>
      <c r="C30" s="126"/>
      <c r="D30" s="101">
        <v>9220</v>
      </c>
      <c r="E30" s="101"/>
      <c r="F30" s="101">
        <v>0</v>
      </c>
      <c r="G30" s="101"/>
      <c r="H30" s="101">
        <v>9220</v>
      </c>
      <c r="I30" s="101"/>
      <c r="J30" s="101">
        <v>3768183</v>
      </c>
      <c r="K30" s="19"/>
    </row>
    <row r="31" spans="1:11" ht="24" customHeight="1">
      <c r="A31" s="8" t="s">
        <v>24</v>
      </c>
      <c r="B31" s="127">
        <v>3.9</v>
      </c>
      <c r="C31" s="126"/>
      <c r="D31" s="102">
        <v>1990633</v>
      </c>
      <c r="E31" s="101"/>
      <c r="F31" s="102">
        <v>1955418</v>
      </c>
      <c r="G31" s="101"/>
      <c r="H31" s="102">
        <v>246919</v>
      </c>
      <c r="I31" s="101"/>
      <c r="J31" s="102">
        <v>252287</v>
      </c>
      <c r="K31" s="21"/>
    </row>
    <row r="32" spans="1:11" ht="24" customHeight="1" thickBot="1">
      <c r="A32" s="17" t="s">
        <v>25</v>
      </c>
      <c r="B32" s="2"/>
      <c r="D32" s="26">
        <f>SUM(D10:D15,D22:D31)</f>
        <v>282142451</v>
      </c>
      <c r="E32" s="19"/>
      <c r="F32" s="26">
        <f>SUM(F10:F15,F22:F31)</f>
        <v>281876941</v>
      </c>
      <c r="G32" s="21"/>
      <c r="H32" s="26">
        <f>SUM(H10:H15,H22:H31)</f>
        <v>30016620</v>
      </c>
      <c r="I32" s="19"/>
      <c r="J32" s="26">
        <f>SUM(J10:J15,J22:J31)</f>
        <v>32946110</v>
      </c>
      <c r="K32" s="19"/>
    </row>
    <row r="33" spans="1:11" ht="24" customHeight="1" thickTop="1">
      <c r="B33" s="2"/>
      <c r="C33" s="2"/>
      <c r="D33" s="27"/>
      <c r="E33" s="28"/>
      <c r="F33" s="27"/>
      <c r="G33" s="27"/>
      <c r="H33" s="27"/>
      <c r="I33" s="29"/>
      <c r="J33" s="27"/>
    </row>
    <row r="34" spans="1:11" ht="24" customHeight="1">
      <c r="A34" s="15" t="s">
        <v>1</v>
      </c>
      <c r="B34" s="2"/>
      <c r="C34" s="2"/>
      <c r="D34" s="30"/>
      <c r="E34" s="31"/>
      <c r="F34" s="30"/>
      <c r="G34" s="30"/>
      <c r="H34" s="30"/>
      <c r="I34" s="32"/>
      <c r="J34" s="30"/>
    </row>
    <row r="35" spans="1:11" ht="24" customHeight="1">
      <c r="A35" s="10" t="s">
        <v>34</v>
      </c>
      <c r="B35" s="10"/>
      <c r="C35" s="10"/>
      <c r="D35" s="10"/>
      <c r="E35" s="11"/>
      <c r="F35" s="10"/>
      <c r="G35" s="73"/>
      <c r="H35" s="10"/>
      <c r="I35" s="11"/>
      <c r="J35" s="10"/>
    </row>
    <row r="36" spans="1:11" s="1" customFormat="1" ht="24" customHeight="1">
      <c r="A36" s="10" t="s">
        <v>217</v>
      </c>
      <c r="B36" s="10"/>
      <c r="C36" s="10"/>
      <c r="D36" s="11"/>
      <c r="E36" s="10"/>
      <c r="F36" s="12"/>
      <c r="G36" s="74"/>
    </row>
    <row r="37" spans="1:11" s="88" customFormat="1" ht="24" customHeight="1">
      <c r="A37" s="140" t="s">
        <v>244</v>
      </c>
      <c r="B37" s="140"/>
      <c r="C37" s="140"/>
      <c r="D37" s="140"/>
      <c r="E37" s="140"/>
      <c r="F37" s="140"/>
      <c r="G37" s="140"/>
      <c r="H37" s="140"/>
      <c r="I37" s="140"/>
      <c r="J37" s="140"/>
    </row>
    <row r="38" spans="1:11" s="53" customFormat="1" ht="24" customHeight="1">
      <c r="A38" s="145" t="s">
        <v>35</v>
      </c>
      <c r="B38" s="145"/>
      <c r="C38" s="145"/>
      <c r="D38" s="145"/>
      <c r="E38" s="145"/>
      <c r="F38" s="145"/>
      <c r="G38" s="145"/>
      <c r="H38" s="145"/>
      <c r="I38" s="145"/>
      <c r="J38" s="145"/>
    </row>
    <row r="39" spans="1:11" s="85" customFormat="1" ht="24" customHeight="1">
      <c r="A39" s="89"/>
      <c r="B39" s="89"/>
      <c r="C39" s="89"/>
      <c r="D39" s="144" t="s">
        <v>33</v>
      </c>
      <c r="E39" s="144"/>
      <c r="F39" s="144"/>
      <c r="G39" s="90"/>
      <c r="H39" s="144" t="s">
        <v>10</v>
      </c>
      <c r="I39" s="144"/>
      <c r="J39" s="144"/>
    </row>
    <row r="40" spans="1:11" s="85" customFormat="1" ht="24" customHeight="1">
      <c r="B40" s="91" t="s">
        <v>0</v>
      </c>
      <c r="C40" s="92"/>
      <c r="D40" s="93" t="s">
        <v>245</v>
      </c>
      <c r="E40" s="94"/>
      <c r="F40" s="93" t="s">
        <v>246</v>
      </c>
      <c r="G40" s="95"/>
      <c r="H40" s="93" t="s">
        <v>245</v>
      </c>
      <c r="I40" s="94"/>
      <c r="J40" s="93" t="s">
        <v>246</v>
      </c>
    </row>
    <row r="41" spans="1:11" s="85" customFormat="1" ht="24" customHeight="1">
      <c r="B41" s="90"/>
      <c r="C41" s="92"/>
      <c r="D41" s="96" t="s">
        <v>180</v>
      </c>
      <c r="E41" s="94"/>
      <c r="F41" s="96" t="s">
        <v>170</v>
      </c>
      <c r="G41" s="95"/>
      <c r="H41" s="96" t="s">
        <v>180</v>
      </c>
      <c r="I41" s="94"/>
      <c r="J41" s="96" t="s">
        <v>170</v>
      </c>
    </row>
    <row r="42" spans="1:11" s="85" customFormat="1" ht="24" customHeight="1">
      <c r="B42" s="90"/>
      <c r="C42" s="92"/>
      <c r="D42" s="96" t="s">
        <v>179</v>
      </c>
      <c r="E42" s="94"/>
      <c r="F42" s="96"/>
      <c r="G42" s="95"/>
      <c r="H42" s="96" t="s">
        <v>179</v>
      </c>
      <c r="I42" s="94"/>
      <c r="J42" s="96"/>
    </row>
    <row r="43" spans="1:11" ht="24" customHeight="1">
      <c r="A43" s="17" t="s">
        <v>117</v>
      </c>
      <c r="B43" s="8"/>
      <c r="C43" s="8"/>
      <c r="D43" s="33"/>
      <c r="E43" s="34"/>
      <c r="F43" s="33"/>
      <c r="G43" s="75"/>
      <c r="H43" s="33"/>
      <c r="I43" s="35"/>
      <c r="J43" s="33"/>
    </row>
    <row r="44" spans="1:11" ht="24" customHeight="1">
      <c r="A44" s="17" t="s">
        <v>40</v>
      </c>
      <c r="B44" s="8"/>
      <c r="C44" s="8"/>
      <c r="D44" s="33"/>
      <c r="E44" s="34"/>
      <c r="F44" s="33"/>
      <c r="G44" s="75"/>
      <c r="H44" s="33"/>
      <c r="I44" s="35"/>
      <c r="J44" s="33"/>
    </row>
    <row r="45" spans="1:11" ht="24" customHeight="1">
      <c r="A45" s="8" t="s">
        <v>12</v>
      </c>
      <c r="B45" s="128">
        <v>3.1</v>
      </c>
      <c r="C45" s="129"/>
      <c r="D45" s="101">
        <v>206420030</v>
      </c>
      <c r="E45" s="101"/>
      <c r="F45" s="101">
        <v>206536868</v>
      </c>
      <c r="G45" s="101"/>
      <c r="H45" s="101">
        <v>0</v>
      </c>
      <c r="I45" s="101"/>
      <c r="J45" s="101">
        <v>0</v>
      </c>
      <c r="K45" s="19"/>
    </row>
    <row r="46" spans="1:11" ht="24" customHeight="1">
      <c r="A46" s="8" t="s">
        <v>124</v>
      </c>
      <c r="B46" s="128"/>
      <c r="C46" s="129"/>
      <c r="D46" s="101">
        <v>10440711</v>
      </c>
      <c r="E46" s="101"/>
      <c r="F46" s="101">
        <v>10664818</v>
      </c>
      <c r="G46" s="101"/>
      <c r="H46" s="101">
        <v>2360000</v>
      </c>
      <c r="I46" s="101"/>
      <c r="J46" s="101">
        <v>4240000</v>
      </c>
      <c r="K46" s="19"/>
    </row>
    <row r="47" spans="1:11" ht="24" customHeight="1">
      <c r="A47" s="8" t="s">
        <v>107</v>
      </c>
      <c r="B47" s="130"/>
      <c r="C47" s="129"/>
      <c r="D47" s="101">
        <v>376815</v>
      </c>
      <c r="E47" s="101"/>
      <c r="F47" s="101">
        <v>239179</v>
      </c>
      <c r="G47" s="101"/>
      <c r="H47" s="101">
        <v>0</v>
      </c>
      <c r="I47" s="101"/>
      <c r="J47" s="101">
        <v>0</v>
      </c>
      <c r="K47" s="19"/>
    </row>
    <row r="48" spans="1:11" ht="24" customHeight="1">
      <c r="A48" s="8" t="s">
        <v>177</v>
      </c>
      <c r="B48" s="127">
        <v>3.3</v>
      </c>
      <c r="C48" s="129"/>
      <c r="D48" s="101">
        <v>30004</v>
      </c>
      <c r="E48" s="101"/>
      <c r="F48" s="101">
        <v>0</v>
      </c>
      <c r="G48" s="101"/>
      <c r="H48" s="101">
        <v>0</v>
      </c>
      <c r="I48" s="101"/>
      <c r="J48" s="101">
        <v>0</v>
      </c>
      <c r="K48" s="19"/>
    </row>
    <row r="49" spans="1:11" ht="24" customHeight="1">
      <c r="A49" s="8" t="s">
        <v>41</v>
      </c>
      <c r="B49" s="128">
        <v>3.11</v>
      </c>
      <c r="C49" s="129"/>
      <c r="D49" s="101">
        <v>6676122</v>
      </c>
      <c r="E49" s="101"/>
      <c r="F49" s="101">
        <v>8076122</v>
      </c>
      <c r="G49" s="101"/>
      <c r="H49" s="101">
        <v>4000000</v>
      </c>
      <c r="I49" s="101"/>
      <c r="J49" s="101">
        <v>5300000</v>
      </c>
      <c r="K49" s="19"/>
    </row>
    <row r="50" spans="1:11" ht="24" customHeight="1">
      <c r="A50" s="8" t="s">
        <v>149</v>
      </c>
      <c r="B50" s="128"/>
      <c r="C50" s="129"/>
      <c r="D50" s="101">
        <v>978030</v>
      </c>
      <c r="E50" s="101"/>
      <c r="F50" s="101">
        <v>1012244</v>
      </c>
      <c r="G50" s="101"/>
      <c r="H50" s="101">
        <v>11465</v>
      </c>
      <c r="I50" s="101"/>
      <c r="J50" s="101">
        <v>12018</v>
      </c>
      <c r="K50" s="19"/>
    </row>
    <row r="51" spans="1:11" ht="24" customHeight="1">
      <c r="A51" s="8" t="s">
        <v>150</v>
      </c>
      <c r="B51" s="128">
        <v>3.12</v>
      </c>
      <c r="C51" s="129"/>
      <c r="D51" s="101">
        <v>2417783</v>
      </c>
      <c r="E51" s="101"/>
      <c r="F51" s="101">
        <v>2360670</v>
      </c>
      <c r="G51" s="101"/>
      <c r="H51" s="101">
        <v>347465</v>
      </c>
      <c r="I51" s="101"/>
      <c r="J51" s="101">
        <v>337478</v>
      </c>
      <c r="K51" s="19"/>
    </row>
    <row r="52" spans="1:11" ht="24" customHeight="1">
      <c r="A52" s="8" t="s">
        <v>101</v>
      </c>
      <c r="B52" s="128"/>
      <c r="C52" s="129"/>
      <c r="D52" s="101">
        <v>668670</v>
      </c>
      <c r="E52" s="101"/>
      <c r="F52" s="101">
        <v>233356</v>
      </c>
      <c r="G52" s="101"/>
      <c r="H52" s="101">
        <v>0</v>
      </c>
      <c r="I52" s="101"/>
      <c r="J52" s="101">
        <v>0</v>
      </c>
      <c r="K52" s="19"/>
    </row>
    <row r="53" spans="1:11" ht="24" customHeight="1">
      <c r="A53" s="8" t="s">
        <v>49</v>
      </c>
      <c r="B53" s="128"/>
      <c r="C53" s="129"/>
      <c r="D53" s="101">
        <v>1437349</v>
      </c>
      <c r="E53" s="101"/>
      <c r="F53" s="101">
        <v>1744326</v>
      </c>
      <c r="G53" s="101"/>
      <c r="H53" s="101">
        <v>3011</v>
      </c>
      <c r="I53" s="101"/>
      <c r="J53" s="101">
        <v>13623</v>
      </c>
      <c r="K53" s="19"/>
    </row>
    <row r="54" spans="1:11" s="1" customFormat="1" ht="24" customHeight="1">
      <c r="A54" s="8" t="s">
        <v>47</v>
      </c>
      <c r="B54" s="128"/>
      <c r="C54" s="129"/>
      <c r="D54" s="101">
        <v>904269</v>
      </c>
      <c r="E54" s="101"/>
      <c r="F54" s="101">
        <v>584541</v>
      </c>
      <c r="G54" s="101"/>
      <c r="H54" s="101">
        <v>19233</v>
      </c>
      <c r="I54" s="101"/>
      <c r="J54" s="101">
        <v>1559</v>
      </c>
      <c r="K54" s="19"/>
    </row>
    <row r="55" spans="1:11" s="1" customFormat="1" ht="24" customHeight="1">
      <c r="A55" s="8" t="s">
        <v>44</v>
      </c>
      <c r="B55" s="128">
        <v>3.13</v>
      </c>
      <c r="C55" s="126"/>
      <c r="D55" s="101">
        <v>7092090</v>
      </c>
      <c r="E55" s="123"/>
      <c r="F55" s="101">
        <v>7379891</v>
      </c>
      <c r="G55" s="123"/>
      <c r="H55" s="101">
        <v>1153792</v>
      </c>
      <c r="I55" s="101"/>
      <c r="J55" s="101">
        <v>1143637</v>
      </c>
      <c r="K55" s="21"/>
    </row>
    <row r="56" spans="1:11" s="1" customFormat="1" ht="24" customHeight="1">
      <c r="A56" s="17" t="s">
        <v>45</v>
      </c>
      <c r="B56" s="9"/>
      <c r="C56" s="2"/>
      <c r="D56" s="37">
        <f>SUM(D45:D55)</f>
        <v>237441873</v>
      </c>
      <c r="E56" s="20"/>
      <c r="F56" s="37">
        <f>SUM(F45:F55)</f>
        <v>238832015</v>
      </c>
      <c r="G56" s="22"/>
      <c r="H56" s="37">
        <f>SUM(H45:H55)</f>
        <v>7894966</v>
      </c>
      <c r="I56" s="21"/>
      <c r="J56" s="37">
        <f>SUM(J45:J55)</f>
        <v>11048315</v>
      </c>
      <c r="K56" s="21"/>
    </row>
    <row r="57" spans="1:11" s="1" customFormat="1" ht="24" customHeight="1">
      <c r="A57" s="15"/>
      <c r="B57" s="9"/>
      <c r="C57" s="2"/>
      <c r="D57" s="21"/>
      <c r="E57" s="20"/>
      <c r="F57" s="21"/>
      <c r="G57" s="21"/>
      <c r="H57" s="21"/>
      <c r="I57" s="21"/>
      <c r="J57" s="21"/>
    </row>
    <row r="58" spans="1:11" s="1" customFormat="1" ht="24" customHeight="1">
      <c r="A58" s="15" t="s">
        <v>1</v>
      </c>
      <c r="B58" s="9"/>
      <c r="C58" s="2"/>
      <c r="D58" s="21"/>
      <c r="E58" s="20"/>
      <c r="F58" s="21"/>
      <c r="G58" s="21"/>
      <c r="H58" s="21"/>
      <c r="I58" s="21"/>
      <c r="J58" s="21"/>
    </row>
    <row r="59" spans="1:11" ht="24" customHeight="1">
      <c r="A59" s="10" t="s">
        <v>34</v>
      </c>
      <c r="B59" s="10"/>
      <c r="C59" s="10"/>
      <c r="D59" s="10"/>
      <c r="E59" s="11"/>
      <c r="F59" s="10"/>
      <c r="G59" s="73"/>
      <c r="H59" s="10"/>
      <c r="I59" s="11"/>
      <c r="J59" s="10"/>
    </row>
    <row r="60" spans="1:11" s="1" customFormat="1" ht="24" customHeight="1">
      <c r="A60" s="10" t="s">
        <v>217</v>
      </c>
      <c r="B60" s="10"/>
      <c r="C60" s="10"/>
      <c r="D60" s="11"/>
      <c r="E60" s="10"/>
      <c r="F60" s="12"/>
      <c r="G60" s="74"/>
    </row>
    <row r="61" spans="1:11" s="88" customFormat="1" ht="24" customHeight="1">
      <c r="A61" s="140" t="s">
        <v>244</v>
      </c>
      <c r="B61" s="140"/>
      <c r="C61" s="140"/>
      <c r="D61" s="140"/>
      <c r="E61" s="140"/>
      <c r="F61" s="140"/>
      <c r="G61" s="140"/>
      <c r="H61" s="140"/>
      <c r="I61" s="140"/>
      <c r="J61" s="140"/>
    </row>
    <row r="62" spans="1:11" s="53" customFormat="1" ht="24" customHeight="1">
      <c r="A62" s="145" t="s">
        <v>35</v>
      </c>
      <c r="B62" s="145"/>
      <c r="C62" s="145"/>
      <c r="D62" s="145"/>
      <c r="E62" s="145"/>
      <c r="F62" s="145"/>
      <c r="G62" s="145"/>
      <c r="H62" s="145"/>
      <c r="I62" s="145"/>
      <c r="J62" s="145"/>
    </row>
    <row r="63" spans="1:11" s="85" customFormat="1" ht="24" customHeight="1">
      <c r="A63" s="89"/>
      <c r="B63" s="89"/>
      <c r="C63" s="89"/>
      <c r="D63" s="144" t="s">
        <v>33</v>
      </c>
      <c r="E63" s="144"/>
      <c r="F63" s="144"/>
      <c r="G63" s="90"/>
      <c r="H63" s="144" t="s">
        <v>10</v>
      </c>
      <c r="I63" s="144"/>
      <c r="J63" s="144"/>
    </row>
    <row r="64" spans="1:11" s="85" customFormat="1" ht="24" customHeight="1">
      <c r="B64" s="91" t="s">
        <v>0</v>
      </c>
      <c r="C64" s="92"/>
      <c r="D64" s="93" t="s">
        <v>245</v>
      </c>
      <c r="E64" s="94"/>
      <c r="F64" s="93" t="s">
        <v>246</v>
      </c>
      <c r="G64" s="95"/>
      <c r="H64" s="93" t="s">
        <v>245</v>
      </c>
      <c r="I64" s="94"/>
      <c r="J64" s="93" t="s">
        <v>246</v>
      </c>
    </row>
    <row r="65" spans="1:11" s="85" customFormat="1" ht="24" customHeight="1">
      <c r="B65" s="90"/>
      <c r="C65" s="92"/>
      <c r="D65" s="96" t="s">
        <v>180</v>
      </c>
      <c r="E65" s="94"/>
      <c r="F65" s="96" t="s">
        <v>170</v>
      </c>
      <c r="G65" s="95"/>
      <c r="H65" s="96" t="s">
        <v>180</v>
      </c>
      <c r="I65" s="94"/>
      <c r="J65" s="96" t="s">
        <v>170</v>
      </c>
    </row>
    <row r="66" spans="1:11" s="85" customFormat="1" ht="24" customHeight="1">
      <c r="B66" s="90"/>
      <c r="C66" s="92"/>
      <c r="D66" s="96" t="s">
        <v>179</v>
      </c>
      <c r="E66" s="94"/>
      <c r="F66" s="96"/>
      <c r="G66" s="95"/>
      <c r="H66" s="96" t="s">
        <v>179</v>
      </c>
      <c r="I66" s="94"/>
      <c r="J66" s="96"/>
    </row>
    <row r="67" spans="1:11" ht="24" customHeight="1">
      <c r="A67" s="17" t="s">
        <v>112</v>
      </c>
      <c r="B67" s="4"/>
      <c r="C67" s="4"/>
      <c r="D67" s="27"/>
      <c r="E67" s="38"/>
      <c r="F67" s="27"/>
      <c r="G67" s="27"/>
      <c r="H67" s="27"/>
      <c r="I67" s="38"/>
      <c r="J67" s="27"/>
    </row>
    <row r="68" spans="1:11" ht="24" customHeight="1">
      <c r="A68" s="8" t="s">
        <v>48</v>
      </c>
      <c r="B68" s="2"/>
      <c r="C68" s="4"/>
      <c r="D68" s="27"/>
      <c r="E68" s="38"/>
      <c r="F68" s="27"/>
      <c r="G68" s="27"/>
      <c r="H68" s="27"/>
      <c r="I68" s="38"/>
      <c r="J68" s="27"/>
    </row>
    <row r="69" spans="1:11" ht="24" customHeight="1">
      <c r="A69" s="55" t="s">
        <v>130</v>
      </c>
      <c r="B69" s="3"/>
      <c r="C69" s="2"/>
      <c r="D69" s="7"/>
      <c r="E69" s="5"/>
      <c r="F69" s="7"/>
      <c r="G69" s="7"/>
      <c r="H69" s="7"/>
      <c r="I69" s="27"/>
      <c r="J69" s="7"/>
    </row>
    <row r="70" spans="1:11" ht="24" customHeight="1">
      <c r="A70" s="53" t="s">
        <v>131</v>
      </c>
      <c r="C70" s="2"/>
      <c r="D70" s="101">
        <v>339</v>
      </c>
      <c r="E70" s="101"/>
      <c r="F70" s="101">
        <v>339</v>
      </c>
      <c r="G70" s="101"/>
      <c r="H70" s="101">
        <v>339</v>
      </c>
      <c r="I70" s="101"/>
      <c r="J70" s="101">
        <v>339</v>
      </c>
      <c r="K70" s="21"/>
    </row>
    <row r="71" spans="1:11" ht="24" customHeight="1">
      <c r="A71" s="53" t="s">
        <v>132</v>
      </c>
      <c r="C71" s="2"/>
      <c r="D71" s="102">
        <v>8006694</v>
      </c>
      <c r="E71" s="101"/>
      <c r="F71" s="102">
        <v>8006694</v>
      </c>
      <c r="G71" s="101"/>
      <c r="H71" s="102">
        <v>8006694</v>
      </c>
      <c r="I71" s="101"/>
      <c r="J71" s="102">
        <v>8006694</v>
      </c>
      <c r="K71" s="21"/>
    </row>
    <row r="72" spans="1:11" ht="24" customHeight="1" thickBot="1">
      <c r="A72" s="53"/>
      <c r="B72" s="3"/>
      <c r="C72" s="2"/>
      <c r="D72" s="26">
        <f>SUM(D70:D71)</f>
        <v>8007033</v>
      </c>
      <c r="E72" s="21"/>
      <c r="F72" s="26">
        <f>SUM(F70:F71)</f>
        <v>8007033</v>
      </c>
      <c r="G72" s="21"/>
      <c r="H72" s="26">
        <f>SUM(H70:H71)</f>
        <v>8007033</v>
      </c>
      <c r="I72" s="21"/>
      <c r="J72" s="26">
        <f>SUM(J70:J71)</f>
        <v>8007033</v>
      </c>
      <c r="K72" s="21"/>
    </row>
    <row r="73" spans="1:11" ht="24" customHeight="1" thickTop="1">
      <c r="A73" s="55" t="s">
        <v>133</v>
      </c>
      <c r="B73" s="3"/>
      <c r="C73" s="2"/>
      <c r="D73" s="21"/>
      <c r="E73" s="20"/>
      <c r="F73" s="21"/>
      <c r="G73" s="22"/>
      <c r="H73" s="39"/>
      <c r="I73" s="39"/>
      <c r="J73" s="39"/>
      <c r="K73" s="39"/>
    </row>
    <row r="74" spans="1:11" ht="24" customHeight="1">
      <c r="A74" s="55" t="s">
        <v>134</v>
      </c>
      <c r="B74" s="9"/>
      <c r="C74" s="2"/>
      <c r="D74" s="113">
        <v>99</v>
      </c>
      <c r="E74" s="101"/>
      <c r="F74" s="113">
        <v>99</v>
      </c>
      <c r="G74" s="101"/>
      <c r="H74" s="113">
        <v>99</v>
      </c>
      <c r="I74" s="124"/>
      <c r="J74" s="113">
        <v>99</v>
      </c>
      <c r="K74" s="39"/>
    </row>
    <row r="75" spans="1:11" ht="24" customHeight="1">
      <c r="A75" s="55" t="s">
        <v>135</v>
      </c>
      <c r="B75" s="9"/>
      <c r="C75" s="2"/>
      <c r="D75" s="114">
        <v>8006456</v>
      </c>
      <c r="E75" s="101"/>
      <c r="F75" s="114">
        <v>8006456</v>
      </c>
      <c r="G75" s="101"/>
      <c r="H75" s="114">
        <v>8006456</v>
      </c>
      <c r="I75" s="124"/>
      <c r="J75" s="114">
        <v>8006456</v>
      </c>
      <c r="K75" s="40"/>
    </row>
    <row r="76" spans="1:11" ht="24" customHeight="1">
      <c r="B76" s="36"/>
      <c r="C76" s="4"/>
      <c r="D76" s="21">
        <f>SUM(D74:D75)</f>
        <v>8006555</v>
      </c>
      <c r="E76" s="19"/>
      <c r="F76" s="21">
        <f>SUM(F74:F75)</f>
        <v>8006555</v>
      </c>
      <c r="G76" s="21"/>
      <c r="H76" s="21">
        <f>SUM(H74:H75)</f>
        <v>8006555</v>
      </c>
      <c r="I76" s="39"/>
      <c r="J76" s="21">
        <f>SUM(J74:J75)</f>
        <v>8006555</v>
      </c>
      <c r="K76" s="39"/>
    </row>
    <row r="77" spans="1:11" ht="24" customHeight="1">
      <c r="A77" s="8" t="s">
        <v>9</v>
      </c>
      <c r="B77" s="36"/>
      <c r="C77" s="4"/>
      <c r="D77" s="21"/>
      <c r="E77" s="19"/>
      <c r="F77" s="21"/>
      <c r="G77" s="21"/>
      <c r="H77" s="39"/>
      <c r="I77" s="39"/>
      <c r="J77" s="39"/>
      <c r="K77" s="39"/>
    </row>
    <row r="78" spans="1:11" ht="24" customHeight="1">
      <c r="A78" s="8" t="s">
        <v>51</v>
      </c>
      <c r="B78" s="36"/>
      <c r="C78" s="4"/>
      <c r="D78" s="113">
        <v>0</v>
      </c>
      <c r="E78" s="101"/>
      <c r="F78" s="113">
        <v>0</v>
      </c>
      <c r="G78" s="101"/>
      <c r="H78" s="113">
        <v>87</v>
      </c>
      <c r="I78" s="124"/>
      <c r="J78" s="113">
        <v>87</v>
      </c>
      <c r="K78" s="39"/>
    </row>
    <row r="79" spans="1:11" ht="24" customHeight="1">
      <c r="A79" s="8" t="s">
        <v>52</v>
      </c>
      <c r="B79" s="36"/>
      <c r="C79" s="4"/>
      <c r="D79" s="114">
        <v>1018408</v>
      </c>
      <c r="E79" s="101"/>
      <c r="F79" s="114">
        <v>1018408</v>
      </c>
      <c r="G79" s="101"/>
      <c r="H79" s="114">
        <v>7031436</v>
      </c>
      <c r="I79" s="124"/>
      <c r="J79" s="114">
        <v>7031436</v>
      </c>
      <c r="K79" s="39"/>
    </row>
    <row r="80" spans="1:11" ht="24" customHeight="1">
      <c r="B80" s="36"/>
      <c r="C80" s="4"/>
      <c r="D80" s="21">
        <f>SUM(D78:D79)</f>
        <v>1018408</v>
      </c>
      <c r="E80" s="19"/>
      <c r="F80" s="21">
        <f>SUM(F78:F79)</f>
        <v>1018408</v>
      </c>
      <c r="G80" s="21"/>
      <c r="H80" s="21">
        <f>SUM(H78:H79)</f>
        <v>7031523</v>
      </c>
      <c r="I80" s="21"/>
      <c r="J80" s="21">
        <f>SUM(J78:J79)</f>
        <v>7031523</v>
      </c>
      <c r="K80" s="21"/>
    </row>
    <row r="81" spans="1:14" ht="24" customHeight="1">
      <c r="A81" s="15" t="s">
        <v>111</v>
      </c>
      <c r="B81" s="9"/>
      <c r="C81" s="4"/>
      <c r="D81" s="101">
        <v>2035345</v>
      </c>
      <c r="E81" s="101"/>
      <c r="F81" s="101">
        <v>2025171</v>
      </c>
      <c r="G81" s="101"/>
      <c r="H81" s="101">
        <v>386315</v>
      </c>
      <c r="I81" s="101"/>
      <c r="J81" s="101">
        <v>378270</v>
      </c>
      <c r="K81" s="21"/>
    </row>
    <row r="82" spans="1:14" ht="24" customHeight="1">
      <c r="A82" s="8" t="s">
        <v>11</v>
      </c>
      <c r="B82" s="36"/>
      <c r="C82" s="4"/>
      <c r="D82" s="101"/>
      <c r="E82" s="101"/>
      <c r="F82" s="101"/>
      <c r="G82" s="101"/>
      <c r="H82" s="101"/>
      <c r="I82" s="101"/>
      <c r="J82" s="101"/>
      <c r="K82" s="21"/>
    </row>
    <row r="83" spans="1:14" s="42" customFormat="1" ht="24" customHeight="1">
      <c r="A83" s="8" t="s">
        <v>167</v>
      </c>
      <c r="B83" s="36"/>
      <c r="C83" s="4"/>
      <c r="D83" s="101">
        <v>801000</v>
      </c>
      <c r="E83" s="101"/>
      <c r="F83" s="101">
        <v>801000</v>
      </c>
      <c r="G83" s="101"/>
      <c r="H83" s="101">
        <v>801000</v>
      </c>
      <c r="I83" s="101"/>
      <c r="J83" s="101">
        <v>801000</v>
      </c>
      <c r="K83" s="21"/>
    </row>
    <row r="84" spans="1:14" ht="24" customHeight="1">
      <c r="A84" s="8" t="s">
        <v>36</v>
      </c>
      <c r="B84" s="36"/>
      <c r="C84" s="4"/>
      <c r="D84" s="102">
        <v>32836197</v>
      </c>
      <c r="E84" s="123"/>
      <c r="F84" s="102">
        <v>31190811</v>
      </c>
      <c r="G84" s="123"/>
      <c r="H84" s="102">
        <v>5896261</v>
      </c>
      <c r="I84" s="101"/>
      <c r="J84" s="102">
        <v>5680447</v>
      </c>
      <c r="K84" s="21"/>
    </row>
    <row r="85" spans="1:14" ht="24" customHeight="1">
      <c r="A85" s="8" t="s">
        <v>118</v>
      </c>
      <c r="B85" s="3"/>
      <c r="C85" s="4"/>
      <c r="D85" s="21">
        <f>SUM(D76,D80:D84)</f>
        <v>44697505</v>
      </c>
      <c r="E85" s="22"/>
      <c r="F85" s="21">
        <f>SUM(F76,F80:F84)</f>
        <v>43041945</v>
      </c>
      <c r="G85" s="22"/>
      <c r="H85" s="21">
        <f>SUM(H76,H80:H84)</f>
        <v>22121654</v>
      </c>
      <c r="I85" s="21"/>
      <c r="J85" s="21">
        <f>SUM(J76,J80:J84)</f>
        <v>21897795</v>
      </c>
      <c r="K85" s="21"/>
    </row>
    <row r="86" spans="1:14" ht="24" customHeight="1">
      <c r="A86" s="8" t="s">
        <v>50</v>
      </c>
      <c r="B86" s="43"/>
      <c r="C86" s="44"/>
      <c r="D86" s="102">
        <v>3073</v>
      </c>
      <c r="E86" s="101"/>
      <c r="F86" s="102">
        <v>2981</v>
      </c>
      <c r="G86" s="101"/>
      <c r="H86" s="102">
        <v>0</v>
      </c>
      <c r="I86" s="101"/>
      <c r="J86" s="102">
        <v>0</v>
      </c>
      <c r="K86" s="21"/>
    </row>
    <row r="87" spans="1:14" ht="24" customHeight="1">
      <c r="A87" s="17" t="s">
        <v>27</v>
      </c>
      <c r="B87" s="45"/>
      <c r="C87" s="44"/>
      <c r="D87" s="25">
        <f>SUM(D85:D86)</f>
        <v>44700578</v>
      </c>
      <c r="E87" s="20"/>
      <c r="F87" s="25">
        <f>SUM(F85:F86)</f>
        <v>43044926</v>
      </c>
      <c r="G87" s="22"/>
      <c r="H87" s="25">
        <f>SUM(H85:H86)</f>
        <v>22121654</v>
      </c>
      <c r="I87" s="21"/>
      <c r="J87" s="25">
        <f>SUM(J85:J86)</f>
        <v>21897795</v>
      </c>
      <c r="K87" s="21"/>
    </row>
    <row r="88" spans="1:14" ht="24" customHeight="1" thickBot="1">
      <c r="A88" s="17" t="s">
        <v>113</v>
      </c>
      <c r="B88" s="46"/>
      <c r="C88" s="2"/>
      <c r="D88" s="26">
        <f>SUM(D56,D87)</f>
        <v>282142451</v>
      </c>
      <c r="E88" s="21"/>
      <c r="F88" s="26">
        <f>SUM(F56,F87)</f>
        <v>281876941</v>
      </c>
      <c r="G88" s="21"/>
      <c r="H88" s="26">
        <f>SUM(H56,H87)</f>
        <v>30016620</v>
      </c>
      <c r="I88" s="21"/>
      <c r="J88" s="26">
        <f>SUM(J56,J87)</f>
        <v>32946110</v>
      </c>
      <c r="K88" s="21"/>
    </row>
    <row r="89" spans="1:14" ht="24" customHeight="1" thickTop="1">
      <c r="A89" s="8"/>
      <c r="B89" s="46"/>
      <c r="D89" s="19">
        <f>SUM(D88-D32)</f>
        <v>0</v>
      </c>
      <c r="E89" s="19"/>
      <c r="F89" s="19">
        <f>SUM(F88-F32)</f>
        <v>0</v>
      </c>
      <c r="G89" s="21"/>
      <c r="H89" s="19">
        <f>SUM(H88-H32)</f>
        <v>0</v>
      </c>
      <c r="I89" s="21"/>
      <c r="J89" s="19">
        <f>SUM(J88-J32)</f>
        <v>0</v>
      </c>
      <c r="K89" s="21"/>
    </row>
    <row r="90" spans="1:14" ht="24" customHeight="1">
      <c r="A90" s="8"/>
      <c r="B90" s="46"/>
      <c r="N90" s="4"/>
    </row>
    <row r="91" spans="1:14" ht="24" customHeight="1">
      <c r="A91" s="15" t="s">
        <v>1</v>
      </c>
      <c r="B91" s="36"/>
      <c r="C91" s="4"/>
      <c r="N91" s="6"/>
    </row>
    <row r="93" spans="1:14" ht="24" customHeight="1">
      <c r="A93" s="47"/>
      <c r="D93" s="48"/>
      <c r="E93" s="47"/>
      <c r="F93" s="142"/>
      <c r="G93" s="142"/>
      <c r="H93" s="142"/>
      <c r="I93" s="142"/>
      <c r="J93" s="142"/>
      <c r="K93" s="142"/>
    </row>
    <row r="94" spans="1:14" s="42" customFormat="1" ht="24" customHeight="1">
      <c r="A94" s="33" t="s">
        <v>141</v>
      </c>
      <c r="B94" s="15"/>
      <c r="C94" s="15"/>
      <c r="D94" s="15"/>
      <c r="E94" s="143" t="s">
        <v>200</v>
      </c>
      <c r="F94" s="143"/>
      <c r="G94" s="143"/>
      <c r="H94" s="143"/>
      <c r="I94" s="143"/>
      <c r="J94" s="143"/>
      <c r="K94" s="143"/>
    </row>
    <row r="95" spans="1:14" ht="24" customHeight="1">
      <c r="A95" s="4" t="s">
        <v>140</v>
      </c>
      <c r="E95" s="141" t="s">
        <v>204</v>
      </c>
      <c r="F95" s="141"/>
      <c r="G95" s="141"/>
      <c r="H95" s="141"/>
      <c r="I95" s="141"/>
      <c r="J95" s="141"/>
      <c r="K95" s="141"/>
    </row>
    <row r="96" spans="1:14" ht="24" customHeight="1">
      <c r="E96" s="141"/>
      <c r="F96" s="141"/>
      <c r="G96" s="141"/>
      <c r="H96" s="141"/>
      <c r="I96" s="141"/>
      <c r="J96" s="141"/>
      <c r="K96" s="141"/>
    </row>
  </sheetData>
  <mergeCells count="16">
    <mergeCell ref="A4:J4"/>
    <mergeCell ref="A37:J37"/>
    <mergeCell ref="A38:J38"/>
    <mergeCell ref="D39:F39"/>
    <mergeCell ref="H39:J39"/>
    <mergeCell ref="A61:J61"/>
    <mergeCell ref="A3:J3"/>
    <mergeCell ref="E96:K96"/>
    <mergeCell ref="F93:K93"/>
    <mergeCell ref="E95:K95"/>
    <mergeCell ref="E94:K94"/>
    <mergeCell ref="D5:F5"/>
    <mergeCell ref="H5:J5"/>
    <mergeCell ref="A62:J62"/>
    <mergeCell ref="D63:F63"/>
    <mergeCell ref="H63:J63"/>
  </mergeCells>
  <phoneticPr fontId="0" type="noConversion"/>
  <printOptions horizontalCentered="1" gridLinesSet="0"/>
  <pageMargins left="0.78740157480314965" right="0.19685039370078741" top="0.9055118110236221" bottom="0.15748031496062992" header="0.19685039370078741" footer="0.19685039370078741"/>
  <pageSetup paperSize="9" scale="66" orientation="portrait" r:id="rId1"/>
  <headerFooter alignWithMargins="0"/>
  <rowBreaks count="5" manualBreakCount="5">
    <brk id="34" max="16383" man="1"/>
    <brk id="58" max="16383" man="1"/>
    <brk id="133" max="16383" man="1"/>
    <brk id="164" max="16383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BBB3-089C-404E-8B1C-C6326C5CA66E}">
  <dimension ref="A1:IV159"/>
  <sheetViews>
    <sheetView showGridLines="0" view="pageBreakPreview" topLeftCell="A97" zoomScale="70" zoomScaleNormal="100" zoomScaleSheetLayoutView="70" workbookViewId="0">
      <selection activeCell="T104" sqref="T104"/>
    </sheetView>
  </sheetViews>
  <sheetFormatPr defaultRowHeight="24" customHeight="1"/>
  <cols>
    <col min="1" max="1" width="55.140625" style="8" customWidth="1"/>
    <col min="2" max="2" width="9.5703125" style="8" customWidth="1"/>
    <col min="3" max="3" width="1.140625" style="8" customWidth="1"/>
    <col min="4" max="4" width="16.28515625" style="8" customWidth="1"/>
    <col min="5" max="5" width="1.140625" style="8" customWidth="1"/>
    <col min="6" max="6" width="16.28515625" style="8" customWidth="1"/>
    <col min="7" max="7" width="1.140625" style="8" customWidth="1"/>
    <col min="8" max="8" width="16.28515625" style="8" customWidth="1"/>
    <col min="9" max="9" width="1.140625" style="8" customWidth="1"/>
    <col min="10" max="10" width="16.28515625" style="8" customWidth="1"/>
    <col min="11" max="11" width="0.140625" style="8" hidden="1" customWidth="1"/>
    <col min="12" max="16384" width="9.140625" style="8"/>
  </cols>
  <sheetData>
    <row r="1" spans="1:12" ht="24" customHeight="1">
      <c r="J1" s="100" t="s">
        <v>171</v>
      </c>
    </row>
    <row r="2" spans="1:12" s="15" customFormat="1" ht="24" customHeight="1">
      <c r="A2" s="10" t="s">
        <v>34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s="15" customFormat="1" ht="24" customHeight="1">
      <c r="A3" s="10" t="s">
        <v>218</v>
      </c>
      <c r="B3" s="14"/>
      <c r="C3" s="14"/>
      <c r="D3" s="14"/>
      <c r="E3" s="14"/>
      <c r="F3" s="14"/>
      <c r="G3" s="14"/>
      <c r="H3" s="14"/>
      <c r="I3" s="14"/>
      <c r="J3" s="14"/>
    </row>
    <row r="4" spans="1:12" s="15" customFormat="1" ht="24" customHeight="1">
      <c r="A4" s="146" t="s">
        <v>242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2" s="1" customFormat="1" ht="24" customHeight="1">
      <c r="A5" s="147" t="s">
        <v>54</v>
      </c>
      <c r="B5" s="147"/>
      <c r="C5" s="147"/>
      <c r="D5" s="147"/>
      <c r="E5" s="147"/>
      <c r="F5" s="147"/>
      <c r="G5" s="147"/>
      <c r="H5" s="147"/>
      <c r="I5" s="147"/>
      <c r="J5" s="147"/>
      <c r="K5" s="15"/>
    </row>
    <row r="6" spans="1:12" s="1" customFormat="1" ht="24" customHeight="1">
      <c r="B6" s="4"/>
      <c r="D6" s="148" t="s">
        <v>33</v>
      </c>
      <c r="E6" s="148"/>
      <c r="F6" s="148"/>
      <c r="G6" s="5"/>
      <c r="H6" s="148" t="s">
        <v>10</v>
      </c>
      <c r="I6" s="148"/>
      <c r="J6" s="148"/>
    </row>
    <row r="7" spans="1:12" s="1" customFormat="1" ht="24" customHeight="1">
      <c r="B7" s="67" t="s">
        <v>0</v>
      </c>
      <c r="C7" s="16"/>
      <c r="D7" s="68" t="s">
        <v>254</v>
      </c>
      <c r="E7" s="97"/>
      <c r="F7" s="68" t="s">
        <v>229</v>
      </c>
      <c r="G7" s="98"/>
      <c r="H7" s="68" t="s">
        <v>254</v>
      </c>
      <c r="I7" s="97"/>
      <c r="J7" s="68" t="s">
        <v>229</v>
      </c>
    </row>
    <row r="8" spans="1:12" s="1" customFormat="1" ht="24" customHeight="1">
      <c r="A8" s="41" t="s">
        <v>125</v>
      </c>
      <c r="B8" s="75"/>
      <c r="C8" s="16"/>
      <c r="D8" s="69"/>
      <c r="E8" s="97"/>
      <c r="F8" s="69"/>
      <c r="G8" s="98"/>
      <c r="H8" s="69"/>
      <c r="I8" s="97"/>
      <c r="J8" s="69"/>
    </row>
    <row r="9" spans="1:12" s="1" customFormat="1" ht="24" customHeight="1">
      <c r="A9" s="55" t="s">
        <v>84</v>
      </c>
      <c r="B9" s="128">
        <v>3.15</v>
      </c>
      <c r="C9" s="85"/>
      <c r="D9" s="131">
        <v>4589071</v>
      </c>
      <c r="E9" s="105"/>
      <c r="F9" s="131">
        <v>4773772</v>
      </c>
      <c r="G9" s="131"/>
      <c r="H9" s="105">
        <v>42794</v>
      </c>
      <c r="I9" s="105"/>
      <c r="J9" s="105">
        <v>43142</v>
      </c>
    </row>
    <row r="10" spans="1:12" s="1" customFormat="1" ht="24" customHeight="1">
      <c r="A10" s="55" t="s">
        <v>28</v>
      </c>
      <c r="B10" s="128">
        <v>3.16</v>
      </c>
      <c r="C10" s="85"/>
      <c r="D10" s="132">
        <v>-1260618</v>
      </c>
      <c r="E10" s="133"/>
      <c r="F10" s="132">
        <v>-1378312</v>
      </c>
      <c r="G10" s="133"/>
      <c r="H10" s="132">
        <v>-41901</v>
      </c>
      <c r="I10" s="133"/>
      <c r="J10" s="132">
        <v>-40410</v>
      </c>
    </row>
    <row r="11" spans="1:12" s="1" customFormat="1" ht="24" customHeight="1">
      <c r="A11" s="58" t="s">
        <v>71</v>
      </c>
      <c r="B11" s="9"/>
      <c r="C11" s="15"/>
      <c r="D11" s="61">
        <f>SUM(D9:D10)</f>
        <v>3328453</v>
      </c>
      <c r="E11" s="59"/>
      <c r="F11" s="61">
        <f>SUM(F9:F10)</f>
        <v>3395460</v>
      </c>
      <c r="G11" s="59"/>
      <c r="H11" s="61">
        <f>SUM(H9:H10)</f>
        <v>893</v>
      </c>
      <c r="I11" s="59"/>
      <c r="J11" s="61">
        <f>SUM(J9:J10)</f>
        <v>2732</v>
      </c>
    </row>
    <row r="12" spans="1:12" s="1" customFormat="1" ht="24" customHeight="1">
      <c r="A12" s="99" t="s">
        <v>85</v>
      </c>
      <c r="B12" s="9"/>
      <c r="C12" s="15"/>
      <c r="D12" s="134">
        <v>1293674</v>
      </c>
      <c r="E12" s="134"/>
      <c r="F12" s="134">
        <v>1273299</v>
      </c>
      <c r="G12" s="134"/>
      <c r="H12" s="105">
        <v>0</v>
      </c>
      <c r="I12" s="134"/>
      <c r="J12" s="105">
        <v>0</v>
      </c>
    </row>
    <row r="13" spans="1:12" s="1" customFormat="1" ht="24" customHeight="1">
      <c r="A13" s="99" t="s">
        <v>86</v>
      </c>
      <c r="B13" s="9"/>
      <c r="C13" s="15"/>
      <c r="D13" s="132">
        <v>-117772</v>
      </c>
      <c r="E13" s="134"/>
      <c r="F13" s="132">
        <v>-105185</v>
      </c>
      <c r="G13" s="134"/>
      <c r="H13" s="132">
        <v>-1380</v>
      </c>
      <c r="I13" s="134"/>
      <c r="J13" s="132">
        <v>-1279</v>
      </c>
      <c r="L13" s="55"/>
    </row>
    <row r="14" spans="1:12" s="1" customFormat="1" ht="24" customHeight="1">
      <c r="A14" s="58" t="s">
        <v>94</v>
      </c>
      <c r="B14" s="9">
        <v>3.17</v>
      </c>
      <c r="C14" s="15"/>
      <c r="D14" s="61">
        <f>SUM(D12:D13)</f>
        <v>1175902</v>
      </c>
      <c r="E14" s="59"/>
      <c r="F14" s="61">
        <f>SUM(F12:F13)</f>
        <v>1168114</v>
      </c>
      <c r="G14" s="59"/>
      <c r="H14" s="61">
        <f>SUM(H12:H13)</f>
        <v>-1380</v>
      </c>
      <c r="I14" s="59"/>
      <c r="J14" s="61">
        <f>SUM(J12:J13)</f>
        <v>-1279</v>
      </c>
    </row>
    <row r="15" spans="1:12" s="1" customFormat="1" ht="24" customHeight="1">
      <c r="A15" s="55" t="s">
        <v>255</v>
      </c>
      <c r="B15" s="9"/>
      <c r="C15" s="15"/>
      <c r="D15" s="59"/>
      <c r="E15" s="59"/>
      <c r="F15" s="59"/>
      <c r="G15" s="59"/>
      <c r="H15" s="59"/>
      <c r="I15" s="59"/>
      <c r="J15" s="59"/>
    </row>
    <row r="16" spans="1:12" s="1" customFormat="1" ht="24" customHeight="1">
      <c r="A16" s="55" t="s">
        <v>151</v>
      </c>
      <c r="B16" s="9"/>
      <c r="C16" s="15"/>
      <c r="D16" s="105">
        <v>67310</v>
      </c>
      <c r="E16" s="105"/>
      <c r="F16" s="105">
        <v>45493</v>
      </c>
      <c r="G16" s="105"/>
      <c r="H16" s="105">
        <v>93422</v>
      </c>
      <c r="I16" s="105"/>
      <c r="J16" s="105">
        <v>46514</v>
      </c>
    </row>
    <row r="17" spans="1:13" s="1" customFormat="1" ht="24" customHeight="1">
      <c r="A17" s="55" t="s">
        <v>225</v>
      </c>
      <c r="B17" s="9"/>
      <c r="C17" s="15"/>
      <c r="D17" s="105">
        <v>1460</v>
      </c>
      <c r="E17" s="105"/>
      <c r="F17" s="105">
        <v>566</v>
      </c>
      <c r="G17" s="105"/>
      <c r="H17" s="105">
        <v>0</v>
      </c>
      <c r="I17" s="105"/>
      <c r="J17" s="105">
        <v>0</v>
      </c>
    </row>
    <row r="18" spans="1:13" s="1" customFormat="1" ht="24" customHeight="1">
      <c r="A18" s="55" t="s">
        <v>205</v>
      </c>
      <c r="B18" s="9"/>
      <c r="C18" s="15"/>
      <c r="D18" s="59"/>
      <c r="E18" s="59"/>
      <c r="F18" s="59"/>
      <c r="G18" s="59"/>
      <c r="H18" s="59"/>
      <c r="I18" s="56"/>
      <c r="J18" s="59"/>
    </row>
    <row r="19" spans="1:13" s="1" customFormat="1" ht="24" customHeight="1">
      <c r="A19" s="55" t="s">
        <v>168</v>
      </c>
      <c r="B19" s="9" t="s">
        <v>198</v>
      </c>
      <c r="C19" s="15"/>
      <c r="D19" s="105">
        <v>9484</v>
      </c>
      <c r="E19" s="105"/>
      <c r="F19" s="105">
        <v>9531</v>
      </c>
      <c r="G19" s="105"/>
      <c r="H19" s="105">
        <v>0</v>
      </c>
      <c r="I19" s="105"/>
      <c r="J19" s="105">
        <v>0</v>
      </c>
    </row>
    <row r="20" spans="1:13" s="1" customFormat="1" ht="24" customHeight="1">
      <c r="A20" s="99" t="s">
        <v>55</v>
      </c>
      <c r="B20" s="9"/>
      <c r="C20" s="15"/>
      <c r="D20" s="105">
        <v>38480</v>
      </c>
      <c r="E20" s="105"/>
      <c r="F20" s="105">
        <v>36948</v>
      </c>
      <c r="G20" s="105"/>
      <c r="H20" s="105">
        <v>9220</v>
      </c>
      <c r="I20" s="105"/>
      <c r="J20" s="105">
        <v>9220</v>
      </c>
    </row>
    <row r="21" spans="1:13" s="1" customFormat="1" ht="24" customHeight="1">
      <c r="A21" s="99" t="s">
        <v>56</v>
      </c>
      <c r="C21" s="15"/>
      <c r="D21" s="105">
        <v>31699</v>
      </c>
      <c r="E21" s="105"/>
      <c r="F21" s="105">
        <v>37202</v>
      </c>
      <c r="G21" s="105"/>
      <c r="H21" s="105">
        <v>0</v>
      </c>
      <c r="I21" s="105"/>
      <c r="J21" s="105">
        <v>0</v>
      </c>
    </row>
    <row r="22" spans="1:13" s="1" customFormat="1" ht="24" customHeight="1">
      <c r="A22" s="55" t="s">
        <v>57</v>
      </c>
      <c r="B22" s="9">
        <v>3.2</v>
      </c>
      <c r="C22" s="15"/>
      <c r="D22" s="105">
        <v>0</v>
      </c>
      <c r="E22" s="105"/>
      <c r="F22" s="105">
        <v>0</v>
      </c>
      <c r="G22" s="105"/>
      <c r="H22" s="105">
        <v>611172</v>
      </c>
      <c r="I22" s="105"/>
      <c r="J22" s="105">
        <v>612188</v>
      </c>
    </row>
    <row r="23" spans="1:13" s="1" customFormat="1" ht="24" customHeight="1">
      <c r="A23" s="55" t="s">
        <v>72</v>
      </c>
      <c r="B23" s="9"/>
      <c r="C23" s="15"/>
      <c r="D23" s="132">
        <v>27267</v>
      </c>
      <c r="E23" s="105"/>
      <c r="F23" s="132">
        <v>9343</v>
      </c>
      <c r="G23" s="105"/>
      <c r="H23" s="132">
        <v>22844</v>
      </c>
      <c r="I23" s="105"/>
      <c r="J23" s="132">
        <v>19366</v>
      </c>
    </row>
    <row r="24" spans="1:13" s="48" customFormat="1" ht="24" customHeight="1">
      <c r="A24" s="65" t="s">
        <v>97</v>
      </c>
      <c r="B24" s="76"/>
      <c r="C24" s="15"/>
      <c r="D24" s="61">
        <f>SUM(D11,D14,D16:D23)</f>
        <v>4680055</v>
      </c>
      <c r="E24" s="59"/>
      <c r="F24" s="61">
        <f>SUM(F11,F14,F16:F23)</f>
        <v>4702657</v>
      </c>
      <c r="G24" s="59"/>
      <c r="H24" s="61">
        <f>SUM(H11,H14,H16:H23)</f>
        <v>736171</v>
      </c>
      <c r="I24" s="56"/>
      <c r="J24" s="61">
        <f>SUM(J11,J14,J16:J23)</f>
        <v>688741</v>
      </c>
      <c r="K24" s="6"/>
    </row>
    <row r="25" spans="1:13" s="1" customFormat="1" ht="24" customHeight="1">
      <c r="A25" s="58" t="s">
        <v>98</v>
      </c>
      <c r="B25" s="77"/>
      <c r="C25" s="48"/>
      <c r="D25" s="59"/>
      <c r="E25" s="59"/>
      <c r="F25" s="59"/>
      <c r="G25" s="59"/>
      <c r="H25" s="59"/>
      <c r="I25" s="56"/>
      <c r="J25" s="59"/>
      <c r="K25" s="6"/>
      <c r="L25" s="48"/>
      <c r="M25" s="48"/>
    </row>
    <row r="26" spans="1:13" s="1" customFormat="1" ht="24" customHeight="1">
      <c r="A26" s="55" t="s">
        <v>142</v>
      </c>
      <c r="B26" s="78"/>
      <c r="C26" s="15"/>
      <c r="D26" s="105">
        <v>1530011</v>
      </c>
      <c r="E26" s="105"/>
      <c r="F26" s="105">
        <v>1536606</v>
      </c>
      <c r="G26" s="105"/>
      <c r="H26" s="105">
        <v>229089</v>
      </c>
      <c r="I26" s="105"/>
      <c r="J26" s="105">
        <v>240270</v>
      </c>
    </row>
    <row r="27" spans="1:13" s="1" customFormat="1" ht="24" customHeight="1">
      <c r="A27" s="55" t="s">
        <v>15</v>
      </c>
      <c r="B27" s="78"/>
      <c r="C27" s="15"/>
      <c r="D27" s="105">
        <v>6115</v>
      </c>
      <c r="E27" s="105"/>
      <c r="F27" s="105">
        <v>7030</v>
      </c>
      <c r="G27" s="105"/>
      <c r="H27" s="105">
        <v>6115</v>
      </c>
      <c r="I27" s="105"/>
      <c r="J27" s="105">
        <v>7030</v>
      </c>
    </row>
    <row r="28" spans="1:13" s="1" customFormat="1" ht="24" customHeight="1">
      <c r="A28" s="55" t="s">
        <v>13</v>
      </c>
      <c r="B28" s="78"/>
      <c r="C28" s="15"/>
      <c r="D28" s="105">
        <v>390897</v>
      </c>
      <c r="E28" s="105"/>
      <c r="F28" s="105">
        <v>403601</v>
      </c>
      <c r="G28" s="105"/>
      <c r="H28" s="105">
        <v>204665</v>
      </c>
      <c r="I28" s="105"/>
      <c r="J28" s="105">
        <v>217568</v>
      </c>
    </row>
    <row r="29" spans="1:13" s="1" customFormat="1" ht="24" customHeight="1">
      <c r="A29" s="55" t="s">
        <v>14</v>
      </c>
      <c r="B29" s="9"/>
      <c r="C29" s="15"/>
      <c r="D29" s="105">
        <v>102889</v>
      </c>
      <c r="E29" s="105"/>
      <c r="F29" s="105">
        <v>97038</v>
      </c>
      <c r="G29" s="105"/>
      <c r="H29" s="105">
        <v>2440</v>
      </c>
      <c r="I29" s="105"/>
      <c r="J29" s="105">
        <v>113</v>
      </c>
    </row>
    <row r="30" spans="1:13" s="1" customFormat="1" ht="24" customHeight="1">
      <c r="A30" s="55" t="s">
        <v>122</v>
      </c>
      <c r="B30" s="9"/>
      <c r="C30" s="15"/>
      <c r="D30" s="105">
        <v>211956</v>
      </c>
      <c r="E30" s="105"/>
      <c r="F30" s="105">
        <v>218499</v>
      </c>
      <c r="G30" s="105"/>
      <c r="H30" s="105">
        <v>14387</v>
      </c>
      <c r="I30" s="105"/>
      <c r="J30" s="105">
        <v>13509</v>
      </c>
    </row>
    <row r="31" spans="1:13" s="1" customFormat="1" ht="24" customHeight="1">
      <c r="A31" s="58" t="s">
        <v>95</v>
      </c>
      <c r="B31" s="9"/>
      <c r="C31" s="15"/>
      <c r="D31" s="61">
        <f>SUM(D26:D30)</f>
        <v>2241868</v>
      </c>
      <c r="E31" s="59"/>
      <c r="F31" s="61">
        <f>SUM(F26:F30)</f>
        <v>2262774</v>
      </c>
      <c r="G31" s="59"/>
      <c r="H31" s="61">
        <f>SUM(H26:H30)</f>
        <v>456696</v>
      </c>
      <c r="I31" s="59"/>
      <c r="J31" s="61">
        <f>SUM(J26:J30)</f>
        <v>478490</v>
      </c>
    </row>
    <row r="32" spans="1:13" s="1" customFormat="1" ht="24" customHeight="1">
      <c r="A32" s="55" t="s">
        <v>152</v>
      </c>
      <c r="B32" s="9">
        <v>3.18</v>
      </c>
      <c r="C32" s="15"/>
      <c r="D32" s="132">
        <v>385728</v>
      </c>
      <c r="E32" s="105"/>
      <c r="F32" s="132">
        <v>279038</v>
      </c>
      <c r="G32" s="105"/>
      <c r="H32" s="132">
        <v>11601</v>
      </c>
      <c r="I32" s="105"/>
      <c r="J32" s="132">
        <v>622</v>
      </c>
    </row>
    <row r="33" spans="1:11" s="1" customFormat="1" ht="24" customHeight="1">
      <c r="A33" s="58" t="s">
        <v>126</v>
      </c>
      <c r="B33" s="9"/>
      <c r="C33" s="15"/>
      <c r="D33" s="104">
        <f>SUM(D24-D31-D32)</f>
        <v>2052459</v>
      </c>
      <c r="E33" s="59"/>
      <c r="F33" s="104">
        <f>SUM(F24-F31-F32)</f>
        <v>2160845</v>
      </c>
      <c r="G33" s="59"/>
      <c r="H33" s="104">
        <f>SUM(H24-H31-H32)</f>
        <v>267874</v>
      </c>
      <c r="I33" s="59"/>
      <c r="J33" s="104">
        <f>SUM(J24-J31-J32)</f>
        <v>209629</v>
      </c>
    </row>
    <row r="34" spans="1:11" s="1" customFormat="1" ht="24" customHeight="1">
      <c r="A34" s="55" t="s">
        <v>73</v>
      </c>
      <c r="B34" s="9">
        <v>3.19</v>
      </c>
      <c r="C34" s="2"/>
      <c r="D34" s="132">
        <v>408978</v>
      </c>
      <c r="E34" s="105"/>
      <c r="F34" s="132">
        <v>427710</v>
      </c>
      <c r="G34" s="105"/>
      <c r="H34" s="132">
        <v>52621</v>
      </c>
      <c r="I34" s="105"/>
      <c r="J34" s="132">
        <v>40708</v>
      </c>
    </row>
    <row r="35" spans="1:11" s="1" customFormat="1" ht="24" customHeight="1">
      <c r="A35" s="58" t="s">
        <v>174</v>
      </c>
      <c r="B35" s="9"/>
      <c r="C35" s="15"/>
      <c r="D35" s="61">
        <f>SUM(D33-D34)</f>
        <v>1643481</v>
      </c>
      <c r="E35" s="59"/>
      <c r="F35" s="61">
        <f>SUM(F33-F34)</f>
        <v>1733135</v>
      </c>
      <c r="G35" s="59"/>
      <c r="H35" s="61">
        <f>SUM(H33-H34)</f>
        <v>215253</v>
      </c>
      <c r="I35" s="56"/>
      <c r="J35" s="61">
        <f>SUM(J33-J34)</f>
        <v>168921</v>
      </c>
    </row>
    <row r="36" spans="1:11" s="15" customFormat="1" ht="24" customHeight="1">
      <c r="A36" s="17"/>
      <c r="B36" s="9"/>
      <c r="G36" s="48"/>
      <c r="I36" s="48"/>
    </row>
    <row r="37" spans="1:11" s="15" customFormat="1" ht="24" customHeight="1">
      <c r="A37" s="15" t="s">
        <v>1</v>
      </c>
      <c r="B37" s="9"/>
      <c r="D37" s="49"/>
      <c r="E37" s="50"/>
      <c r="F37" s="49"/>
      <c r="G37" s="50"/>
      <c r="H37" s="49"/>
      <c r="I37" s="50"/>
      <c r="J37" s="49"/>
    </row>
    <row r="38" spans="1:11" s="15" customFormat="1" ht="24" customHeight="1">
      <c r="A38" s="17"/>
      <c r="B38" s="9"/>
      <c r="D38" s="49"/>
      <c r="E38" s="50"/>
      <c r="F38" s="49"/>
      <c r="G38" s="50"/>
      <c r="H38" s="49"/>
      <c r="I38" s="50"/>
      <c r="J38" s="49"/>
    </row>
    <row r="39" spans="1:11" ht="24" customHeight="1">
      <c r="J39" s="100" t="s">
        <v>171</v>
      </c>
    </row>
    <row r="40" spans="1:11" s="15" customFormat="1" ht="24" customHeight="1">
      <c r="A40" s="10" t="s">
        <v>34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1" s="15" customFormat="1" ht="24" customHeight="1">
      <c r="A41" s="10" t="s">
        <v>219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1" s="15" customFormat="1" ht="24" customHeight="1">
      <c r="A42" s="146" t="s">
        <v>242</v>
      </c>
      <c r="B42" s="146"/>
      <c r="C42" s="146"/>
      <c r="D42" s="146"/>
      <c r="E42" s="146"/>
      <c r="F42" s="146"/>
      <c r="G42" s="146"/>
      <c r="H42" s="146"/>
      <c r="I42" s="146"/>
      <c r="J42" s="146"/>
    </row>
    <row r="43" spans="1:11" s="1" customFormat="1" ht="24" customHeight="1">
      <c r="A43" s="147" t="s">
        <v>54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5"/>
    </row>
    <row r="44" spans="1:11" s="1" customFormat="1" ht="24" customHeight="1">
      <c r="B44" s="4"/>
      <c r="D44" s="148" t="s">
        <v>33</v>
      </c>
      <c r="E44" s="148"/>
      <c r="F44" s="148"/>
      <c r="G44" s="5"/>
      <c r="H44" s="148" t="s">
        <v>10</v>
      </c>
      <c r="I44" s="148"/>
      <c r="J44" s="148"/>
    </row>
    <row r="45" spans="1:11" s="1" customFormat="1" ht="24" customHeight="1">
      <c r="B45" s="67" t="s">
        <v>0</v>
      </c>
      <c r="C45" s="16"/>
      <c r="D45" s="68" t="s">
        <v>254</v>
      </c>
      <c r="E45" s="97"/>
      <c r="F45" s="68" t="s">
        <v>229</v>
      </c>
      <c r="G45" s="98"/>
      <c r="H45" s="68" t="s">
        <v>254</v>
      </c>
      <c r="I45" s="97"/>
      <c r="J45" s="68" t="s">
        <v>229</v>
      </c>
    </row>
    <row r="46" spans="1:11" s="1" customFormat="1" ht="24" customHeight="1">
      <c r="A46" s="58" t="s">
        <v>127</v>
      </c>
      <c r="B46" s="9"/>
      <c r="C46" s="15"/>
      <c r="D46" s="49"/>
      <c r="E46" s="50"/>
      <c r="F46" s="49"/>
      <c r="G46" s="50"/>
      <c r="H46" s="49"/>
      <c r="I46" s="49"/>
      <c r="J46" s="49"/>
    </row>
    <row r="47" spans="1:11" s="1" customFormat="1" ht="24" customHeight="1">
      <c r="A47" s="70" t="s">
        <v>211</v>
      </c>
      <c r="B47" s="9"/>
      <c r="C47" s="15"/>
      <c r="D47" s="15"/>
      <c r="E47" s="15"/>
      <c r="F47" s="15"/>
      <c r="G47" s="15"/>
      <c r="H47" s="15"/>
      <c r="I47" s="15"/>
      <c r="J47" s="15"/>
    </row>
    <row r="48" spans="1:11" s="1" customFormat="1" ht="24" customHeight="1">
      <c r="A48" s="70" t="s">
        <v>212</v>
      </c>
    </row>
    <row r="49" spans="1:10" s="1" customFormat="1" ht="24" customHeight="1">
      <c r="A49" s="55" t="s">
        <v>230</v>
      </c>
      <c r="B49" s="46"/>
      <c r="C49" s="15"/>
      <c r="D49" s="59"/>
      <c r="E49" s="59"/>
      <c r="F49" s="59"/>
      <c r="G49" s="59"/>
      <c r="H49" s="59"/>
      <c r="I49" s="56"/>
      <c r="J49" s="59"/>
    </row>
    <row r="50" spans="1:10" s="1" customFormat="1" ht="24" customHeight="1">
      <c r="A50" s="55" t="s">
        <v>153</v>
      </c>
      <c r="B50" s="79"/>
      <c r="C50" s="60"/>
      <c r="D50" s="105">
        <v>15173</v>
      </c>
      <c r="E50" s="85"/>
      <c r="F50" s="105">
        <v>34418</v>
      </c>
      <c r="G50" s="85"/>
      <c r="H50" s="105">
        <v>10618</v>
      </c>
      <c r="I50" s="85"/>
      <c r="J50" s="105">
        <v>28967</v>
      </c>
    </row>
    <row r="51" spans="1:10" s="1" customFormat="1" ht="24" customHeight="1">
      <c r="A51" s="55" t="s">
        <v>199</v>
      </c>
      <c r="B51" s="46"/>
      <c r="C51" s="15"/>
      <c r="D51" s="105"/>
      <c r="E51" s="105"/>
      <c r="F51" s="105"/>
      <c r="G51" s="105"/>
      <c r="H51" s="105"/>
      <c r="I51" s="105"/>
      <c r="J51" s="105"/>
    </row>
    <row r="52" spans="1:10" s="1" customFormat="1" ht="24" customHeight="1">
      <c r="A52" s="55" t="s">
        <v>207</v>
      </c>
      <c r="B52" s="79" t="s">
        <v>198</v>
      </c>
      <c r="C52" s="60"/>
      <c r="D52" s="105">
        <v>-358</v>
      </c>
      <c r="E52" s="105"/>
      <c r="F52" s="105">
        <v>-565</v>
      </c>
      <c r="G52" s="105"/>
      <c r="H52" s="105">
        <v>0</v>
      </c>
      <c r="I52" s="105"/>
      <c r="J52" s="105">
        <v>0</v>
      </c>
    </row>
    <row r="53" spans="1:10" s="1" customFormat="1" ht="24" customHeight="1">
      <c r="A53" s="55" t="s">
        <v>102</v>
      </c>
      <c r="B53" s="80"/>
      <c r="C53" s="60"/>
      <c r="D53" s="132">
        <v>-3035</v>
      </c>
      <c r="E53" s="105"/>
      <c r="F53" s="132">
        <v>-6884</v>
      </c>
      <c r="G53" s="105"/>
      <c r="H53" s="132">
        <v>-2124</v>
      </c>
      <c r="I53" s="105"/>
      <c r="J53" s="132">
        <v>-5793</v>
      </c>
    </row>
    <row r="54" spans="1:10" s="1" customFormat="1" ht="24" customHeight="1">
      <c r="A54" s="55" t="s">
        <v>211</v>
      </c>
      <c r="B54" s="80"/>
      <c r="C54" s="60"/>
      <c r="D54" s="59"/>
      <c r="E54" s="59"/>
      <c r="F54" s="59"/>
      <c r="G54" s="59"/>
      <c r="H54" s="59"/>
      <c r="I54" s="59"/>
      <c r="J54" s="59"/>
    </row>
    <row r="55" spans="1:10" s="1" customFormat="1" ht="24" customHeight="1">
      <c r="A55" s="1" t="s">
        <v>236</v>
      </c>
      <c r="B55" s="80"/>
      <c r="C55" s="60"/>
      <c r="D55" s="62">
        <f>SUM(D50:D53)</f>
        <v>11780</v>
      </c>
      <c r="E55" s="59"/>
      <c r="F55" s="62">
        <f>SUM(F50:F53)</f>
        <v>26969</v>
      </c>
      <c r="G55" s="59"/>
      <c r="H55" s="62">
        <f>SUM(H50:H53)</f>
        <v>8494</v>
      </c>
      <c r="I55" s="59"/>
      <c r="J55" s="62">
        <f>SUM(J50:J53)</f>
        <v>23174</v>
      </c>
    </row>
    <row r="56" spans="1:10" s="1" customFormat="1" ht="24" customHeight="1">
      <c r="A56" s="55"/>
      <c r="B56" s="46"/>
      <c r="C56" s="15"/>
      <c r="D56" s="59"/>
      <c r="E56" s="59"/>
      <c r="F56" s="59"/>
      <c r="G56" s="59"/>
      <c r="H56" s="59"/>
      <c r="I56" s="59"/>
      <c r="J56" s="59"/>
    </row>
    <row r="57" spans="1:10" s="1" customFormat="1" ht="24" customHeight="1">
      <c r="A57" s="58" t="s">
        <v>247</v>
      </c>
      <c r="B57" s="46"/>
      <c r="C57" s="15"/>
      <c r="D57" s="62">
        <f>SUM(D55)</f>
        <v>11780</v>
      </c>
      <c r="E57" s="59"/>
      <c r="F57" s="62">
        <f>SUM(F55)</f>
        <v>26969</v>
      </c>
      <c r="G57" s="59"/>
      <c r="H57" s="62">
        <f>SUM(H55)</f>
        <v>8494</v>
      </c>
      <c r="I57" s="59"/>
      <c r="J57" s="62">
        <f>SUM(J55)</f>
        <v>23174</v>
      </c>
    </row>
    <row r="58" spans="1:10" s="1" customFormat="1" ht="24" customHeight="1">
      <c r="A58" s="58"/>
      <c r="B58" s="46"/>
      <c r="C58" s="15"/>
      <c r="D58" s="59"/>
      <c r="E58" s="59"/>
      <c r="F58" s="59"/>
      <c r="G58" s="59"/>
      <c r="H58" s="59"/>
      <c r="I58" s="59"/>
      <c r="J58" s="59"/>
    </row>
    <row r="59" spans="1:10" s="1" customFormat="1" ht="24" customHeight="1" thickBot="1">
      <c r="A59" s="58" t="s">
        <v>176</v>
      </c>
      <c r="B59" s="3"/>
      <c r="C59" s="2"/>
      <c r="D59" s="84">
        <f>SUM(D35,D57)</f>
        <v>1655261</v>
      </c>
      <c r="E59" s="59"/>
      <c r="F59" s="84">
        <f>SUM(F35,F57)</f>
        <v>1760104</v>
      </c>
      <c r="G59" s="59"/>
      <c r="H59" s="84">
        <f>SUM(H35,H57)</f>
        <v>223747</v>
      </c>
      <c r="I59" s="56"/>
      <c r="J59" s="84">
        <f>SUM(J35,J57)</f>
        <v>192095</v>
      </c>
    </row>
    <row r="60" spans="1:10" s="1" customFormat="1" ht="24" customHeight="1" thickTop="1">
      <c r="A60" s="58"/>
      <c r="B60" s="3"/>
      <c r="C60" s="2"/>
      <c r="D60" s="59"/>
      <c r="E60" s="59"/>
      <c r="F60" s="59"/>
      <c r="G60" s="59"/>
      <c r="H60" s="59"/>
      <c r="I60" s="56"/>
      <c r="J60" s="59"/>
    </row>
    <row r="61" spans="1:10" s="1" customFormat="1" ht="24" customHeight="1">
      <c r="A61" s="65" t="s">
        <v>128</v>
      </c>
      <c r="B61" s="60"/>
      <c r="C61" s="60"/>
      <c r="D61" s="63"/>
      <c r="E61" s="64"/>
      <c r="F61" s="63"/>
      <c r="G61" s="64"/>
      <c r="H61" s="63"/>
      <c r="I61" s="57"/>
      <c r="J61" s="63"/>
    </row>
    <row r="62" spans="1:10" s="1" customFormat="1" ht="24" customHeight="1" thickBot="1">
      <c r="A62" s="60" t="s">
        <v>58</v>
      </c>
      <c r="B62" s="80"/>
      <c r="C62" s="60"/>
      <c r="D62" s="135">
        <v>1643378</v>
      </c>
      <c r="E62" s="131"/>
      <c r="F62" s="135">
        <v>1733021</v>
      </c>
      <c r="G62" s="64"/>
      <c r="H62" s="86">
        <f>H35</f>
        <v>215253</v>
      </c>
      <c r="I62" s="57"/>
      <c r="J62" s="86">
        <f>J35</f>
        <v>168921</v>
      </c>
    </row>
    <row r="63" spans="1:10" s="1" customFormat="1" ht="24" customHeight="1" thickTop="1">
      <c r="A63" s="60" t="s">
        <v>50</v>
      </c>
      <c r="B63" s="60"/>
      <c r="C63" s="60"/>
      <c r="D63" s="135">
        <v>103</v>
      </c>
      <c r="E63" s="131"/>
      <c r="F63" s="135">
        <v>114</v>
      </c>
      <c r="G63" s="71"/>
      <c r="H63" s="19"/>
      <c r="I63" s="19"/>
      <c r="J63" s="19"/>
    </row>
    <row r="64" spans="1:10" s="1" customFormat="1" ht="24" customHeight="1" thickBot="1">
      <c r="A64" s="60"/>
      <c r="B64" s="60"/>
      <c r="C64" s="60"/>
      <c r="D64" s="87">
        <f>SUM(D62:D63)</f>
        <v>1643481</v>
      </c>
      <c r="E64" s="59"/>
      <c r="F64" s="87">
        <f>SUM(F62:F63)</f>
        <v>1733135</v>
      </c>
      <c r="G64" s="71"/>
      <c r="H64" s="19"/>
      <c r="I64" s="19"/>
      <c r="J64" s="19"/>
    </row>
    <row r="65" spans="1:10" s="1" customFormat="1" ht="24" customHeight="1" thickTop="1">
      <c r="A65" s="60"/>
      <c r="B65" s="60"/>
      <c r="C65" s="60"/>
      <c r="D65" s="59"/>
      <c r="E65" s="59"/>
      <c r="F65" s="59"/>
      <c r="G65" s="71"/>
      <c r="H65" s="19"/>
      <c r="I65" s="19"/>
      <c r="J65" s="19"/>
    </row>
    <row r="66" spans="1:10" s="15" customFormat="1" ht="24" customHeight="1">
      <c r="A66" s="65" t="s">
        <v>88</v>
      </c>
      <c r="B66" s="75"/>
      <c r="C66" s="16"/>
      <c r="D66" s="69"/>
      <c r="E66" s="97"/>
      <c r="F66" s="69"/>
      <c r="G66" s="98"/>
      <c r="H66" s="69"/>
      <c r="I66" s="97"/>
      <c r="J66" s="69"/>
    </row>
    <row r="67" spans="1:10" s="15" customFormat="1" ht="24" customHeight="1" thickBot="1">
      <c r="A67" s="60" t="s">
        <v>58</v>
      </c>
      <c r="B67" s="83"/>
      <c r="C67" s="16"/>
      <c r="D67" s="135">
        <v>1655158</v>
      </c>
      <c r="E67" s="131"/>
      <c r="F67" s="135">
        <v>1759990</v>
      </c>
      <c r="G67" s="98"/>
      <c r="H67" s="86">
        <f>H59</f>
        <v>223747</v>
      </c>
      <c r="I67" s="57"/>
      <c r="J67" s="86">
        <f>J59</f>
        <v>192095</v>
      </c>
    </row>
    <row r="68" spans="1:10" s="15" customFormat="1" ht="24" customHeight="1" thickTop="1">
      <c r="A68" s="60" t="s">
        <v>50</v>
      </c>
      <c r="B68" s="75"/>
      <c r="C68" s="16"/>
      <c r="D68" s="135">
        <v>103</v>
      </c>
      <c r="E68" s="131"/>
      <c r="F68" s="135">
        <v>114</v>
      </c>
      <c r="G68" s="71"/>
      <c r="H68" s="21"/>
      <c r="I68" s="21"/>
      <c r="J68" s="21"/>
    </row>
    <row r="69" spans="1:10" s="15" customFormat="1" ht="24" customHeight="1" thickBot="1">
      <c r="A69" s="60"/>
      <c r="B69" s="75"/>
      <c r="C69" s="16"/>
      <c r="D69" s="87">
        <f>SUM(D67:D68)</f>
        <v>1655261</v>
      </c>
      <c r="E69" s="59"/>
      <c r="F69" s="87">
        <f>SUM(F67:F68)</f>
        <v>1760104</v>
      </c>
      <c r="G69" s="71"/>
      <c r="H69" s="30"/>
      <c r="I69" s="30"/>
      <c r="J69" s="30"/>
    </row>
    <row r="70" spans="1:10" s="15" customFormat="1" ht="24" customHeight="1" thickTop="1">
      <c r="A70" s="60"/>
      <c r="B70" s="75"/>
      <c r="C70" s="16"/>
      <c r="D70" s="81"/>
      <c r="E70" s="82"/>
      <c r="F70" s="81"/>
      <c r="G70" s="72"/>
      <c r="H70" s="81"/>
      <c r="I70" s="72"/>
      <c r="J70" s="81"/>
    </row>
    <row r="71" spans="1:10" s="15" customFormat="1" ht="24" customHeight="1">
      <c r="A71" s="65" t="s">
        <v>66</v>
      </c>
      <c r="B71" s="75"/>
      <c r="C71" s="16"/>
    </row>
    <row r="72" spans="1:10" s="15" customFormat="1" ht="24" customHeight="1" thickBot="1">
      <c r="A72" s="60" t="s">
        <v>129</v>
      </c>
      <c r="B72" s="83"/>
      <c r="C72" s="16"/>
      <c r="D72" s="136">
        <v>2.0499999999999998</v>
      </c>
      <c r="E72" s="137"/>
      <c r="F72" s="136">
        <v>2.16</v>
      </c>
      <c r="G72" s="137"/>
      <c r="H72" s="136">
        <v>0.27</v>
      </c>
      <c r="I72" s="138"/>
      <c r="J72" s="136">
        <v>0.21</v>
      </c>
    </row>
    <row r="73" spans="1:10" s="15" customFormat="1" ht="24" customHeight="1" thickTop="1">
      <c r="B73" s="75"/>
      <c r="C73" s="16"/>
      <c r="D73" s="69"/>
      <c r="E73" s="97"/>
      <c r="F73" s="69"/>
      <c r="G73" s="98"/>
      <c r="H73" s="69"/>
      <c r="I73" s="97"/>
      <c r="J73" s="69"/>
    </row>
    <row r="74" spans="1:10" s="15" customFormat="1" ht="24" customHeight="1">
      <c r="A74" s="15" t="s">
        <v>1</v>
      </c>
      <c r="D74" s="54"/>
      <c r="F74" s="54"/>
      <c r="H74" s="54"/>
      <c r="J74" s="54"/>
    </row>
    <row r="75" spans="1:10" ht="24" customHeight="1">
      <c r="J75" s="100" t="s">
        <v>171</v>
      </c>
    </row>
    <row r="76" spans="1:10" s="15" customFormat="1" ht="24" customHeight="1">
      <c r="A76" s="146" t="s">
        <v>34</v>
      </c>
      <c r="B76" s="146"/>
      <c r="C76" s="146"/>
      <c r="D76" s="146"/>
      <c r="E76" s="146"/>
      <c r="F76" s="146"/>
      <c r="G76" s="146"/>
      <c r="H76" s="146"/>
      <c r="I76" s="146"/>
      <c r="J76" s="146"/>
    </row>
    <row r="77" spans="1:10" s="15" customFormat="1" ht="24" customHeight="1">
      <c r="A77" s="146" t="s">
        <v>220</v>
      </c>
      <c r="B77" s="146"/>
      <c r="C77" s="146"/>
      <c r="D77" s="146"/>
      <c r="E77" s="146"/>
      <c r="F77" s="146"/>
      <c r="G77" s="146"/>
      <c r="H77" s="146"/>
      <c r="I77" s="146"/>
      <c r="J77" s="146"/>
    </row>
    <row r="78" spans="1:10" s="15" customFormat="1" ht="24" customHeight="1">
      <c r="A78" s="146" t="s">
        <v>242</v>
      </c>
      <c r="B78" s="146"/>
      <c r="C78" s="146"/>
      <c r="D78" s="146"/>
      <c r="E78" s="146"/>
      <c r="F78" s="146"/>
      <c r="G78" s="146"/>
      <c r="H78" s="146"/>
      <c r="I78" s="146"/>
      <c r="J78" s="146"/>
    </row>
    <row r="79" spans="1:10" s="15" customFormat="1" ht="24" customHeight="1">
      <c r="A79" s="149" t="s">
        <v>35</v>
      </c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0" s="13" customFormat="1" ht="24" customHeight="1">
      <c r="A80" s="14"/>
      <c r="B80" s="14"/>
      <c r="C80" s="14"/>
      <c r="D80" s="150" t="s">
        <v>33</v>
      </c>
      <c r="E80" s="150"/>
      <c r="F80" s="150"/>
      <c r="G80" s="66"/>
      <c r="H80" s="150" t="s">
        <v>10</v>
      </c>
      <c r="I80" s="150"/>
      <c r="J80" s="150"/>
    </row>
    <row r="81" spans="1:10" s="15" customFormat="1" ht="24" customHeight="1">
      <c r="B81" s="16"/>
      <c r="C81" s="16"/>
      <c r="D81" s="68" t="s">
        <v>254</v>
      </c>
      <c r="E81" s="97"/>
      <c r="F81" s="68" t="s">
        <v>229</v>
      </c>
      <c r="G81" s="98"/>
      <c r="H81" s="68" t="s">
        <v>254</v>
      </c>
      <c r="I81" s="97"/>
      <c r="J81" s="68" t="s">
        <v>229</v>
      </c>
    </row>
    <row r="82" spans="1:10" s="15" customFormat="1" ht="24" customHeight="1">
      <c r="A82" s="41" t="s">
        <v>2</v>
      </c>
      <c r="B82" s="8"/>
      <c r="C82" s="8"/>
      <c r="H82" s="51"/>
      <c r="J82" s="51"/>
    </row>
    <row r="83" spans="1:10" s="15" customFormat="1" ht="24" customHeight="1">
      <c r="A83" s="15" t="s">
        <v>145</v>
      </c>
      <c r="D83" s="19">
        <f>SUM(D33)</f>
        <v>2052459</v>
      </c>
      <c r="E83" s="19"/>
      <c r="F83" s="19">
        <f>SUM(F33)</f>
        <v>2160845</v>
      </c>
      <c r="G83" s="19"/>
      <c r="H83" s="19">
        <f>SUM(H33)</f>
        <v>267874</v>
      </c>
      <c r="I83" s="19"/>
      <c r="J83" s="19">
        <f>SUM(J33)</f>
        <v>209629</v>
      </c>
    </row>
    <row r="84" spans="1:10" s="15" customFormat="1" ht="24" customHeight="1">
      <c r="A84" s="15" t="s">
        <v>137</v>
      </c>
      <c r="D84" s="19"/>
      <c r="E84" s="19"/>
      <c r="F84" s="19"/>
      <c r="G84" s="19"/>
      <c r="H84" s="19"/>
      <c r="I84" s="19"/>
      <c r="J84" s="19"/>
    </row>
    <row r="85" spans="1:10" s="15" customFormat="1" ht="24" customHeight="1">
      <c r="A85" s="1" t="s">
        <v>116</v>
      </c>
      <c r="D85" s="71"/>
      <c r="E85" s="19"/>
      <c r="F85" s="71"/>
      <c r="G85" s="19"/>
      <c r="H85" s="19"/>
      <c r="I85" s="19"/>
      <c r="J85" s="19"/>
    </row>
    <row r="86" spans="1:10" s="15" customFormat="1" ht="24" customHeight="1">
      <c r="A86" s="1" t="s">
        <v>20</v>
      </c>
      <c r="D86" s="101">
        <v>152734</v>
      </c>
      <c r="E86" s="101"/>
      <c r="F86" s="101">
        <v>146260</v>
      </c>
      <c r="G86" s="101"/>
      <c r="H86" s="101">
        <v>19865</v>
      </c>
      <c r="I86" s="101"/>
      <c r="J86" s="101">
        <v>20198</v>
      </c>
    </row>
    <row r="87" spans="1:10" s="15" customFormat="1" ht="24" customHeight="1">
      <c r="A87" s="1" t="s">
        <v>178</v>
      </c>
      <c r="D87" s="101">
        <v>875212</v>
      </c>
      <c r="E87" s="101"/>
      <c r="F87" s="101">
        <v>789627</v>
      </c>
      <c r="G87" s="101"/>
      <c r="H87" s="101">
        <v>11601</v>
      </c>
      <c r="I87" s="101"/>
      <c r="J87" s="101">
        <v>622</v>
      </c>
    </row>
    <row r="88" spans="1:10" s="15" customFormat="1" ht="24" customHeight="1">
      <c r="A88" s="1" t="s">
        <v>221</v>
      </c>
      <c r="D88" s="101">
        <v>432</v>
      </c>
      <c r="E88" s="101"/>
      <c r="F88" s="101">
        <v>437</v>
      </c>
      <c r="G88" s="101"/>
      <c r="H88" s="101">
        <v>0</v>
      </c>
      <c r="I88" s="101"/>
      <c r="J88" s="101">
        <v>0</v>
      </c>
    </row>
    <row r="89" spans="1:10" s="15" customFormat="1" ht="24" customHeight="1">
      <c r="A89" s="15" t="s">
        <v>213</v>
      </c>
      <c r="D89" s="101">
        <v>-9484</v>
      </c>
      <c r="E89" s="101"/>
      <c r="F89" s="101">
        <v>-9531</v>
      </c>
      <c r="G89" s="101"/>
      <c r="H89" s="101">
        <v>0</v>
      </c>
      <c r="I89" s="101"/>
      <c r="J89" s="101">
        <v>0</v>
      </c>
    </row>
    <row r="90" spans="1:10" s="15" customFormat="1" ht="24" customHeight="1">
      <c r="A90" s="1" t="s">
        <v>248</v>
      </c>
      <c r="D90" s="101">
        <v>263</v>
      </c>
      <c r="E90" s="101"/>
      <c r="F90" s="101">
        <v>54</v>
      </c>
      <c r="G90" s="101"/>
      <c r="H90" s="101">
        <v>0</v>
      </c>
      <c r="I90" s="101"/>
      <c r="J90" s="101">
        <v>0</v>
      </c>
    </row>
    <row r="91" spans="1:10" s="15" customFormat="1" ht="24" customHeight="1">
      <c r="A91" s="15" t="s">
        <v>249</v>
      </c>
      <c r="D91" s="101">
        <v>-1269</v>
      </c>
      <c r="E91" s="101"/>
      <c r="F91" s="101">
        <v>-123</v>
      </c>
      <c r="G91" s="101"/>
      <c r="H91" s="101">
        <v>0</v>
      </c>
      <c r="I91" s="101"/>
      <c r="J91" s="101">
        <v>0</v>
      </c>
    </row>
    <row r="92" spans="1:10" s="15" customFormat="1" ht="24" customHeight="1">
      <c r="A92" s="15" t="s">
        <v>226</v>
      </c>
      <c r="G92" s="19"/>
      <c r="H92" s="19"/>
      <c r="I92" s="19"/>
      <c r="J92" s="19"/>
    </row>
    <row r="93" spans="1:10" s="15" customFormat="1" ht="24" customHeight="1">
      <c r="A93" s="15" t="s">
        <v>182</v>
      </c>
      <c r="D93" s="121">
        <v>92779</v>
      </c>
      <c r="E93" s="101"/>
      <c r="F93" s="121">
        <v>-161285</v>
      </c>
      <c r="G93" s="101"/>
      <c r="H93" s="101">
        <v>2341</v>
      </c>
      <c r="I93" s="101"/>
      <c r="J93" s="101">
        <v>-40400</v>
      </c>
    </row>
    <row r="94" spans="1:10" s="15" customFormat="1" ht="24" customHeight="1">
      <c r="A94" s="1" t="s">
        <v>253</v>
      </c>
      <c r="D94" s="85"/>
      <c r="E94" s="85"/>
      <c r="F94" s="85"/>
      <c r="G94" s="85"/>
      <c r="H94" s="85"/>
      <c r="I94" s="85"/>
      <c r="J94" s="85"/>
    </row>
    <row r="95" spans="1:10" s="15" customFormat="1" ht="24" customHeight="1">
      <c r="A95" s="1" t="s">
        <v>233</v>
      </c>
      <c r="D95" s="101">
        <v>-77742</v>
      </c>
      <c r="E95" s="101"/>
      <c r="F95" s="101">
        <v>-8796</v>
      </c>
      <c r="G95" s="101"/>
      <c r="H95" s="101">
        <v>-95763</v>
      </c>
      <c r="I95" s="101"/>
      <c r="J95" s="101">
        <v>-6114</v>
      </c>
    </row>
    <row r="96" spans="1:10" s="15" customFormat="1" ht="24" customHeight="1">
      <c r="A96" s="15" t="s">
        <v>158</v>
      </c>
      <c r="D96" s="101">
        <v>-3719</v>
      </c>
      <c r="E96" s="101"/>
      <c r="F96" s="101">
        <v>-4738</v>
      </c>
      <c r="G96" s="101"/>
      <c r="H96" s="101">
        <v>0</v>
      </c>
      <c r="I96" s="101"/>
      <c r="J96" s="101">
        <v>0</v>
      </c>
    </row>
    <row r="97" spans="1:10" s="15" customFormat="1" ht="24" customHeight="1">
      <c r="A97" s="15" t="s">
        <v>235</v>
      </c>
      <c r="D97" s="85"/>
      <c r="E97" s="85"/>
      <c r="G97" s="85"/>
      <c r="H97" s="85"/>
      <c r="I97" s="85"/>
      <c r="J97" s="85"/>
    </row>
    <row r="98" spans="1:10" s="15" customFormat="1" ht="24" customHeight="1">
      <c r="A98" s="15" t="s">
        <v>234</v>
      </c>
      <c r="D98" s="101">
        <v>-2861</v>
      </c>
      <c r="E98" s="101"/>
      <c r="F98" s="101">
        <v>788</v>
      </c>
      <c r="G98" s="101"/>
      <c r="H98" s="101">
        <v>-2315</v>
      </c>
      <c r="I98" s="101"/>
      <c r="J98" s="101">
        <v>0</v>
      </c>
    </row>
    <row r="99" spans="1:10" s="15" customFormat="1" ht="24" customHeight="1">
      <c r="A99" s="15" t="s">
        <v>227</v>
      </c>
      <c r="D99" s="101">
        <v>101149</v>
      </c>
      <c r="E99" s="101"/>
      <c r="F99" s="101">
        <v>57773</v>
      </c>
      <c r="G99" s="101"/>
      <c r="H99" s="101">
        <v>11389</v>
      </c>
      <c r="I99" s="101"/>
      <c r="J99" s="101">
        <v>6236</v>
      </c>
    </row>
    <row r="100" spans="1:10" s="15" customFormat="1" ht="24" customHeight="1">
      <c r="A100" s="15" t="s">
        <v>250</v>
      </c>
      <c r="D100" s="101">
        <v>41907</v>
      </c>
      <c r="E100" s="101"/>
      <c r="F100" s="101">
        <v>28028</v>
      </c>
      <c r="G100" s="101"/>
      <c r="H100" s="101">
        <v>808</v>
      </c>
      <c r="I100" s="101"/>
      <c r="J100" s="101">
        <v>17524</v>
      </c>
    </row>
    <row r="101" spans="1:10" s="15" customFormat="1" ht="24" customHeight="1">
      <c r="A101" s="15" t="s">
        <v>190</v>
      </c>
      <c r="D101" s="101">
        <v>81031</v>
      </c>
      <c r="E101" s="101"/>
      <c r="F101" s="101">
        <v>219203</v>
      </c>
      <c r="G101" s="101"/>
      <c r="H101" s="101">
        <v>79588</v>
      </c>
      <c r="I101" s="101"/>
      <c r="J101" s="101">
        <v>118666</v>
      </c>
    </row>
    <row r="102" spans="1:10" s="15" customFormat="1" ht="24" customHeight="1">
      <c r="A102" s="15" t="s">
        <v>63</v>
      </c>
      <c r="C102" s="14"/>
      <c r="D102" s="101">
        <v>-3328453</v>
      </c>
      <c r="E102" s="101"/>
      <c r="F102" s="101">
        <v>-3395460</v>
      </c>
      <c r="G102" s="101"/>
      <c r="H102" s="101">
        <v>-893</v>
      </c>
      <c r="I102" s="101"/>
      <c r="J102" s="101">
        <v>-2732</v>
      </c>
    </row>
    <row r="103" spans="1:10" s="15" customFormat="1" ht="24" customHeight="1">
      <c r="A103" s="15" t="s">
        <v>64</v>
      </c>
      <c r="C103" s="14"/>
      <c r="D103" s="101">
        <v>-38480</v>
      </c>
      <c r="E103" s="101"/>
      <c r="F103" s="101">
        <v>-36948</v>
      </c>
      <c r="G103" s="101"/>
      <c r="H103" s="101">
        <v>-9220</v>
      </c>
      <c r="I103" s="101"/>
      <c r="J103" s="101">
        <v>-9220</v>
      </c>
    </row>
    <row r="104" spans="1:10" s="15" customFormat="1" ht="24" customHeight="1">
      <c r="A104" s="15" t="s">
        <v>74</v>
      </c>
      <c r="D104" s="101">
        <v>4494722</v>
      </c>
      <c r="E104" s="101"/>
      <c r="F104" s="101">
        <v>4714216</v>
      </c>
      <c r="G104" s="101"/>
      <c r="H104" s="101">
        <v>42772</v>
      </c>
      <c r="I104" s="101"/>
      <c r="J104" s="101">
        <v>43060</v>
      </c>
    </row>
    <row r="105" spans="1:10" s="15" customFormat="1" ht="24" customHeight="1">
      <c r="A105" s="15" t="s">
        <v>75</v>
      </c>
      <c r="B105" s="14"/>
      <c r="D105" s="101">
        <v>-1317432</v>
      </c>
      <c r="E105" s="85"/>
      <c r="F105" s="101">
        <v>-1095783</v>
      </c>
      <c r="G105" s="85"/>
      <c r="H105" s="101">
        <v>-52400</v>
      </c>
      <c r="I105" s="85"/>
      <c r="J105" s="101">
        <v>-68113</v>
      </c>
    </row>
    <row r="106" spans="1:10" s="15" customFormat="1" ht="24" customHeight="1">
      <c r="A106" s="15" t="s">
        <v>76</v>
      </c>
      <c r="B106" s="14"/>
      <c r="D106" s="101">
        <v>36530</v>
      </c>
      <c r="E106" s="101"/>
      <c r="F106" s="101">
        <v>35148</v>
      </c>
      <c r="G106" s="101"/>
      <c r="H106" s="101">
        <v>3768183</v>
      </c>
      <c r="I106" s="101"/>
      <c r="J106" s="85">
        <v>4244763</v>
      </c>
    </row>
    <row r="107" spans="1:10" s="15" customFormat="1" ht="24" customHeight="1">
      <c r="A107" s="15" t="s">
        <v>238</v>
      </c>
      <c r="B107" s="14"/>
      <c r="D107" s="101">
        <v>310</v>
      </c>
      <c r="E107" s="101"/>
      <c r="F107" s="101">
        <v>0</v>
      </c>
      <c r="G107" s="101"/>
      <c r="H107" s="101">
        <v>0</v>
      </c>
      <c r="I107" s="101"/>
      <c r="J107" s="101">
        <v>0</v>
      </c>
    </row>
    <row r="108" spans="1:10" s="15" customFormat="1" ht="24" customHeight="1">
      <c r="A108" s="15" t="s">
        <v>136</v>
      </c>
      <c r="D108" s="102">
        <v>-89299</v>
      </c>
      <c r="E108" s="101"/>
      <c r="F108" s="102">
        <v>-91609</v>
      </c>
      <c r="G108" s="101"/>
      <c r="H108" s="139">
        <v>-19582</v>
      </c>
      <c r="I108" s="101"/>
      <c r="J108" s="139">
        <v>-20067</v>
      </c>
    </row>
    <row r="109" spans="1:10" s="15" customFormat="1" ht="24" customHeight="1">
      <c r="A109" s="15" t="s">
        <v>69</v>
      </c>
      <c r="E109" s="19"/>
      <c r="G109" s="19"/>
      <c r="H109" s="21"/>
      <c r="I109" s="19"/>
      <c r="J109" s="21"/>
    </row>
    <row r="110" spans="1:10" s="15" customFormat="1" ht="24" customHeight="1">
      <c r="A110" s="15" t="s">
        <v>43</v>
      </c>
      <c r="D110" s="19">
        <f>SUM(D83:D108)</f>
        <v>3060789</v>
      </c>
      <c r="E110" s="19"/>
      <c r="F110" s="19">
        <f>SUM(F83:F108)</f>
        <v>3348106</v>
      </c>
      <c r="G110" s="19"/>
      <c r="H110" s="19">
        <f>SUM(H83:H108)</f>
        <v>4024248</v>
      </c>
      <c r="I110" s="19"/>
      <c r="J110" s="19">
        <f>SUM(J83:J108)</f>
        <v>4514052</v>
      </c>
    </row>
    <row r="111" spans="1:10" s="15" customFormat="1" ht="24" customHeight="1">
      <c r="A111" s="15" t="s">
        <v>67</v>
      </c>
      <c r="D111" s="19"/>
      <c r="E111" s="19"/>
      <c r="F111" s="19"/>
      <c r="G111" s="19"/>
      <c r="H111" s="19"/>
      <c r="I111" s="19"/>
      <c r="J111" s="19"/>
    </row>
    <row r="112" spans="1:10" s="15" customFormat="1" ht="24" customHeight="1">
      <c r="A112" s="15" t="s">
        <v>166</v>
      </c>
      <c r="D112" s="101">
        <v>1654934</v>
      </c>
      <c r="E112" s="101"/>
      <c r="F112" s="101">
        <v>8754181</v>
      </c>
      <c r="G112" s="101"/>
      <c r="H112" s="101">
        <v>3946</v>
      </c>
      <c r="I112" s="101"/>
      <c r="J112" s="101">
        <v>534909</v>
      </c>
    </row>
    <row r="113" spans="1:10" s="15" customFormat="1" ht="24" customHeight="1">
      <c r="A113" s="15" t="s">
        <v>38</v>
      </c>
      <c r="D113" s="101">
        <v>261113</v>
      </c>
      <c r="E113" s="101"/>
      <c r="F113" s="101">
        <v>-1446726</v>
      </c>
      <c r="G113" s="101"/>
      <c r="H113" s="101">
        <v>-760000</v>
      </c>
      <c r="I113" s="101"/>
      <c r="J113" s="101">
        <v>-690000</v>
      </c>
    </row>
    <row r="114" spans="1:10" s="15" customFormat="1" ht="24" customHeight="1">
      <c r="A114" s="15" t="s">
        <v>114</v>
      </c>
      <c r="D114" s="101">
        <v>-437470</v>
      </c>
      <c r="E114" s="101"/>
      <c r="F114" s="101">
        <v>49920</v>
      </c>
      <c r="G114" s="101"/>
      <c r="H114" s="101">
        <v>0</v>
      </c>
      <c r="I114" s="101"/>
      <c r="J114" s="101">
        <v>0</v>
      </c>
    </row>
    <row r="115" spans="1:10" s="15" customFormat="1" ht="24" customHeight="1">
      <c r="A115" s="15" t="s">
        <v>90</v>
      </c>
      <c r="D115" s="101">
        <v>-38437</v>
      </c>
      <c r="E115" s="101"/>
      <c r="F115" s="101">
        <v>412168</v>
      </c>
      <c r="G115" s="101"/>
      <c r="H115" s="101">
        <v>0</v>
      </c>
      <c r="I115" s="101"/>
      <c r="J115" s="101">
        <v>0</v>
      </c>
    </row>
    <row r="116" spans="1:10" s="15" customFormat="1" ht="24" customHeight="1">
      <c r="A116" s="15" t="s">
        <v>121</v>
      </c>
      <c r="D116" s="101">
        <v>2385</v>
      </c>
      <c r="E116" s="101"/>
      <c r="F116" s="101">
        <v>2530</v>
      </c>
      <c r="G116" s="101"/>
      <c r="H116" s="101">
        <v>0</v>
      </c>
      <c r="I116" s="101"/>
      <c r="J116" s="101">
        <v>0</v>
      </c>
    </row>
    <row r="117" spans="1:10" s="15" customFormat="1" ht="24" customHeight="1">
      <c r="A117" s="15" t="s">
        <v>17</v>
      </c>
      <c r="D117" s="101">
        <v>-28689</v>
      </c>
      <c r="E117" s="101"/>
      <c r="F117" s="101">
        <v>99769</v>
      </c>
      <c r="G117" s="101"/>
      <c r="H117" s="101">
        <v>4562</v>
      </c>
      <c r="I117" s="101"/>
      <c r="J117" s="101">
        <v>-3655</v>
      </c>
    </row>
    <row r="118" spans="1:10" s="15" customFormat="1" ht="24" customHeight="1">
      <c r="D118" s="38"/>
      <c r="F118" s="38"/>
      <c r="H118" s="38"/>
      <c r="J118" s="38"/>
    </row>
    <row r="119" spans="1:10" s="15" customFormat="1" ht="24" customHeight="1">
      <c r="A119" s="15" t="s">
        <v>1</v>
      </c>
    </row>
    <row r="120" spans="1:10" ht="24" customHeight="1">
      <c r="J120" s="100" t="s">
        <v>171</v>
      </c>
    </row>
    <row r="121" spans="1:10" s="15" customFormat="1" ht="24" customHeight="1">
      <c r="A121" s="146" t="s">
        <v>34</v>
      </c>
      <c r="B121" s="146"/>
      <c r="C121" s="146"/>
      <c r="D121" s="146"/>
      <c r="E121" s="146"/>
      <c r="F121" s="146"/>
      <c r="G121" s="146"/>
      <c r="H121" s="146"/>
      <c r="I121" s="146"/>
      <c r="J121" s="146"/>
    </row>
    <row r="122" spans="1:10" s="15" customFormat="1" ht="24" customHeight="1">
      <c r="A122" s="146" t="s">
        <v>222</v>
      </c>
      <c r="B122" s="146"/>
      <c r="C122" s="146"/>
      <c r="D122" s="146"/>
      <c r="E122" s="146"/>
      <c r="F122" s="146"/>
      <c r="G122" s="146"/>
      <c r="H122" s="146"/>
      <c r="I122" s="146"/>
      <c r="J122" s="146"/>
    </row>
    <row r="123" spans="1:10" s="15" customFormat="1" ht="24" customHeight="1">
      <c r="A123" s="146" t="s">
        <v>242</v>
      </c>
      <c r="B123" s="146"/>
      <c r="C123" s="146"/>
      <c r="D123" s="146"/>
      <c r="E123" s="146"/>
      <c r="F123" s="146"/>
      <c r="G123" s="146"/>
      <c r="H123" s="146"/>
      <c r="I123" s="146"/>
      <c r="J123" s="146"/>
    </row>
    <row r="124" spans="1:10" s="15" customFormat="1" ht="24" customHeight="1">
      <c r="A124" s="149" t="s">
        <v>35</v>
      </c>
      <c r="B124" s="149"/>
      <c r="C124" s="149"/>
      <c r="D124" s="149"/>
      <c r="E124" s="149"/>
      <c r="F124" s="149"/>
      <c r="G124" s="149"/>
      <c r="H124" s="149"/>
      <c r="I124" s="149"/>
      <c r="J124" s="149"/>
    </row>
    <row r="125" spans="1:10" s="13" customFormat="1" ht="24" customHeight="1">
      <c r="A125" s="14"/>
      <c r="B125" s="14"/>
      <c r="C125" s="14"/>
      <c r="D125" s="150" t="s">
        <v>33</v>
      </c>
      <c r="E125" s="150"/>
      <c r="F125" s="150"/>
      <c r="G125" s="66"/>
      <c r="H125" s="150" t="s">
        <v>10</v>
      </c>
      <c r="I125" s="150"/>
      <c r="J125" s="150"/>
    </row>
    <row r="126" spans="1:10" s="15" customFormat="1" ht="24" customHeight="1">
      <c r="B126" s="16"/>
      <c r="C126" s="16"/>
      <c r="D126" s="68" t="s">
        <v>254</v>
      </c>
      <c r="E126" s="97"/>
      <c r="F126" s="68" t="s">
        <v>229</v>
      </c>
      <c r="G126" s="98"/>
      <c r="H126" s="68" t="s">
        <v>254</v>
      </c>
      <c r="I126" s="97"/>
      <c r="J126" s="68" t="s">
        <v>229</v>
      </c>
    </row>
    <row r="127" spans="1:10" s="15" customFormat="1" ht="24" customHeight="1">
      <c r="A127" s="15" t="s">
        <v>68</v>
      </c>
      <c r="D127" s="52"/>
      <c r="E127" s="38"/>
      <c r="F127" s="52"/>
      <c r="G127" s="38"/>
      <c r="H127" s="52"/>
      <c r="I127" s="38"/>
      <c r="J127" s="52"/>
    </row>
    <row r="128" spans="1:10" s="15" customFormat="1" ht="24" customHeight="1">
      <c r="A128" s="15" t="s">
        <v>18</v>
      </c>
      <c r="D128" s="101">
        <v>-116838</v>
      </c>
      <c r="E128" s="101"/>
      <c r="F128" s="101">
        <v>-57281</v>
      </c>
      <c r="G128" s="101"/>
      <c r="H128" s="101">
        <v>0</v>
      </c>
      <c r="I128" s="101"/>
      <c r="J128" s="101">
        <v>0</v>
      </c>
    </row>
    <row r="129" spans="1:11" s="15" customFormat="1" ht="24" customHeight="1">
      <c r="A129" s="15" t="s">
        <v>16</v>
      </c>
      <c r="D129" s="101">
        <v>-224107</v>
      </c>
      <c r="E129" s="101"/>
      <c r="F129" s="101">
        <v>1045312</v>
      </c>
      <c r="G129" s="101"/>
      <c r="H129" s="101">
        <v>-1880000</v>
      </c>
      <c r="I129" s="101"/>
      <c r="J129" s="101">
        <v>1655000</v>
      </c>
    </row>
    <row r="130" spans="1:11" s="15" customFormat="1" ht="24" customHeight="1">
      <c r="A130" s="15" t="s">
        <v>108</v>
      </c>
      <c r="D130" s="101">
        <v>137636</v>
      </c>
      <c r="E130" s="101"/>
      <c r="F130" s="101">
        <v>32198</v>
      </c>
      <c r="G130" s="101"/>
      <c r="H130" s="101">
        <v>0</v>
      </c>
      <c r="I130" s="101"/>
      <c r="J130" s="101">
        <v>0</v>
      </c>
    </row>
    <row r="131" spans="1:11" s="15" customFormat="1" ht="24" customHeight="1">
      <c r="A131" s="15" t="s">
        <v>138</v>
      </c>
      <c r="D131" s="101">
        <v>435314</v>
      </c>
      <c r="E131" s="101"/>
      <c r="F131" s="101">
        <v>-620395</v>
      </c>
      <c r="G131" s="101"/>
      <c r="H131" s="101">
        <v>0</v>
      </c>
      <c r="I131" s="101"/>
      <c r="J131" s="101">
        <v>0</v>
      </c>
    </row>
    <row r="132" spans="1:11" s="15" customFormat="1" ht="24" customHeight="1">
      <c r="A132" s="15" t="s">
        <v>81</v>
      </c>
      <c r="D132" s="101">
        <v>-1400000</v>
      </c>
      <c r="E132" s="101"/>
      <c r="F132" s="101">
        <v>-5910000</v>
      </c>
      <c r="G132" s="101"/>
      <c r="H132" s="101">
        <v>-1300000</v>
      </c>
      <c r="I132" s="101"/>
      <c r="J132" s="101">
        <v>-5910000</v>
      </c>
    </row>
    <row r="133" spans="1:11" s="15" customFormat="1" ht="24" customHeight="1">
      <c r="A133" s="15" t="s">
        <v>169</v>
      </c>
      <c r="D133" s="101">
        <v>39330</v>
      </c>
      <c r="E133" s="101"/>
      <c r="F133" s="101">
        <v>151504</v>
      </c>
      <c r="G133" s="101"/>
      <c r="H133" s="101">
        <v>0</v>
      </c>
      <c r="I133" s="101"/>
      <c r="J133" s="101">
        <v>0</v>
      </c>
    </row>
    <row r="134" spans="1:11" s="15" customFormat="1" ht="24" customHeight="1">
      <c r="A134" s="15" t="s">
        <v>256</v>
      </c>
      <c r="D134" s="101">
        <v>-15900</v>
      </c>
      <c r="E134" s="101"/>
      <c r="F134" s="101">
        <v>-12519</v>
      </c>
      <c r="G134" s="101"/>
      <c r="H134" s="101">
        <v>-1402</v>
      </c>
      <c r="I134" s="101"/>
      <c r="J134" s="101">
        <v>-1565</v>
      </c>
    </row>
    <row r="135" spans="1:11" s="15" customFormat="1" ht="24" customHeight="1">
      <c r="A135" s="15" t="s">
        <v>19</v>
      </c>
      <c r="D135" s="101">
        <v>-654108</v>
      </c>
      <c r="E135" s="101"/>
      <c r="F135" s="101">
        <v>-457345</v>
      </c>
      <c r="G135" s="101"/>
      <c r="H135" s="101">
        <v>-69437</v>
      </c>
      <c r="I135" s="101"/>
      <c r="J135" s="101">
        <v>-75864</v>
      </c>
    </row>
    <row r="136" spans="1:11" s="15" customFormat="1" ht="24" customHeight="1">
      <c r="A136" s="41" t="s">
        <v>208</v>
      </c>
      <c r="D136" s="37">
        <f>SUM(D110:D117,D128:D135)</f>
        <v>2675952</v>
      </c>
      <c r="E136" s="19"/>
      <c r="F136" s="37">
        <f>SUM(F110:F117,F128:F135)</f>
        <v>5391422</v>
      </c>
      <c r="G136" s="19"/>
      <c r="H136" s="37">
        <f>SUM(H110:H117,H128:H135)</f>
        <v>21917</v>
      </c>
      <c r="I136" s="19"/>
      <c r="J136" s="37">
        <f>SUM(J110:J117,J128:J135)</f>
        <v>22877</v>
      </c>
      <c r="K136" s="48"/>
    </row>
    <row r="137" spans="1:11" s="15" customFormat="1" ht="24" customHeight="1">
      <c r="A137" s="41" t="s">
        <v>3</v>
      </c>
      <c r="D137" s="19"/>
      <c r="E137" s="19"/>
      <c r="F137" s="19"/>
      <c r="G137" s="19"/>
      <c r="H137" s="19"/>
      <c r="I137" s="19"/>
      <c r="J137" s="19"/>
    </row>
    <row r="138" spans="1:11" s="15" customFormat="1" ht="24" customHeight="1">
      <c r="A138" s="15" t="s">
        <v>159</v>
      </c>
      <c r="D138" s="101">
        <v>-4927719</v>
      </c>
      <c r="E138" s="101"/>
      <c r="F138" s="101">
        <v>-807013</v>
      </c>
      <c r="G138" s="101"/>
      <c r="H138" s="101">
        <v>0</v>
      </c>
      <c r="I138" s="101"/>
      <c r="J138" s="101">
        <v>0</v>
      </c>
    </row>
    <row r="139" spans="1:11" s="15" customFormat="1" ht="24" customHeight="1">
      <c r="A139" s="15" t="s">
        <v>139</v>
      </c>
      <c r="D139" s="101">
        <v>2340586</v>
      </c>
      <c r="E139" s="101"/>
      <c r="F139" s="101">
        <v>837777</v>
      </c>
      <c r="G139" s="101"/>
      <c r="H139" s="101">
        <v>0</v>
      </c>
      <c r="I139" s="101"/>
      <c r="J139" s="101">
        <v>0</v>
      </c>
    </row>
    <row r="140" spans="1:11" s="15" customFormat="1" ht="24" customHeight="1">
      <c r="A140" s="15" t="s">
        <v>209</v>
      </c>
      <c r="D140" s="19"/>
      <c r="E140" s="19"/>
      <c r="F140" s="19"/>
      <c r="G140" s="19"/>
      <c r="H140" s="19"/>
      <c r="I140" s="19"/>
      <c r="J140" s="19"/>
    </row>
    <row r="141" spans="1:11" s="15" customFormat="1" ht="24" customHeight="1">
      <c r="A141" s="15" t="s">
        <v>210</v>
      </c>
      <c r="D141" s="101">
        <v>-39763</v>
      </c>
      <c r="E141" s="101"/>
      <c r="F141" s="101">
        <v>-65507</v>
      </c>
      <c r="G141" s="101"/>
      <c r="H141" s="101">
        <v>-23216</v>
      </c>
      <c r="I141" s="101"/>
      <c r="J141" s="101">
        <v>-19088</v>
      </c>
    </row>
    <row r="142" spans="1:11" s="15" customFormat="1" ht="24" customHeight="1">
      <c r="A142" s="15" t="s">
        <v>82</v>
      </c>
      <c r="D142" s="101">
        <v>-1406</v>
      </c>
      <c r="E142" s="101"/>
      <c r="F142" s="101">
        <v>-5261</v>
      </c>
      <c r="G142" s="101"/>
      <c r="H142" s="101">
        <v>-340</v>
      </c>
      <c r="I142" s="101"/>
      <c r="J142" s="101">
        <v>-3652</v>
      </c>
    </row>
    <row r="143" spans="1:11" s="15" customFormat="1" ht="24" customHeight="1">
      <c r="A143" s="15" t="s">
        <v>215</v>
      </c>
      <c r="D143" s="101">
        <v>2861</v>
      </c>
      <c r="E143" s="101"/>
      <c r="F143" s="101">
        <v>77</v>
      </c>
      <c r="G143" s="101"/>
      <c r="H143" s="101">
        <v>2315</v>
      </c>
      <c r="I143" s="101"/>
      <c r="J143" s="101">
        <v>0</v>
      </c>
    </row>
    <row r="144" spans="1:11" s="15" customFormat="1" ht="24" customHeight="1">
      <c r="A144" s="15" t="s">
        <v>203</v>
      </c>
      <c r="B144" s="2"/>
      <c r="D144" s="101">
        <v>0</v>
      </c>
      <c r="E144" s="101"/>
      <c r="F144" s="101">
        <v>0</v>
      </c>
      <c r="G144" s="101"/>
      <c r="H144" s="101">
        <v>-10</v>
      </c>
      <c r="I144" s="101"/>
      <c r="J144" s="101">
        <v>-64</v>
      </c>
    </row>
    <row r="145" spans="1:256" s="15" customFormat="1" ht="24" customHeight="1">
      <c r="A145" s="41" t="s">
        <v>251</v>
      </c>
      <c r="D145" s="37">
        <f>SUM(D138:D144)</f>
        <v>-2625441</v>
      </c>
      <c r="E145" s="19"/>
      <c r="F145" s="37">
        <f>SUM(F138:F144)</f>
        <v>-39927</v>
      </c>
      <c r="G145" s="19"/>
      <c r="H145" s="37">
        <f>SUM(H138:H144)</f>
        <v>-21251</v>
      </c>
      <c r="I145" s="19"/>
      <c r="J145" s="37">
        <f>SUM(J138:J144)</f>
        <v>-22804</v>
      </c>
    </row>
    <row r="146" spans="1:256" s="15" customFormat="1" ht="24" customHeight="1">
      <c r="A146" s="41" t="s">
        <v>4</v>
      </c>
    </row>
    <row r="147" spans="1:256" s="15" customFormat="1" ht="24" customHeight="1">
      <c r="A147" s="15" t="s">
        <v>183</v>
      </c>
      <c r="D147" s="101">
        <v>0</v>
      </c>
      <c r="E147" s="101"/>
      <c r="F147" s="101">
        <v>-5200000</v>
      </c>
      <c r="G147" s="101"/>
      <c r="H147" s="101">
        <v>0</v>
      </c>
      <c r="I147" s="101"/>
      <c r="J147" s="101">
        <v>0</v>
      </c>
    </row>
    <row r="148" spans="1:256" s="15" customFormat="1" ht="24" customHeight="1">
      <c r="A148" s="85" t="s">
        <v>160</v>
      </c>
      <c r="D148" s="101">
        <v>-100926</v>
      </c>
      <c r="E148" s="101"/>
      <c r="F148" s="101">
        <v>-97844</v>
      </c>
      <c r="G148" s="101"/>
      <c r="H148" s="101">
        <v>-666</v>
      </c>
      <c r="I148" s="101"/>
      <c r="J148" s="101">
        <v>-73</v>
      </c>
    </row>
    <row r="149" spans="1:256" s="15" customFormat="1" ht="24" customHeight="1">
      <c r="A149" s="41" t="s">
        <v>191</v>
      </c>
      <c r="D149" s="37">
        <f>SUM(D147:E148)</f>
        <v>-100926</v>
      </c>
      <c r="E149" s="19"/>
      <c r="F149" s="37">
        <f>SUM(F147:G148)</f>
        <v>-5297844</v>
      </c>
      <c r="G149" s="19"/>
      <c r="H149" s="37">
        <f>SUM(H147:I148)</f>
        <v>-666</v>
      </c>
      <c r="I149" s="19"/>
      <c r="J149" s="37">
        <f>SUM(J147:K148)</f>
        <v>-73</v>
      </c>
    </row>
    <row r="150" spans="1:256" s="15" customFormat="1" ht="24" customHeight="1">
      <c r="A150" s="41" t="s">
        <v>252</v>
      </c>
      <c r="D150" s="21">
        <f>SUM(D136,D145,D149)</f>
        <v>-50415</v>
      </c>
      <c r="E150" s="21">
        <v>0</v>
      </c>
      <c r="F150" s="21">
        <f>SUM(F136,F145,F149)</f>
        <v>53651</v>
      </c>
      <c r="G150" s="19"/>
      <c r="H150" s="21">
        <f>SUM(H136,H145,H149)</f>
        <v>0</v>
      </c>
      <c r="I150" s="19"/>
      <c r="J150" s="21">
        <f>SUM(J136,J145,J149)</f>
        <v>0</v>
      </c>
    </row>
    <row r="151" spans="1:256" s="15" customFormat="1" ht="24" customHeight="1">
      <c r="A151" s="15" t="s">
        <v>172</v>
      </c>
      <c r="D151" s="102">
        <v>909670</v>
      </c>
      <c r="E151" s="101"/>
      <c r="F151" s="102">
        <v>918261</v>
      </c>
      <c r="G151" s="101"/>
      <c r="H151" s="102">
        <v>70</v>
      </c>
      <c r="I151" s="101"/>
      <c r="J151" s="102">
        <v>70</v>
      </c>
    </row>
    <row r="152" spans="1:256" s="15" customFormat="1" ht="24" customHeight="1" thickBot="1">
      <c r="A152" s="41" t="s">
        <v>173</v>
      </c>
      <c r="D152" s="26">
        <f>SUM(D150:D151)</f>
        <v>859255</v>
      </c>
      <c r="E152" s="19"/>
      <c r="F152" s="26">
        <f>SUM(F150:F151)</f>
        <v>971912</v>
      </c>
      <c r="G152" s="19"/>
      <c r="H152" s="26">
        <f>SUM(H150:H151)</f>
        <v>70</v>
      </c>
      <c r="I152" s="19"/>
      <c r="J152" s="26">
        <f>SUM(J150:J151)</f>
        <v>70</v>
      </c>
    </row>
    <row r="153" spans="1:256" s="15" customFormat="1" ht="24" customHeight="1" thickTop="1">
      <c r="D153" s="19">
        <f>SUM(D152-BS!D10)</f>
        <v>0</v>
      </c>
      <c r="E153" s="19"/>
      <c r="F153" s="19"/>
      <c r="G153" s="19"/>
      <c r="H153" s="19">
        <f>SUM(H152-BS!H10)</f>
        <v>0</v>
      </c>
      <c r="I153" s="19"/>
      <c r="J153" s="19">
        <f>SUM(J152-70)</f>
        <v>0</v>
      </c>
    </row>
    <row r="154" spans="1:256" ht="24" customHeight="1">
      <c r="A154" s="41" t="s">
        <v>161</v>
      </c>
      <c r="B154" s="15"/>
      <c r="C154" s="15"/>
      <c r="D154" s="19"/>
      <c r="E154" s="19"/>
      <c r="F154" s="19"/>
      <c r="G154" s="19"/>
      <c r="H154" s="19"/>
      <c r="I154" s="19"/>
      <c r="J154" s="19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  <c r="IS154" s="15"/>
      <c r="IT154" s="15"/>
      <c r="IU154" s="15"/>
      <c r="IV154" s="15"/>
    </row>
    <row r="155" spans="1:256" ht="24" customHeight="1">
      <c r="A155" s="15" t="s">
        <v>162</v>
      </c>
      <c r="B155" s="15"/>
      <c r="C155" s="15"/>
      <c r="D155" s="19"/>
      <c r="E155" s="19"/>
      <c r="F155" s="19"/>
      <c r="G155" s="19"/>
      <c r="H155" s="19"/>
      <c r="I155" s="19"/>
      <c r="J155" s="19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</row>
    <row r="156" spans="1:256" ht="24" customHeight="1">
      <c r="A156" s="15" t="s">
        <v>163</v>
      </c>
      <c r="B156" s="15"/>
      <c r="C156" s="15"/>
      <c r="D156" s="101">
        <v>62260</v>
      </c>
      <c r="E156" s="101"/>
      <c r="F156" s="101">
        <v>97349</v>
      </c>
      <c r="G156" s="85"/>
      <c r="H156" s="101">
        <v>0</v>
      </c>
      <c r="I156" s="101"/>
      <c r="J156" s="101">
        <v>0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</row>
    <row r="157" spans="1:256" ht="24" customHeight="1">
      <c r="A157" s="15" t="s">
        <v>164</v>
      </c>
      <c r="B157" s="15"/>
      <c r="C157" s="15"/>
      <c r="D157" s="101">
        <v>261449</v>
      </c>
      <c r="E157" s="101"/>
      <c r="F157" s="101">
        <v>298205</v>
      </c>
      <c r="G157" s="101"/>
      <c r="H157" s="101">
        <v>0</v>
      </c>
      <c r="I157" s="101"/>
      <c r="J157" s="101">
        <v>0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</row>
    <row r="158" spans="1:256" ht="24" customHeight="1">
      <c r="A158" s="15"/>
      <c r="B158" s="15"/>
      <c r="C158" s="15"/>
      <c r="D158" s="19"/>
      <c r="E158" s="19"/>
      <c r="F158" s="19"/>
      <c r="G158" s="19"/>
      <c r="H158" s="19"/>
      <c r="I158" s="19"/>
      <c r="J158" s="19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</row>
    <row r="159" spans="1:256" s="15" customFormat="1" ht="24" customHeight="1">
      <c r="A159" s="15" t="s">
        <v>1</v>
      </c>
      <c r="D159" s="38"/>
      <c r="E159" s="38"/>
      <c r="F159" s="38"/>
      <c r="G159" s="38"/>
      <c r="H159" s="38"/>
      <c r="I159" s="38"/>
      <c r="J159" s="38"/>
    </row>
  </sheetData>
  <mergeCells count="20">
    <mergeCell ref="A124:J124"/>
    <mergeCell ref="H44:J44"/>
    <mergeCell ref="D125:F125"/>
    <mergeCell ref="H125:J125"/>
    <mergeCell ref="H80:J80"/>
    <mergeCell ref="A79:J79"/>
    <mergeCell ref="D80:F80"/>
    <mergeCell ref="A123:J123"/>
    <mergeCell ref="A122:J122"/>
    <mergeCell ref="A121:J121"/>
    <mergeCell ref="A4:J4"/>
    <mergeCell ref="A5:J5"/>
    <mergeCell ref="D6:F6"/>
    <mergeCell ref="H6:J6"/>
    <mergeCell ref="A43:J43"/>
    <mergeCell ref="A78:J78"/>
    <mergeCell ref="A76:J76"/>
    <mergeCell ref="A77:J77"/>
    <mergeCell ref="A42:J42"/>
    <mergeCell ref="D44:F44"/>
  </mergeCells>
  <pageMargins left="0.86614173228346503" right="0.39370078740157499" top="0.90551181102362199" bottom="0.196850393700787" header="0.31496062992126" footer="0.31496062992126"/>
  <pageSetup paperSize="9" scale="66" orientation="portrait" r:id="rId1"/>
  <rowBreaks count="3" manualBreakCount="3">
    <brk id="38" max="16383" man="1"/>
    <brk id="74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CF64-4383-4842-AB1C-C45C449498D4}">
  <dimension ref="A1:IT36"/>
  <sheetViews>
    <sheetView showGridLines="0" view="pageBreakPreview" zoomScale="55" zoomScaleNormal="55" zoomScaleSheetLayoutView="55" workbookViewId="0">
      <selection activeCell="AG32" sqref="AG32"/>
    </sheetView>
  </sheetViews>
  <sheetFormatPr defaultRowHeight="23.1" customHeight="1"/>
  <cols>
    <col min="1" max="1" width="46.5703125" style="108" customWidth="1"/>
    <col min="2" max="2" width="1.42578125" style="108" customWidth="1"/>
    <col min="3" max="3" width="17.5703125" style="108" customWidth="1"/>
    <col min="4" max="4" width="1.42578125" style="108" customWidth="1"/>
    <col min="5" max="5" width="15" style="108" customWidth="1"/>
    <col min="6" max="6" width="1.42578125" style="108" customWidth="1"/>
    <col min="7" max="7" width="17" style="108" customWidth="1"/>
    <col min="8" max="8" width="1.7109375" style="108" customWidth="1"/>
    <col min="9" max="9" width="18.7109375" style="108" customWidth="1"/>
    <col min="10" max="10" width="1.42578125" style="108" customWidth="1"/>
    <col min="11" max="11" width="12.28515625" style="108" customWidth="1"/>
    <col min="12" max="12" width="1.42578125" style="108" customWidth="1"/>
    <col min="13" max="13" width="13.28515625" style="108" customWidth="1"/>
    <col min="14" max="14" width="1.42578125" style="108" customWidth="1"/>
    <col min="15" max="15" width="16.7109375" style="108" customWidth="1"/>
    <col min="16" max="16" width="1.42578125" style="108" customWidth="1"/>
    <col min="17" max="17" width="13.140625" style="108" customWidth="1"/>
    <col min="18" max="18" width="1.42578125" style="108" customWidth="1"/>
    <col min="19" max="19" width="14" style="108" customWidth="1"/>
    <col min="20" max="20" width="1.42578125" style="108" customWidth="1"/>
    <col min="21" max="21" width="14" style="108" customWidth="1"/>
    <col min="22" max="22" width="1.42578125" style="108" customWidth="1"/>
    <col min="23" max="23" width="15.42578125" style="108" customWidth="1"/>
    <col min="24" max="24" width="1.42578125" style="108" customWidth="1"/>
    <col min="25" max="25" width="15.5703125" style="108" customWidth="1"/>
    <col min="26" max="26" width="1.42578125" style="108" customWidth="1"/>
    <col min="27" max="27" width="14.42578125" style="108" customWidth="1"/>
    <col min="28" max="28" width="0.7109375" style="108" customWidth="1"/>
    <col min="29" max="16384" width="9.140625" style="108"/>
  </cols>
  <sheetData>
    <row r="1" spans="1:254" ht="23.1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 t="s">
        <v>171</v>
      </c>
      <c r="AB1" s="106"/>
    </row>
    <row r="2" spans="1:254" ht="23.1" customHeight="1">
      <c r="A2" s="153" t="s">
        <v>34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</row>
    <row r="3" spans="1:254" ht="23.1" customHeight="1">
      <c r="A3" s="153" t="s">
        <v>223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</row>
    <row r="4" spans="1:254" ht="23.1" customHeight="1">
      <c r="A4" s="153" t="s">
        <v>242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54" ht="23.1" customHeight="1">
      <c r="A5" s="154" t="s">
        <v>35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</row>
    <row r="6" spans="1:254" ht="23.1" customHeight="1">
      <c r="A6" s="109"/>
      <c r="B6" s="109"/>
      <c r="C6" s="152" t="s">
        <v>33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11"/>
    </row>
    <row r="7" spans="1:254" ht="23.1" customHeight="1">
      <c r="A7" s="109"/>
      <c r="B7" s="109"/>
      <c r="C7" s="151" t="s">
        <v>118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09"/>
      <c r="Y7" s="109"/>
      <c r="Z7" s="109"/>
    </row>
    <row r="8" spans="1:254" ht="23.1" customHeight="1">
      <c r="A8" s="109"/>
      <c r="B8" s="109"/>
      <c r="C8" s="109"/>
      <c r="D8" s="109"/>
      <c r="E8" s="109"/>
      <c r="F8" s="109"/>
      <c r="G8" s="109"/>
      <c r="H8" s="109"/>
      <c r="I8" s="151" t="s">
        <v>111</v>
      </c>
      <c r="J8" s="151"/>
      <c r="K8" s="151"/>
      <c r="L8" s="151"/>
      <c r="M8" s="151"/>
      <c r="N8" s="151"/>
      <c r="O8" s="151"/>
      <c r="P8" s="151"/>
      <c r="Q8" s="151"/>
      <c r="S8" s="120"/>
      <c r="U8" s="120"/>
      <c r="V8" s="109"/>
      <c r="W8" s="109"/>
      <c r="X8" s="109"/>
      <c r="Y8" s="109"/>
      <c r="Z8" s="109"/>
    </row>
    <row r="9" spans="1:254" ht="23.1" customHeight="1">
      <c r="A9" s="109"/>
      <c r="B9" s="109"/>
      <c r="H9" s="109"/>
      <c r="I9" s="109" t="s">
        <v>231</v>
      </c>
      <c r="J9" s="109"/>
      <c r="K9" s="109"/>
      <c r="L9" s="109"/>
      <c r="M9" s="109"/>
      <c r="N9" s="109"/>
      <c r="O9" s="109" t="s">
        <v>184</v>
      </c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54" ht="23.1" customHeight="1">
      <c r="A10" s="109"/>
      <c r="B10" s="109"/>
      <c r="C10" s="109"/>
      <c r="D10" s="109"/>
      <c r="E10" s="109"/>
      <c r="F10" s="109"/>
      <c r="G10" s="109"/>
      <c r="H10" s="109"/>
      <c r="I10" s="108" t="s">
        <v>185</v>
      </c>
      <c r="O10" s="109" t="s">
        <v>77</v>
      </c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54" ht="23.1" customHeight="1">
      <c r="A11" s="109"/>
      <c r="B11" s="109"/>
      <c r="C11" s="109"/>
      <c r="D11" s="109"/>
      <c r="E11" s="109"/>
      <c r="F11" s="109"/>
      <c r="G11" s="109"/>
      <c r="H11" s="109"/>
      <c r="I11" s="109" t="s">
        <v>154</v>
      </c>
      <c r="J11" s="109"/>
      <c r="K11" s="109"/>
      <c r="L11" s="109"/>
      <c r="M11" s="109" t="s">
        <v>99</v>
      </c>
      <c r="N11" s="109"/>
      <c r="O11" s="109" t="s">
        <v>78</v>
      </c>
      <c r="P11" s="109"/>
      <c r="Q11" s="109"/>
      <c r="R11" s="109"/>
      <c r="S11" s="109"/>
      <c r="T11" s="109"/>
      <c r="U11" s="109"/>
      <c r="V11" s="109"/>
      <c r="W11" s="109"/>
      <c r="X11" s="109"/>
      <c r="Y11" s="109" t="s">
        <v>79</v>
      </c>
      <c r="Z11" s="109"/>
    </row>
    <row r="12" spans="1:254" ht="23.1" customHeight="1">
      <c r="A12" s="109"/>
      <c r="B12" s="109"/>
      <c r="H12" s="109"/>
      <c r="I12" s="109" t="s">
        <v>201</v>
      </c>
      <c r="J12" s="109"/>
      <c r="K12" s="109"/>
      <c r="M12" s="109" t="s">
        <v>103</v>
      </c>
      <c r="O12" s="109" t="s">
        <v>29</v>
      </c>
      <c r="P12" s="109"/>
      <c r="V12" s="109"/>
      <c r="W12" s="109" t="s">
        <v>27</v>
      </c>
      <c r="X12" s="109"/>
      <c r="Y12" s="109" t="s">
        <v>80</v>
      </c>
      <c r="Z12" s="109"/>
    </row>
    <row r="13" spans="1:254" s="109" customFormat="1" ht="23.1" customHeight="1">
      <c r="C13" s="155"/>
      <c r="D13" s="155"/>
      <c r="E13" s="155"/>
      <c r="I13" s="109" t="s">
        <v>202</v>
      </c>
      <c r="K13" s="109" t="s">
        <v>83</v>
      </c>
      <c r="M13" s="109" t="s">
        <v>105</v>
      </c>
      <c r="O13" s="109" t="s">
        <v>26</v>
      </c>
      <c r="W13" s="109" t="s">
        <v>31</v>
      </c>
      <c r="Y13" s="109" t="s">
        <v>59</v>
      </c>
    </row>
    <row r="14" spans="1:254" s="109" customFormat="1" ht="23.1" customHeight="1">
      <c r="C14" s="152" t="s">
        <v>87</v>
      </c>
      <c r="D14" s="152"/>
      <c r="E14" s="152"/>
      <c r="G14" s="109" t="s">
        <v>186</v>
      </c>
      <c r="I14" s="109" t="s">
        <v>155</v>
      </c>
      <c r="K14" s="109" t="s">
        <v>104</v>
      </c>
      <c r="M14" s="125" t="s">
        <v>100</v>
      </c>
      <c r="O14" s="109" t="s">
        <v>30</v>
      </c>
      <c r="S14" s="152" t="s">
        <v>11</v>
      </c>
      <c r="T14" s="152"/>
      <c r="U14" s="152"/>
      <c r="W14" s="109" t="s">
        <v>119</v>
      </c>
      <c r="Y14" s="109" t="s">
        <v>60</v>
      </c>
    </row>
    <row r="15" spans="1:254" s="109" customFormat="1" ht="23.1" customHeight="1">
      <c r="C15" s="110" t="s">
        <v>6</v>
      </c>
      <c r="E15" s="110" t="s">
        <v>5</v>
      </c>
      <c r="G15" s="110" t="s">
        <v>110</v>
      </c>
      <c r="I15" s="110" t="s">
        <v>156</v>
      </c>
      <c r="K15" s="110" t="s">
        <v>106</v>
      </c>
      <c r="M15" s="110" t="s">
        <v>214</v>
      </c>
      <c r="O15" s="110" t="s">
        <v>32</v>
      </c>
      <c r="Q15" s="110" t="s">
        <v>8</v>
      </c>
      <c r="S15" s="110" t="s">
        <v>61</v>
      </c>
      <c r="U15" s="110" t="s">
        <v>7</v>
      </c>
      <c r="W15" s="110" t="s">
        <v>62</v>
      </c>
      <c r="Y15" s="110" t="s">
        <v>120</v>
      </c>
      <c r="AA15" s="110" t="s">
        <v>8</v>
      </c>
    </row>
    <row r="16" spans="1:254" ht="23.1" customHeight="1">
      <c r="A16" s="106" t="s">
        <v>228</v>
      </c>
      <c r="B16" s="103"/>
      <c r="C16" s="101">
        <v>99</v>
      </c>
      <c r="D16" s="101"/>
      <c r="E16" s="101">
        <v>8006456</v>
      </c>
      <c r="F16" s="116"/>
      <c r="G16" s="101">
        <v>1018408</v>
      </c>
      <c r="H16" s="116"/>
      <c r="I16" s="101">
        <v>15599</v>
      </c>
      <c r="J16" s="101"/>
      <c r="K16" s="101">
        <v>1326061</v>
      </c>
      <c r="L16" s="101"/>
      <c r="M16" s="101">
        <v>-157</v>
      </c>
      <c r="N16" s="101"/>
      <c r="O16" s="101">
        <v>679266</v>
      </c>
      <c r="P16" s="101"/>
      <c r="Q16" s="101">
        <f>SUM(I16:O16)</f>
        <v>2020769</v>
      </c>
      <c r="R16" s="101"/>
      <c r="S16" s="101">
        <v>801000</v>
      </c>
      <c r="T16" s="101"/>
      <c r="U16" s="101">
        <v>30598138</v>
      </c>
      <c r="V16" s="101"/>
      <c r="W16" s="101">
        <f>SUM(C16:G16,Q16,S16,U16)</f>
        <v>42444870</v>
      </c>
      <c r="X16" s="101"/>
      <c r="Y16" s="101">
        <v>3112</v>
      </c>
      <c r="Z16" s="101"/>
      <c r="AA16" s="101">
        <f>SUM(W16:Y16)</f>
        <v>42447982</v>
      </c>
      <c r="AB16" s="109">
        <v>0</v>
      </c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</row>
    <row r="17" spans="1:254" ht="23.1" customHeight="1">
      <c r="A17" s="108" t="s">
        <v>174</v>
      </c>
      <c r="B17" s="103"/>
      <c r="C17" s="117">
        <v>0</v>
      </c>
      <c r="D17" s="116"/>
      <c r="E17" s="113">
        <v>0</v>
      </c>
      <c r="F17" s="116"/>
      <c r="G17" s="113">
        <v>0</v>
      </c>
      <c r="H17" s="116"/>
      <c r="I17" s="117">
        <v>0</v>
      </c>
      <c r="J17" s="116"/>
      <c r="K17" s="117">
        <v>0</v>
      </c>
      <c r="L17" s="101"/>
      <c r="M17" s="113">
        <v>0</v>
      </c>
      <c r="N17" s="101"/>
      <c r="O17" s="117">
        <v>0</v>
      </c>
      <c r="P17" s="116"/>
      <c r="Q17" s="113">
        <f>SUM(I17:O17)</f>
        <v>0</v>
      </c>
      <c r="R17" s="116"/>
      <c r="S17" s="113">
        <v>0</v>
      </c>
      <c r="T17" s="116"/>
      <c r="U17" s="117">
        <v>1733021</v>
      </c>
      <c r="V17" s="101"/>
      <c r="W17" s="113">
        <f>SUM(C17:G17,Q17:U17)</f>
        <v>1733021</v>
      </c>
      <c r="X17" s="118"/>
      <c r="Y17" s="113">
        <v>114</v>
      </c>
      <c r="Z17" s="118"/>
      <c r="AA17" s="113">
        <f>SUM(W17:Y17)</f>
        <v>1733135</v>
      </c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09"/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09"/>
      <c r="HX17" s="109"/>
      <c r="HY17" s="109"/>
      <c r="HZ17" s="109"/>
      <c r="IA17" s="109"/>
      <c r="IB17" s="109"/>
      <c r="IC17" s="109"/>
      <c r="ID17" s="109"/>
      <c r="IE17" s="109"/>
      <c r="IF17" s="109"/>
      <c r="IG17" s="109"/>
      <c r="IH17" s="109"/>
      <c r="II17" s="109"/>
      <c r="IJ17" s="109"/>
      <c r="IK17" s="109"/>
      <c r="IL17" s="109"/>
      <c r="IM17" s="109"/>
      <c r="IN17" s="109"/>
      <c r="IO17" s="109"/>
      <c r="IP17" s="109"/>
      <c r="IQ17" s="109"/>
      <c r="IR17" s="109"/>
      <c r="IS17" s="109"/>
      <c r="IT17" s="109"/>
    </row>
    <row r="18" spans="1:254" ht="23.1" customHeight="1">
      <c r="A18" s="108" t="s">
        <v>175</v>
      </c>
      <c r="B18" s="103"/>
      <c r="C18" s="114">
        <v>0</v>
      </c>
      <c r="D18" s="101"/>
      <c r="E18" s="114">
        <v>0</v>
      </c>
      <c r="F18" s="101"/>
      <c r="G18" s="114">
        <v>0</v>
      </c>
      <c r="H18" s="101"/>
      <c r="I18" s="114">
        <v>27534</v>
      </c>
      <c r="J18" s="101"/>
      <c r="K18" s="114">
        <v>0</v>
      </c>
      <c r="L18" s="101"/>
      <c r="M18" s="114">
        <v>-565</v>
      </c>
      <c r="N18" s="101"/>
      <c r="O18" s="114">
        <v>0</v>
      </c>
      <c r="P18" s="116"/>
      <c r="Q18" s="114">
        <f>SUM(I18:O18)</f>
        <v>26969</v>
      </c>
      <c r="R18" s="116"/>
      <c r="S18" s="114">
        <v>0</v>
      </c>
      <c r="T18" s="116"/>
      <c r="U18" s="114">
        <v>0</v>
      </c>
      <c r="V18" s="101"/>
      <c r="W18" s="114">
        <f>SUM(C18:G18,Q18:U18)</f>
        <v>26969</v>
      </c>
      <c r="X18" s="118"/>
      <c r="Y18" s="114">
        <v>0</v>
      </c>
      <c r="Z18" s="118"/>
      <c r="AA18" s="114">
        <f>SUM(W18:Y18)</f>
        <v>26969</v>
      </c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9"/>
      <c r="EZ18" s="109"/>
      <c r="FA18" s="109"/>
      <c r="FB18" s="109"/>
      <c r="FC18" s="109"/>
      <c r="FD18" s="109"/>
      <c r="FE18" s="109"/>
      <c r="FF18" s="109"/>
      <c r="FG18" s="109"/>
      <c r="FH18" s="109"/>
      <c r="FI18" s="109"/>
      <c r="FJ18" s="109"/>
      <c r="FK18" s="109"/>
      <c r="FL18" s="109"/>
      <c r="FM18" s="109"/>
      <c r="FN18" s="109"/>
      <c r="FO18" s="109"/>
      <c r="FP18" s="109"/>
      <c r="FQ18" s="109"/>
      <c r="FR18" s="109"/>
      <c r="FS18" s="109"/>
      <c r="FT18" s="109"/>
      <c r="FU18" s="109"/>
      <c r="FV18" s="109"/>
      <c r="FW18" s="109"/>
      <c r="FX18" s="109"/>
      <c r="FY18" s="109"/>
      <c r="FZ18" s="109"/>
      <c r="GA18" s="109"/>
      <c r="GB18" s="109"/>
      <c r="GC18" s="109"/>
      <c r="GD18" s="109"/>
      <c r="GE18" s="109"/>
      <c r="GF18" s="109"/>
      <c r="GG18" s="109"/>
      <c r="GH18" s="109"/>
      <c r="GI18" s="109"/>
      <c r="GJ18" s="109"/>
      <c r="GK18" s="109"/>
      <c r="GL18" s="109"/>
      <c r="GM18" s="109"/>
      <c r="GN18" s="109"/>
      <c r="GO18" s="109"/>
      <c r="GP18" s="109"/>
      <c r="GQ18" s="109"/>
      <c r="GR18" s="109"/>
      <c r="GS18" s="109"/>
      <c r="GT18" s="109"/>
      <c r="GU18" s="109"/>
      <c r="GV18" s="109"/>
      <c r="GW18" s="109"/>
      <c r="GX18" s="109"/>
      <c r="GY18" s="109"/>
      <c r="GZ18" s="109"/>
      <c r="HA18" s="109"/>
      <c r="HB18" s="109"/>
      <c r="HC18" s="109"/>
      <c r="HD18" s="109"/>
      <c r="HE18" s="109"/>
      <c r="HF18" s="109"/>
      <c r="HG18" s="109"/>
      <c r="HH18" s="109"/>
      <c r="HI18" s="109"/>
      <c r="HJ18" s="109"/>
      <c r="HK18" s="109"/>
      <c r="HL18" s="109"/>
      <c r="HM18" s="109"/>
      <c r="HN18" s="109"/>
      <c r="HO18" s="109"/>
      <c r="HP18" s="109"/>
      <c r="HQ18" s="109"/>
      <c r="HR18" s="109"/>
      <c r="HS18" s="109"/>
      <c r="HT18" s="109"/>
      <c r="HU18" s="109"/>
      <c r="HV18" s="109"/>
      <c r="HW18" s="109"/>
      <c r="HX18" s="109"/>
      <c r="HY18" s="109"/>
      <c r="HZ18" s="109"/>
      <c r="IA18" s="109"/>
      <c r="IB18" s="109"/>
      <c r="IC18" s="109"/>
      <c r="ID18" s="109"/>
      <c r="IE18" s="109"/>
      <c r="IF18" s="109"/>
      <c r="IG18" s="109"/>
      <c r="IH18" s="109"/>
      <c r="II18" s="109"/>
      <c r="IJ18" s="109"/>
      <c r="IK18" s="109"/>
      <c r="IL18" s="109"/>
      <c r="IM18" s="109"/>
      <c r="IN18" s="109"/>
      <c r="IO18" s="109"/>
      <c r="IP18" s="109"/>
      <c r="IQ18" s="109"/>
      <c r="IR18" s="109"/>
      <c r="IS18" s="109"/>
      <c r="IT18" s="109"/>
    </row>
    <row r="19" spans="1:254" ht="23.1" customHeight="1">
      <c r="A19" s="108" t="s">
        <v>189</v>
      </c>
      <c r="B19" s="103"/>
      <c r="C19" s="101">
        <f>SUM(C17:C18)</f>
        <v>0</v>
      </c>
      <c r="D19" s="101"/>
      <c r="E19" s="101">
        <f>SUM(E17:E18)</f>
        <v>0</v>
      </c>
      <c r="F19" s="116"/>
      <c r="G19" s="101">
        <f>SUM(G17:G18)</f>
        <v>0</v>
      </c>
      <c r="H19" s="116"/>
      <c r="I19" s="101">
        <f>SUM(I17:I18)</f>
        <v>27534</v>
      </c>
      <c r="J19" s="101"/>
      <c r="K19" s="101">
        <f>SUM(K17:K18)</f>
        <v>0</v>
      </c>
      <c r="L19" s="101"/>
      <c r="M19" s="101">
        <f>SUM(M17:M18)</f>
        <v>-565</v>
      </c>
      <c r="N19" s="101"/>
      <c r="O19" s="101">
        <f>SUM(O17:O18)</f>
        <v>0</v>
      </c>
      <c r="P19" s="101"/>
      <c r="Q19" s="101">
        <f>SUM(Q17:Q18)</f>
        <v>26969</v>
      </c>
      <c r="R19" s="101"/>
      <c r="S19" s="101">
        <f>SUM(S17:S18)</f>
        <v>0</v>
      </c>
      <c r="T19" s="101"/>
      <c r="U19" s="101">
        <f>SUM(U17:U18)</f>
        <v>1733021</v>
      </c>
      <c r="V19" s="101"/>
      <c r="W19" s="101">
        <f>SUM(W17:W18)</f>
        <v>1759990</v>
      </c>
      <c r="X19" s="101"/>
      <c r="Y19" s="101">
        <f>SUM(Y17:Y18)</f>
        <v>114</v>
      </c>
      <c r="Z19" s="101"/>
      <c r="AA19" s="101">
        <f>SUM(AA17:AA18)</f>
        <v>1760104</v>
      </c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  <c r="GO19" s="109"/>
      <c r="GP19" s="109"/>
      <c r="GQ19" s="109"/>
      <c r="GR19" s="109"/>
      <c r="GS19" s="109"/>
      <c r="GT19" s="109"/>
      <c r="GU19" s="109"/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HG19" s="109"/>
      <c r="HH19" s="109"/>
      <c r="HI19" s="109"/>
      <c r="HJ19" s="109"/>
      <c r="HK19" s="109"/>
      <c r="HL19" s="109"/>
      <c r="HM19" s="109"/>
      <c r="HN19" s="109"/>
      <c r="HO19" s="109"/>
      <c r="HP19" s="109"/>
      <c r="HQ19" s="109"/>
      <c r="HR19" s="109"/>
      <c r="HS19" s="109"/>
      <c r="HT19" s="109"/>
      <c r="HU19" s="109"/>
      <c r="HV19" s="109"/>
      <c r="HW19" s="109"/>
      <c r="HX19" s="109"/>
      <c r="HY19" s="109"/>
      <c r="HZ19" s="109"/>
      <c r="IA19" s="109"/>
      <c r="IB19" s="109"/>
      <c r="IC19" s="109"/>
      <c r="ID19" s="109"/>
      <c r="IE19" s="109"/>
      <c r="IF19" s="109"/>
      <c r="IG19" s="109"/>
      <c r="IH19" s="109"/>
      <c r="II19" s="109"/>
      <c r="IJ19" s="109"/>
      <c r="IK19" s="109"/>
      <c r="IL19" s="109"/>
      <c r="IM19" s="109"/>
      <c r="IN19" s="109"/>
      <c r="IO19" s="109"/>
      <c r="IP19" s="109"/>
      <c r="IQ19" s="109"/>
      <c r="IR19" s="109"/>
      <c r="IS19" s="109"/>
      <c r="IT19" s="109"/>
    </row>
    <row r="20" spans="1:254" ht="23.1" customHeight="1">
      <c r="A20" s="108" t="s">
        <v>92</v>
      </c>
      <c r="B20" s="103"/>
      <c r="C20" s="101"/>
      <c r="D20" s="101"/>
      <c r="E20" s="101"/>
      <c r="F20" s="116"/>
      <c r="G20" s="101"/>
      <c r="H20" s="116"/>
      <c r="I20" s="101"/>
      <c r="J20" s="105"/>
      <c r="K20" s="101"/>
      <c r="L20" s="101"/>
      <c r="M20" s="101"/>
      <c r="N20" s="101"/>
      <c r="O20" s="101"/>
      <c r="P20" s="101"/>
      <c r="Q20" s="101"/>
      <c r="R20" s="116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</row>
    <row r="21" spans="1:254" ht="22.5" customHeight="1">
      <c r="A21" s="108" t="s">
        <v>93</v>
      </c>
      <c r="B21" s="103"/>
      <c r="C21" s="101">
        <v>0</v>
      </c>
      <c r="D21" s="101"/>
      <c r="E21" s="101">
        <v>0</v>
      </c>
      <c r="F21" s="116"/>
      <c r="G21" s="101">
        <v>0</v>
      </c>
      <c r="H21" s="116"/>
      <c r="I21" s="101">
        <v>0</v>
      </c>
      <c r="J21" s="105"/>
      <c r="K21" s="101">
        <v>-1658</v>
      </c>
      <c r="L21" s="101"/>
      <c r="M21" s="101">
        <v>0</v>
      </c>
      <c r="N21" s="101"/>
      <c r="O21" s="101">
        <v>0</v>
      </c>
      <c r="P21" s="101"/>
      <c r="Q21" s="101">
        <f>SUM(I21:O21)</f>
        <v>-1658</v>
      </c>
      <c r="R21" s="101"/>
      <c r="S21" s="101">
        <v>0</v>
      </c>
      <c r="T21" s="101"/>
      <c r="U21" s="101">
        <v>2074</v>
      </c>
      <c r="V21" s="101"/>
      <c r="W21" s="101">
        <f>SUM(C21:G21,Q21,S21,U21)</f>
        <v>416</v>
      </c>
      <c r="X21" s="101"/>
      <c r="Y21" s="101">
        <v>0</v>
      </c>
      <c r="Z21" s="101"/>
      <c r="AA21" s="101">
        <f>SUM(W21:Y21)</f>
        <v>416</v>
      </c>
      <c r="AB21" s="101"/>
    </row>
    <row r="22" spans="1:254" ht="22.5" customHeight="1">
      <c r="A22" s="108" t="s">
        <v>187</v>
      </c>
      <c r="B22" s="103"/>
      <c r="C22" s="101"/>
      <c r="D22" s="101"/>
      <c r="E22" s="101"/>
      <c r="F22" s="116"/>
      <c r="G22" s="101"/>
      <c r="H22" s="116"/>
      <c r="I22" s="101"/>
      <c r="J22" s="105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</row>
    <row r="23" spans="1:254" ht="22.5" customHeight="1">
      <c r="A23" s="108" t="s">
        <v>188</v>
      </c>
      <c r="B23" s="103"/>
      <c r="C23" s="101">
        <v>0</v>
      </c>
      <c r="D23" s="101"/>
      <c r="E23" s="101">
        <v>0</v>
      </c>
      <c r="F23" s="116"/>
      <c r="G23" s="101">
        <v>0</v>
      </c>
      <c r="H23" s="116"/>
      <c r="I23" s="101">
        <v>0</v>
      </c>
      <c r="J23" s="105"/>
      <c r="K23" s="101">
        <v>0</v>
      </c>
      <c r="L23" s="101"/>
      <c r="M23" s="101">
        <v>0</v>
      </c>
      <c r="N23" s="101"/>
      <c r="O23" s="101">
        <v>0</v>
      </c>
      <c r="P23" s="101"/>
      <c r="Q23" s="102">
        <f>SUM(I23:O23)</f>
        <v>0</v>
      </c>
      <c r="R23" s="101"/>
      <c r="S23" s="101">
        <v>0</v>
      </c>
      <c r="T23" s="101"/>
      <c r="U23" s="101">
        <v>0</v>
      </c>
      <c r="V23" s="101"/>
      <c r="W23" s="101">
        <f>SUM(C23:G23,Q23,S23,U23)</f>
        <v>0</v>
      </c>
      <c r="X23" s="101"/>
      <c r="Y23" s="101">
        <v>-65</v>
      </c>
      <c r="Z23" s="101"/>
      <c r="AA23" s="101">
        <f>SUM(W23:Y23)</f>
        <v>-65</v>
      </c>
      <c r="AB23" s="101"/>
    </row>
    <row r="24" spans="1:254" ht="23.1" customHeight="1" thickBot="1">
      <c r="A24" s="106" t="s">
        <v>239</v>
      </c>
      <c r="B24" s="103"/>
      <c r="C24" s="115">
        <f>SUM(C16:C16,C19:C23)</f>
        <v>99</v>
      </c>
      <c r="D24" s="101"/>
      <c r="E24" s="115">
        <f>SUM(E16:E16,E19:E23)</f>
        <v>8006456</v>
      </c>
      <c r="F24" s="116"/>
      <c r="G24" s="115">
        <f>SUM(G16:G16,G19:G23)</f>
        <v>1018408</v>
      </c>
      <c r="H24" s="116"/>
      <c r="I24" s="115">
        <f>SUM(I16:I16,I19:I23)</f>
        <v>43133</v>
      </c>
      <c r="J24" s="101"/>
      <c r="K24" s="115">
        <f>SUM(K16:K16,K19:K23)</f>
        <v>1324403</v>
      </c>
      <c r="L24" s="101"/>
      <c r="M24" s="115">
        <f>SUM(M16:M16,M19:M23)</f>
        <v>-722</v>
      </c>
      <c r="N24" s="101"/>
      <c r="O24" s="115">
        <f>SUM(O16:O16,O19:O23)</f>
        <v>679266</v>
      </c>
      <c r="P24" s="101"/>
      <c r="Q24" s="115">
        <f>SUM(Q16:Q16,Q19:Q23)</f>
        <v>2046080</v>
      </c>
      <c r="R24" s="101"/>
      <c r="S24" s="115">
        <f>SUM(S16:S16,S19:S23)</f>
        <v>801000</v>
      </c>
      <c r="T24" s="101"/>
      <c r="U24" s="115">
        <f>SUM(U16:U16,U19:U23)</f>
        <v>32333233</v>
      </c>
      <c r="V24" s="101"/>
      <c r="W24" s="115">
        <f>SUM(W16:W16,W19:W23)</f>
        <v>44205276</v>
      </c>
      <c r="X24" s="101"/>
      <c r="Y24" s="115">
        <f>SUM(Y16:Y16,Y19:Y23)</f>
        <v>3161</v>
      </c>
      <c r="Z24" s="101"/>
      <c r="AA24" s="115">
        <f>SUM(AA16:AA16,AA19:AA23)</f>
        <v>44208437</v>
      </c>
      <c r="AB24" s="101"/>
    </row>
    <row r="25" spans="1:254" ht="23.1" customHeight="1" thickTop="1">
      <c r="A25" s="106"/>
      <c r="B25" s="103"/>
      <c r="C25" s="101"/>
      <c r="D25" s="101"/>
      <c r="E25" s="101"/>
      <c r="G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</row>
    <row r="26" spans="1:254" ht="23.1" customHeight="1">
      <c r="A26" s="106" t="s">
        <v>241</v>
      </c>
      <c r="B26" s="103"/>
      <c r="C26" s="101">
        <v>99</v>
      </c>
      <c r="D26" s="101"/>
      <c r="E26" s="101">
        <v>8006456</v>
      </c>
      <c r="F26" s="116"/>
      <c r="G26" s="101">
        <v>1018408</v>
      </c>
      <c r="H26" s="116"/>
      <c r="I26" s="101">
        <v>29840</v>
      </c>
      <c r="J26" s="101"/>
      <c r="K26" s="101">
        <v>1318502</v>
      </c>
      <c r="L26" s="101"/>
      <c r="M26" s="101">
        <v>-2437</v>
      </c>
      <c r="N26" s="101"/>
      <c r="O26" s="101">
        <v>679266</v>
      </c>
      <c r="P26" s="101"/>
      <c r="Q26" s="101">
        <f>SUM(I26:O26)</f>
        <v>2025171</v>
      </c>
      <c r="R26" s="101"/>
      <c r="S26" s="101">
        <v>801000</v>
      </c>
      <c r="T26" s="101"/>
      <c r="U26" s="101">
        <v>31190811</v>
      </c>
      <c r="V26" s="101"/>
      <c r="W26" s="101">
        <f>SUM(C26:G26,Q26,S26,U26)</f>
        <v>43041945</v>
      </c>
      <c r="X26" s="101"/>
      <c r="Y26" s="101">
        <v>2981</v>
      </c>
      <c r="Z26" s="101"/>
      <c r="AA26" s="101">
        <f>SUM(W26:Y26)</f>
        <v>43044926</v>
      </c>
      <c r="AB26" s="101"/>
    </row>
    <row r="27" spans="1:254" ht="23.1" customHeight="1">
      <c r="A27" s="108" t="s">
        <v>174</v>
      </c>
      <c r="B27" s="103"/>
      <c r="C27" s="117">
        <v>0</v>
      </c>
      <c r="D27" s="116"/>
      <c r="E27" s="113">
        <v>0</v>
      </c>
      <c r="F27" s="116"/>
      <c r="G27" s="113">
        <v>0</v>
      </c>
      <c r="H27" s="116"/>
      <c r="I27" s="117">
        <v>0</v>
      </c>
      <c r="J27" s="116"/>
      <c r="K27" s="117">
        <v>0</v>
      </c>
      <c r="L27" s="101"/>
      <c r="M27" s="113">
        <v>0</v>
      </c>
      <c r="N27" s="101"/>
      <c r="O27" s="117">
        <v>0</v>
      </c>
      <c r="P27" s="116"/>
      <c r="Q27" s="113">
        <f>SUM(I27:O27)</f>
        <v>0</v>
      </c>
      <c r="R27" s="116"/>
      <c r="S27" s="113">
        <v>0</v>
      </c>
      <c r="T27" s="116"/>
      <c r="U27" s="117">
        <v>1643378</v>
      </c>
      <c r="V27" s="101"/>
      <c r="W27" s="113">
        <f>SUM(C27:G27,Q27:U27)</f>
        <v>1643378</v>
      </c>
      <c r="X27" s="118"/>
      <c r="Y27" s="113">
        <v>103</v>
      </c>
      <c r="Z27" s="118"/>
      <c r="AA27" s="113">
        <f>SUM(W27:Y27)</f>
        <v>1643481</v>
      </c>
      <c r="AB27" s="109"/>
    </row>
    <row r="28" spans="1:254" ht="23.1" customHeight="1">
      <c r="A28" s="108" t="s">
        <v>175</v>
      </c>
      <c r="B28" s="103"/>
      <c r="C28" s="114">
        <v>0</v>
      </c>
      <c r="D28" s="101"/>
      <c r="E28" s="114">
        <v>0</v>
      </c>
      <c r="F28" s="101"/>
      <c r="G28" s="114">
        <v>0</v>
      </c>
      <c r="H28" s="101"/>
      <c r="I28" s="114">
        <v>12138</v>
      </c>
      <c r="J28" s="101"/>
      <c r="K28" s="114">
        <v>0</v>
      </c>
      <c r="L28" s="101"/>
      <c r="M28" s="114">
        <v>-358</v>
      </c>
      <c r="N28" s="101"/>
      <c r="O28" s="114">
        <v>0</v>
      </c>
      <c r="P28" s="116"/>
      <c r="Q28" s="114">
        <f>SUM(I28:O28)</f>
        <v>11780</v>
      </c>
      <c r="R28" s="116"/>
      <c r="S28" s="114">
        <v>0</v>
      </c>
      <c r="T28" s="116"/>
      <c r="U28" s="114">
        <v>0</v>
      </c>
      <c r="V28" s="101"/>
      <c r="W28" s="114">
        <f>SUM(C28:G28,Q28:U28)</f>
        <v>11780</v>
      </c>
      <c r="X28" s="118"/>
      <c r="Y28" s="114">
        <v>0</v>
      </c>
      <c r="Z28" s="118"/>
      <c r="AA28" s="114">
        <f>SUM(W28:Y28)</f>
        <v>11780</v>
      </c>
      <c r="AB28" s="109"/>
    </row>
    <row r="29" spans="1:254" ht="23.1" customHeight="1">
      <c r="A29" s="108" t="s">
        <v>189</v>
      </c>
      <c r="B29" s="103"/>
      <c r="C29" s="101">
        <f>SUM(C27:C28)</f>
        <v>0</v>
      </c>
      <c r="D29" s="101"/>
      <c r="E29" s="101">
        <f>SUM(E27:E28)</f>
        <v>0</v>
      </c>
      <c r="F29" s="116"/>
      <c r="G29" s="101">
        <f>SUM(G27:G28)</f>
        <v>0</v>
      </c>
      <c r="H29" s="116"/>
      <c r="I29" s="101">
        <f>SUM(I27:I28)</f>
        <v>12138</v>
      </c>
      <c r="J29" s="101"/>
      <c r="K29" s="101">
        <f>SUM(K27:K28)</f>
        <v>0</v>
      </c>
      <c r="L29" s="101"/>
      <c r="M29" s="101">
        <f>SUM(M27:M28)</f>
        <v>-358</v>
      </c>
      <c r="N29" s="101"/>
      <c r="O29" s="101">
        <f>SUM(O27:O28)</f>
        <v>0</v>
      </c>
      <c r="P29" s="101"/>
      <c r="Q29" s="101">
        <f>SUM(Q27:Q28)</f>
        <v>11780</v>
      </c>
      <c r="R29" s="101"/>
      <c r="S29" s="101">
        <f>SUM(S27:S28)</f>
        <v>0</v>
      </c>
      <c r="T29" s="101"/>
      <c r="U29" s="101">
        <f>SUM(U27:U28)</f>
        <v>1643378</v>
      </c>
      <c r="V29" s="101"/>
      <c r="W29" s="101">
        <f>SUM(W27:W28)</f>
        <v>1655158</v>
      </c>
      <c r="X29" s="101"/>
      <c r="Y29" s="101">
        <f>SUM(Y27:Y28)</f>
        <v>103</v>
      </c>
      <c r="Z29" s="101"/>
      <c r="AA29" s="101">
        <f>SUM(AA27:AA28)</f>
        <v>1655261</v>
      </c>
      <c r="AB29" s="101"/>
    </row>
    <row r="30" spans="1:254" ht="23.1" customHeight="1">
      <c r="A30" s="108" t="s">
        <v>92</v>
      </c>
      <c r="B30" s="103"/>
      <c r="C30" s="101"/>
      <c r="D30" s="101"/>
      <c r="E30" s="101"/>
      <c r="F30" s="116"/>
      <c r="G30" s="101"/>
      <c r="H30" s="116"/>
      <c r="I30" s="101"/>
      <c r="J30" s="105"/>
      <c r="K30" s="101"/>
      <c r="L30" s="101"/>
      <c r="M30" s="101"/>
      <c r="N30" s="101"/>
      <c r="O30" s="101"/>
      <c r="P30" s="101"/>
      <c r="Q30" s="101"/>
      <c r="R30" s="116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54" ht="23.1" customHeight="1">
      <c r="A31" s="108" t="s">
        <v>93</v>
      </c>
      <c r="B31" s="103"/>
      <c r="C31" s="101">
        <v>0</v>
      </c>
      <c r="D31" s="101"/>
      <c r="E31" s="101">
        <v>0</v>
      </c>
      <c r="F31" s="116"/>
      <c r="G31" s="101">
        <v>0</v>
      </c>
      <c r="H31" s="116"/>
      <c r="I31" s="101">
        <v>0</v>
      </c>
      <c r="J31" s="105"/>
      <c r="K31" s="101">
        <v>-1606</v>
      </c>
      <c r="L31" s="101"/>
      <c r="M31" s="101">
        <v>0</v>
      </c>
      <c r="N31" s="101"/>
      <c r="O31" s="101">
        <v>0</v>
      </c>
      <c r="P31" s="101"/>
      <c r="Q31" s="101">
        <f>SUM(I31:O31)</f>
        <v>-1606</v>
      </c>
      <c r="R31" s="101"/>
      <c r="S31" s="101">
        <v>0</v>
      </c>
      <c r="T31" s="101"/>
      <c r="U31" s="101">
        <v>2008</v>
      </c>
      <c r="V31" s="101"/>
      <c r="W31" s="101">
        <f>SUM(C31:G31,Q31,S31,U31)</f>
        <v>402</v>
      </c>
      <c r="X31" s="101"/>
      <c r="Y31" s="101">
        <v>0</v>
      </c>
      <c r="Z31" s="101"/>
      <c r="AA31" s="101">
        <f>SUM(W31:Y31)</f>
        <v>402</v>
      </c>
    </row>
    <row r="32" spans="1:254" ht="23.1" customHeight="1">
      <c r="A32" s="108" t="s">
        <v>187</v>
      </c>
      <c r="B32" s="103"/>
      <c r="C32" s="101"/>
      <c r="D32" s="101"/>
      <c r="E32" s="101"/>
      <c r="F32" s="116"/>
      <c r="G32" s="101"/>
      <c r="H32" s="116"/>
      <c r="I32" s="101"/>
      <c r="J32" s="105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1:28" ht="23.1" customHeight="1">
      <c r="A33" s="108" t="s">
        <v>188</v>
      </c>
      <c r="B33" s="103"/>
      <c r="C33" s="101">
        <v>0</v>
      </c>
      <c r="D33" s="101"/>
      <c r="E33" s="101">
        <v>0</v>
      </c>
      <c r="F33" s="116"/>
      <c r="G33" s="101">
        <v>0</v>
      </c>
      <c r="H33" s="116"/>
      <c r="I33" s="101">
        <v>0</v>
      </c>
      <c r="J33" s="105"/>
      <c r="K33" s="101">
        <v>0</v>
      </c>
      <c r="L33" s="101"/>
      <c r="M33" s="101">
        <v>0</v>
      </c>
      <c r="N33" s="101"/>
      <c r="O33" s="101">
        <v>0</v>
      </c>
      <c r="P33" s="101"/>
      <c r="Q33" s="102">
        <f>SUM(I33:O33)</f>
        <v>0</v>
      </c>
      <c r="R33" s="101"/>
      <c r="S33" s="101">
        <v>0</v>
      </c>
      <c r="T33" s="101"/>
      <c r="U33" s="101">
        <v>0</v>
      </c>
      <c r="V33" s="101"/>
      <c r="W33" s="101">
        <v>0</v>
      </c>
      <c r="X33" s="101"/>
      <c r="Y33" s="101">
        <v>-11</v>
      </c>
      <c r="Z33" s="101"/>
      <c r="AA33" s="101">
        <f>SUM(W33:Y33)</f>
        <v>-11</v>
      </c>
    </row>
    <row r="34" spans="1:28" ht="23.1" customHeight="1" thickBot="1">
      <c r="A34" s="106" t="s">
        <v>240</v>
      </c>
      <c r="B34" s="103"/>
      <c r="C34" s="115">
        <f>SUM(C26:C26,C29:C33)</f>
        <v>99</v>
      </c>
      <c r="D34" s="101"/>
      <c r="E34" s="115">
        <f>SUM(E26:E26,E29:E33)</f>
        <v>8006456</v>
      </c>
      <c r="F34" s="116"/>
      <c r="G34" s="115">
        <f>SUM(G26:G26,G29:G33)</f>
        <v>1018408</v>
      </c>
      <c r="H34" s="116"/>
      <c r="I34" s="115">
        <f>SUM(I26:I26,I29:I33)</f>
        <v>41978</v>
      </c>
      <c r="J34" s="101"/>
      <c r="K34" s="115">
        <f>SUM(K26:K26,K29:K33)</f>
        <v>1316896</v>
      </c>
      <c r="L34" s="101"/>
      <c r="M34" s="115">
        <f>SUM(M26:M26,M29:M33)</f>
        <v>-2795</v>
      </c>
      <c r="N34" s="101"/>
      <c r="O34" s="115">
        <f>SUM(O26:O26,O29:O33)</f>
        <v>679266</v>
      </c>
      <c r="P34" s="101"/>
      <c r="Q34" s="115">
        <f>SUM(Q26:Q26,Q29:Q33)</f>
        <v>2035345</v>
      </c>
      <c r="R34" s="101"/>
      <c r="S34" s="115">
        <f>SUM(S26:S26,S29:S33)</f>
        <v>801000</v>
      </c>
      <c r="T34" s="101"/>
      <c r="U34" s="115">
        <f>SUM(U26:U26,U29:U33)</f>
        <v>32836197</v>
      </c>
      <c r="V34" s="101"/>
      <c r="W34" s="115">
        <f>SUM(W26:W26,W29:W33)</f>
        <v>44697505</v>
      </c>
      <c r="X34" s="101"/>
      <c r="Y34" s="115">
        <f>SUM(Y26:Y26,Y29:Y33)</f>
        <v>3073</v>
      </c>
      <c r="Z34" s="101"/>
      <c r="AA34" s="115">
        <f>SUM(AA26:AA26,AA29:AA33)</f>
        <v>44700578</v>
      </c>
      <c r="AB34" s="101"/>
    </row>
    <row r="35" spans="1:28" ht="23.1" customHeight="1" thickTop="1">
      <c r="A35" s="106"/>
      <c r="B35" s="103"/>
      <c r="C35" s="101"/>
      <c r="D35" s="101"/>
      <c r="E35" s="101"/>
      <c r="F35" s="116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16"/>
      <c r="S35" s="101"/>
      <c r="T35" s="101"/>
      <c r="U35" s="101"/>
      <c r="V35" s="101"/>
      <c r="W35" s="101"/>
      <c r="X35" s="101"/>
      <c r="Y35" s="101"/>
      <c r="Z35" s="101"/>
      <c r="AA35" s="101">
        <f>SUM(AA34-BS!D87)</f>
        <v>0</v>
      </c>
      <c r="AB35" s="101"/>
    </row>
    <row r="36" spans="1:28" ht="23.1" customHeight="1">
      <c r="A36" s="108" t="s">
        <v>1</v>
      </c>
    </row>
  </sheetData>
  <mergeCells count="10">
    <mergeCell ref="I8:Q8"/>
    <mergeCell ref="S14:U14"/>
    <mergeCell ref="A2:AB2"/>
    <mergeCell ref="A3:AB3"/>
    <mergeCell ref="A4:AB4"/>
    <mergeCell ref="A5:AA5"/>
    <mergeCell ref="C6:Z6"/>
    <mergeCell ref="C7:W7"/>
    <mergeCell ref="C13:E13"/>
    <mergeCell ref="C14:E14"/>
  </mergeCells>
  <printOptions horizontalCentered="1"/>
  <pageMargins left="0.196850393700787" right="0.196850393700787" top="0.86614173228346503" bottom="0" header="0.196850393700787" footer="0.196850393700787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BC6D7-7347-47E8-A84C-EF7BE68160BB}">
  <dimension ref="A1:IS27"/>
  <sheetViews>
    <sheetView showGridLines="0" view="pageBreakPreview" zoomScale="55" zoomScaleNormal="70" zoomScaleSheetLayoutView="55" workbookViewId="0">
      <selection activeCell="A2" sqref="A2:V2"/>
    </sheetView>
  </sheetViews>
  <sheetFormatPr defaultRowHeight="24" customHeight="1"/>
  <cols>
    <col min="1" max="1" width="57.5703125" style="108" customWidth="1"/>
    <col min="2" max="2" width="1.5703125" style="108" customWidth="1"/>
    <col min="3" max="3" width="17.42578125" style="108" customWidth="1"/>
    <col min="4" max="4" width="1.42578125" style="108" customWidth="1"/>
    <col min="5" max="5" width="17.42578125" style="108" customWidth="1"/>
    <col min="6" max="6" width="1.42578125" style="108" customWidth="1"/>
    <col min="7" max="7" width="17.42578125" style="108" customWidth="1"/>
    <col min="8" max="8" width="1.42578125" style="108" customWidth="1"/>
    <col min="9" max="9" width="17.42578125" style="108" customWidth="1"/>
    <col min="10" max="10" width="1.42578125" style="108" customWidth="1"/>
    <col min="11" max="11" width="22.42578125" style="108" customWidth="1"/>
    <col min="12" max="12" width="1.42578125" style="108" customWidth="1"/>
    <col min="13" max="13" width="15.5703125" style="108" customWidth="1"/>
    <col min="14" max="14" width="1.42578125" style="108" customWidth="1"/>
    <col min="15" max="15" width="15.5703125" style="108" customWidth="1"/>
    <col min="16" max="16" width="1.42578125" style="108" customWidth="1"/>
    <col min="17" max="17" width="15.5703125" style="108" customWidth="1"/>
    <col min="18" max="18" width="1.42578125" style="108" customWidth="1"/>
    <col min="19" max="19" width="15.5703125" style="108" customWidth="1"/>
    <col min="20" max="20" width="1.42578125" style="108" customWidth="1"/>
    <col min="21" max="21" width="15.5703125" style="108" customWidth="1"/>
    <col min="22" max="22" width="1.5703125" style="108" customWidth="1"/>
    <col min="23" max="16384" width="9.140625" style="108"/>
  </cols>
  <sheetData>
    <row r="1" spans="1:253" ht="24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7" t="s">
        <v>171</v>
      </c>
      <c r="V1" s="106"/>
    </row>
    <row r="2" spans="1:253" ht="24" customHeight="1">
      <c r="A2" s="153" t="s">
        <v>34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253" ht="24" customHeight="1">
      <c r="A3" s="153" t="s">
        <v>224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1:253" ht="24" customHeight="1">
      <c r="A4" s="153" t="s">
        <v>242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53" ht="24" customHeight="1">
      <c r="A5" s="154" t="s">
        <v>35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</row>
    <row r="6" spans="1:253" ht="24" customHeight="1">
      <c r="A6" s="109"/>
      <c r="B6" s="109"/>
      <c r="C6" s="152" t="s">
        <v>10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53" ht="24" customHeight="1">
      <c r="A7" s="109"/>
      <c r="B7" s="109"/>
      <c r="C7" s="119"/>
      <c r="D7" s="119"/>
      <c r="E7" s="119"/>
      <c r="F7" s="119"/>
      <c r="G7" s="119"/>
      <c r="H7" s="119"/>
      <c r="I7" s="119"/>
      <c r="J7" s="119"/>
      <c r="K7" s="151" t="s">
        <v>111</v>
      </c>
      <c r="L7" s="151"/>
      <c r="M7" s="151"/>
      <c r="N7" s="151"/>
      <c r="O7" s="151"/>
      <c r="P7" s="119"/>
      <c r="Q7" s="119"/>
      <c r="R7" s="119"/>
      <c r="S7" s="119"/>
      <c r="T7" s="119"/>
      <c r="U7" s="119"/>
    </row>
    <row r="8" spans="1:253" s="109" customFormat="1" ht="24" customHeight="1">
      <c r="K8" s="109" t="s">
        <v>83</v>
      </c>
    </row>
    <row r="9" spans="1:253" s="109" customFormat="1" ht="24" customHeight="1">
      <c r="K9" s="109" t="s">
        <v>193</v>
      </c>
    </row>
    <row r="10" spans="1:253" s="109" customFormat="1" ht="24" customHeight="1">
      <c r="K10" s="109" t="s">
        <v>194</v>
      </c>
      <c r="M10" s="109" t="s">
        <v>83</v>
      </c>
    </row>
    <row r="11" spans="1:253" s="109" customFormat="1" ht="24" customHeight="1">
      <c r="C11" s="152" t="s">
        <v>96</v>
      </c>
      <c r="D11" s="152"/>
      <c r="E11" s="152"/>
      <c r="F11" s="108"/>
      <c r="G11" s="152" t="s">
        <v>9</v>
      </c>
      <c r="H11" s="152"/>
      <c r="I11" s="152"/>
      <c r="K11" s="109" t="s">
        <v>192</v>
      </c>
      <c r="M11" s="109" t="s">
        <v>89</v>
      </c>
      <c r="Q11" s="152" t="s">
        <v>11</v>
      </c>
      <c r="R11" s="152"/>
      <c r="S11" s="152"/>
    </row>
    <row r="12" spans="1:253" ht="24" customHeight="1">
      <c r="A12" s="109"/>
      <c r="B12" s="109"/>
      <c r="C12" s="110" t="s">
        <v>6</v>
      </c>
      <c r="D12" s="109"/>
      <c r="E12" s="110" t="s">
        <v>5</v>
      </c>
      <c r="F12" s="109"/>
      <c r="G12" s="110" t="s">
        <v>6</v>
      </c>
      <c r="H12" s="109"/>
      <c r="I12" s="110" t="s">
        <v>5</v>
      </c>
      <c r="J12" s="109"/>
      <c r="K12" s="110" t="s">
        <v>157</v>
      </c>
      <c r="L12" s="109"/>
      <c r="M12" s="110" t="s">
        <v>91</v>
      </c>
      <c r="N12" s="109"/>
      <c r="O12" s="110" t="s">
        <v>8</v>
      </c>
      <c r="P12" s="109"/>
      <c r="Q12" s="110" t="s">
        <v>61</v>
      </c>
      <c r="R12" s="109"/>
      <c r="S12" s="112" t="s">
        <v>7</v>
      </c>
      <c r="T12" s="109"/>
      <c r="U12" s="110" t="s">
        <v>8</v>
      </c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09"/>
      <c r="IR12" s="109"/>
      <c r="IS12" s="109"/>
    </row>
    <row r="13" spans="1:253" ht="24" customHeight="1">
      <c r="A13" s="106" t="s">
        <v>228</v>
      </c>
      <c r="C13" s="101">
        <v>99</v>
      </c>
      <c r="D13" s="101"/>
      <c r="E13" s="101">
        <v>8006456</v>
      </c>
      <c r="F13" s="101"/>
      <c r="G13" s="101">
        <v>87</v>
      </c>
      <c r="H13" s="101"/>
      <c r="I13" s="101">
        <v>7031436</v>
      </c>
      <c r="J13" s="101"/>
      <c r="K13" s="101">
        <v>16866</v>
      </c>
      <c r="L13" s="101"/>
      <c r="M13" s="101">
        <v>383917</v>
      </c>
      <c r="N13" s="101"/>
      <c r="O13" s="101">
        <f>SUM(K13:M13)</f>
        <v>400783</v>
      </c>
      <c r="P13" s="101"/>
      <c r="Q13" s="101">
        <v>801000</v>
      </c>
      <c r="R13" s="101"/>
      <c r="S13" s="101">
        <v>5594026</v>
      </c>
      <c r="T13" s="101">
        <v>0</v>
      </c>
      <c r="U13" s="101">
        <f>SUM(C13:I13,O13,Q13,S13)</f>
        <v>21833887</v>
      </c>
    </row>
    <row r="14" spans="1:253" ht="24" customHeight="1">
      <c r="A14" s="108" t="s">
        <v>174</v>
      </c>
      <c r="C14" s="113">
        <v>0</v>
      </c>
      <c r="D14" s="101"/>
      <c r="E14" s="113">
        <v>0</v>
      </c>
      <c r="F14" s="101"/>
      <c r="G14" s="113">
        <v>0</v>
      </c>
      <c r="H14" s="101"/>
      <c r="I14" s="113">
        <v>0</v>
      </c>
      <c r="J14" s="101"/>
      <c r="K14" s="113">
        <v>0</v>
      </c>
      <c r="L14" s="101"/>
      <c r="M14" s="113">
        <v>0</v>
      </c>
      <c r="N14" s="101"/>
      <c r="O14" s="113">
        <f>SUM(K14:M14)</f>
        <v>0</v>
      </c>
      <c r="P14" s="101"/>
      <c r="Q14" s="113">
        <v>0</v>
      </c>
      <c r="R14" s="101"/>
      <c r="S14" s="113">
        <v>168921</v>
      </c>
      <c r="T14" s="101"/>
      <c r="U14" s="113">
        <f>SUM(Q14:S14)</f>
        <v>168921</v>
      </c>
    </row>
    <row r="15" spans="1:253" ht="24" customHeight="1">
      <c r="A15" s="108" t="s">
        <v>243</v>
      </c>
      <c r="C15" s="114">
        <v>0</v>
      </c>
      <c r="D15" s="101"/>
      <c r="E15" s="114">
        <v>0</v>
      </c>
      <c r="F15" s="101"/>
      <c r="G15" s="114">
        <v>0</v>
      </c>
      <c r="H15" s="101"/>
      <c r="I15" s="114">
        <v>0</v>
      </c>
      <c r="J15" s="101"/>
      <c r="K15" s="114">
        <v>23174</v>
      </c>
      <c r="L15" s="101"/>
      <c r="M15" s="114">
        <v>0</v>
      </c>
      <c r="N15" s="101"/>
      <c r="O15" s="114">
        <f>SUM(K15:M15)</f>
        <v>23174</v>
      </c>
      <c r="P15" s="101"/>
      <c r="Q15" s="114">
        <v>0</v>
      </c>
      <c r="R15" s="101"/>
      <c r="S15" s="114">
        <v>0</v>
      </c>
      <c r="T15" s="101"/>
      <c r="U15" s="114">
        <f>SUM(O15:S15)</f>
        <v>23174</v>
      </c>
    </row>
    <row r="16" spans="1:253" ht="24" customHeight="1">
      <c r="A16" s="108" t="s">
        <v>206</v>
      </c>
      <c r="C16" s="101">
        <f>SUM(C14:C15)</f>
        <v>0</v>
      </c>
      <c r="D16" s="101"/>
      <c r="E16" s="101">
        <f>SUM(E14:E15)</f>
        <v>0</v>
      </c>
      <c r="F16" s="101"/>
      <c r="G16" s="101">
        <f>SUM(G14:G15)</f>
        <v>0</v>
      </c>
      <c r="H16" s="101"/>
      <c r="I16" s="101">
        <f>SUM(I14:I15)</f>
        <v>0</v>
      </c>
      <c r="J16" s="101"/>
      <c r="K16" s="101">
        <f>SUM(K14:K15)</f>
        <v>23174</v>
      </c>
      <c r="L16" s="101"/>
      <c r="M16" s="101">
        <f>SUM(M14:M15)</f>
        <v>0</v>
      </c>
      <c r="N16" s="101"/>
      <c r="O16" s="101">
        <f>SUM(O14:O15)</f>
        <v>23174</v>
      </c>
      <c r="P16" s="101"/>
      <c r="Q16" s="101">
        <f>SUM(Q14:Q15)</f>
        <v>0</v>
      </c>
      <c r="R16" s="101"/>
      <c r="S16" s="101">
        <f>SUM(S14:S15)</f>
        <v>168921</v>
      </c>
      <c r="T16" s="101"/>
      <c r="U16" s="101">
        <f>SUM(U14:U15)</f>
        <v>192095</v>
      </c>
    </row>
    <row r="17" spans="1:21" ht="24" customHeight="1">
      <c r="A17" s="108" t="s">
        <v>109</v>
      </c>
      <c r="C17" s="101">
        <v>0</v>
      </c>
      <c r="D17" s="101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-535</v>
      </c>
      <c r="N17" s="101"/>
      <c r="O17" s="101">
        <f>SUM(K17:M17)</f>
        <v>-535</v>
      </c>
      <c r="P17" s="101"/>
      <c r="Q17" s="101">
        <v>0</v>
      </c>
      <c r="R17" s="101"/>
      <c r="S17" s="101">
        <v>667</v>
      </c>
      <c r="T17" s="101"/>
      <c r="U17" s="101">
        <f>SUM(C17:I17,O17:S17)</f>
        <v>132</v>
      </c>
    </row>
    <row r="18" spans="1:21" ht="24" customHeight="1" thickBot="1">
      <c r="A18" s="106" t="s">
        <v>239</v>
      </c>
      <c r="C18" s="115">
        <f>SUM(C13:C13,C16:C17)</f>
        <v>99</v>
      </c>
      <c r="D18" s="101">
        <v>0</v>
      </c>
      <c r="E18" s="115">
        <f>SUM(E13:E13,E16:E17)</f>
        <v>8006456</v>
      </c>
      <c r="F18" s="101">
        <v>0</v>
      </c>
      <c r="G18" s="115">
        <f>SUM(G13:G13,G16:G17)</f>
        <v>87</v>
      </c>
      <c r="H18" s="101">
        <v>0</v>
      </c>
      <c r="I18" s="115">
        <f>SUM(I13:I13,I16:I17)</f>
        <v>7031436</v>
      </c>
      <c r="J18" s="101">
        <v>0</v>
      </c>
      <c r="K18" s="115">
        <f>SUM(K13:K13,K16:K17)</f>
        <v>40040</v>
      </c>
      <c r="L18" s="101">
        <v>0</v>
      </c>
      <c r="M18" s="115">
        <f>SUM(M13:M13,M16:M17)</f>
        <v>383382</v>
      </c>
      <c r="N18" s="101"/>
      <c r="O18" s="115">
        <f>SUM(O13:O13,O16:O17)</f>
        <v>423422</v>
      </c>
      <c r="P18" s="101"/>
      <c r="Q18" s="115">
        <f>SUM(Q13:Q13,Q16:Q17)</f>
        <v>801000</v>
      </c>
      <c r="R18" s="101">
        <v>0</v>
      </c>
      <c r="S18" s="115">
        <f>SUM(S13:S13,S16:S17)</f>
        <v>5763614</v>
      </c>
      <c r="T18" s="101">
        <v>0</v>
      </c>
      <c r="U18" s="115">
        <f>SUM(U13:U13,U16:U17)</f>
        <v>22026114</v>
      </c>
    </row>
    <row r="19" spans="1:21" ht="24" customHeight="1" thickTop="1">
      <c r="A19" s="106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</row>
    <row r="20" spans="1:21" ht="24" customHeight="1">
      <c r="A20" s="106" t="s">
        <v>241</v>
      </c>
      <c r="C20" s="101">
        <v>99</v>
      </c>
      <c r="D20" s="101"/>
      <c r="E20" s="101">
        <v>8006456</v>
      </c>
      <c r="F20" s="101"/>
      <c r="G20" s="101">
        <v>87</v>
      </c>
      <c r="H20" s="101"/>
      <c r="I20" s="101">
        <v>7031436</v>
      </c>
      <c r="J20" s="101"/>
      <c r="K20" s="101">
        <v>21735</v>
      </c>
      <c r="L20" s="101"/>
      <c r="M20" s="101">
        <v>356535</v>
      </c>
      <c r="N20" s="101"/>
      <c r="O20" s="101">
        <f>SUM(K20:M20)</f>
        <v>378270</v>
      </c>
      <c r="P20" s="101"/>
      <c r="Q20" s="101">
        <v>801000</v>
      </c>
      <c r="R20" s="101"/>
      <c r="S20" s="101">
        <v>5680447</v>
      </c>
      <c r="T20" s="101">
        <v>0</v>
      </c>
      <c r="U20" s="101">
        <f>SUM(C20:I20,O20,Q20,S20)</f>
        <v>21897795</v>
      </c>
    </row>
    <row r="21" spans="1:21" ht="24" customHeight="1">
      <c r="A21" s="108" t="s">
        <v>174</v>
      </c>
      <c r="C21" s="113">
        <v>0</v>
      </c>
      <c r="D21" s="101"/>
      <c r="E21" s="113">
        <v>0</v>
      </c>
      <c r="F21" s="101"/>
      <c r="G21" s="113">
        <v>0</v>
      </c>
      <c r="H21" s="101"/>
      <c r="I21" s="113">
        <v>0</v>
      </c>
      <c r="J21" s="101"/>
      <c r="K21" s="113">
        <v>0</v>
      </c>
      <c r="L21" s="101"/>
      <c r="M21" s="113">
        <v>0</v>
      </c>
      <c r="N21" s="101"/>
      <c r="O21" s="113">
        <f>SUM(K21:M21)</f>
        <v>0</v>
      </c>
      <c r="P21" s="101"/>
      <c r="Q21" s="113">
        <v>0</v>
      </c>
      <c r="R21" s="101"/>
      <c r="S21" s="113">
        <v>215253</v>
      </c>
      <c r="T21" s="101"/>
      <c r="U21" s="113">
        <f>SUM(Q21:S21)</f>
        <v>215253</v>
      </c>
    </row>
    <row r="22" spans="1:21" ht="24" customHeight="1">
      <c r="A22" s="108" t="s">
        <v>247</v>
      </c>
      <c r="C22" s="114">
        <v>0</v>
      </c>
      <c r="D22" s="101"/>
      <c r="E22" s="114">
        <v>0</v>
      </c>
      <c r="F22" s="101"/>
      <c r="G22" s="114">
        <v>0</v>
      </c>
      <c r="H22" s="101"/>
      <c r="I22" s="114">
        <v>0</v>
      </c>
      <c r="J22" s="101"/>
      <c r="K22" s="114">
        <v>8494</v>
      </c>
      <c r="L22" s="101"/>
      <c r="M22" s="114">
        <v>0</v>
      </c>
      <c r="N22" s="101"/>
      <c r="O22" s="114">
        <f>SUM(K22:M22)</f>
        <v>8494</v>
      </c>
      <c r="P22" s="101"/>
      <c r="Q22" s="114">
        <v>0</v>
      </c>
      <c r="R22" s="101"/>
      <c r="S22" s="114">
        <v>0</v>
      </c>
      <c r="T22" s="101"/>
      <c r="U22" s="114">
        <f>SUM(O22:S22)</f>
        <v>8494</v>
      </c>
    </row>
    <row r="23" spans="1:21" ht="24" customHeight="1">
      <c r="A23" s="108" t="s">
        <v>206</v>
      </c>
      <c r="C23" s="101">
        <f>SUM(C21:C22)</f>
        <v>0</v>
      </c>
      <c r="D23" s="101"/>
      <c r="E23" s="101">
        <f>SUM(E21:E22)</f>
        <v>0</v>
      </c>
      <c r="F23" s="101"/>
      <c r="G23" s="101">
        <f>SUM(G21:G22)</f>
        <v>0</v>
      </c>
      <c r="H23" s="101"/>
      <c r="I23" s="101">
        <f>SUM(I21:I22)</f>
        <v>0</v>
      </c>
      <c r="J23" s="101"/>
      <c r="K23" s="101">
        <f>SUM(K21:K22)</f>
        <v>8494</v>
      </c>
      <c r="L23" s="101"/>
      <c r="M23" s="101">
        <f>SUM(M21:M22)</f>
        <v>0</v>
      </c>
      <c r="N23" s="101"/>
      <c r="O23" s="101">
        <f>SUM(O21:O22)</f>
        <v>8494</v>
      </c>
      <c r="P23" s="101"/>
      <c r="Q23" s="101">
        <f>SUM(Q21:Q22)</f>
        <v>0</v>
      </c>
      <c r="R23" s="101"/>
      <c r="S23" s="101">
        <f>SUM(S21:S22)</f>
        <v>215253</v>
      </c>
      <c r="T23" s="101"/>
      <c r="U23" s="101">
        <f>SUM(U21:U22)</f>
        <v>223747</v>
      </c>
    </row>
    <row r="24" spans="1:21" ht="24" customHeight="1">
      <c r="A24" s="108" t="s">
        <v>109</v>
      </c>
      <c r="C24" s="101">
        <v>0</v>
      </c>
      <c r="D24" s="101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0</v>
      </c>
      <c r="L24" s="101"/>
      <c r="M24" s="101">
        <v>-449</v>
      </c>
      <c r="N24" s="101"/>
      <c r="O24" s="101">
        <f>SUM(K24:M24)</f>
        <v>-449</v>
      </c>
      <c r="P24" s="101"/>
      <c r="Q24" s="101">
        <v>0</v>
      </c>
      <c r="R24" s="101"/>
      <c r="S24" s="101">
        <v>561</v>
      </c>
      <c r="T24" s="101"/>
      <c r="U24" s="101">
        <f>SUM(C24:I24,O24:S24)</f>
        <v>112</v>
      </c>
    </row>
    <row r="25" spans="1:21" ht="24" customHeight="1" thickBot="1">
      <c r="A25" s="106" t="s">
        <v>240</v>
      </c>
      <c r="C25" s="115">
        <f>SUM(C20:C20,C23:C24)</f>
        <v>99</v>
      </c>
      <c r="D25" s="101">
        <v>0</v>
      </c>
      <c r="E25" s="115">
        <f>SUM(E20:E20,E23:E24)</f>
        <v>8006456</v>
      </c>
      <c r="F25" s="101">
        <v>0</v>
      </c>
      <c r="G25" s="115">
        <f>SUM(G20:G20,G23:G24)</f>
        <v>87</v>
      </c>
      <c r="H25" s="101">
        <v>0</v>
      </c>
      <c r="I25" s="115">
        <f>SUM(I20:I20,I23:I24)</f>
        <v>7031436</v>
      </c>
      <c r="J25" s="101">
        <v>0</v>
      </c>
      <c r="K25" s="115">
        <f>SUM(K20:K20,K23:K24)</f>
        <v>30229</v>
      </c>
      <c r="L25" s="101">
        <v>0</v>
      </c>
      <c r="M25" s="115">
        <f>SUM(M20:M20,M23:M24)</f>
        <v>356086</v>
      </c>
      <c r="N25" s="101"/>
      <c r="O25" s="115">
        <f>SUM(O20:O20,O23:O24)</f>
        <v>386315</v>
      </c>
      <c r="P25" s="101"/>
      <c r="Q25" s="115">
        <f>SUM(Q20:Q20,Q23:Q24)</f>
        <v>801000</v>
      </c>
      <c r="R25" s="101">
        <v>0</v>
      </c>
      <c r="S25" s="115">
        <f>SUM(S20:S20,S23:S24)</f>
        <v>5896261</v>
      </c>
      <c r="T25" s="101">
        <v>0</v>
      </c>
      <c r="U25" s="115">
        <f>SUM(U20:U20,U23:U24)</f>
        <v>22121654</v>
      </c>
    </row>
    <row r="26" spans="1:21" ht="24" customHeight="1" thickTop="1">
      <c r="A26" s="106"/>
      <c r="C26" s="118"/>
      <c r="D26" s="116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>
        <f>SUM(U25-BS!H87)</f>
        <v>0</v>
      </c>
    </row>
    <row r="27" spans="1:21" ht="24" customHeight="1">
      <c r="A27" s="108" t="s">
        <v>1</v>
      </c>
    </row>
  </sheetData>
  <dataConsolidate/>
  <mergeCells count="9">
    <mergeCell ref="A2:V2"/>
    <mergeCell ref="A3:U3"/>
    <mergeCell ref="K7:O7"/>
    <mergeCell ref="A5:U5"/>
    <mergeCell ref="C6:U6"/>
    <mergeCell ref="C11:E11"/>
    <mergeCell ref="G11:I11"/>
    <mergeCell ref="Q11:S11"/>
    <mergeCell ref="A4:AB4"/>
  </mergeCells>
  <printOptions horizontalCentered="1"/>
  <pageMargins left="0.01" right="0.01" top="0.98425196850393704" bottom="0.39370078740157499" header="0.196850393700787" footer="0.19685039370078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0A13-A9E5-4931-BC1B-643C8EC8E3B3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 &amp; CF</vt:lpstr>
      <vt:lpstr>conso</vt:lpstr>
      <vt:lpstr>Separate</vt:lpstr>
      <vt:lpstr>BS!Print_Area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Thirapatou Sihanartkatakul</cp:lastModifiedBy>
  <cp:lastPrinted>2025-05-14T04:17:33Z</cp:lastPrinted>
  <dcterms:created xsi:type="dcterms:W3CDTF">1999-07-15T07:59:22Z</dcterms:created>
  <dcterms:modified xsi:type="dcterms:W3CDTF">2025-05-14T04:17:51Z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02d6f0c8-921b-4f72-9441-fbc88c3f427c_Enabled">
    <vt:lpwstr>true</vt:lpwstr>
  </property>
  <property fmtid="{D5CDD505-2E9C-101B-9397-08002B2CF9AE}" pid="4" name="MSIP_Label_02d6f0c8-921b-4f72-9441-fbc88c3f427c_SetDate">
    <vt:lpwstr>2025-05-14T04:17:14Z</vt:lpwstr>
  </property>
  <property fmtid="{D5CDD505-2E9C-101B-9397-08002B2CF9AE}" pid="5" name="MSIP_Label_02d6f0c8-921b-4f72-9441-fbc88c3f427c_Method">
    <vt:lpwstr>Privileged</vt:lpwstr>
  </property>
  <property fmtid="{D5CDD505-2E9C-101B-9397-08002B2CF9AE}" pid="6" name="MSIP_Label_02d6f0c8-921b-4f72-9441-fbc88c3f427c_Name">
    <vt:lpwstr>Public</vt:lpwstr>
  </property>
  <property fmtid="{D5CDD505-2E9C-101B-9397-08002B2CF9AE}" pid="7" name="MSIP_Label_02d6f0c8-921b-4f72-9441-fbc88c3f427c_SiteId">
    <vt:lpwstr>53d38d00-9c19-4b16-87ba-d00ff16b6038</vt:lpwstr>
  </property>
  <property fmtid="{D5CDD505-2E9C-101B-9397-08002B2CF9AE}" pid="8" name="MSIP_Label_02d6f0c8-921b-4f72-9441-fbc88c3f427c_ActionId">
    <vt:lpwstr>7e8ceb96-11ce-46ee-83df-8aa518b2a600</vt:lpwstr>
  </property>
  <property fmtid="{D5CDD505-2E9C-101B-9397-08002B2CF9AE}" pid="9" name="MSIP_Label_02d6f0c8-921b-4f72-9441-fbc88c3f427c_ContentBits">
    <vt:lpwstr>0</vt:lpwstr>
  </property>
  <property fmtid="{D5CDD505-2E9C-101B-9397-08002B2CF9AE}" pid="10" name="MSIP_Label_02d6f0c8-921b-4f72-9441-fbc88c3f427c_Tag">
    <vt:lpwstr>10, 0, 1, 1</vt:lpwstr>
  </property>
</Properties>
</file>