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สิริภรณ์\ก้อย-2568\Qualitech_2568\QLT_Mar'68\"/>
    </mc:Choice>
  </mc:AlternateContent>
  <xr:revisionPtr revIDLastSave="0" documentId="13_ncr:1_{D06AE9AC-C88E-4138-B304-33A7E9BA7A20}" xr6:coauthVersionLast="47" xr6:coauthVersionMax="47" xr10:uidLastSave="{00000000-0000-0000-0000-000000000000}"/>
  <bookViews>
    <workbookView xWindow="4800" yWindow="375" windowWidth="17880" windowHeight="15045" tabRatio="788" xr2:uid="{00000000-000D-0000-FFFF-FFFF00000000}"/>
  </bookViews>
  <sheets>
    <sheet name="งบดุล" sheetId="8" r:id="rId1"/>
    <sheet name="กำไรขาดทุน" sheetId="16" r:id="rId2"/>
    <sheet name="งบเปลี่ยนแปลงรวม" sheetId="11" r:id="rId3"/>
    <sheet name="งบเปลี่ยนแปลง" sheetId="10" r:id="rId4"/>
    <sheet name="cash flows" sheetId="14" r:id="rId5"/>
  </sheets>
  <definedNames>
    <definedName name="_xlnm.Print_Area" localSheetId="4">'cash flows'!$A$1:$O$80</definedName>
    <definedName name="_xlnm.Print_Area" localSheetId="0">งบดุล!$A$1:$O$108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8" i="14" l="1"/>
  <c r="L58" i="14"/>
  <c r="J58" i="14"/>
  <c r="H58" i="14"/>
  <c r="L15" i="10" l="1"/>
  <c r="J15" i="10"/>
  <c r="H15" i="10"/>
  <c r="F15" i="10"/>
  <c r="L20" i="10"/>
  <c r="J20" i="10"/>
  <c r="H20" i="10"/>
  <c r="F20" i="10"/>
  <c r="P18" i="11" l="1"/>
  <c r="L18" i="11"/>
  <c r="J18" i="11"/>
  <c r="H18" i="11"/>
  <c r="F18" i="11"/>
  <c r="T17" i="11"/>
  <c r="T18" i="11" s="1"/>
  <c r="T22" i="11"/>
  <c r="P23" i="11"/>
  <c r="L23" i="11"/>
  <c r="J23" i="11"/>
  <c r="H23" i="11"/>
  <c r="F23" i="11"/>
  <c r="N12" i="16" l="1"/>
  <c r="N16" i="16" s="1"/>
  <c r="N18" i="16" s="1"/>
  <c r="N20" i="16" s="1"/>
  <c r="L12" i="16"/>
  <c r="J12" i="16"/>
  <c r="J16" i="16" s="1"/>
  <c r="J18" i="16" s="1"/>
  <c r="J20" i="16" s="1"/>
  <c r="J25" i="16" s="1"/>
  <c r="H12" i="16"/>
  <c r="H16" i="16" l="1"/>
  <c r="H18" i="16" s="1"/>
  <c r="H20" i="16" s="1"/>
  <c r="L16" i="16"/>
  <c r="L18" i="16" s="1"/>
  <c r="L20" i="16" s="1"/>
  <c r="L25" i="16" s="1"/>
  <c r="N10" i="14"/>
  <c r="N22" i="16"/>
  <c r="J10" i="14"/>
  <c r="J22" i="16"/>
  <c r="N22" i="11"/>
  <c r="R22" i="11" s="1"/>
  <c r="V22" i="11" s="1"/>
  <c r="N25" i="16"/>
  <c r="N14" i="10" l="1"/>
  <c r="N15" i="10" s="1"/>
  <c r="L30" i="16"/>
  <c r="H25" i="16"/>
  <c r="H30" i="16" s="1"/>
  <c r="H22" i="16"/>
  <c r="L22" i="16"/>
  <c r="L10" i="14"/>
  <c r="H10" i="14"/>
  <c r="N30" i="16"/>
  <c r="N19" i="10"/>
  <c r="N20" i="10" s="1"/>
  <c r="N23" i="11"/>
  <c r="J30" i="16"/>
  <c r="N27" i="16"/>
  <c r="L27" i="16"/>
  <c r="J27" i="16"/>
  <c r="H27" i="16" l="1"/>
  <c r="N17" i="11"/>
  <c r="N18" i="11" s="1"/>
  <c r="T23" i="11"/>
  <c r="J94" i="8" l="1"/>
  <c r="R20" i="11"/>
  <c r="R15" i="11"/>
  <c r="H94" i="8"/>
  <c r="N26" i="8" l="1"/>
  <c r="L26" i="8"/>
  <c r="J26" i="8"/>
  <c r="H26" i="8"/>
  <c r="N63" i="14"/>
  <c r="L63" i="14"/>
  <c r="J63" i="14"/>
  <c r="H63" i="14"/>
  <c r="N56" i="8" l="1"/>
  <c r="L56" i="8"/>
  <c r="J56" i="8"/>
  <c r="H56" i="8"/>
  <c r="J24" i="14" l="1"/>
  <c r="H24" i="14"/>
  <c r="N50" i="8"/>
  <c r="L50" i="8"/>
  <c r="J50" i="8"/>
  <c r="J57" i="8" s="1"/>
  <c r="H50" i="8"/>
  <c r="H57" i="8" s="1"/>
  <c r="V20" i="11"/>
  <c r="P17" i="10"/>
  <c r="H65" i="14"/>
  <c r="L89" i="8"/>
  <c r="L92" i="8"/>
  <c r="L90" i="8"/>
  <c r="L88" i="8"/>
  <c r="H92" i="8"/>
  <c r="H90" i="8"/>
  <c r="H89" i="8"/>
  <c r="H88" i="8"/>
  <c r="L65" i="14"/>
  <c r="N93" i="8"/>
  <c r="N92" i="8"/>
  <c r="N90" i="8"/>
  <c r="N89" i="8"/>
  <c r="N88" i="8"/>
  <c r="J96" i="8"/>
  <c r="J93" i="8"/>
  <c r="J92" i="8"/>
  <c r="J90" i="8"/>
  <c r="J89" i="8"/>
  <c r="J88" i="8"/>
  <c r="L16" i="8"/>
  <c r="N16" i="8"/>
  <c r="J16" i="8"/>
  <c r="H16" i="8"/>
  <c r="P12" i="10"/>
  <c r="N95" i="8" l="1"/>
  <c r="N97" i="8" s="1"/>
  <c r="J95" i="8"/>
  <c r="J97" i="8" s="1"/>
  <c r="J98" i="8" s="1"/>
  <c r="N27" i="8"/>
  <c r="V15" i="11"/>
  <c r="L27" i="8"/>
  <c r="N57" i="8"/>
  <c r="J27" i="8"/>
  <c r="L57" i="8"/>
  <c r="H27" i="8"/>
  <c r="L24" i="14"/>
  <c r="L49" i="14" s="1"/>
  <c r="N24" i="14"/>
  <c r="N49" i="14" s="1"/>
  <c r="N53" i="14" s="1"/>
  <c r="J49" i="14"/>
  <c r="J53" i="14" s="1"/>
  <c r="J64" i="14" s="1"/>
  <c r="J66" i="14" s="1"/>
  <c r="R99" i="8" l="1"/>
  <c r="L53" i="14"/>
  <c r="L64" i="14" s="1"/>
  <c r="L66" i="14" s="1"/>
  <c r="Q67" i="14" s="1"/>
  <c r="R17" i="11"/>
  <c r="R18" i="11" s="1"/>
  <c r="R23" i="11"/>
  <c r="H96" i="8"/>
  <c r="H49" i="14"/>
  <c r="H53" i="14" s="1"/>
  <c r="H64" i="14" s="1"/>
  <c r="H66" i="14" s="1"/>
  <c r="P67" i="14" s="1"/>
  <c r="N64" i="14"/>
  <c r="N66" i="14" s="1"/>
  <c r="N98" i="8"/>
  <c r="T99" i="8" s="1"/>
  <c r="H93" i="8" l="1"/>
  <c r="P19" i="10"/>
  <c r="P20" i="10" s="1"/>
  <c r="P14" i="10"/>
  <c r="P15" i="10" s="1"/>
  <c r="L93" i="8"/>
  <c r="L95" i="8" l="1"/>
  <c r="L97" i="8" s="1"/>
  <c r="L98" i="8" s="1"/>
  <c r="S99" i="8" s="1"/>
  <c r="H95" i="8"/>
  <c r="H97" i="8" s="1"/>
  <c r="H98" i="8" s="1"/>
  <c r="Q99" i="8" s="1"/>
  <c r="V17" i="11"/>
  <c r="V18" i="11" s="1"/>
  <c r="V23" i="11"/>
</calcChain>
</file>

<file path=xl/sharedStrings.xml><?xml version="1.0" encoding="utf-8"?>
<sst xmlns="http://schemas.openxmlformats.org/spreadsheetml/2006/main" count="299" uniqueCount="192">
  <si>
    <t xml:space="preserve">     เงินสดและรายการเทียบเท่าเงินสด</t>
  </si>
  <si>
    <t>สินค้าคงเหลือ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</si>
  <si>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</si>
  <si>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</si>
  <si>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</si>
  <si>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</si>
  <si>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</si>
  <si>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</si>
  <si>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</si>
  <si>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</si>
  <si>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</si>
  <si>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</si>
  <si>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</si>
  <si>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สินทรัพย์ไม่หมุนเวียน</t>
  </si>
  <si>
    <t xml:space="preserve">          ยังไม่ได้จัดสรร </t>
  </si>
  <si>
    <t>หมายเหตุ</t>
  </si>
  <si>
    <t>กำไรสะสม</t>
  </si>
  <si>
    <t>ยังไม่ได้จัดสรร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</si>
  <si>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</si>
  <si>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</si>
  <si>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</si>
  <si>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</si>
  <si>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</si>
  <si>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</si>
  <si>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</si>
  <si>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</si>
  <si>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</si>
  <si>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</si>
  <si>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รายได้อื่น</t>
  </si>
  <si>
    <t>กำไรขั้นต้น</t>
  </si>
  <si>
    <t>จัดสรรแล้ว</t>
  </si>
  <si>
    <t>ค่าใช้จ่ายในการบริหาร</t>
  </si>
  <si>
    <t>ค่าใช้จ่ายดอกเบี้ยจ่าย</t>
  </si>
  <si>
    <t>งบกระแสเงินสด  (ต่อ)</t>
  </si>
  <si>
    <t xml:space="preserve">ต้นทุนทางการเงิน </t>
  </si>
  <si>
    <t>งบกำไรขาดทุนเบ็ดเสร็จ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</si>
  <si>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</si>
  <si>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</si>
  <si>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     จัดสรรแล้ว - ทุนสำรองตามกฎหมาย </t>
  </si>
  <si>
    <t>เงินสดและรายการเทียบเท่าเงินสดเพิ่มขึ้น(ลดลง)สุทธิ</t>
  </si>
  <si>
    <t>งบการเงินเฉพาะกิจการ (บาท)</t>
  </si>
  <si>
    <t xml:space="preserve">งบการเงินรวม (บาท) </t>
  </si>
  <si>
    <t xml:space="preserve">     เงินลงทุนในบริษัทย่อย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</si>
  <si>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</si>
  <si>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</si>
  <si>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</si>
  <si>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</si>
  <si>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งบการเงินรวม  (บาท)</t>
  </si>
  <si>
    <t>งบการเงินเฉพาะกิจการ  (บาท)</t>
  </si>
  <si>
    <t>บริษัท  ควอลลีเทค  จำกัด  (มหาชน)  และบริษัทย่อย</t>
  </si>
  <si>
    <t xml:space="preserve">          ทุนจดทะเบียน</t>
  </si>
  <si>
    <t xml:space="preserve">            ชำระภายในหนึ่งปี</t>
  </si>
  <si>
    <t>เงินสดสุทธิได้มาจาก(ใช้ไปใน)กิจกรรมจัดหาเงิน</t>
  </si>
  <si>
    <t>14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</si>
  <si>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</si>
  <si>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</si>
  <si>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12</t>
  </si>
  <si>
    <t>13</t>
  </si>
  <si>
    <t>6</t>
  </si>
  <si>
    <t>7</t>
  </si>
  <si>
    <t>10</t>
  </si>
  <si>
    <t>11</t>
  </si>
  <si>
    <t xml:space="preserve">     สำรองส่วนทุนจากการจ่ายโดยใช้หุ้นเป็นเกณฑ์     </t>
  </si>
  <si>
    <t>หุ้นสามัญ 98,568,485 หุ้น หุ้นละ 1 บาท</t>
  </si>
  <si>
    <t xml:space="preserve">       จำนวนหุ้นสามัญถัวเฉลี่ยถ่วงน้ำหนัก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</si>
  <si>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</si>
  <si>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</si>
  <si>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สินทรัพย์ภาษีเงินได้รอการตัดบัญชี</t>
  </si>
  <si>
    <t xml:space="preserve">     ลูกหนี้การค้าและลูกหนี้หมุนเวียนอื่น </t>
  </si>
  <si>
    <t xml:space="preserve">     เจ้าหนี้การค้าและเจ้าหนี้หมุนเวียนอื่น 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</si>
  <si>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</si>
  <si>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</si>
  <si>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ผู้ถือหุ้น</t>
  </si>
  <si>
    <t>ส่วนเกินมูลค่าหุ้น</t>
  </si>
  <si>
    <t xml:space="preserve">     ประมาณการหนี้สินไม่หมุนเวียนสำหรับ</t>
  </si>
  <si>
    <t xml:space="preserve">            ผลประโยชน์พนักงาน</t>
  </si>
  <si>
    <t>ทุนที่ออก</t>
  </si>
  <si>
    <t>และชำระแล้ว</t>
  </si>
  <si>
    <t>ส่วนเกิน</t>
  </si>
  <si>
    <t>มูลค่าหุ้น</t>
  </si>
  <si>
    <t>สำรองส่วนทุน</t>
  </si>
  <si>
    <t>จากการจ่ายโดย</t>
  </si>
  <si>
    <t>ใช้หุ้นเป็นเกณฑ์</t>
  </si>
  <si>
    <t>รวม</t>
  </si>
  <si>
    <t>ส่วนได้เสียที่ไม่มี</t>
  </si>
  <si>
    <t>อำนาจควบคุม</t>
  </si>
  <si>
    <t>รวมส่วนของผู้ถือหุ้น</t>
  </si>
  <si>
    <t>บริษัทใหญ่</t>
  </si>
  <si>
    <t xml:space="preserve">หุ้นสามัญ 98,568,485 หุ้น มูลค่าหุ้นละ 1 บาท </t>
  </si>
  <si>
    <t>ประมาณการหนี้สินผลประโยชน์พนักงาน</t>
  </si>
  <si>
    <t>สินทรัพย์</t>
  </si>
  <si>
    <t>รายได้จากการขายและให้บริการ</t>
  </si>
  <si>
    <t>ต้นทุนขายและให้บริการ</t>
  </si>
  <si>
    <t xml:space="preserve">     สินค้าคงเหลือ</t>
  </si>
  <si>
    <t xml:space="preserve">     ค่าความนิยม</t>
  </si>
  <si>
    <t xml:space="preserve">     สินทรัพย์ไม่มีตัวตนอื่นนอกจากค่าความนิยม</t>
  </si>
  <si>
    <t xml:space="preserve">     ภาษีเงินได้รอการขอคืน </t>
  </si>
  <si>
    <t xml:space="preserve">     ส่วนของหนี้สินตามสัญญาเช่าที่ถึงกำหนด</t>
  </si>
  <si>
    <t xml:space="preserve">     หนี้สินตามสัญญาเช่า</t>
  </si>
  <si>
    <t xml:space="preserve">     ที่ดิน อาคารและอุปกรณ์ </t>
  </si>
  <si>
    <t xml:space="preserve">     สินทรัพย์สิทธิการใช้</t>
  </si>
  <si>
    <t>ต้นทุนในการจัดจำหน่าย</t>
  </si>
  <si>
    <t>5</t>
  </si>
  <si>
    <t xml:space="preserve">     สินทรัพย์ที่เกิดจากสัญญา </t>
  </si>
  <si>
    <t>การแบ่งปันกำไร(ขาดทุน)</t>
  </si>
  <si>
    <t>- 7 -</t>
  </si>
  <si>
    <t>- 9 -</t>
  </si>
  <si>
    <t>- 8 -</t>
  </si>
  <si>
    <t>9</t>
  </si>
  <si>
    <t xml:space="preserve">     หนี้สินไม่หมุนเวียนอื่น</t>
  </si>
  <si>
    <t xml:space="preserve">      เงินสดจ่ายดอกเบี้ยจ่าย</t>
  </si>
  <si>
    <t xml:space="preserve">      เงินสดจ่ายภาษีเงินได้</t>
  </si>
  <si>
    <t xml:space="preserve">      เงินสดรับจากการขายอุปกรณ์ </t>
  </si>
  <si>
    <t xml:space="preserve">      เงินสดจ่ายซื้ออุปกรณ์ </t>
  </si>
  <si>
    <t xml:space="preserve">      เงินสดจ่ายซื้อสินทรัพย์ไม่มีตัวตนอื่นนอกจากค่าความนิยม</t>
  </si>
  <si>
    <t xml:space="preserve">      ปรับรายการที่กระทบกำไร(ขาดทุน)เป็นเงินสดรับ(จ่าย)</t>
  </si>
  <si>
    <t>ผลขาดทุนด้านเครดิตที่คาดว่าจะเกิดขึ้น(กลับรายการ)</t>
  </si>
  <si>
    <t xml:space="preserve">      กระแสเงินสดสุทธิได้มาจาก(ใช้ไปใน)การดำเนินงาน</t>
  </si>
  <si>
    <t xml:space="preserve">      เงินสดจ่ายหนี้สินตามสัญญาเช่า</t>
  </si>
  <si>
    <t>ค่าตัดจำหน่ายสินทรัพย์ไม่มีตัวตนอื่นนอกจากค่าความนิยม</t>
  </si>
  <si>
    <t>หนี้สินและส่วนของผู้ถือหุ้น (ต่อ)</t>
  </si>
  <si>
    <t>ลูกหนี้ตามสัญญาเช่าเงินทุน</t>
  </si>
  <si>
    <t>กำไร(ขาดทุน)ต่อหุ้น</t>
  </si>
  <si>
    <t>8</t>
  </si>
  <si>
    <t xml:space="preserve">     องค์ประกอบอื่นของส่วนของผู้ถือหุ้น</t>
  </si>
  <si>
    <t>องค์ประกอบอื่นของ</t>
  </si>
  <si>
    <t>สินทรัพย์ไม่หมุนเวียนอื่น</t>
  </si>
  <si>
    <t>ขาดทุนจากการด้อยค่าของสินทรัพย์รอการขาย(กลับรายการ)</t>
  </si>
  <si>
    <t>การเปลี่ยนแปลงในส่วนของผู้ถือหุ้น :</t>
  </si>
  <si>
    <t xml:space="preserve">      เงินสดจ่ายผลประโยชน์พนักงาน</t>
  </si>
  <si>
    <t xml:space="preserve">       เงินเบิกเกินบัญชีและเงินกู้ยืมระยะสั้นจากสถาบันการเงิน</t>
  </si>
  <si>
    <t xml:space="preserve">          เพิ่มขึ้น(ลดลง)</t>
  </si>
  <si>
    <t xml:space="preserve">      การเปลี่ยนแปลงในส่วนประกอบของสินทรัพย์</t>
  </si>
  <si>
    <t xml:space="preserve">      การเปลี่ยนแปลงในส่วนประกอบของหนี้สิน</t>
  </si>
  <si>
    <t>ผลต่างจากการ</t>
  </si>
  <si>
    <t>เปลี่ยนแปลงสัดส่วน</t>
  </si>
  <si>
    <t>เงินลงทุนในบริษัทย่อย</t>
  </si>
  <si>
    <t xml:space="preserve">   ดำเนินงานเพิ่มขึ้น(ลดลง)</t>
  </si>
  <si>
    <t xml:space="preserve">   ดำเนินงาน(เพิ่มขึ้น)ลดลง</t>
  </si>
  <si>
    <t>2567</t>
  </si>
  <si>
    <t>ยอดคงเหลือต้นงวด 2567</t>
  </si>
  <si>
    <t>ยอดคงเหลือปลายงวด 2567</t>
  </si>
  <si>
    <t>สินทรัพย์ที่เกิดจากสัญญา</t>
  </si>
  <si>
    <t xml:space="preserve">งบการเปลี่ยนแปลงส่วนของผู้ถือหุ้น  </t>
  </si>
  <si>
    <t>งบฐานะการเงิน</t>
  </si>
  <si>
    <t>งบฐานะการเงิน (ต่อ)</t>
  </si>
  <si>
    <t>ผลขาดทุนจากการปรับลดมูลค่าสินค้าคงเหลือ(กลับรายการ)</t>
  </si>
  <si>
    <t xml:space="preserve">(รายได้)ค่าใช้จ่ายภาษีเงินได้ </t>
  </si>
  <si>
    <t>ขาดทุนก่อนภาษีเงินได้</t>
  </si>
  <si>
    <t>ขาดทุนจากการด้อยค่าของเงินลงทุนในบริษัทย่อย</t>
  </si>
  <si>
    <t>- 6 -</t>
  </si>
  <si>
    <t xml:space="preserve">     ภาษีเงินได้นิติบุคคลค้างจ่าย </t>
  </si>
  <si>
    <t xml:space="preserve">ขาดทุนจากการจำหน่ายอุปกรณ์ </t>
  </si>
  <si>
    <t>ณ วันที่ 31 มีนาคม 2568</t>
  </si>
  <si>
    <t>(ยังไม่ได้ตรวจสอบ/</t>
  </si>
  <si>
    <t>(ตรวจสอบแล้ว)</t>
  </si>
  <si>
    <t>สอบทานแล้ว)</t>
  </si>
  <si>
    <t>31 ธันวาคม 2567</t>
  </si>
  <si>
    <t>31 มีนาคม 2568</t>
  </si>
  <si>
    <t>ลงชื่อ ………………………………………………...……………………………. กรรมการ</t>
  </si>
  <si>
    <t>(ยังไม่ได้ตรวจสอบ/สอบทานแล้ว)</t>
  </si>
  <si>
    <t>2568</t>
  </si>
  <si>
    <t>ขาดทุนสำหรับงวด</t>
  </si>
  <si>
    <t>ขาดทุนเบ็ดเสร็จรวมสำหรับงวด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</si>
  <si>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</si>
  <si>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สำหรับงวดสามเดือน สิ้นสุดวันที่ 31 มีนาคม 2568</t>
  </si>
  <si>
    <t>ยอดคงเหลือต้นงวด 2568</t>
  </si>
  <si>
    <t xml:space="preserve">          ขาดทุนสำหรับงวด</t>
  </si>
  <si>
    <t>ยอดคงเหลือปลายงวด 2568</t>
  </si>
  <si>
    <t xml:space="preserve">   ขาดทุนสำหรับงวด</t>
  </si>
  <si>
    <t>(กำไร)ขาดทุนจากอัตราแลกเปลี่ยนที่ยังไม่เกิดขึ้น</t>
  </si>
  <si>
    <t>ขาดทุนจากการด้อยค่าของอุปกรณ์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</si>
  <si>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</si>
  <si>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</si>
  <si>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        (       นายกิตติ  พัวถาวรสกุล   และ   นางสาวกุลนิษฐ์  สารภาพ       )</t>
  </si>
  <si>
    <t xml:space="preserve">            (       นายกิตติ  พัวถาวรสกุล   และ   นางสาวกุลนิษฐ์  สารภาพ       )</t>
  </si>
  <si>
    <t>- 2 -</t>
  </si>
  <si>
    <t>- 3 -</t>
  </si>
  <si>
    <t>- 4 -</t>
  </si>
  <si>
    <t>- 5 -</t>
  </si>
  <si>
    <t>กำไร(ขาดทุน)จากกิจกรรมดำเนินงาน</t>
  </si>
  <si>
    <t>15</t>
  </si>
  <si>
    <t>16</t>
  </si>
  <si>
    <t xml:space="preserve">          กำไร(ขาดทุน)สำหรับงวด</t>
  </si>
  <si>
    <t>ข้อมูลกระแสเงินสดเปิดเผยเพิ่มเติม</t>
  </si>
  <si>
    <t>รายการที่ไม่เป็นตัวเงิน</t>
  </si>
  <si>
    <t>โอนอุปกรณ์สุทธิเป็นสินทรัพย์รอการขาย</t>
  </si>
  <si>
    <t>สินทรัพย์สิทธิการใช้ภายใต้หนี้สินตามสัญญาเช่า</t>
  </si>
  <si>
    <t>เจ้าหนี้จากการซื้ออุปกรณ์</t>
  </si>
  <si>
    <t>ค่าใช้จ่ายภาษีเงินได้</t>
  </si>
  <si>
    <t xml:space="preserve">       ขาดทุนต่อหุ้นขั้นพื้นฐาน</t>
  </si>
  <si>
    <t>กำไร(ขาดทุน)เบ็ดเสร็จอื่นสำหรับงวด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</si>
</sst>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\ ;\(#,##0.00\)"/>
    <numFmt numFmtId="167" formatCode="#,##0.0000_ ;\-#,##0.0000\ "/>
    <numFmt numFmtId="168" formatCode="#,##0.000000_);[Blue]\(#,##0.000000\)"/>
    <numFmt numFmtId="169" formatCode="#,##0.0000_);[Blue]\(#,##0.000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4"/>
      <color theme="1"/>
      <name val="Angsana New"/>
      <family val="1"/>
    </font>
    <font>
      <sz val="15"/>
      <name val="AngsanaUPC"/>
      <family val="1"/>
      <charset val="222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sz val="14"/>
      <name val="Cordia New"/>
      <family val="2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  <xf numFmtId="9" fontId="17" fillId="0" borderId="0" applyFont="0" applyFill="0" applyBorder="0" applyAlignment="0" applyProtection="0"/>
  </cellStyleXfs>
  <cellXfs count="148">
    <xf numFmtId="0" fontId="0" fillId="0" borderId="0" xfId="0"/>
    <xf numFmtId="165" fontId="7" fillId="0" borderId="0" xfId="6" applyNumberFormat="1" applyFont="1"/>
    <xf numFmtId="165" fontId="7" fillId="0" borderId="0" xfId="0" applyNumberFormat="1" applyFont="1" applyAlignment="1">
      <alignment horizontal="left"/>
    </xf>
    <xf numFmtId="164" fontId="7" fillId="0" borderId="0" xfId="1" applyNumberFormat="1" applyFont="1" applyFill="1"/>
    <xf numFmtId="165" fontId="5" fillId="0" borderId="0" xfId="6" applyNumberFormat="1" applyFont="1" applyAlignment="1">
      <alignment horizontal="center"/>
    </xf>
    <xf numFmtId="164" fontId="5" fillId="0" borderId="0" xfId="1" applyNumberFormat="1" applyFont="1" applyFill="1"/>
    <xf numFmtId="165" fontId="5" fillId="0" borderId="0" xfId="6" applyNumberFormat="1" applyFont="1"/>
    <xf numFmtId="165" fontId="5" fillId="0" borderId="0" xfId="6" applyNumberFormat="1" applyFont="1" applyAlignment="1">
      <alignment horizontal="left"/>
    </xf>
    <xf numFmtId="165" fontId="7" fillId="0" borderId="0" xfId="0" applyNumberFormat="1" applyFont="1" applyAlignment="1">
      <alignment horizontal="center"/>
    </xf>
    <xf numFmtId="165" fontId="5" fillId="0" borderId="0" xfId="4" applyNumberFormat="1" applyFont="1"/>
    <xf numFmtId="165" fontId="5" fillId="0" borderId="4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horizontal="center"/>
    </xf>
    <xf numFmtId="165" fontId="5" fillId="0" borderId="4" xfId="6" applyNumberFormat="1" applyFont="1" applyBorder="1" applyAlignment="1">
      <alignment horizontal="center"/>
    </xf>
    <xf numFmtId="165" fontId="5" fillId="0" borderId="0" xfId="4" applyNumberFormat="1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65" fontId="5" fillId="0" borderId="0" xfId="6" applyNumberFormat="1" applyFont="1" applyAlignment="1">
      <alignment horizontal="center" vertical="center" wrapText="1"/>
    </xf>
    <xf numFmtId="165" fontId="5" fillId="0" borderId="0" xfId="4" applyNumberFormat="1" applyFont="1" applyAlignment="1">
      <alignment vertical="center"/>
    </xf>
    <xf numFmtId="165" fontId="5" fillId="0" borderId="3" xfId="6" applyNumberFormat="1" applyFont="1" applyBorder="1" applyAlignment="1">
      <alignment vertical="center"/>
    </xf>
    <xf numFmtId="165" fontId="5" fillId="0" borderId="3" xfId="6" applyNumberFormat="1" applyFont="1" applyBorder="1" applyAlignment="1">
      <alignment horizontal="center"/>
    </xf>
    <xf numFmtId="165" fontId="5" fillId="0" borderId="3" xfId="6" applyNumberFormat="1" applyFont="1" applyBorder="1"/>
    <xf numFmtId="165" fontId="5" fillId="0" borderId="3" xfId="6" applyNumberFormat="1" applyFont="1" applyBorder="1" applyAlignment="1">
      <alignment horizontal="center" vertical="center"/>
    </xf>
    <xf numFmtId="165" fontId="5" fillId="0" borderId="3" xfId="6" applyNumberFormat="1" applyFont="1" applyBorder="1" applyAlignment="1">
      <alignment vertical="center" wrapText="1"/>
    </xf>
    <xf numFmtId="165" fontId="5" fillId="0" borderId="3" xfId="4" applyNumberFormat="1" applyFont="1" applyBorder="1"/>
    <xf numFmtId="165" fontId="5" fillId="0" borderId="3" xfId="4" applyNumberFormat="1" applyFont="1" applyBorder="1" applyAlignment="1">
      <alignment vertical="center"/>
    </xf>
    <xf numFmtId="165" fontId="5" fillId="0" borderId="0" xfId="6" applyNumberFormat="1" applyFont="1" applyAlignment="1">
      <alignment vertical="center" wrapText="1"/>
    </xf>
    <xf numFmtId="166" fontId="5" fillId="0" borderId="0" xfId="4" applyNumberFormat="1" applyFont="1"/>
    <xf numFmtId="166" fontId="5" fillId="0" borderId="5" xfId="4" applyNumberFormat="1" applyFont="1" applyBorder="1"/>
    <xf numFmtId="165" fontId="11" fillId="0" borderId="0" xfId="6" applyNumberFormat="1" applyFont="1"/>
    <xf numFmtId="165" fontId="12" fillId="0" borderId="0" xfId="6" quotePrefix="1" applyNumberFormat="1" applyFont="1"/>
    <xf numFmtId="165" fontId="13" fillId="0" borderId="0" xfId="4" applyNumberFormat="1" applyFont="1"/>
    <xf numFmtId="165" fontId="13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0" xfId="6" applyNumberFormat="1" applyFont="1"/>
    <xf numFmtId="165" fontId="13" fillId="0" borderId="4" xfId="6" applyNumberFormat="1" applyFont="1" applyBorder="1" applyAlignment="1">
      <alignment horizontal="center" vertical="center"/>
    </xf>
    <xf numFmtId="165" fontId="13" fillId="0" borderId="4" xfId="6" applyNumberFormat="1" applyFont="1" applyBorder="1" applyAlignment="1">
      <alignment horizontal="center"/>
    </xf>
    <xf numFmtId="165" fontId="15" fillId="0" borderId="0" xfId="6" applyNumberFormat="1" applyFont="1" applyAlignment="1">
      <alignment vertical="center"/>
    </xf>
    <xf numFmtId="165" fontId="13" fillId="0" borderId="0" xfId="6" applyNumberFormat="1" applyFont="1" applyAlignment="1">
      <alignment horizontal="center" vertical="center"/>
    </xf>
    <xf numFmtId="165" fontId="13" fillId="0" borderId="0" xfId="6" applyNumberFormat="1" applyFont="1" applyAlignment="1">
      <alignment vertical="center"/>
    </xf>
    <xf numFmtId="165" fontId="13" fillId="0" borderId="3" xfId="6" applyNumberFormat="1" applyFont="1" applyBorder="1" applyAlignment="1">
      <alignment vertical="center"/>
    </xf>
    <xf numFmtId="165" fontId="13" fillId="0" borderId="3" xfId="6" applyNumberFormat="1" applyFont="1" applyBorder="1" applyAlignment="1">
      <alignment horizontal="center"/>
    </xf>
    <xf numFmtId="165" fontId="13" fillId="0" borderId="3" xfId="6" applyNumberFormat="1" applyFont="1" applyBorder="1"/>
    <xf numFmtId="165" fontId="13" fillId="0" borderId="3" xfId="6" applyNumberFormat="1" applyFont="1" applyBorder="1" applyAlignment="1">
      <alignment horizontal="center" vertical="center"/>
    </xf>
    <xf numFmtId="165" fontId="13" fillId="0" borderId="3" xfId="4" applyNumberFormat="1" applyFont="1" applyBorder="1"/>
    <xf numFmtId="165" fontId="13" fillId="0" borderId="0" xfId="6" quotePrefix="1" applyNumberFormat="1" applyFont="1" applyAlignment="1">
      <alignment horizontal="center"/>
    </xf>
    <xf numFmtId="166" fontId="13" fillId="0" borderId="0" xfId="6" applyNumberFormat="1" applyFont="1"/>
    <xf numFmtId="166" fontId="13" fillId="0" borderId="0" xfId="4" applyNumberFormat="1" applyFont="1"/>
    <xf numFmtId="165" fontId="13" fillId="0" borderId="0" xfId="6" applyNumberFormat="1" applyFont="1" applyAlignment="1">
      <alignment horizontal="left"/>
    </xf>
    <xf numFmtId="166" fontId="13" fillId="0" borderId="0" xfId="1" applyNumberFormat="1" applyFont="1" applyFill="1" applyBorder="1" applyAlignment="1" applyProtection="1">
      <alignment horizontal="right"/>
    </xf>
    <xf numFmtId="165" fontId="13" fillId="0" borderId="0" xfId="4" quotePrefix="1" applyNumberFormat="1" applyFont="1" applyAlignment="1">
      <alignment horizontal="center"/>
    </xf>
    <xf numFmtId="166" fontId="13" fillId="0" borderId="5" xfId="4" applyNumberFormat="1" applyFont="1" applyBorder="1"/>
    <xf numFmtId="165" fontId="15" fillId="0" borderId="0" xfId="6" applyNumberFormat="1" applyFont="1" applyAlignment="1">
      <alignment horizontal="center" vertical="center"/>
    </xf>
    <xf numFmtId="166" fontId="13" fillId="0" borderId="0" xfId="6" applyNumberFormat="1" applyFont="1" applyAlignment="1">
      <alignment horizontal="center" vertical="center" wrapText="1"/>
    </xf>
    <xf numFmtId="166" fontId="13" fillId="0" borderId="0" xfId="6" applyNumberFormat="1" applyFont="1" applyAlignment="1">
      <alignment horizontal="center"/>
    </xf>
    <xf numFmtId="166" fontId="13" fillId="0" borderId="0" xfId="6" applyNumberFormat="1" applyFont="1" applyAlignment="1">
      <alignment horizontal="center" vertical="center"/>
    </xf>
    <xf numFmtId="166" fontId="13" fillId="0" borderId="0" xfId="6" applyNumberFormat="1" applyFont="1" applyAlignment="1">
      <alignment vertical="center"/>
    </xf>
    <xf numFmtId="165" fontId="12" fillId="0" borderId="0" xfId="0" applyNumberFormat="1" applyFont="1" applyAlignment="1">
      <alignment horizontal="center"/>
    </xf>
    <xf numFmtId="165" fontId="8" fillId="0" borderId="0" xfId="6" applyNumberFormat="1" applyFont="1" applyAlignment="1">
      <alignment horizontal="center" vertical="center"/>
    </xf>
    <xf numFmtId="10" fontId="8" fillId="0" borderId="0" xfId="7" applyNumberFormat="1" applyFont="1" applyFill="1" applyAlignment="1">
      <alignment horizontal="center"/>
    </xf>
    <xf numFmtId="165" fontId="7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5" fillId="0" borderId="0" xfId="4" quotePrefix="1" applyNumberFormat="1" applyFont="1" applyAlignment="1">
      <alignment horizontal="center"/>
    </xf>
    <xf numFmtId="43" fontId="13" fillId="0" borderId="0" xfId="1" applyFont="1" applyFill="1" applyAlignment="1"/>
    <xf numFmtId="43" fontId="13" fillId="0" borderId="0" xfId="1" applyFont="1" applyFill="1"/>
    <xf numFmtId="167" fontId="13" fillId="0" borderId="0" xfId="1" applyNumberFormat="1" applyFont="1" applyFill="1" applyAlignment="1"/>
    <xf numFmtId="165" fontId="7" fillId="0" borderId="0" xfId="6" quotePrefix="1" applyNumberFormat="1" applyFont="1" applyAlignment="1">
      <alignment horizontal="center"/>
    </xf>
    <xf numFmtId="165" fontId="13" fillId="0" borderId="0" xfId="5" applyNumberFormat="1" applyFont="1"/>
    <xf numFmtId="165" fontId="13" fillId="0" borderId="0" xfId="0" applyNumberFormat="1" applyFont="1" applyAlignment="1">
      <alignment horizontal="left"/>
    </xf>
    <xf numFmtId="165" fontId="13" fillId="0" borderId="0" xfId="0" applyNumberFormat="1" applyFont="1" applyAlignment="1">
      <alignment horizontal="center"/>
    </xf>
    <xf numFmtId="165" fontId="7" fillId="0" borderId="0" xfId="0" applyNumberFormat="1" applyFont="1"/>
    <xf numFmtId="165" fontId="7" fillId="0" borderId="0" xfId="6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39" fontId="7" fillId="0" borderId="0" xfId="6" applyFont="1" applyAlignment="1">
      <alignment horizontal="center"/>
    </xf>
    <xf numFmtId="165" fontId="8" fillId="0" borderId="0" xfId="0" applyNumberFormat="1" applyFont="1"/>
    <xf numFmtId="39" fontId="8" fillId="0" borderId="0" xfId="6" applyFont="1" applyAlignment="1">
      <alignment horizontal="center"/>
    </xf>
    <xf numFmtId="165" fontId="8" fillId="0" borderId="4" xfId="0" quotePrefix="1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5" fontId="8" fillId="0" borderId="0" xfId="6" applyNumberFormat="1" applyFont="1" applyAlignment="1">
      <alignment horizontal="left"/>
    </xf>
    <xf numFmtId="165" fontId="7" fillId="0" borderId="0" xfId="6" applyNumberFormat="1" applyFont="1" applyAlignment="1">
      <alignment horizontal="left"/>
    </xf>
    <xf numFmtId="165" fontId="7" fillId="0" borderId="0" xfId="6" quotePrefix="1" applyNumberFormat="1" applyFont="1" applyAlignment="1">
      <alignment horizontal="right"/>
    </xf>
    <xf numFmtId="165" fontId="7" fillId="0" borderId="1" xfId="6" applyNumberFormat="1" applyFont="1" applyBorder="1"/>
    <xf numFmtId="165" fontId="7" fillId="0" borderId="2" xfId="6" applyNumberFormat="1" applyFont="1" applyBorder="1"/>
    <xf numFmtId="165" fontId="8" fillId="0" borderId="0" xfId="6" applyNumberFormat="1" applyFont="1" applyAlignment="1">
      <alignment horizontal="right"/>
    </xf>
    <xf numFmtId="165" fontId="7" fillId="0" borderId="0" xfId="0" quotePrefix="1" applyNumberFormat="1" applyFont="1" applyAlignment="1">
      <alignment horizontal="left"/>
    </xf>
    <xf numFmtId="165" fontId="7" fillId="0" borderId="3" xfId="6" applyNumberFormat="1" applyFont="1" applyBorder="1"/>
    <xf numFmtId="165" fontId="7" fillId="0" borderId="0" xfId="6" quotePrefix="1" applyNumberFormat="1" applyFont="1" applyAlignment="1">
      <alignment horizontal="left"/>
    </xf>
    <xf numFmtId="165" fontId="7" fillId="0" borderId="4" xfId="6" applyNumberFormat="1" applyFont="1" applyBorder="1"/>
    <xf numFmtId="166" fontId="5" fillId="0" borderId="0" xfId="6" applyNumberFormat="1" applyFont="1"/>
    <xf numFmtId="165" fontId="8" fillId="0" borderId="0" xfId="6" applyNumberFormat="1" applyFont="1"/>
    <xf numFmtId="165" fontId="7" fillId="0" borderId="5" xfId="6" applyNumberFormat="1" applyFont="1" applyBorder="1"/>
    <xf numFmtId="167" fontId="7" fillId="0" borderId="0" xfId="0" applyNumberFormat="1" applyFont="1"/>
    <xf numFmtId="168" fontId="7" fillId="0" borderId="0" xfId="0" applyNumberFormat="1" applyFont="1"/>
    <xf numFmtId="165" fontId="9" fillId="0" borderId="0" xfId="6" applyNumberFormat="1" applyFont="1"/>
    <xf numFmtId="165" fontId="7" fillId="0" borderId="0" xfId="4" applyNumberFormat="1" applyFont="1"/>
    <xf numFmtId="165" fontId="8" fillId="0" borderId="4" xfId="6" quotePrefix="1" applyNumberFormat="1" applyFont="1" applyBorder="1" applyAlignment="1">
      <alignment horizontal="center"/>
    </xf>
    <xf numFmtId="165" fontId="8" fillId="0" borderId="4" xfId="6" applyNumberFormat="1" applyFont="1" applyBorder="1"/>
    <xf numFmtId="166" fontId="7" fillId="0" borderId="0" xfId="6" applyNumberFormat="1" applyFont="1"/>
    <xf numFmtId="166" fontId="7" fillId="0" borderId="0" xfId="0" applyNumberFormat="1" applyFont="1"/>
    <xf numFmtId="166" fontId="7" fillId="0" borderId="3" xfId="6" applyNumberFormat="1" applyFont="1" applyBorder="1"/>
    <xf numFmtId="166" fontId="7" fillId="0" borderId="4" xfId="6" applyNumberFormat="1" applyFont="1" applyBorder="1"/>
    <xf numFmtId="166" fontId="7" fillId="0" borderId="0" xfId="4" applyNumberFormat="1" applyFont="1"/>
    <xf numFmtId="166" fontId="5" fillId="0" borderId="0" xfId="0" applyNumberFormat="1" applyFont="1"/>
    <xf numFmtId="166" fontId="5" fillId="0" borderId="4" xfId="4" applyNumberFormat="1" applyFont="1" applyBorder="1"/>
    <xf numFmtId="165" fontId="7" fillId="0" borderId="0" xfId="4" quotePrefix="1" applyNumberFormat="1" applyFont="1" applyAlignment="1">
      <alignment horizontal="center"/>
    </xf>
    <xf numFmtId="166" fontId="7" fillId="0" borderId="3" xfId="4" applyNumberFormat="1" applyFont="1" applyBorder="1"/>
    <xf numFmtId="166" fontId="7" fillId="0" borderId="4" xfId="4" applyNumberFormat="1" applyFont="1" applyBorder="1"/>
    <xf numFmtId="39" fontId="16" fillId="0" borderId="0" xfId="6" applyFont="1" applyAlignment="1">
      <alignment horizontal="left"/>
    </xf>
    <xf numFmtId="166" fontId="7" fillId="0" borderId="5" xfId="4" applyNumberFormat="1" applyFont="1" applyBorder="1"/>
    <xf numFmtId="166" fontId="8" fillId="0" borderId="0" xfId="6" quotePrefix="1" applyNumberFormat="1" applyFont="1" applyAlignment="1">
      <alignment horizontal="center"/>
    </xf>
    <xf numFmtId="166" fontId="8" fillId="0" borderId="0" xfId="6" applyNumberFormat="1" applyFont="1"/>
    <xf numFmtId="166" fontId="7" fillId="0" borderId="5" xfId="6" applyNumberFormat="1" applyFont="1" applyBorder="1"/>
    <xf numFmtId="39" fontId="14" fillId="0" borderId="0" xfId="6" applyFont="1" applyAlignment="1">
      <alignment horizontal="center"/>
    </xf>
    <xf numFmtId="165" fontId="14" fillId="0" borderId="4" xfId="6" quotePrefix="1" applyNumberFormat="1" applyFont="1" applyBorder="1" applyAlignment="1">
      <alignment horizontal="center"/>
    </xf>
    <xf numFmtId="165" fontId="14" fillId="0" borderId="4" xfId="6" applyNumberFormat="1" applyFont="1" applyBorder="1"/>
    <xf numFmtId="165" fontId="14" fillId="0" borderId="0" xfId="6" applyNumberFormat="1" applyFont="1"/>
    <xf numFmtId="165" fontId="14" fillId="0" borderId="0" xfId="5" applyNumberFormat="1" applyFont="1"/>
    <xf numFmtId="166" fontId="13" fillId="0" borderId="0" xfId="5" applyNumberFormat="1" applyFont="1"/>
    <xf numFmtId="165" fontId="13" fillId="0" borderId="0" xfId="0" applyNumberFormat="1" applyFont="1"/>
    <xf numFmtId="166" fontId="11" fillId="0" borderId="0" xfId="5" applyNumberFormat="1" applyFont="1"/>
    <xf numFmtId="166" fontId="13" fillId="0" borderId="3" xfId="5" applyNumberFormat="1" applyFont="1" applyBorder="1"/>
    <xf numFmtId="166" fontId="13" fillId="0" borderId="4" xfId="5" applyNumberFormat="1" applyFont="1" applyBorder="1"/>
    <xf numFmtId="166" fontId="13" fillId="0" borderId="1" xfId="5" applyNumberFormat="1" applyFont="1" applyBorder="1"/>
    <xf numFmtId="166" fontId="13" fillId="0" borderId="5" xfId="5" applyNumberFormat="1" applyFont="1" applyBorder="1"/>
    <xf numFmtId="169" fontId="7" fillId="0" borderId="0" xfId="0" applyNumberFormat="1" applyFont="1"/>
    <xf numFmtId="165" fontId="6" fillId="0" borderId="0" xfId="5" applyNumberFormat="1" applyFont="1"/>
    <xf numFmtId="0" fontId="18" fillId="0" borderId="0" xfId="0" applyFont="1" applyAlignment="1">
      <alignment vertical="center"/>
    </xf>
    <xf numFmtId="165" fontId="5" fillId="0" borderId="0" xfId="5" applyNumberFormat="1" applyFont="1"/>
    <xf numFmtId="165" fontId="8" fillId="0" borderId="0" xfId="6" applyNumberFormat="1" applyFont="1" applyAlignment="1">
      <alignment horizontal="center"/>
    </xf>
    <xf numFmtId="165" fontId="7" fillId="0" borderId="0" xfId="6" applyNumberFormat="1" applyFont="1" applyAlignment="1">
      <alignment horizontal="center"/>
    </xf>
    <xf numFmtId="165" fontId="7" fillId="0" borderId="0" xfId="6" quotePrefix="1" applyNumberFormat="1" applyFont="1" applyAlignment="1">
      <alignment horizontal="center"/>
    </xf>
    <xf numFmtId="39" fontId="8" fillId="0" borderId="0" xfId="6" applyFont="1" applyAlignment="1">
      <alignment horizontal="center"/>
    </xf>
    <xf numFmtId="39" fontId="8" fillId="0" borderId="3" xfId="6" applyFont="1" applyBorder="1" applyAlignment="1">
      <alignment horizontal="center"/>
    </xf>
    <xf numFmtId="165" fontId="6" fillId="0" borderId="3" xfId="6" applyNumberFormat="1" applyFont="1" applyBorder="1" applyAlignment="1">
      <alignment horizontal="center"/>
    </xf>
    <xf numFmtId="165" fontId="5" fillId="0" borderId="3" xfId="6" applyNumberFormat="1" applyFont="1" applyBorder="1" applyAlignment="1">
      <alignment horizontal="center" vertical="center"/>
    </xf>
    <xf numFmtId="165" fontId="5" fillId="0" borderId="0" xfId="6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165" fontId="5" fillId="0" borderId="1" xfId="6" applyNumberFormat="1" applyFont="1" applyBorder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1" xfId="6" applyNumberFormat="1" applyFont="1" applyBorder="1" applyAlignment="1">
      <alignment horizontal="center" vertical="center"/>
    </xf>
    <xf numFmtId="165" fontId="14" fillId="0" borderId="3" xfId="6" applyNumberFormat="1" applyFont="1" applyBorder="1" applyAlignment="1">
      <alignment horizontal="center"/>
    </xf>
    <xf numFmtId="165" fontId="13" fillId="0" borderId="0" xfId="6" quotePrefix="1" applyNumberFormat="1" applyFont="1" applyAlignment="1">
      <alignment horizontal="center"/>
    </xf>
    <xf numFmtId="39" fontId="14" fillId="0" borderId="0" xfId="6" applyFont="1" applyAlignment="1">
      <alignment horizontal="center"/>
    </xf>
    <xf numFmtId="39" fontId="14" fillId="0" borderId="3" xfId="6" applyFont="1" applyBorder="1" applyAlignment="1">
      <alignment horizontal="center"/>
    </xf>
  </cellXfs>
  <cellStyles count="8">
    <cellStyle name="Comma 2" xfId="2" xr:uid="{00000000-0005-0000-0000-000001000000}"/>
    <cellStyle name="Normal 10" xfId="3" xr:uid="{00000000-0005-0000-0000-000003000000}"/>
    <cellStyle name="Normal 2" xfId="4" xr:uid="{00000000-0005-0000-0000-000004000000}"/>
    <cellStyle name="จุลภาค" xfId="1" builtinId="3"/>
    <cellStyle name="ปกติ" xfId="0" builtinId="0"/>
    <cellStyle name="ปกติ 2" xfId="5" xr:uid="{00000000-0005-0000-0000-000005000000}"/>
    <cellStyle name="ปกติ_Sheet1" xfId="6" xr:uid="{00000000-0005-0000-0000-000006000000}"/>
    <cellStyle name="เปอร์เซ็นต์" xfId="7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08"/>
  <sheetViews>
    <sheetView tabSelected="1" topLeftCell="A55" zoomScaleNormal="100" zoomScaleSheetLayoutView="100" workbookViewId="0">
      <selection activeCell="A74" sqref="A74:N74"/>
    </sheetView>
  </sheetViews>
  <sheetFormatPr defaultColWidth="9.140625" defaultRowHeight="24" customHeight="1" x14ac:dyDescent="0.45"/>
  <cols>
    <col min="1" max="2" width="9.140625" style="69"/>
    <col min="3" max="4" width="9.140625" style="69" customWidth="1"/>
    <col min="5" max="5" width="4.5703125" style="69" customWidth="1"/>
    <col min="6" max="6" width="8.28515625" style="69" customWidth="1"/>
    <col min="7" max="7" width="1.140625" style="69" customWidth="1"/>
    <col min="8" max="8" width="14.85546875" style="69" customWidth="1"/>
    <col min="9" max="9" width="1.140625" style="69" customWidth="1"/>
    <col min="10" max="10" width="14.85546875" style="69" customWidth="1"/>
    <col min="11" max="11" width="1.140625" style="69" customWidth="1"/>
    <col min="12" max="12" width="14.85546875" style="69" customWidth="1"/>
    <col min="13" max="13" width="1.140625" style="69" customWidth="1"/>
    <col min="14" max="14" width="14.85546875" style="69" customWidth="1"/>
    <col min="15" max="15" width="1.28515625" style="69" customWidth="1"/>
    <col min="16" max="16" width="15.42578125" style="69" bestFit="1" customWidth="1"/>
    <col min="17" max="19" width="13.28515625" style="69" bestFit="1" customWidth="1"/>
    <col min="20" max="20" width="7.140625" style="69" bestFit="1" customWidth="1"/>
    <col min="21" max="21" width="15" style="69" bestFit="1" customWidth="1"/>
    <col min="22" max="16384" width="9.140625" style="69"/>
  </cols>
  <sheetData>
    <row r="1" spans="1:203" ht="24" customHeight="1" x14ac:dyDescent="0.45">
      <c r="A1" s="132" t="s">
        <v>176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1:203" ht="24" customHeight="1" x14ac:dyDescent="0.45">
      <c r="A2" s="131" t="s">
        <v>49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203" ht="24" customHeight="1" x14ac:dyDescent="0.45">
      <c r="A3" s="130" t="s">
        <v>144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203" ht="24" customHeight="1" x14ac:dyDescent="0.45">
      <c r="A4" s="131" t="s">
        <v>153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</row>
    <row r="5" spans="1:203" s="73" customFormat="1" ht="24" customHeight="1" x14ac:dyDescent="0.4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</row>
    <row r="6" spans="1:203" ht="24" customHeight="1" x14ac:dyDescent="0.45">
      <c r="A6" s="74"/>
      <c r="B6" s="74"/>
      <c r="C6" s="74"/>
      <c r="D6" s="74"/>
      <c r="E6" s="74"/>
      <c r="F6" s="74"/>
      <c r="G6" s="74"/>
      <c r="H6" s="133" t="s">
        <v>41</v>
      </c>
      <c r="I6" s="133"/>
      <c r="J6" s="133"/>
      <c r="K6" s="74"/>
      <c r="L6" s="134" t="s">
        <v>40</v>
      </c>
      <c r="M6" s="134"/>
      <c r="N6" s="134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</row>
    <row r="7" spans="1:203" ht="24" customHeight="1" x14ac:dyDescent="0.45">
      <c r="A7" s="130"/>
      <c r="B7" s="130"/>
      <c r="C7" s="130"/>
      <c r="D7" s="130"/>
      <c r="E7" s="71"/>
      <c r="F7" s="71" t="s">
        <v>15</v>
      </c>
      <c r="G7" s="71"/>
      <c r="H7" s="75" t="s">
        <v>158</v>
      </c>
      <c r="I7" s="76"/>
      <c r="J7" s="75" t="s">
        <v>157</v>
      </c>
      <c r="K7" s="77"/>
      <c r="L7" s="75" t="s">
        <v>158</v>
      </c>
      <c r="M7" s="76"/>
      <c r="N7" s="75" t="s">
        <v>157</v>
      </c>
    </row>
    <row r="8" spans="1:203" ht="24" customHeight="1" x14ac:dyDescent="0.45">
      <c r="A8" s="71"/>
      <c r="B8" s="71"/>
      <c r="C8" s="71"/>
      <c r="D8" s="71"/>
      <c r="E8" s="71"/>
      <c r="F8" s="71"/>
      <c r="G8" s="71"/>
      <c r="H8" s="78" t="s">
        <v>154</v>
      </c>
      <c r="I8" s="79"/>
      <c r="J8" s="78" t="s">
        <v>155</v>
      </c>
      <c r="K8" s="77"/>
      <c r="L8" s="78" t="s">
        <v>154</v>
      </c>
      <c r="M8" s="79"/>
      <c r="N8" s="78" t="s">
        <v>155</v>
      </c>
    </row>
    <row r="9" spans="1:203" ht="24" customHeight="1" x14ac:dyDescent="0.45">
      <c r="A9" s="71"/>
      <c r="B9" s="71"/>
      <c r="C9" s="71"/>
      <c r="D9" s="71"/>
      <c r="E9" s="71"/>
      <c r="F9" s="71"/>
      <c r="G9" s="71"/>
      <c r="H9" s="78" t="s">
        <v>156</v>
      </c>
      <c r="I9" s="79"/>
      <c r="J9" s="78"/>
      <c r="K9" s="77"/>
      <c r="L9" s="78" t="s">
        <v>156</v>
      </c>
      <c r="M9" s="79"/>
      <c r="N9" s="78"/>
    </row>
    <row r="10" spans="1:203" ht="24" customHeight="1" x14ac:dyDescent="0.45">
      <c r="A10" s="130" t="s">
        <v>90</v>
      </c>
      <c r="B10" s="130"/>
      <c r="C10" s="130"/>
      <c r="D10" s="130"/>
      <c r="E10" s="71"/>
      <c r="F10" s="71"/>
      <c r="G10" s="71"/>
      <c r="H10" s="78"/>
      <c r="I10" s="79"/>
      <c r="J10" s="78"/>
      <c r="K10" s="77"/>
      <c r="L10" s="78"/>
      <c r="M10" s="79"/>
      <c r="N10" s="78"/>
    </row>
    <row r="11" spans="1:203" ht="24" customHeight="1" x14ac:dyDescent="0.45">
      <c r="A11" s="80" t="s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M11" s="1"/>
    </row>
    <row r="12" spans="1:203" ht="24" customHeight="1" x14ac:dyDescent="0.45">
      <c r="A12" s="81" t="s">
        <v>0</v>
      </c>
      <c r="C12" s="1"/>
      <c r="D12" s="1"/>
      <c r="E12" s="1"/>
      <c r="F12" s="65" t="s">
        <v>102</v>
      </c>
      <c r="G12" s="82"/>
      <c r="H12" s="82">
        <v>54679418.50999999</v>
      </c>
      <c r="I12" s="1"/>
      <c r="J12" s="82">
        <v>54144560.810000002</v>
      </c>
      <c r="K12" s="1"/>
      <c r="L12" s="82">
        <v>36744512.68999999</v>
      </c>
      <c r="M12" s="1"/>
      <c r="N12" s="82">
        <v>29203800.339999996</v>
      </c>
    </row>
    <row r="13" spans="1:203" ht="24" customHeight="1" x14ac:dyDescent="0.45">
      <c r="A13" s="81" t="s">
        <v>68</v>
      </c>
      <c r="C13" s="1"/>
      <c r="D13" s="1"/>
      <c r="E13" s="1"/>
      <c r="F13" s="65" t="s">
        <v>58</v>
      </c>
      <c r="G13" s="82"/>
      <c r="H13" s="82">
        <v>70486996.359999999</v>
      </c>
      <c r="I13" s="1"/>
      <c r="J13" s="82">
        <v>88674245.179999977</v>
      </c>
      <c r="K13" s="1"/>
      <c r="L13" s="82">
        <v>69227231.159999996</v>
      </c>
      <c r="M13" s="1"/>
      <c r="N13" s="82">
        <v>87597123.029999971</v>
      </c>
    </row>
    <row r="14" spans="1:203" ht="24" customHeight="1" x14ac:dyDescent="0.45">
      <c r="A14" s="81" t="s">
        <v>103</v>
      </c>
      <c r="C14" s="1"/>
      <c r="D14" s="1"/>
      <c r="E14" s="1"/>
      <c r="F14" s="65" t="s">
        <v>59</v>
      </c>
      <c r="G14" s="65"/>
      <c r="H14" s="82">
        <v>45948802.090000004</v>
      </c>
      <c r="I14" s="1"/>
      <c r="J14" s="82">
        <v>40569778.899999999</v>
      </c>
      <c r="K14" s="1"/>
      <c r="L14" s="82">
        <v>45948802.090000004</v>
      </c>
      <c r="M14" s="1"/>
      <c r="N14" s="82">
        <v>40569778.899999999</v>
      </c>
    </row>
    <row r="15" spans="1:203" ht="24" customHeight="1" x14ac:dyDescent="0.45">
      <c r="A15" s="81" t="s">
        <v>93</v>
      </c>
      <c r="C15" s="1"/>
      <c r="D15" s="1"/>
      <c r="E15" s="1"/>
      <c r="F15" s="65" t="s">
        <v>123</v>
      </c>
      <c r="G15" s="65"/>
      <c r="H15" s="82">
        <v>11889741.799999997</v>
      </c>
      <c r="I15" s="1"/>
      <c r="J15" s="82">
        <v>3668920.45</v>
      </c>
      <c r="K15" s="1"/>
      <c r="L15" s="82">
        <v>3350391.9299999997</v>
      </c>
      <c r="M15" s="1"/>
      <c r="N15" s="82">
        <v>2044793.5000000007</v>
      </c>
    </row>
    <row r="16" spans="1:203" ht="24" customHeight="1" x14ac:dyDescent="0.45">
      <c r="A16" s="1"/>
      <c r="B16" s="80" t="s">
        <v>25</v>
      </c>
      <c r="F16" s="1"/>
      <c r="G16" s="1"/>
      <c r="H16" s="83">
        <f>SUM(H12:H15)</f>
        <v>183004958.75999999</v>
      </c>
      <c r="I16" s="1"/>
      <c r="J16" s="83">
        <f>SUM(J12:J15)</f>
        <v>187057505.33999997</v>
      </c>
      <c r="K16" s="1"/>
      <c r="L16" s="83">
        <f>SUM(L12:L15)</f>
        <v>155270937.87</v>
      </c>
      <c r="M16" s="1"/>
      <c r="N16" s="83">
        <f>SUM(N12:N15)</f>
        <v>159415495.76999998</v>
      </c>
    </row>
    <row r="17" spans="1:14" ht="24" customHeight="1" x14ac:dyDescent="0.45">
      <c r="A17" s="80" t="s">
        <v>13</v>
      </c>
      <c r="C17" s="81"/>
      <c r="D17" s="81"/>
      <c r="E17" s="81"/>
      <c r="I17" s="1"/>
      <c r="J17" s="1"/>
      <c r="K17" s="1"/>
      <c r="L17" s="1"/>
      <c r="M17" s="1"/>
      <c r="N17" s="1"/>
    </row>
    <row r="18" spans="1:14" ht="24" customHeight="1" x14ac:dyDescent="0.45">
      <c r="A18" s="81" t="s">
        <v>42</v>
      </c>
      <c r="C18" s="81"/>
      <c r="D18" s="81"/>
      <c r="E18" s="81"/>
      <c r="F18" s="65" t="s">
        <v>108</v>
      </c>
      <c r="G18" s="82"/>
      <c r="H18" s="82">
        <v>0</v>
      </c>
      <c r="I18" s="1"/>
      <c r="J18" s="82">
        <v>0</v>
      </c>
      <c r="K18" s="1"/>
      <c r="L18" s="82">
        <v>25368766.440000001</v>
      </c>
      <c r="M18" s="1"/>
      <c r="N18" s="82">
        <v>26047224.850000001</v>
      </c>
    </row>
    <row r="19" spans="1:14" ht="24" customHeight="1" x14ac:dyDescent="0.45">
      <c r="A19" s="81" t="s">
        <v>99</v>
      </c>
      <c r="B19" s="81"/>
      <c r="C19" s="1"/>
      <c r="D19" s="1"/>
      <c r="E19" s="1"/>
      <c r="F19" s="65" t="s">
        <v>60</v>
      </c>
      <c r="G19" s="82"/>
      <c r="H19" s="82">
        <v>118585222.75</v>
      </c>
      <c r="I19" s="1"/>
      <c r="J19" s="82">
        <v>121679156.62999994</v>
      </c>
      <c r="K19" s="1"/>
      <c r="L19" s="82">
        <v>118489419.66</v>
      </c>
      <c r="M19" s="1"/>
      <c r="N19" s="82">
        <v>121530642.70999998</v>
      </c>
    </row>
    <row r="20" spans="1:14" ht="24" customHeight="1" x14ac:dyDescent="0.45">
      <c r="A20" s="81" t="s">
        <v>100</v>
      </c>
      <c r="B20" s="81"/>
      <c r="C20" s="1"/>
      <c r="D20" s="1"/>
      <c r="E20" s="1"/>
      <c r="F20" s="65" t="s">
        <v>61</v>
      </c>
      <c r="G20" s="82"/>
      <c r="H20" s="82">
        <v>23512341</v>
      </c>
      <c r="I20" s="1"/>
      <c r="J20" s="82">
        <v>24854547.27</v>
      </c>
      <c r="K20" s="1"/>
      <c r="L20" s="82">
        <v>22960182.019999996</v>
      </c>
      <c r="M20" s="1"/>
      <c r="N20" s="82">
        <v>24269382.649999999</v>
      </c>
    </row>
    <row r="21" spans="1:14" ht="24" customHeight="1" x14ac:dyDescent="0.45">
      <c r="A21" s="81" t="s">
        <v>94</v>
      </c>
      <c r="B21" s="81"/>
      <c r="C21" s="1"/>
      <c r="D21" s="1"/>
      <c r="E21" s="1"/>
      <c r="F21" s="65"/>
      <c r="G21" s="82"/>
      <c r="H21" s="82">
        <v>4844339.37</v>
      </c>
      <c r="I21" s="1"/>
      <c r="J21" s="82">
        <v>4844339.37</v>
      </c>
      <c r="K21" s="1"/>
      <c r="L21" s="82">
        <v>0</v>
      </c>
      <c r="M21" s="1"/>
      <c r="N21" s="82">
        <v>0</v>
      </c>
    </row>
    <row r="22" spans="1:14" ht="24" customHeight="1" x14ac:dyDescent="0.45">
      <c r="A22" s="81" t="s">
        <v>95</v>
      </c>
      <c r="B22" s="81"/>
      <c r="C22" s="1"/>
      <c r="D22" s="1"/>
      <c r="E22" s="1"/>
      <c r="F22" s="65" t="s">
        <v>56</v>
      </c>
      <c r="G22" s="82"/>
      <c r="H22" s="82">
        <v>10795515.58</v>
      </c>
      <c r="I22" s="1"/>
      <c r="J22" s="82">
        <v>9385949.9800000004</v>
      </c>
      <c r="K22" s="1"/>
      <c r="L22" s="82">
        <v>10795515.58</v>
      </c>
      <c r="M22" s="1"/>
      <c r="N22" s="82">
        <v>9385949.9800000004</v>
      </c>
    </row>
    <row r="23" spans="1:14" ht="24" customHeight="1" x14ac:dyDescent="0.45">
      <c r="A23" s="81" t="s">
        <v>67</v>
      </c>
      <c r="B23" s="81"/>
      <c r="C23" s="1"/>
      <c r="D23" s="1"/>
      <c r="E23" s="1"/>
      <c r="F23" s="65"/>
      <c r="G23" s="82"/>
      <c r="H23" s="82">
        <v>6906279.7400000002</v>
      </c>
      <c r="I23" s="1"/>
      <c r="J23" s="82">
        <v>6964545.8899999997</v>
      </c>
      <c r="K23" s="1"/>
      <c r="L23" s="82">
        <v>6562257.6500000004</v>
      </c>
      <c r="M23" s="1"/>
      <c r="N23" s="82">
        <v>6773674.3300000001</v>
      </c>
    </row>
    <row r="24" spans="1:14" ht="24" customHeight="1" x14ac:dyDescent="0.45">
      <c r="A24" s="81" t="s">
        <v>96</v>
      </c>
      <c r="B24" s="81"/>
      <c r="C24" s="1"/>
      <c r="D24" s="1"/>
      <c r="E24" s="1"/>
      <c r="F24" s="65"/>
      <c r="G24" s="82"/>
      <c r="H24" s="82">
        <v>11547109.32</v>
      </c>
      <c r="I24" s="1"/>
      <c r="J24" s="82">
        <v>10491847.180000002</v>
      </c>
      <c r="K24" s="1"/>
      <c r="L24" s="82">
        <v>11546803.189999999</v>
      </c>
      <c r="M24" s="1"/>
      <c r="N24" s="82">
        <v>10491541.050000001</v>
      </c>
    </row>
    <row r="25" spans="1:14" ht="24" customHeight="1" x14ac:dyDescent="0.45">
      <c r="A25" s="81" t="s">
        <v>27</v>
      </c>
      <c r="B25" s="81"/>
      <c r="C25" s="1"/>
      <c r="D25" s="1"/>
      <c r="E25" s="1"/>
      <c r="F25" s="65"/>
      <c r="G25" s="82"/>
      <c r="H25" s="82">
        <v>1202275</v>
      </c>
      <c r="I25" s="1"/>
      <c r="J25" s="82">
        <v>1142275</v>
      </c>
      <c r="K25" s="1"/>
      <c r="L25" s="82">
        <v>1202275</v>
      </c>
      <c r="M25" s="1"/>
      <c r="N25" s="82">
        <v>1237275</v>
      </c>
    </row>
    <row r="26" spans="1:14" ht="24" customHeight="1" x14ac:dyDescent="0.45">
      <c r="B26" s="80" t="s">
        <v>26</v>
      </c>
      <c r="F26" s="1"/>
      <c r="G26" s="1"/>
      <c r="H26" s="83">
        <f>SUM(H18:H25)</f>
        <v>177393082.76000002</v>
      </c>
      <c r="I26" s="1"/>
      <c r="J26" s="83">
        <f>SUM(J18:J25)</f>
        <v>179362661.31999993</v>
      </c>
      <c r="K26" s="1"/>
      <c r="L26" s="83">
        <f>SUM(L18:L25)</f>
        <v>196925219.54000002</v>
      </c>
      <c r="M26" s="1"/>
      <c r="N26" s="83">
        <f>SUM(N18:N25)</f>
        <v>199735690.56999999</v>
      </c>
    </row>
    <row r="27" spans="1:14" ht="24" customHeight="1" thickBot="1" x14ac:dyDescent="0.5">
      <c r="A27" s="80" t="s">
        <v>8</v>
      </c>
      <c r="B27" s="1"/>
      <c r="C27" s="1"/>
      <c r="D27" s="1"/>
      <c r="E27" s="1"/>
      <c r="F27" s="1"/>
      <c r="G27" s="1"/>
      <c r="H27" s="84">
        <f>+H16+H26</f>
        <v>360398041.51999998</v>
      </c>
      <c r="I27" s="1"/>
      <c r="J27" s="84">
        <f>+J16+J26</f>
        <v>366420166.65999991</v>
      </c>
      <c r="K27" s="1"/>
      <c r="L27" s="84">
        <f>+L16+L26</f>
        <v>352196157.41000003</v>
      </c>
      <c r="M27" s="1"/>
      <c r="N27" s="84">
        <f>+N16+N26</f>
        <v>359151186.33999997</v>
      </c>
    </row>
    <row r="28" spans="1:14" ht="24" customHeight="1" thickTop="1" x14ac:dyDescent="0.45">
      <c r="A28" s="8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24" customHeight="1" x14ac:dyDescent="0.45">
      <c r="A29" s="8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24" customHeight="1" x14ac:dyDescent="0.45">
      <c r="A30" s="81" t="s">
        <v>164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4" ht="24" customHeight="1" x14ac:dyDescent="0.4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4" ht="24" customHeight="1" x14ac:dyDescent="0.4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4" ht="24" customHeight="1" x14ac:dyDescent="0.45">
      <c r="A33" s="1"/>
      <c r="C33" s="2" t="s">
        <v>159</v>
      </c>
      <c r="D33" s="8"/>
      <c r="E33" s="8"/>
      <c r="F33" s="8"/>
      <c r="G33" s="8"/>
      <c r="H33" s="8"/>
      <c r="I33" s="8"/>
      <c r="J33" s="8"/>
      <c r="K33" s="8"/>
      <c r="L33" s="8"/>
      <c r="M33" s="1"/>
      <c r="N33" s="1"/>
    </row>
    <row r="34" spans="1:14" ht="24" customHeight="1" x14ac:dyDescent="0.45">
      <c r="A34" s="81"/>
      <c r="C34" s="2" t="s">
        <v>174</v>
      </c>
      <c r="D34" s="8"/>
      <c r="E34" s="8"/>
      <c r="F34" s="8"/>
      <c r="G34" s="8"/>
      <c r="H34" s="8"/>
      <c r="I34" s="8"/>
      <c r="J34" s="8"/>
      <c r="K34" s="1"/>
      <c r="L34" s="1"/>
      <c r="M34" s="1"/>
      <c r="N34" s="1"/>
    </row>
    <row r="35" spans="1:14" ht="24" customHeight="1" x14ac:dyDescent="0.45">
      <c r="A35" s="132" t="s">
        <v>177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</row>
    <row r="36" spans="1:14" ht="24" customHeight="1" x14ac:dyDescent="0.45">
      <c r="A36" s="131" t="s">
        <v>49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14" ht="24" customHeight="1" x14ac:dyDescent="0.45">
      <c r="A37" s="130" t="s">
        <v>145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14" ht="24" customHeight="1" x14ac:dyDescent="0.45">
      <c r="A38" s="131" t="s">
        <v>153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</row>
    <row r="39" spans="1:14" ht="24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24" customHeight="1" x14ac:dyDescent="0.45">
      <c r="A40" s="72"/>
      <c r="B40" s="72"/>
      <c r="C40" s="72"/>
      <c r="D40" s="72"/>
      <c r="E40" s="72"/>
      <c r="F40" s="72"/>
      <c r="G40" s="72"/>
      <c r="H40" s="133" t="s">
        <v>41</v>
      </c>
      <c r="I40" s="133"/>
      <c r="J40" s="133"/>
      <c r="K40" s="74"/>
      <c r="L40" s="134" t="s">
        <v>40</v>
      </c>
      <c r="M40" s="134"/>
      <c r="N40" s="134"/>
    </row>
    <row r="41" spans="1:14" ht="24" customHeight="1" x14ac:dyDescent="0.45">
      <c r="F41" s="71" t="s">
        <v>15</v>
      </c>
      <c r="G41" s="85"/>
      <c r="H41" s="75" t="s">
        <v>158</v>
      </c>
      <c r="I41" s="76"/>
      <c r="J41" s="75" t="s">
        <v>157</v>
      </c>
      <c r="K41" s="77"/>
      <c r="L41" s="75" t="s">
        <v>158</v>
      </c>
      <c r="M41" s="76"/>
      <c r="N41" s="75" t="s">
        <v>157</v>
      </c>
    </row>
    <row r="42" spans="1:14" ht="24" customHeight="1" x14ac:dyDescent="0.45">
      <c r="F42" s="71"/>
      <c r="G42" s="85"/>
      <c r="H42" s="78" t="s">
        <v>154</v>
      </c>
      <c r="I42" s="79"/>
      <c r="J42" s="78" t="s">
        <v>155</v>
      </c>
      <c r="K42" s="77"/>
      <c r="L42" s="78" t="s">
        <v>154</v>
      </c>
      <c r="M42" s="79"/>
      <c r="N42" s="78" t="s">
        <v>155</v>
      </c>
    </row>
    <row r="43" spans="1:14" ht="24" customHeight="1" x14ac:dyDescent="0.45">
      <c r="F43" s="71"/>
      <c r="G43" s="85"/>
      <c r="H43" s="78" t="s">
        <v>156</v>
      </c>
      <c r="I43" s="79"/>
      <c r="J43" s="78"/>
      <c r="K43" s="77"/>
      <c r="L43" s="78" t="s">
        <v>156</v>
      </c>
      <c r="M43" s="79"/>
      <c r="N43" s="78"/>
    </row>
    <row r="44" spans="1:14" ht="24" customHeight="1" x14ac:dyDescent="0.45">
      <c r="A44" s="130" t="s">
        <v>12</v>
      </c>
      <c r="B44" s="130"/>
      <c r="C44" s="130"/>
      <c r="D44" s="130"/>
      <c r="E44" s="71"/>
      <c r="F44" s="71"/>
      <c r="G44" s="71"/>
      <c r="H44" s="78"/>
      <c r="I44" s="79"/>
      <c r="J44" s="78"/>
      <c r="K44" s="77"/>
      <c r="L44" s="78"/>
      <c r="M44" s="79"/>
      <c r="N44" s="78"/>
    </row>
    <row r="45" spans="1:14" ht="24" customHeight="1" x14ac:dyDescent="0.45">
      <c r="A45" s="80" t="s">
        <v>9</v>
      </c>
      <c r="B45" s="1"/>
      <c r="C45" s="1"/>
      <c r="D45" s="1"/>
      <c r="E45" s="1"/>
      <c r="F45" s="1"/>
      <c r="G45" s="1"/>
      <c r="H45" s="1"/>
      <c r="L45" s="1"/>
      <c r="M45" s="1"/>
    </row>
    <row r="46" spans="1:14" ht="24" customHeight="1" x14ac:dyDescent="0.45">
      <c r="A46" s="81" t="s">
        <v>69</v>
      </c>
      <c r="C46" s="1"/>
      <c r="D46" s="1"/>
      <c r="E46" s="1"/>
      <c r="F46" s="65" t="s">
        <v>57</v>
      </c>
      <c r="G46" s="82"/>
      <c r="H46" s="82">
        <v>28892444.649999999</v>
      </c>
      <c r="I46" s="86"/>
      <c r="J46" s="82">
        <v>32389339.939999994</v>
      </c>
      <c r="K46" s="86"/>
      <c r="L46" s="82">
        <v>29288498.529999997</v>
      </c>
      <c r="M46" s="1"/>
      <c r="N46" s="82">
        <v>33717921.989999995</v>
      </c>
    </row>
    <row r="47" spans="1:14" ht="24" customHeight="1" x14ac:dyDescent="0.45">
      <c r="A47" s="81" t="s">
        <v>97</v>
      </c>
      <c r="C47" s="1"/>
      <c r="D47" s="1"/>
      <c r="E47" s="1"/>
      <c r="F47" s="82"/>
      <c r="G47" s="82"/>
      <c r="H47" s="82"/>
      <c r="I47" s="86"/>
      <c r="J47" s="82"/>
      <c r="K47" s="86"/>
      <c r="L47" s="82"/>
      <c r="M47" s="1"/>
      <c r="N47" s="82"/>
    </row>
    <row r="48" spans="1:14" ht="24" customHeight="1" x14ac:dyDescent="0.45">
      <c r="A48" s="69" t="s">
        <v>51</v>
      </c>
      <c r="C48" s="1"/>
      <c r="D48" s="1"/>
      <c r="E48" s="1"/>
      <c r="F48" s="65" t="s">
        <v>53</v>
      </c>
      <c r="G48" s="82"/>
      <c r="H48" s="82">
        <v>5741344.1799999997</v>
      </c>
      <c r="I48" s="86"/>
      <c r="J48" s="82">
        <v>5774636.8500000006</v>
      </c>
      <c r="K48" s="86"/>
      <c r="L48" s="82">
        <v>5618063.6399999997</v>
      </c>
      <c r="M48" s="1"/>
      <c r="N48" s="82">
        <v>5653533.9500000002</v>
      </c>
    </row>
    <row r="49" spans="1:14" ht="24" customHeight="1" x14ac:dyDescent="0.45">
      <c r="A49" s="81" t="s">
        <v>151</v>
      </c>
      <c r="C49" s="1"/>
      <c r="D49" s="1"/>
      <c r="E49" s="1"/>
      <c r="F49" s="65"/>
      <c r="G49" s="82"/>
      <c r="H49" s="82">
        <v>7550.91</v>
      </c>
      <c r="I49" s="86"/>
      <c r="J49" s="82">
        <v>7550.91</v>
      </c>
      <c r="K49" s="86"/>
      <c r="L49" s="82">
        <v>0</v>
      </c>
      <c r="M49" s="1"/>
      <c r="N49" s="82">
        <v>0</v>
      </c>
    </row>
    <row r="50" spans="1:14" ht="24" customHeight="1" x14ac:dyDescent="0.45">
      <c r="A50" s="1"/>
      <c r="B50" s="80" t="s">
        <v>21</v>
      </c>
      <c r="H50" s="83">
        <f>SUM(H46:H49)</f>
        <v>34641339.739999995</v>
      </c>
      <c r="I50" s="81"/>
      <c r="J50" s="83">
        <f>SUM(J46:J49)</f>
        <v>38171527.699999988</v>
      </c>
      <c r="K50" s="81"/>
      <c r="L50" s="83">
        <f>SUM(L46:L49)</f>
        <v>34906562.169999994</v>
      </c>
      <c r="M50" s="1"/>
      <c r="N50" s="83">
        <f>SUM(N46:N49)</f>
        <v>39371455.939999998</v>
      </c>
    </row>
    <row r="51" spans="1:14" ht="24" customHeight="1" x14ac:dyDescent="0.45">
      <c r="A51" s="80" t="s">
        <v>18</v>
      </c>
      <c r="C51" s="81"/>
      <c r="D51" s="81"/>
      <c r="E51" s="81"/>
      <c r="I51" s="2"/>
      <c r="K51" s="2"/>
      <c r="L51" s="1"/>
      <c r="M51" s="1"/>
      <c r="N51" s="1"/>
    </row>
    <row r="52" spans="1:14" ht="24" customHeight="1" x14ac:dyDescent="0.45">
      <c r="A52" s="1" t="s">
        <v>98</v>
      </c>
      <c r="C52" s="81"/>
      <c r="D52" s="81"/>
      <c r="E52" s="81"/>
      <c r="F52" s="65" t="s">
        <v>53</v>
      </c>
      <c r="G52" s="82"/>
      <c r="H52" s="1">
        <v>14965313.24</v>
      </c>
      <c r="I52" s="86"/>
      <c r="J52" s="1">
        <v>16429361.34</v>
      </c>
      <c r="K52" s="86"/>
      <c r="L52" s="1">
        <v>14524294.77</v>
      </c>
      <c r="M52" s="1"/>
      <c r="N52" s="1">
        <v>15956694</v>
      </c>
    </row>
    <row r="53" spans="1:14" ht="24" customHeight="1" x14ac:dyDescent="0.45">
      <c r="A53" s="1" t="s">
        <v>74</v>
      </c>
      <c r="C53" s="81"/>
      <c r="D53" s="81"/>
      <c r="E53" s="81"/>
      <c r="F53" s="65"/>
      <c r="G53" s="82"/>
      <c r="H53" s="82"/>
      <c r="I53" s="86"/>
      <c r="J53" s="82"/>
      <c r="K53" s="86"/>
      <c r="L53" s="82"/>
      <c r="M53" s="1"/>
      <c r="N53" s="82"/>
    </row>
    <row r="54" spans="1:14" ht="24" customHeight="1" x14ac:dyDescent="0.45">
      <c r="A54" s="69" t="s">
        <v>75</v>
      </c>
      <c r="C54" s="81"/>
      <c r="D54" s="81"/>
      <c r="E54" s="81"/>
      <c r="F54" s="65" t="s">
        <v>181</v>
      </c>
      <c r="G54" s="65"/>
      <c r="H54" s="82">
        <v>29613496.309999999</v>
      </c>
      <c r="I54" s="86"/>
      <c r="J54" s="82">
        <v>28674785.829999998</v>
      </c>
      <c r="K54" s="86"/>
      <c r="L54" s="82">
        <v>29497144.359999999</v>
      </c>
      <c r="M54" s="1"/>
      <c r="N54" s="82">
        <v>28564256.669999998</v>
      </c>
    </row>
    <row r="55" spans="1:14" ht="24" customHeight="1" x14ac:dyDescent="0.45">
      <c r="A55" s="1" t="s">
        <v>109</v>
      </c>
      <c r="C55" s="81"/>
      <c r="D55" s="81"/>
      <c r="E55" s="81"/>
      <c r="F55" s="65"/>
      <c r="G55" s="82"/>
      <c r="H55" s="1">
        <v>100000</v>
      </c>
      <c r="I55" s="86"/>
      <c r="J55" s="1">
        <v>100000</v>
      </c>
      <c r="K55" s="86"/>
      <c r="L55" s="1">
        <v>0</v>
      </c>
      <c r="M55" s="1"/>
      <c r="N55" s="1">
        <v>0</v>
      </c>
    </row>
    <row r="56" spans="1:14" ht="24" customHeight="1" x14ac:dyDescent="0.45">
      <c r="A56" s="1"/>
      <c r="B56" s="80" t="s">
        <v>22</v>
      </c>
      <c r="H56" s="83">
        <f>SUM(H52:H55)</f>
        <v>44678809.549999997</v>
      </c>
      <c r="I56" s="81"/>
      <c r="J56" s="83">
        <f>SUM(J52:J55)</f>
        <v>45204147.170000002</v>
      </c>
      <c r="K56" s="81"/>
      <c r="L56" s="83">
        <f>SUM(L52:L55)</f>
        <v>44021439.129999995</v>
      </c>
      <c r="M56" s="1"/>
      <c r="N56" s="83">
        <f>SUM(N52:N55)</f>
        <v>44520950.670000002</v>
      </c>
    </row>
    <row r="57" spans="1:14" ht="24" customHeight="1" x14ac:dyDescent="0.45">
      <c r="A57" s="1"/>
      <c r="B57" s="80" t="s">
        <v>23</v>
      </c>
      <c r="H57" s="87">
        <f>+H50+H56</f>
        <v>79320149.289999992</v>
      </c>
      <c r="I57" s="81"/>
      <c r="J57" s="87">
        <f>+J50+J56</f>
        <v>83375674.86999999</v>
      </c>
      <c r="K57" s="81"/>
      <c r="L57" s="87">
        <f>+L50+L56</f>
        <v>78928001.299999982</v>
      </c>
      <c r="M57" s="1"/>
      <c r="N57" s="87">
        <f>+N50+N56</f>
        <v>83892406.609999999</v>
      </c>
    </row>
    <row r="58" spans="1:14" ht="24" customHeight="1" x14ac:dyDescent="0.45">
      <c r="A58" s="1"/>
      <c r="B58" s="80"/>
      <c r="H58" s="1"/>
      <c r="I58" s="81"/>
      <c r="J58" s="1"/>
      <c r="K58" s="81"/>
      <c r="L58" s="1"/>
      <c r="M58" s="1"/>
      <c r="N58" s="1"/>
    </row>
    <row r="59" spans="1:14" ht="24" customHeight="1" x14ac:dyDescent="0.45">
      <c r="A59" s="1"/>
      <c r="B59" s="80"/>
      <c r="H59" s="1"/>
      <c r="I59" s="81"/>
      <c r="J59" s="1"/>
      <c r="K59" s="81"/>
      <c r="L59" s="1"/>
      <c r="M59" s="1"/>
      <c r="N59" s="1"/>
    </row>
    <row r="60" spans="1:14" ht="24" customHeight="1" x14ac:dyDescent="0.45">
      <c r="A60" s="1"/>
      <c r="B60" s="80"/>
      <c r="H60" s="1"/>
      <c r="I60" s="81"/>
      <c r="J60" s="1"/>
      <c r="K60" s="81"/>
      <c r="L60" s="1"/>
      <c r="M60" s="1"/>
      <c r="N60" s="1"/>
    </row>
    <row r="61" spans="1:14" ht="24" customHeight="1" x14ac:dyDescent="0.45">
      <c r="A61" s="1"/>
      <c r="B61" s="80"/>
      <c r="H61" s="1"/>
      <c r="I61" s="81"/>
      <c r="J61" s="1"/>
      <c r="K61" s="81"/>
      <c r="L61" s="1"/>
      <c r="M61" s="1"/>
      <c r="N61" s="1"/>
    </row>
    <row r="62" spans="1:14" ht="24" customHeight="1" x14ac:dyDescent="0.45">
      <c r="A62" s="1"/>
      <c r="B62" s="80"/>
      <c r="H62" s="1"/>
      <c r="I62" s="81"/>
      <c r="J62" s="1"/>
      <c r="K62" s="81"/>
      <c r="L62" s="1"/>
      <c r="M62" s="1"/>
      <c r="N62" s="1"/>
    </row>
    <row r="63" spans="1:14" ht="24" customHeight="1" x14ac:dyDescent="0.4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4" ht="24" customHeight="1" x14ac:dyDescent="0.45">
      <c r="A64" s="81" t="s">
        <v>164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4" ht="24" customHeight="1" x14ac:dyDescent="0.4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4" ht="24" customHeight="1" x14ac:dyDescent="0.45">
      <c r="A66" s="81"/>
      <c r="D66" s="8"/>
      <c r="E66" s="8"/>
      <c r="F66" s="8"/>
      <c r="G66" s="8"/>
      <c r="H66" s="8"/>
      <c r="I66" s="8"/>
      <c r="J66" s="8"/>
      <c r="K66" s="8"/>
      <c r="L66" s="8"/>
      <c r="M66" s="1"/>
      <c r="N66" s="1"/>
    </row>
    <row r="67" spans="1:14" ht="24" customHeight="1" x14ac:dyDescent="0.45">
      <c r="A67" s="1"/>
      <c r="B67" s="80"/>
      <c r="D67" s="8"/>
      <c r="E67" s="8"/>
      <c r="F67" s="8"/>
      <c r="G67" s="8"/>
      <c r="H67" s="8"/>
      <c r="I67" s="8"/>
      <c r="J67" s="8"/>
      <c r="K67" s="8"/>
      <c r="L67" s="8"/>
      <c r="M67" s="1"/>
      <c r="N67" s="1"/>
    </row>
    <row r="68" spans="1:14" ht="24" customHeight="1" x14ac:dyDescent="0.45">
      <c r="A68" s="1"/>
      <c r="B68" s="80"/>
      <c r="D68" s="8"/>
      <c r="E68" s="8"/>
      <c r="F68" s="8"/>
      <c r="G68" s="8"/>
      <c r="H68" s="8"/>
      <c r="I68" s="8"/>
      <c r="J68" s="8"/>
      <c r="K68" s="1"/>
      <c r="L68" s="1"/>
      <c r="M68" s="1"/>
      <c r="N68" s="1"/>
    </row>
    <row r="69" spans="1:14" ht="24" customHeight="1" x14ac:dyDescent="0.45">
      <c r="A69" s="1"/>
      <c r="B69" s="80"/>
      <c r="C69" s="2" t="s">
        <v>159</v>
      </c>
      <c r="D69" s="8"/>
      <c r="E69" s="8"/>
      <c r="F69" s="8"/>
      <c r="G69" s="8"/>
      <c r="H69" s="8"/>
      <c r="I69" s="8"/>
      <c r="J69" s="8"/>
      <c r="K69" s="1"/>
      <c r="L69" s="1"/>
      <c r="M69" s="1"/>
      <c r="N69" s="1"/>
    </row>
    <row r="70" spans="1:14" ht="24" customHeight="1" x14ac:dyDescent="0.45">
      <c r="A70" s="1"/>
      <c r="B70" s="80"/>
      <c r="C70" s="2" t="s">
        <v>174</v>
      </c>
      <c r="D70" s="8"/>
      <c r="E70" s="8"/>
      <c r="F70" s="8"/>
      <c r="G70" s="8"/>
      <c r="H70" s="8"/>
      <c r="I70" s="8"/>
      <c r="J70" s="8"/>
      <c r="K70" s="1"/>
      <c r="L70" s="1"/>
      <c r="M70" s="1"/>
      <c r="N70" s="1"/>
    </row>
    <row r="71" spans="1:14" ht="24" customHeight="1" x14ac:dyDescent="0.45">
      <c r="A71" s="1"/>
      <c r="B71" s="80"/>
      <c r="C71" s="2"/>
      <c r="D71" s="8"/>
      <c r="E71" s="8"/>
      <c r="F71" s="8"/>
      <c r="G71" s="8"/>
      <c r="H71" s="8"/>
      <c r="I71" s="8"/>
      <c r="J71" s="8"/>
      <c r="K71" s="1"/>
      <c r="L71" s="1"/>
      <c r="M71" s="1"/>
      <c r="N71" s="1"/>
    </row>
    <row r="72" spans="1:14" ht="24" customHeight="1" x14ac:dyDescent="0.45">
      <c r="A72" s="1"/>
      <c r="B72" s="80"/>
      <c r="C72" s="2"/>
      <c r="D72" s="8"/>
      <c r="E72" s="8"/>
      <c r="F72" s="8"/>
      <c r="G72" s="8"/>
      <c r="H72" s="8"/>
      <c r="I72" s="8"/>
      <c r="J72" s="8"/>
      <c r="K72" s="1"/>
      <c r="L72" s="1"/>
      <c r="M72" s="1"/>
      <c r="N72" s="1"/>
    </row>
    <row r="73" spans="1:14" ht="24" customHeight="1" x14ac:dyDescent="0.45">
      <c r="A73" s="132" t="s">
        <v>178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</row>
    <row r="74" spans="1:14" ht="24" customHeight="1" x14ac:dyDescent="0.45">
      <c r="A74" s="131" t="s">
        <v>49</v>
      </c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</row>
    <row r="75" spans="1:14" ht="24" customHeight="1" x14ac:dyDescent="0.45">
      <c r="A75" s="130" t="s">
        <v>145</v>
      </c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</row>
    <row r="76" spans="1:14" ht="24" customHeight="1" x14ac:dyDescent="0.45">
      <c r="A76" s="131" t="s">
        <v>153</v>
      </c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</row>
    <row r="77" spans="1:14" ht="24" customHeight="1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24" customHeight="1" x14ac:dyDescent="0.45">
      <c r="A78" s="72"/>
      <c r="B78" s="72"/>
      <c r="C78" s="72"/>
      <c r="D78" s="72"/>
      <c r="E78" s="72"/>
      <c r="F78" s="72"/>
      <c r="G78" s="72"/>
      <c r="H78" s="133" t="s">
        <v>41</v>
      </c>
      <c r="I78" s="133"/>
      <c r="J78" s="133"/>
      <c r="K78" s="74"/>
      <c r="L78" s="134" t="s">
        <v>40</v>
      </c>
      <c r="M78" s="134"/>
      <c r="N78" s="134"/>
    </row>
    <row r="79" spans="1:14" ht="24" customHeight="1" x14ac:dyDescent="0.45">
      <c r="F79" s="71"/>
      <c r="G79" s="85"/>
      <c r="H79" s="75" t="s">
        <v>158</v>
      </c>
      <c r="I79" s="76"/>
      <c r="J79" s="75" t="s">
        <v>157</v>
      </c>
      <c r="K79" s="77"/>
      <c r="L79" s="75" t="s">
        <v>158</v>
      </c>
      <c r="M79" s="76"/>
      <c r="N79" s="75" t="s">
        <v>157</v>
      </c>
    </row>
    <row r="80" spans="1:14" ht="24" customHeight="1" x14ac:dyDescent="0.45">
      <c r="F80" s="71"/>
      <c r="G80" s="85"/>
      <c r="H80" s="78" t="s">
        <v>154</v>
      </c>
      <c r="I80" s="79"/>
      <c r="J80" s="78" t="s">
        <v>155</v>
      </c>
      <c r="K80" s="77"/>
      <c r="L80" s="78" t="s">
        <v>154</v>
      </c>
      <c r="M80" s="79"/>
      <c r="N80" s="78" t="s">
        <v>155</v>
      </c>
    </row>
    <row r="81" spans="1:14" ht="24" customHeight="1" x14ac:dyDescent="0.45">
      <c r="F81" s="71"/>
      <c r="G81" s="85"/>
      <c r="H81" s="78" t="s">
        <v>156</v>
      </c>
      <c r="I81" s="79"/>
      <c r="J81" s="78"/>
      <c r="K81" s="77"/>
      <c r="L81" s="78" t="s">
        <v>156</v>
      </c>
      <c r="M81" s="79"/>
      <c r="N81" s="78"/>
    </row>
    <row r="82" spans="1:14" ht="24" customHeight="1" x14ac:dyDescent="0.45">
      <c r="A82" s="130" t="s">
        <v>120</v>
      </c>
      <c r="B82" s="130"/>
      <c r="C82" s="130"/>
      <c r="D82" s="130"/>
      <c r="E82" s="71"/>
      <c r="F82" s="71"/>
      <c r="G82" s="71"/>
      <c r="H82" s="78"/>
      <c r="I82" s="79"/>
      <c r="J82" s="78"/>
      <c r="K82" s="77"/>
      <c r="L82" s="78"/>
      <c r="M82" s="79"/>
      <c r="N82" s="78"/>
    </row>
    <row r="83" spans="1:14" ht="24" customHeight="1" x14ac:dyDescent="0.45">
      <c r="A83" s="80" t="s">
        <v>10</v>
      </c>
      <c r="B83" s="1"/>
      <c r="C83" s="1"/>
      <c r="D83" s="1"/>
      <c r="E83" s="1"/>
      <c r="I83" s="81"/>
      <c r="J83" s="81"/>
      <c r="K83" s="81"/>
      <c r="L83" s="1"/>
      <c r="M83" s="1"/>
      <c r="N83" s="1"/>
    </row>
    <row r="84" spans="1:14" ht="24" customHeight="1" x14ac:dyDescent="0.45">
      <c r="A84" s="81" t="s">
        <v>19</v>
      </c>
      <c r="B84" s="1"/>
      <c r="C84" s="1"/>
      <c r="D84" s="1"/>
      <c r="E84" s="1"/>
      <c r="F84" s="65"/>
      <c r="I84" s="81"/>
      <c r="J84" s="81"/>
      <c r="K84" s="81"/>
      <c r="L84" s="1"/>
      <c r="M84" s="1"/>
      <c r="N84" s="1"/>
    </row>
    <row r="85" spans="1:14" ht="24" customHeight="1" x14ac:dyDescent="0.45">
      <c r="A85" s="81" t="s">
        <v>50</v>
      </c>
      <c r="B85" s="1"/>
      <c r="C85" s="1"/>
      <c r="D85" s="1"/>
      <c r="E85" s="1"/>
      <c r="F85" s="77"/>
      <c r="I85" s="81"/>
      <c r="J85" s="81"/>
      <c r="K85" s="81"/>
      <c r="L85" s="1"/>
      <c r="M85" s="1"/>
      <c r="N85" s="1"/>
    </row>
    <row r="86" spans="1:14" ht="24" customHeight="1" thickBot="1" x14ac:dyDescent="0.5">
      <c r="A86" s="81"/>
      <c r="B86" s="81" t="s">
        <v>88</v>
      </c>
      <c r="C86" s="1"/>
      <c r="D86" s="1"/>
      <c r="E86" s="1"/>
      <c r="H86" s="84">
        <v>98568485</v>
      </c>
      <c r="I86" s="86"/>
      <c r="J86" s="84">
        <v>98568485</v>
      </c>
      <c r="K86" s="86"/>
      <c r="L86" s="84">
        <v>98568485</v>
      </c>
      <c r="M86" s="1"/>
      <c r="N86" s="84">
        <v>98568485</v>
      </c>
    </row>
    <row r="87" spans="1:14" ht="24" customHeight="1" thickTop="1" x14ac:dyDescent="0.45">
      <c r="A87" s="81" t="s">
        <v>36</v>
      </c>
      <c r="B87" s="1"/>
      <c r="C87" s="1"/>
      <c r="D87" s="1"/>
      <c r="E87" s="1"/>
      <c r="F87" s="65"/>
      <c r="I87" s="81"/>
      <c r="J87" s="81"/>
      <c r="K87" s="81"/>
      <c r="L87" s="1"/>
      <c r="M87" s="1"/>
      <c r="N87" s="1"/>
    </row>
    <row r="88" spans="1:14" ht="24" customHeight="1" x14ac:dyDescent="0.45">
      <c r="A88" s="81"/>
      <c r="B88" s="81" t="s">
        <v>63</v>
      </c>
      <c r="C88" s="1"/>
      <c r="D88" s="1"/>
      <c r="E88" s="1"/>
      <c r="F88" s="82"/>
      <c r="G88" s="82"/>
      <c r="H88" s="69">
        <f>+งบเปลี่ยนแปลงรวม!F18</f>
        <v>98568485</v>
      </c>
      <c r="I88" s="81"/>
      <c r="J88" s="1">
        <f>งบเปลี่ยนแปลงรวม!F15</f>
        <v>98568485</v>
      </c>
      <c r="K88" s="81"/>
      <c r="L88" s="69">
        <f>งบเปลี่ยนแปลง!F15</f>
        <v>98568485</v>
      </c>
      <c r="M88" s="1"/>
      <c r="N88" s="1">
        <f>งบเปลี่ยนแปลง!F12</f>
        <v>98568485</v>
      </c>
    </row>
    <row r="89" spans="1:14" ht="24" customHeight="1" x14ac:dyDescent="0.45">
      <c r="A89" s="81" t="s">
        <v>37</v>
      </c>
      <c r="B89" s="81"/>
      <c r="C89" s="1"/>
      <c r="D89" s="1"/>
      <c r="E89" s="1"/>
      <c r="F89" s="82"/>
      <c r="G89" s="82"/>
      <c r="H89" s="1">
        <f>+งบเปลี่ยนแปลงรวม!H18</f>
        <v>75175543.400000006</v>
      </c>
      <c r="I89" s="88"/>
      <c r="J89" s="1">
        <f>งบเปลี่ยนแปลงรวม!H15</f>
        <v>75175543.400000006</v>
      </c>
      <c r="K89" s="88"/>
      <c r="L89" s="1">
        <f>งบเปลี่ยนแปลง!H15</f>
        <v>75175543.400000006</v>
      </c>
      <c r="M89" s="1"/>
      <c r="N89" s="1">
        <f>งบเปลี่ยนแปลง!H12</f>
        <v>75175543.400000006</v>
      </c>
    </row>
    <row r="90" spans="1:14" ht="24" customHeight="1" x14ac:dyDescent="0.45">
      <c r="A90" s="81" t="s">
        <v>62</v>
      </c>
      <c r="B90" s="81"/>
      <c r="C90" s="1"/>
      <c r="D90" s="1"/>
      <c r="E90" s="1"/>
      <c r="F90" s="65"/>
      <c r="G90" s="82"/>
      <c r="H90" s="1">
        <f>+งบเปลี่ยนแปลงรวม!J18</f>
        <v>10680188.029999999</v>
      </c>
      <c r="I90" s="88"/>
      <c r="J90" s="1">
        <f>งบเปลี่ยนแปลงรวม!J15</f>
        <v>10680188.029999999</v>
      </c>
      <c r="K90" s="88"/>
      <c r="L90" s="1">
        <f>งบเปลี่ยนแปลง!J15</f>
        <v>10680188.029999999</v>
      </c>
      <c r="M90" s="1"/>
      <c r="N90" s="1">
        <f>งบเปลี่ยนแปลง!J12</f>
        <v>10680188.029999999</v>
      </c>
    </row>
    <row r="91" spans="1:14" ht="24" customHeight="1" x14ac:dyDescent="0.45">
      <c r="A91" s="81" t="s">
        <v>20</v>
      </c>
      <c r="B91" s="81"/>
      <c r="C91" s="1"/>
      <c r="D91" s="1"/>
      <c r="E91" s="1"/>
      <c r="I91" s="81"/>
      <c r="J91" s="1"/>
      <c r="K91" s="81"/>
      <c r="L91" s="1"/>
      <c r="M91" s="1"/>
      <c r="N91" s="1"/>
    </row>
    <row r="92" spans="1:14" ht="24" customHeight="1" x14ac:dyDescent="0.45">
      <c r="A92" s="81" t="s">
        <v>38</v>
      </c>
      <c r="B92" s="1"/>
      <c r="C92" s="1"/>
      <c r="D92" s="1"/>
      <c r="E92" s="1"/>
      <c r="F92" s="65"/>
      <c r="G92" s="82"/>
      <c r="H92" s="82">
        <f>+งบเปลี่ยนแปลงรวม!L18</f>
        <v>10346848.5</v>
      </c>
      <c r="I92" s="88"/>
      <c r="J92" s="69">
        <f>งบเปลี่ยนแปลงรวม!L15</f>
        <v>10346848.5</v>
      </c>
      <c r="K92" s="88"/>
      <c r="L92" s="69">
        <f>งบเปลี่ยนแปลง!L15</f>
        <v>10346848.5</v>
      </c>
      <c r="M92" s="1"/>
      <c r="N92" s="69">
        <f>งบเปลี่ยนแปลง!L12</f>
        <v>10346848.5</v>
      </c>
    </row>
    <row r="93" spans="1:14" ht="24" customHeight="1" x14ac:dyDescent="0.45">
      <c r="A93" s="81" t="s">
        <v>14</v>
      </c>
      <c r="B93" s="1"/>
      <c r="C93" s="1"/>
      <c r="D93" s="1"/>
      <c r="E93" s="1"/>
      <c r="F93" s="65"/>
      <c r="G93" s="82"/>
      <c r="H93" s="82">
        <f>+งบเปลี่ยนแปลงรวม!N18</f>
        <v>86099700.280000001</v>
      </c>
      <c r="I93" s="88"/>
      <c r="J93" s="1">
        <f>งบเปลี่ยนแปลงรวม!N15</f>
        <v>88066194.459999993</v>
      </c>
      <c r="K93" s="88"/>
      <c r="L93" s="1">
        <f>งบเปลี่ยนแปลง!N15</f>
        <v>78497091.180000022</v>
      </c>
      <c r="M93" s="1"/>
      <c r="N93" s="1">
        <f>งบเปลี่ยนแปลง!N12</f>
        <v>80487714.799999997</v>
      </c>
    </row>
    <row r="94" spans="1:14" ht="24" customHeight="1" x14ac:dyDescent="0.45">
      <c r="A94" s="81" t="s">
        <v>124</v>
      </c>
      <c r="B94" s="1"/>
      <c r="C94" s="1"/>
      <c r="D94" s="1"/>
      <c r="E94" s="1"/>
      <c r="F94" s="65"/>
      <c r="G94" s="82"/>
      <c r="H94" s="82">
        <f>งบเปลี่ยนแปลงรวม!P18</f>
        <v>201493.95000000019</v>
      </c>
      <c r="I94" s="88"/>
      <c r="J94" s="1">
        <f>งบเปลี่ยนแปลงรวม!P15</f>
        <v>201493.95000000019</v>
      </c>
      <c r="K94" s="88"/>
      <c r="L94" s="1">
        <v>0</v>
      </c>
      <c r="M94" s="1"/>
      <c r="N94" s="1">
        <v>0</v>
      </c>
    </row>
    <row r="95" spans="1:14" ht="24" customHeight="1" x14ac:dyDescent="0.45">
      <c r="A95" s="73"/>
      <c r="B95" s="80" t="s">
        <v>43</v>
      </c>
      <c r="F95" s="65"/>
      <c r="G95" s="1"/>
      <c r="H95" s="89">
        <f>SUM(H88:H94)</f>
        <v>281072259.16000003</v>
      </c>
      <c r="I95" s="1"/>
      <c r="J95" s="89">
        <f>SUM(J88:J94)</f>
        <v>283038753.33999997</v>
      </c>
      <c r="K95" s="1"/>
      <c r="L95" s="89">
        <f>SUM(L88:L94)</f>
        <v>273268156.11000001</v>
      </c>
      <c r="M95" s="1"/>
      <c r="N95" s="89">
        <f>SUM(N88:N94)</f>
        <v>275258779.73000002</v>
      </c>
    </row>
    <row r="96" spans="1:14" ht="24" customHeight="1" x14ac:dyDescent="0.45">
      <c r="A96" s="81" t="s">
        <v>44</v>
      </c>
      <c r="B96" s="80"/>
      <c r="F96" s="1"/>
      <c r="G96" s="1"/>
      <c r="H96" s="90">
        <f>+งบเปลี่ยนแปลงรวม!T18</f>
        <v>5633.07</v>
      </c>
      <c r="I96" s="1"/>
      <c r="J96" s="90">
        <f>งบเปลี่ยนแปลงรวม!T15</f>
        <v>5738.45</v>
      </c>
      <c r="K96" s="1"/>
      <c r="L96" s="1">
        <v>0</v>
      </c>
      <c r="M96" s="1"/>
      <c r="N96" s="1">
        <v>0</v>
      </c>
    </row>
    <row r="97" spans="1:20" ht="24" customHeight="1" x14ac:dyDescent="0.45">
      <c r="A97" s="81"/>
      <c r="B97" s="80" t="s">
        <v>24</v>
      </c>
      <c r="F97" s="1"/>
      <c r="G97" s="1"/>
      <c r="H97" s="83">
        <f>SUM(H95:H96)</f>
        <v>281077892.23000002</v>
      </c>
      <c r="I97" s="1"/>
      <c r="J97" s="83">
        <f>SUM(J95:J96)</f>
        <v>283044491.78999996</v>
      </c>
      <c r="K97" s="1"/>
      <c r="L97" s="83">
        <f>SUM(L95:L96)</f>
        <v>273268156.11000001</v>
      </c>
      <c r="M97" s="1"/>
      <c r="N97" s="83">
        <f>SUM(N95:N96)</f>
        <v>275258779.73000002</v>
      </c>
    </row>
    <row r="98" spans="1:20" ht="24" customHeight="1" thickBot="1" x14ac:dyDescent="0.5">
      <c r="A98" s="80" t="s">
        <v>11</v>
      </c>
      <c r="B98" s="91"/>
      <c r="C98" s="1"/>
      <c r="D98" s="1"/>
      <c r="E98" s="1"/>
      <c r="F98" s="1"/>
      <c r="G98" s="1"/>
      <c r="H98" s="92">
        <f>+H57+H97</f>
        <v>360398041.51999998</v>
      </c>
      <c r="I98" s="1"/>
      <c r="J98" s="92">
        <f>+J57+J97</f>
        <v>366420166.65999997</v>
      </c>
      <c r="K98" s="1"/>
      <c r="L98" s="92">
        <f>+L57+L97</f>
        <v>352196157.40999997</v>
      </c>
      <c r="M98" s="1"/>
      <c r="N98" s="92">
        <f>+N57+N97</f>
        <v>359151186.34000003</v>
      </c>
    </row>
    <row r="99" spans="1:20" ht="24" customHeight="1" thickTop="1" x14ac:dyDescent="0.45">
      <c r="A99" s="80"/>
      <c r="B99" s="9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Q99" s="126">
        <f>+H98-H27</f>
        <v>0</v>
      </c>
      <c r="R99" s="126">
        <f>+J98-J27</f>
        <v>0</v>
      </c>
      <c r="S99" s="126">
        <f>+L98-L27</f>
        <v>0</v>
      </c>
      <c r="T99" s="126">
        <f>+N98-N27</f>
        <v>0</v>
      </c>
    </row>
    <row r="100" spans="1:20" ht="24" customHeight="1" x14ac:dyDescent="0.45">
      <c r="A100" s="80"/>
      <c r="B100" s="9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P100" s="93"/>
      <c r="Q100" s="93"/>
      <c r="R100" s="93"/>
      <c r="S100" s="93"/>
    </row>
    <row r="101" spans="1:20" ht="24" customHeight="1" x14ac:dyDescent="0.45">
      <c r="A101" s="80"/>
      <c r="B101" s="9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Q101" s="94"/>
      <c r="R101" s="94"/>
      <c r="S101" s="94"/>
      <c r="T101" s="94"/>
    </row>
    <row r="102" spans="1:20" ht="24" customHeight="1" x14ac:dyDescent="0.45">
      <c r="A102" s="81" t="s">
        <v>164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20" ht="24" customHeight="1" x14ac:dyDescent="0.45">
      <c r="A103" s="8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20" ht="24" customHeight="1" x14ac:dyDescent="0.45">
      <c r="A104" s="80"/>
      <c r="B104" s="9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20" ht="24" customHeight="1" x14ac:dyDescent="0.45">
      <c r="A105" s="80"/>
      <c r="B105" s="9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20" ht="24" customHeight="1" x14ac:dyDescent="0.45">
      <c r="A106" s="81"/>
      <c r="B106" s="1"/>
      <c r="C106" s="2" t="s">
        <v>159</v>
      </c>
      <c r="D106" s="8"/>
      <c r="E106" s="8"/>
      <c r="F106" s="8"/>
      <c r="G106" s="8"/>
      <c r="H106" s="8"/>
      <c r="I106" s="8"/>
      <c r="J106" s="8"/>
      <c r="K106" s="8"/>
      <c r="L106" s="8"/>
      <c r="M106" s="1"/>
      <c r="N106" s="1"/>
      <c r="O106" s="95"/>
    </row>
    <row r="107" spans="1:20" ht="24" customHeight="1" x14ac:dyDescent="0.45">
      <c r="A107" s="1"/>
      <c r="C107" s="2" t="s">
        <v>174</v>
      </c>
      <c r="D107" s="8"/>
      <c r="E107" s="8"/>
      <c r="F107" s="8"/>
      <c r="G107" s="8"/>
      <c r="H107" s="8"/>
      <c r="I107" s="8"/>
      <c r="J107" s="8"/>
      <c r="K107" s="1"/>
      <c r="L107" s="1"/>
      <c r="M107" s="1"/>
      <c r="N107" s="1"/>
    </row>
    <row r="108" spans="1:20" ht="25.5" customHeight="1" x14ac:dyDescent="0.45">
      <c r="A108" s="81"/>
      <c r="C108" s="2"/>
      <c r="D108" s="8"/>
      <c r="E108" s="8"/>
      <c r="F108" s="8"/>
      <c r="G108" s="8"/>
      <c r="H108" s="8"/>
      <c r="I108" s="8"/>
      <c r="J108" s="8"/>
      <c r="K108" s="1"/>
      <c r="L108" s="1"/>
      <c r="M108" s="1"/>
      <c r="N108" s="1"/>
    </row>
  </sheetData>
  <mergeCells count="22">
    <mergeCell ref="A1:N1"/>
    <mergeCell ref="A2:N2"/>
    <mergeCell ref="A3:N3"/>
    <mergeCell ref="A4:N4"/>
    <mergeCell ref="H6:J6"/>
    <mergeCell ref="A7:D7"/>
    <mergeCell ref="L6:N6"/>
    <mergeCell ref="A10:D10"/>
    <mergeCell ref="A35:N35"/>
    <mergeCell ref="H40:J40"/>
    <mergeCell ref="L40:N40"/>
    <mergeCell ref="A44:D44"/>
    <mergeCell ref="A36:N36"/>
    <mergeCell ref="A37:N37"/>
    <mergeCell ref="A38:N38"/>
    <mergeCell ref="A82:D82"/>
    <mergeCell ref="A73:N73"/>
    <mergeCell ref="A74:N74"/>
    <mergeCell ref="A75:N75"/>
    <mergeCell ref="A76:N76"/>
    <mergeCell ref="H78:J78"/>
    <mergeCell ref="L78:N78"/>
  </mergeCells>
  <phoneticPr fontId="3" type="noConversion"/>
  <pageMargins left="0.59055118110236227" right="0.19685039370078741" top="0.59055118110236227" bottom="0.39370078740157483" header="0.23622047244094491" footer="0.19685039370078741"/>
  <pageSetup paperSize="9" scale="90" firstPageNumber="3" orientation="portrait" useFirstPageNumber="1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7"/>
  <sheetViews>
    <sheetView zoomScaleNormal="100" zoomScaleSheetLayoutView="100" workbookViewId="0">
      <selection activeCell="A74" sqref="A74:N74"/>
    </sheetView>
  </sheetViews>
  <sheetFormatPr defaultColWidth="9.140625" defaultRowHeight="24.95" customHeight="1" x14ac:dyDescent="0.45"/>
  <cols>
    <col min="1" max="2" width="9.140625" style="96"/>
    <col min="3" max="3" width="9.140625" style="96" customWidth="1"/>
    <col min="4" max="4" width="7.7109375" style="96" customWidth="1"/>
    <col min="5" max="5" width="1.7109375" style="96" customWidth="1"/>
    <col min="6" max="6" width="9.140625" style="96" customWidth="1"/>
    <col min="7" max="7" width="1.140625" style="96" customWidth="1"/>
    <col min="8" max="8" width="14.85546875" style="96" customWidth="1"/>
    <col min="9" max="9" width="1.140625" style="96" customWidth="1"/>
    <col min="10" max="10" width="14.85546875" style="96" customWidth="1"/>
    <col min="11" max="11" width="1.140625" style="96" customWidth="1"/>
    <col min="12" max="12" width="14.85546875" style="96" customWidth="1"/>
    <col min="13" max="13" width="1.140625" style="96" customWidth="1"/>
    <col min="14" max="14" width="14.85546875" style="96" customWidth="1"/>
    <col min="15" max="15" width="1.28515625" style="96" customWidth="1"/>
    <col min="16" max="16384" width="9.140625" style="96"/>
  </cols>
  <sheetData>
    <row r="1" spans="1:14" ht="23.45" customHeight="1" x14ac:dyDescent="0.45">
      <c r="A1" s="132" t="s">
        <v>179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1:14" ht="23.45" customHeight="1" x14ac:dyDescent="0.45">
      <c r="A2" s="131" t="s">
        <v>49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14" ht="23.45" customHeight="1" x14ac:dyDescent="0.45">
      <c r="A3" s="130" t="s">
        <v>35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4" ht="23.45" customHeight="1" x14ac:dyDescent="0.45">
      <c r="A4" s="131" t="s">
        <v>165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</row>
    <row r="5" spans="1:14" ht="23.45" customHeight="1" x14ac:dyDescent="0.45">
      <c r="A5" s="131" t="s">
        <v>160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14" ht="23.45" customHeight="1" x14ac:dyDescent="0.45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4" ht="23.45" customHeight="1" x14ac:dyDescent="0.45">
      <c r="A7" s="70"/>
      <c r="B7" s="70"/>
      <c r="C7" s="70"/>
      <c r="D7" s="70"/>
      <c r="E7" s="70"/>
      <c r="F7" s="70"/>
      <c r="G7" s="70"/>
      <c r="H7" s="133" t="s">
        <v>41</v>
      </c>
      <c r="I7" s="133"/>
      <c r="J7" s="133"/>
      <c r="K7" s="74"/>
      <c r="L7" s="134" t="s">
        <v>40</v>
      </c>
      <c r="M7" s="134"/>
      <c r="N7" s="134"/>
    </row>
    <row r="8" spans="1:14" ht="23.45" customHeight="1" x14ac:dyDescent="0.45">
      <c r="A8" s="1"/>
      <c r="B8" s="1"/>
      <c r="C8" s="1"/>
      <c r="D8" s="1"/>
      <c r="E8" s="1"/>
      <c r="F8" s="71" t="s">
        <v>15</v>
      </c>
      <c r="G8" s="71"/>
      <c r="H8" s="97" t="s">
        <v>161</v>
      </c>
      <c r="I8" s="98"/>
      <c r="J8" s="97" t="s">
        <v>139</v>
      </c>
      <c r="K8" s="91"/>
      <c r="L8" s="97" t="s">
        <v>161</v>
      </c>
      <c r="M8" s="98"/>
      <c r="N8" s="97" t="s">
        <v>139</v>
      </c>
    </row>
    <row r="9" spans="1:14" ht="23.45" customHeight="1" x14ac:dyDescent="0.45">
      <c r="A9" s="1"/>
      <c r="B9" s="1"/>
      <c r="C9" s="1"/>
      <c r="D9" s="1"/>
      <c r="E9" s="1"/>
      <c r="F9" s="71"/>
      <c r="G9" s="71"/>
      <c r="H9" s="58"/>
      <c r="I9" s="58"/>
      <c r="J9" s="58"/>
      <c r="K9" s="58"/>
      <c r="L9" s="58"/>
      <c r="M9" s="58"/>
      <c r="N9" s="58"/>
    </row>
    <row r="10" spans="1:14" ht="23.45" customHeight="1" x14ac:dyDescent="0.45">
      <c r="A10" s="81" t="s">
        <v>91</v>
      </c>
      <c r="B10" s="1"/>
      <c r="F10" s="65"/>
      <c r="G10" s="65"/>
      <c r="H10" s="99">
        <v>88421178.140000001</v>
      </c>
      <c r="I10" s="99"/>
      <c r="J10" s="99">
        <v>100260398.51000004</v>
      </c>
      <c r="K10" s="99"/>
      <c r="L10" s="99">
        <v>86494303.140000001</v>
      </c>
      <c r="M10" s="99"/>
      <c r="N10" s="99">
        <v>95963367.39000003</v>
      </c>
    </row>
    <row r="11" spans="1:14" ht="23.45" customHeight="1" x14ac:dyDescent="0.45">
      <c r="A11" s="81" t="s">
        <v>92</v>
      </c>
      <c r="B11" s="1"/>
      <c r="F11" s="65"/>
      <c r="G11" s="65"/>
      <c r="H11" s="100">
        <v>-62366229.789999984</v>
      </c>
      <c r="I11" s="100"/>
      <c r="J11" s="100">
        <v>-72166476.040000007</v>
      </c>
      <c r="K11" s="100"/>
      <c r="L11" s="101">
        <v>-61417863.449999981</v>
      </c>
      <c r="M11" s="99"/>
      <c r="N11" s="101">
        <v>-70215782.359999999</v>
      </c>
    </row>
    <row r="12" spans="1:14" ht="23.45" customHeight="1" x14ac:dyDescent="0.45">
      <c r="A12" s="1" t="s">
        <v>29</v>
      </c>
      <c r="H12" s="102">
        <f>SUM(H10:H11)</f>
        <v>26054948.350000016</v>
      </c>
      <c r="I12" s="103"/>
      <c r="J12" s="102">
        <f>SUM(J10:J11)</f>
        <v>28093922.470000029</v>
      </c>
      <c r="K12" s="103"/>
      <c r="L12" s="99">
        <f>SUM(L10:L11)</f>
        <v>25076439.69000002</v>
      </c>
      <c r="M12" s="99"/>
      <c r="N12" s="99">
        <f>SUM(N10:N11)</f>
        <v>25747585.030000031</v>
      </c>
    </row>
    <row r="13" spans="1:14" ht="23.45" customHeight="1" x14ac:dyDescent="0.45">
      <c r="A13" s="1" t="s">
        <v>28</v>
      </c>
      <c r="B13" s="91"/>
      <c r="H13" s="103">
        <v>77086.89999999998</v>
      </c>
      <c r="I13" s="103"/>
      <c r="J13" s="103">
        <v>536948.62000000011</v>
      </c>
      <c r="K13" s="103"/>
      <c r="L13" s="99">
        <v>487822.36</v>
      </c>
      <c r="M13" s="99"/>
      <c r="N13" s="99">
        <v>714750.11</v>
      </c>
    </row>
    <row r="14" spans="1:14" ht="23.45" customHeight="1" x14ac:dyDescent="0.45">
      <c r="A14" s="81" t="s">
        <v>101</v>
      </c>
      <c r="B14" s="1"/>
      <c r="H14" s="103">
        <v>-2774603.7299999995</v>
      </c>
      <c r="I14" s="103"/>
      <c r="J14" s="103">
        <v>-3073785.22</v>
      </c>
      <c r="K14" s="103"/>
      <c r="L14" s="99">
        <v>-2606378.8299999996</v>
      </c>
      <c r="M14" s="99"/>
      <c r="N14" s="99">
        <v>-2657721.04</v>
      </c>
    </row>
    <row r="15" spans="1:14" ht="23.45" customHeight="1" x14ac:dyDescent="0.45">
      <c r="A15" s="7" t="s">
        <v>31</v>
      </c>
      <c r="B15" s="6"/>
      <c r="C15" s="9"/>
      <c r="D15" s="9"/>
      <c r="E15" s="9"/>
      <c r="F15" s="9"/>
      <c r="G15" s="9"/>
      <c r="H15" s="104">
        <v>-24749446.720000003</v>
      </c>
      <c r="I15" s="104"/>
      <c r="J15" s="104">
        <v>-25181671.680000007</v>
      </c>
      <c r="K15" s="104"/>
      <c r="L15" s="90">
        <v>-24231958.310000002</v>
      </c>
      <c r="M15" s="90"/>
      <c r="N15" s="90">
        <v>-24379270.920000006</v>
      </c>
    </row>
    <row r="16" spans="1:14" ht="23.45" customHeight="1" x14ac:dyDescent="0.45">
      <c r="A16" s="7" t="s">
        <v>180</v>
      </c>
      <c r="B16" s="6"/>
      <c r="C16" s="9"/>
      <c r="D16" s="9"/>
      <c r="E16" s="9"/>
      <c r="F16" s="9"/>
      <c r="G16" s="9"/>
      <c r="H16" s="105">
        <f>SUM(H12:H15)</f>
        <v>-1392015.1999999881</v>
      </c>
      <c r="I16" s="26"/>
      <c r="J16" s="105">
        <f>SUM(J12:J15)</f>
        <v>375414.19000002369</v>
      </c>
      <c r="K16" s="26"/>
      <c r="L16" s="105">
        <f>SUM(L12:L15)</f>
        <v>-1274075.0899999812</v>
      </c>
      <c r="M16" s="90"/>
      <c r="N16" s="105">
        <f>SUM(N12:N15)</f>
        <v>-574656.81999997422</v>
      </c>
    </row>
    <row r="17" spans="1:14" ht="23.45" customHeight="1" x14ac:dyDescent="0.45">
      <c r="A17" s="81" t="s">
        <v>34</v>
      </c>
      <c r="B17" s="1"/>
      <c r="F17" s="106"/>
      <c r="G17" s="106"/>
      <c r="H17" s="100">
        <v>-516318.20999999996</v>
      </c>
      <c r="I17" s="100"/>
      <c r="J17" s="100">
        <v>-414917.24</v>
      </c>
      <c r="K17" s="100"/>
      <c r="L17" s="99">
        <v>-505131.85</v>
      </c>
      <c r="M17" s="99"/>
      <c r="N17" s="99">
        <v>-413857.93</v>
      </c>
    </row>
    <row r="18" spans="1:14" ht="23.45" customHeight="1" x14ac:dyDescent="0.45">
      <c r="A18" s="81" t="s">
        <v>148</v>
      </c>
      <c r="F18" s="1"/>
      <c r="G18" s="1"/>
      <c r="H18" s="102">
        <f>SUM(H16:H17)</f>
        <v>-1908333.409999988</v>
      </c>
      <c r="I18" s="103"/>
      <c r="J18" s="102">
        <f>SUM(J16:J17)</f>
        <v>-39503.049999976298</v>
      </c>
      <c r="K18" s="103"/>
      <c r="L18" s="102">
        <f>SUM(L16:L17)</f>
        <v>-1779206.9399999813</v>
      </c>
      <c r="M18" s="99"/>
      <c r="N18" s="102">
        <f>SUM(N16:N17)</f>
        <v>-988514.74999997416</v>
      </c>
    </row>
    <row r="19" spans="1:14" ht="23.45" customHeight="1" x14ac:dyDescent="0.45">
      <c r="A19" s="7" t="s">
        <v>189</v>
      </c>
      <c r="B19" s="1"/>
      <c r="C19" s="1"/>
      <c r="D19" s="1"/>
      <c r="E19" s="1"/>
      <c r="F19" s="65" t="s">
        <v>182</v>
      </c>
      <c r="G19" s="65"/>
      <c r="H19" s="107">
        <v>-58266.150000000009</v>
      </c>
      <c r="I19" s="103"/>
      <c r="J19" s="107">
        <v>-1322912.8600000003</v>
      </c>
      <c r="K19" s="103"/>
      <c r="L19" s="107">
        <v>-211416.68</v>
      </c>
      <c r="M19" s="99"/>
      <c r="N19" s="107">
        <v>-1215909.1300000001</v>
      </c>
    </row>
    <row r="20" spans="1:14" ht="23.45" customHeight="1" x14ac:dyDescent="0.45">
      <c r="A20" s="81" t="s">
        <v>162</v>
      </c>
      <c r="B20" s="1"/>
      <c r="C20" s="1"/>
      <c r="D20" s="1"/>
      <c r="E20" s="1"/>
      <c r="F20" s="65"/>
      <c r="G20" s="65"/>
      <c r="H20" s="108">
        <f>SUM(H18:H19)</f>
        <v>-1966599.5599999879</v>
      </c>
      <c r="I20" s="103"/>
      <c r="J20" s="108">
        <f>SUM(J18:J19)</f>
        <v>-1362415.9099999766</v>
      </c>
      <c r="K20" s="103"/>
      <c r="L20" s="108">
        <f>SUM(L18:L19)</f>
        <v>-1990623.6199999813</v>
      </c>
      <c r="M20" s="99"/>
      <c r="N20" s="108">
        <f>SUM(N18:N19)</f>
        <v>-2204423.8799999743</v>
      </c>
    </row>
    <row r="21" spans="1:14" ht="23.45" customHeight="1" x14ac:dyDescent="0.45">
      <c r="A21" s="109" t="s">
        <v>191</v>
      </c>
      <c r="B21" s="1"/>
      <c r="C21" s="1"/>
      <c r="D21" s="1"/>
      <c r="E21" s="1"/>
      <c r="F21" s="65"/>
      <c r="G21" s="65"/>
      <c r="H21" s="107">
        <v>0</v>
      </c>
      <c r="J21" s="107">
        <v>0</v>
      </c>
      <c r="L21" s="107">
        <v>0</v>
      </c>
      <c r="M21" s="1"/>
      <c r="N21" s="107">
        <v>0</v>
      </c>
    </row>
    <row r="22" spans="1:14" ht="23.45" customHeight="1" thickBot="1" x14ac:dyDescent="0.5">
      <c r="A22" s="81" t="s">
        <v>163</v>
      </c>
      <c r="B22" s="1"/>
      <c r="C22" s="1"/>
      <c r="D22" s="1"/>
      <c r="E22" s="1"/>
      <c r="F22" s="65"/>
      <c r="G22" s="65"/>
      <c r="H22" s="110">
        <f>+H21+H20</f>
        <v>-1966599.5599999879</v>
      </c>
      <c r="I22" s="103"/>
      <c r="J22" s="110">
        <f>+J21+J20</f>
        <v>-1362415.9099999766</v>
      </c>
      <c r="K22" s="103"/>
      <c r="L22" s="110">
        <f>+L21+L20</f>
        <v>-1990623.6199999813</v>
      </c>
      <c r="M22" s="99"/>
      <c r="N22" s="110">
        <f>+N21+N20</f>
        <v>-2204423.8799999743</v>
      </c>
    </row>
    <row r="23" spans="1:14" ht="23.45" customHeight="1" thickTop="1" x14ac:dyDescent="0.45">
      <c r="A23" s="1"/>
      <c r="B23" s="1"/>
      <c r="C23" s="1"/>
      <c r="D23" s="1"/>
      <c r="E23" s="1"/>
      <c r="F23" s="71"/>
      <c r="G23" s="71"/>
      <c r="H23" s="111"/>
      <c r="I23" s="112"/>
      <c r="J23" s="111"/>
      <c r="K23" s="112"/>
      <c r="L23" s="111"/>
      <c r="M23" s="112"/>
      <c r="N23" s="111"/>
    </row>
    <row r="24" spans="1:14" ht="23.45" customHeight="1" x14ac:dyDescent="0.45">
      <c r="A24" s="96" t="s">
        <v>104</v>
      </c>
      <c r="C24" s="1"/>
      <c r="D24" s="1"/>
      <c r="E24" s="1"/>
      <c r="F24" s="1"/>
      <c r="G24" s="1"/>
      <c r="H24" s="99"/>
      <c r="I24" s="103"/>
      <c r="J24" s="99"/>
      <c r="K24" s="103"/>
      <c r="L24" s="99"/>
      <c r="M24" s="99"/>
      <c r="N24" s="99"/>
    </row>
    <row r="25" spans="1:14" ht="23.45" customHeight="1" x14ac:dyDescent="0.45">
      <c r="A25" s="81" t="s">
        <v>65</v>
      </c>
      <c r="C25" s="1"/>
      <c r="D25" s="1"/>
      <c r="E25" s="1"/>
      <c r="F25" s="1"/>
      <c r="G25" s="1"/>
      <c r="H25" s="99">
        <f>+H20-H26</f>
        <v>-1966494.1799999881</v>
      </c>
      <c r="I25" s="103"/>
      <c r="J25" s="99">
        <f>+J20-J26</f>
        <v>-1362498.0599999765</v>
      </c>
      <c r="K25" s="103"/>
      <c r="L25" s="99">
        <f>+L20-L26</f>
        <v>-1990623.6199999813</v>
      </c>
      <c r="M25" s="99"/>
      <c r="N25" s="99">
        <f>+N20-N26</f>
        <v>-2204423.8799999743</v>
      </c>
    </row>
    <row r="26" spans="1:14" ht="23.45" customHeight="1" x14ac:dyDescent="0.45">
      <c r="A26" s="81" t="s">
        <v>66</v>
      </c>
      <c r="C26" s="1"/>
      <c r="D26" s="1"/>
      <c r="E26" s="1"/>
      <c r="F26" s="1"/>
      <c r="G26" s="1"/>
      <c r="H26" s="101">
        <v>-105.38</v>
      </c>
      <c r="I26" s="103"/>
      <c r="J26" s="101">
        <v>82.15</v>
      </c>
      <c r="K26" s="103"/>
      <c r="L26" s="101">
        <v>0</v>
      </c>
      <c r="M26" s="99"/>
      <c r="N26" s="101">
        <v>0</v>
      </c>
    </row>
    <row r="27" spans="1:14" ht="23.45" customHeight="1" thickBot="1" x14ac:dyDescent="0.5">
      <c r="A27" s="81"/>
      <c r="B27" s="96" t="s">
        <v>83</v>
      </c>
      <c r="C27" s="1"/>
      <c r="D27" s="1"/>
      <c r="E27" s="1"/>
      <c r="F27" s="1"/>
      <c r="G27" s="1"/>
      <c r="H27" s="113">
        <f>SUM(H25:H26)</f>
        <v>-1966599.5599999879</v>
      </c>
      <c r="I27" s="103"/>
      <c r="J27" s="113">
        <f>SUM(J25:J26)</f>
        <v>-1362415.9099999766</v>
      </c>
      <c r="K27" s="103"/>
      <c r="L27" s="113">
        <f>SUM(L25:L26)</f>
        <v>-1990623.6199999813</v>
      </c>
      <c r="M27" s="99"/>
      <c r="N27" s="113">
        <f>SUM(N25:N26)</f>
        <v>-2204423.8799999743</v>
      </c>
    </row>
    <row r="28" spans="1:14" ht="23.45" customHeight="1" thickTop="1" x14ac:dyDescent="0.45">
      <c r="A28" s="81"/>
      <c r="C28" s="1"/>
      <c r="D28" s="1"/>
      <c r="E28" s="1"/>
      <c r="F28" s="1"/>
      <c r="G28" s="1"/>
      <c r="H28" s="99"/>
      <c r="I28" s="103"/>
      <c r="J28" s="99"/>
      <c r="K28" s="103"/>
      <c r="L28" s="99"/>
      <c r="M28" s="99"/>
      <c r="N28" s="99"/>
    </row>
    <row r="29" spans="1:14" ht="23.45" customHeight="1" x14ac:dyDescent="0.45">
      <c r="A29" s="81" t="s">
        <v>122</v>
      </c>
      <c r="B29" s="81"/>
      <c r="C29" s="1"/>
      <c r="D29" s="1"/>
      <c r="E29" s="1"/>
      <c r="F29" s="1"/>
      <c r="G29" s="1"/>
      <c r="H29" s="103"/>
      <c r="I29" s="103"/>
      <c r="J29" s="103"/>
      <c r="K29" s="103"/>
      <c r="L29" s="99"/>
      <c r="M29" s="99"/>
      <c r="N29" s="99"/>
    </row>
    <row r="30" spans="1:14" ht="23.45" customHeight="1" x14ac:dyDescent="0.45">
      <c r="A30" s="81" t="s">
        <v>190</v>
      </c>
      <c r="B30" s="81"/>
      <c r="C30" s="1"/>
      <c r="D30" s="1"/>
      <c r="E30" s="1"/>
      <c r="F30" s="106"/>
      <c r="G30" s="106"/>
      <c r="H30" s="103">
        <f>H25/H31</f>
        <v>-1.9950536725810365E-2</v>
      </c>
      <c r="I30" s="103"/>
      <c r="J30" s="103">
        <f>J25/J31</f>
        <v>-1.3822856869515409E-2</v>
      </c>
      <c r="K30" s="103"/>
      <c r="L30" s="103">
        <f>L25/L31</f>
        <v>-2.0195335456357894E-2</v>
      </c>
      <c r="M30" s="103"/>
      <c r="N30" s="103">
        <f>N25/N31</f>
        <v>-2.2364388374235177E-2</v>
      </c>
    </row>
    <row r="31" spans="1:14" ht="23.45" customHeight="1" x14ac:dyDescent="0.45">
      <c r="A31" s="81" t="s">
        <v>64</v>
      </c>
      <c r="B31" s="81"/>
      <c r="C31" s="1"/>
      <c r="D31" s="1"/>
      <c r="E31" s="1"/>
      <c r="F31" s="106"/>
      <c r="H31" s="3">
        <v>98568485</v>
      </c>
      <c r="I31" s="1"/>
      <c r="J31" s="3">
        <v>98568485</v>
      </c>
      <c r="K31" s="1"/>
      <c r="L31" s="5">
        <v>98568485</v>
      </c>
      <c r="M31" s="1"/>
      <c r="N31" s="3">
        <v>98568485</v>
      </c>
    </row>
    <row r="32" spans="1:14" ht="23.45" customHeight="1" x14ac:dyDescent="0.45">
      <c r="C32" s="1"/>
      <c r="D32" s="1"/>
      <c r="E32" s="1"/>
      <c r="F32" s="1"/>
      <c r="G32" s="1"/>
      <c r="H32" s="1"/>
      <c r="J32" s="1"/>
      <c r="L32" s="1"/>
      <c r="M32" s="1"/>
      <c r="N32" s="1"/>
    </row>
    <row r="33" spans="1:15" ht="23.45" customHeight="1" x14ac:dyDescent="0.45">
      <c r="A33" s="81" t="s">
        <v>164</v>
      </c>
      <c r="B33" s="1"/>
      <c r="C33" s="1"/>
      <c r="D33" s="1"/>
      <c r="E33" s="1"/>
      <c r="F33" s="1"/>
      <c r="G33" s="1"/>
      <c r="H33" s="1"/>
      <c r="I33" s="1"/>
      <c r="J33" s="1"/>
      <c r="L33" s="1"/>
      <c r="M33" s="1"/>
      <c r="N33" s="1"/>
    </row>
    <row r="34" spans="1:15" ht="23.45" customHeight="1" x14ac:dyDescent="0.45">
      <c r="A34" s="81"/>
      <c r="B34" s="1"/>
      <c r="C34" s="1"/>
      <c r="D34" s="1"/>
      <c r="E34" s="1"/>
      <c r="F34" s="1"/>
      <c r="G34" s="1"/>
      <c r="H34" s="1"/>
      <c r="I34" s="1"/>
      <c r="J34" s="1"/>
      <c r="L34" s="1"/>
      <c r="M34" s="1"/>
      <c r="N34" s="1"/>
    </row>
    <row r="35" spans="1:15" ht="23.45" customHeight="1" x14ac:dyDescent="0.45">
      <c r="A35" s="81"/>
      <c r="C35" s="1"/>
      <c r="D35" s="1"/>
      <c r="E35" s="1"/>
      <c r="F35" s="1"/>
      <c r="G35" s="1"/>
      <c r="H35" s="1"/>
      <c r="J35" s="1"/>
      <c r="L35" s="1"/>
      <c r="M35" s="1"/>
      <c r="N35" s="1"/>
    </row>
    <row r="36" spans="1:15" ht="23.45" customHeight="1" x14ac:dyDescent="0.45">
      <c r="A36" s="81"/>
      <c r="C36" s="2" t="s">
        <v>159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1"/>
      <c r="O36" s="1"/>
    </row>
    <row r="37" spans="1:15" ht="23.45" customHeight="1" x14ac:dyDescent="0.45">
      <c r="A37" s="81"/>
      <c r="C37" s="2" t="s">
        <v>174</v>
      </c>
      <c r="D37" s="8"/>
      <c r="E37" s="8"/>
      <c r="F37" s="8"/>
      <c r="G37" s="8"/>
      <c r="H37" s="8"/>
      <c r="I37" s="8"/>
      <c r="J37" s="8"/>
      <c r="K37" s="8"/>
      <c r="L37" s="1"/>
      <c r="M37" s="1"/>
      <c r="N37" s="1"/>
      <c r="O37" s="1"/>
    </row>
  </sheetData>
  <mergeCells count="7">
    <mergeCell ref="H7:J7"/>
    <mergeCell ref="L7:N7"/>
    <mergeCell ref="A1:N1"/>
    <mergeCell ref="A2:N2"/>
    <mergeCell ref="A3:N3"/>
    <mergeCell ref="A4:N4"/>
    <mergeCell ref="A5:N5"/>
  </mergeCells>
  <pageMargins left="0.67" right="0.19685039370078741" top="0.59055118110236227" bottom="0.39370078740157483" header="0.35433070866141736" footer="0.23622047244094491"/>
  <pageSetup paperSize="9" scale="9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topLeftCell="A16" zoomScaleNormal="100" zoomScaleSheetLayoutView="100" workbookViewId="0">
      <selection activeCell="A74" sqref="A74:N74"/>
    </sheetView>
  </sheetViews>
  <sheetFormatPr defaultColWidth="9.140625" defaultRowHeight="21.75" x14ac:dyDescent="0.45"/>
  <cols>
    <col min="1" max="3" width="9.140625" style="9" customWidth="1"/>
    <col min="4" max="4" width="5.7109375" style="9" customWidth="1"/>
    <col min="5" max="5" width="9.140625" style="9" customWidth="1"/>
    <col min="6" max="6" width="14.7109375" style="9" customWidth="1"/>
    <col min="7" max="7" width="0.85546875" style="9" customWidth="1"/>
    <col min="8" max="8" width="14.7109375" style="9" customWidth="1"/>
    <col min="9" max="9" width="0.85546875" style="9" customWidth="1"/>
    <col min="10" max="10" width="14.7109375" style="9" customWidth="1"/>
    <col min="11" max="11" width="0.85546875" style="9" customWidth="1"/>
    <col min="12" max="12" width="14.7109375" style="9" customWidth="1"/>
    <col min="13" max="13" width="0.85546875" style="9" customWidth="1"/>
    <col min="14" max="14" width="14.7109375" style="9" customWidth="1"/>
    <col min="15" max="15" width="0.7109375" style="9" customWidth="1"/>
    <col min="16" max="16" width="14.7109375" style="9" customWidth="1"/>
    <col min="17" max="17" width="0.7109375" style="9" customWidth="1"/>
    <col min="18" max="18" width="14.7109375" style="9" customWidth="1"/>
    <col min="19" max="19" width="0.85546875" style="9" customWidth="1"/>
    <col min="20" max="20" width="14.7109375" style="9" customWidth="1"/>
    <col min="21" max="21" width="0.85546875" style="9" customWidth="1"/>
    <col min="22" max="22" width="14.7109375" style="9" customWidth="1"/>
    <col min="23" max="23" width="1" style="9" customWidth="1"/>
    <col min="24" max="24" width="12.85546875" style="9" customWidth="1"/>
    <col min="25" max="16384" width="9.140625" style="9"/>
  </cols>
  <sheetData>
    <row r="1" spans="1:22" ht="23.45" customHeight="1" x14ac:dyDescent="0.45">
      <c r="A1" s="132" t="s">
        <v>150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</row>
    <row r="2" spans="1:22" ht="23.45" customHeight="1" x14ac:dyDescent="0.45">
      <c r="A2" s="137" t="s">
        <v>49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</row>
    <row r="3" spans="1:22" ht="23.45" customHeight="1" x14ac:dyDescent="0.45">
      <c r="A3" s="138" t="s">
        <v>143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</row>
    <row r="4" spans="1:22" ht="23.45" customHeight="1" x14ac:dyDescent="0.45">
      <c r="A4" s="137" t="s">
        <v>165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ht="23.45" customHeight="1" x14ac:dyDescent="0.45">
      <c r="A5" s="137" t="s">
        <v>160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</row>
    <row r="6" spans="1:22" ht="23.45" customHeight="1" x14ac:dyDescent="0.4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3.45" customHeight="1" x14ac:dyDescent="0.45">
      <c r="A7" s="4"/>
      <c r="B7" s="4"/>
      <c r="C7" s="4"/>
      <c r="D7" s="4"/>
      <c r="E7" s="4"/>
      <c r="F7" s="135" t="s">
        <v>47</v>
      </c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22" ht="23.45" customHeight="1" x14ac:dyDescent="0.45">
      <c r="A8" s="4"/>
      <c r="B8" s="4"/>
      <c r="C8" s="4"/>
      <c r="D8" s="4"/>
      <c r="E8" s="59"/>
      <c r="F8" s="139" t="s">
        <v>45</v>
      </c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T8" s="10" t="s">
        <v>84</v>
      </c>
      <c r="V8" s="11" t="s">
        <v>83</v>
      </c>
    </row>
    <row r="9" spans="1:22" ht="23.45" customHeight="1" x14ac:dyDescent="0.45">
      <c r="A9" s="4"/>
      <c r="B9" s="4"/>
      <c r="C9" s="4"/>
      <c r="D9" s="4"/>
      <c r="E9" s="59"/>
      <c r="F9" s="12"/>
      <c r="G9" s="12"/>
      <c r="H9" s="12"/>
      <c r="I9" s="12"/>
      <c r="J9" s="12"/>
      <c r="K9" s="12"/>
      <c r="L9" s="12"/>
      <c r="M9" s="12"/>
      <c r="N9" s="12"/>
      <c r="O9" s="12"/>
      <c r="P9" s="12" t="s">
        <v>125</v>
      </c>
      <c r="Q9" s="12"/>
      <c r="R9" s="12"/>
      <c r="T9" s="13" t="s">
        <v>85</v>
      </c>
      <c r="V9" s="11" t="s">
        <v>10</v>
      </c>
    </row>
    <row r="10" spans="1:22" ht="23.45" customHeight="1" x14ac:dyDescent="0.45">
      <c r="A10" s="6"/>
      <c r="B10" s="6"/>
      <c r="C10" s="6"/>
      <c r="D10" s="6"/>
      <c r="E10" s="60"/>
      <c r="F10" s="14" t="s">
        <v>76</v>
      </c>
      <c r="G10" s="4"/>
      <c r="H10" s="14" t="s">
        <v>78</v>
      </c>
      <c r="I10" s="6"/>
      <c r="J10" s="14" t="s">
        <v>80</v>
      </c>
      <c r="K10" s="6"/>
      <c r="L10" s="136" t="s">
        <v>16</v>
      </c>
      <c r="M10" s="136"/>
      <c r="N10" s="136"/>
      <c r="O10" s="14"/>
      <c r="P10" s="21" t="s">
        <v>10</v>
      </c>
      <c r="Q10" s="14"/>
      <c r="R10" s="14" t="s">
        <v>86</v>
      </c>
      <c r="T10" s="13"/>
      <c r="V10" s="11"/>
    </row>
    <row r="11" spans="1:22" ht="23.45" customHeight="1" x14ac:dyDescent="0.45">
      <c r="A11" s="6"/>
      <c r="B11" s="6"/>
      <c r="C11" s="6"/>
      <c r="D11" s="6"/>
      <c r="E11" s="60"/>
      <c r="F11" s="14" t="s">
        <v>77</v>
      </c>
      <c r="G11" s="4"/>
      <c r="H11" s="14" t="s">
        <v>79</v>
      </c>
      <c r="I11" s="6"/>
      <c r="J11" s="14" t="s">
        <v>81</v>
      </c>
      <c r="K11" s="6"/>
      <c r="L11" s="14" t="s">
        <v>30</v>
      </c>
      <c r="M11" s="15"/>
      <c r="N11" s="14" t="s">
        <v>17</v>
      </c>
      <c r="O11" s="14"/>
      <c r="P11" s="14" t="s">
        <v>134</v>
      </c>
      <c r="Q11" s="14"/>
      <c r="R11" s="16" t="s">
        <v>87</v>
      </c>
      <c r="T11" s="17"/>
      <c r="V11" s="17"/>
    </row>
    <row r="12" spans="1:22" ht="23.45" customHeight="1" x14ac:dyDescent="0.45">
      <c r="A12" s="6"/>
      <c r="B12" s="6"/>
      <c r="C12" s="6"/>
      <c r="D12" s="6"/>
      <c r="E12" s="60"/>
      <c r="F12" s="14"/>
      <c r="G12" s="4"/>
      <c r="H12" s="14"/>
      <c r="I12" s="6"/>
      <c r="J12" s="14" t="s">
        <v>82</v>
      </c>
      <c r="K12" s="6"/>
      <c r="L12" s="14"/>
      <c r="M12" s="15"/>
      <c r="N12" s="14"/>
      <c r="O12" s="14"/>
      <c r="P12" s="14" t="s">
        <v>135</v>
      </c>
      <c r="Q12" s="14"/>
      <c r="R12" s="16"/>
      <c r="T12" s="17"/>
      <c r="V12" s="17"/>
    </row>
    <row r="13" spans="1:22" ht="23.45" customHeight="1" x14ac:dyDescent="0.45">
      <c r="A13" s="6"/>
      <c r="B13" s="6"/>
      <c r="C13" s="6"/>
      <c r="D13" s="6"/>
      <c r="E13" s="60"/>
      <c r="F13" s="18"/>
      <c r="G13" s="19"/>
      <c r="H13" s="18"/>
      <c r="I13" s="20"/>
      <c r="J13" s="21"/>
      <c r="K13" s="20"/>
      <c r="L13" s="18"/>
      <c r="M13" s="18"/>
      <c r="N13" s="18"/>
      <c r="O13" s="21"/>
      <c r="P13" s="21" t="s">
        <v>136</v>
      </c>
      <c r="Q13" s="21"/>
      <c r="R13" s="22"/>
      <c r="S13" s="23"/>
      <c r="T13" s="24"/>
      <c r="U13" s="23"/>
      <c r="V13" s="24"/>
    </row>
    <row r="14" spans="1:22" ht="12" customHeight="1" x14ac:dyDescent="0.45">
      <c r="A14" s="6"/>
      <c r="B14" s="6"/>
      <c r="C14" s="6"/>
      <c r="D14" s="6"/>
      <c r="E14" s="60"/>
      <c r="F14" s="15"/>
      <c r="G14" s="4"/>
      <c r="H14" s="15"/>
      <c r="I14" s="6"/>
      <c r="J14" s="14"/>
      <c r="K14" s="6"/>
      <c r="L14" s="15"/>
      <c r="M14" s="15"/>
      <c r="N14" s="15"/>
      <c r="O14" s="14"/>
      <c r="P14" s="15"/>
      <c r="Q14" s="14"/>
      <c r="R14" s="25"/>
      <c r="T14" s="17"/>
      <c r="V14" s="17"/>
    </row>
    <row r="15" spans="1:22" ht="23.45" customHeight="1" x14ac:dyDescent="0.45">
      <c r="A15" s="6" t="s">
        <v>166</v>
      </c>
      <c r="B15" s="7"/>
      <c r="F15" s="26">
        <v>98568485</v>
      </c>
      <c r="G15" s="26"/>
      <c r="H15" s="26">
        <v>75175543.400000006</v>
      </c>
      <c r="I15" s="26"/>
      <c r="J15" s="26">
        <v>10680188.029999999</v>
      </c>
      <c r="K15" s="26"/>
      <c r="L15" s="26">
        <v>10346848.5</v>
      </c>
      <c r="M15" s="26"/>
      <c r="N15" s="26">
        <v>88066194.459999993</v>
      </c>
      <c r="O15" s="26"/>
      <c r="P15" s="26">
        <v>201493.95000000019</v>
      </c>
      <c r="Q15" s="26"/>
      <c r="R15" s="26">
        <f>SUM(F15:P15)</f>
        <v>283038753.33999997</v>
      </c>
      <c r="S15" s="26"/>
      <c r="T15" s="26">
        <v>5738.45</v>
      </c>
      <c r="U15" s="26"/>
      <c r="V15" s="26">
        <f>SUM(R15:U15)</f>
        <v>283044491.78999996</v>
      </c>
    </row>
    <row r="16" spans="1:22" ht="23.45" customHeight="1" x14ac:dyDescent="0.45">
      <c r="A16" s="6" t="s">
        <v>128</v>
      </c>
      <c r="B16" s="7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</row>
    <row r="17" spans="1:22" ht="23.45" customHeight="1" x14ac:dyDescent="0.45">
      <c r="A17" s="6" t="s">
        <v>167</v>
      </c>
      <c r="B17" s="7"/>
      <c r="E17" s="61"/>
      <c r="F17" s="26">
        <v>0</v>
      </c>
      <c r="G17" s="26"/>
      <c r="H17" s="26">
        <v>0</v>
      </c>
      <c r="I17" s="26"/>
      <c r="J17" s="26">
        <v>0</v>
      </c>
      <c r="K17" s="26"/>
      <c r="L17" s="26">
        <v>0</v>
      </c>
      <c r="M17" s="26"/>
      <c r="N17" s="26">
        <f>+กำไรขาดทุน!H25</f>
        <v>-1966494.1799999881</v>
      </c>
      <c r="O17" s="26"/>
      <c r="P17" s="26">
        <v>0</v>
      </c>
      <c r="Q17" s="26"/>
      <c r="R17" s="26">
        <f>SUM(F17:P17)</f>
        <v>-1966494.1799999881</v>
      </c>
      <c r="S17" s="26"/>
      <c r="T17" s="26">
        <f>+กำไรขาดทุน!H26</f>
        <v>-105.38</v>
      </c>
      <c r="U17" s="26"/>
      <c r="V17" s="26">
        <f>SUM(R17:U17)</f>
        <v>-1966599.5599999879</v>
      </c>
    </row>
    <row r="18" spans="1:22" ht="23.45" customHeight="1" thickBot="1" x14ac:dyDescent="0.5">
      <c r="A18" s="6" t="s">
        <v>168</v>
      </c>
      <c r="B18" s="7"/>
      <c r="F18" s="27">
        <f>SUM(F15:F17)</f>
        <v>98568485</v>
      </c>
      <c r="G18" s="26"/>
      <c r="H18" s="27">
        <f>SUM(H15:H17)</f>
        <v>75175543.400000006</v>
      </c>
      <c r="I18" s="26"/>
      <c r="J18" s="27">
        <f>SUM(J15:J17)</f>
        <v>10680188.029999999</v>
      </c>
      <c r="K18" s="26"/>
      <c r="L18" s="27">
        <f>SUM(L15:L17)</f>
        <v>10346848.5</v>
      </c>
      <c r="M18" s="26"/>
      <c r="N18" s="27">
        <f>SUM(N15:N17)</f>
        <v>86099700.280000001</v>
      </c>
      <c r="O18" s="26"/>
      <c r="P18" s="27">
        <f>SUM(P15:P17)</f>
        <v>201493.95000000019</v>
      </c>
      <c r="Q18" s="26"/>
      <c r="R18" s="27">
        <f>SUM(R15:R17)</f>
        <v>281072259.15999997</v>
      </c>
      <c r="S18" s="26"/>
      <c r="T18" s="27">
        <f>SUM(T15:T17)</f>
        <v>5633.07</v>
      </c>
      <c r="U18" s="26"/>
      <c r="V18" s="27">
        <f>SUM(V15:V17)</f>
        <v>281077892.22999996</v>
      </c>
    </row>
    <row r="19" spans="1:22" ht="12" customHeight="1" thickTop="1" x14ac:dyDescent="0.45">
      <c r="B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</row>
    <row r="20" spans="1:22" ht="23.45" customHeight="1" x14ac:dyDescent="0.45">
      <c r="A20" s="6" t="s">
        <v>140</v>
      </c>
      <c r="B20" s="7"/>
      <c r="F20" s="26">
        <v>98568485</v>
      </c>
      <c r="G20" s="26"/>
      <c r="H20" s="26">
        <v>75175543.400000006</v>
      </c>
      <c r="I20" s="26"/>
      <c r="J20" s="26">
        <v>10680188.029999999</v>
      </c>
      <c r="K20" s="26"/>
      <c r="L20" s="26">
        <v>10346848.5</v>
      </c>
      <c r="M20" s="26"/>
      <c r="N20" s="26">
        <v>100909420.33999981</v>
      </c>
      <c r="O20" s="26"/>
      <c r="P20" s="26">
        <v>201493.95000000019</v>
      </c>
      <c r="Q20" s="26"/>
      <c r="R20" s="26">
        <f>SUM(F20:P20)</f>
        <v>295881979.21999979</v>
      </c>
      <c r="S20" s="26"/>
      <c r="T20" s="26">
        <v>-185393.37000000029</v>
      </c>
      <c r="U20" s="26"/>
      <c r="V20" s="26">
        <f>SUM(R20:U20)</f>
        <v>295696585.84999979</v>
      </c>
    </row>
    <row r="21" spans="1:22" ht="23.45" customHeight="1" x14ac:dyDescent="0.45">
      <c r="A21" s="6" t="s">
        <v>128</v>
      </c>
      <c r="B21" s="7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</row>
    <row r="22" spans="1:22" ht="23.45" customHeight="1" x14ac:dyDescent="0.45">
      <c r="A22" s="6" t="s">
        <v>183</v>
      </c>
      <c r="B22" s="7"/>
      <c r="E22" s="61"/>
      <c r="F22" s="26">
        <v>0</v>
      </c>
      <c r="G22" s="26"/>
      <c r="H22" s="26">
        <v>0</v>
      </c>
      <c r="I22" s="26"/>
      <c r="J22" s="26">
        <v>0</v>
      </c>
      <c r="K22" s="26"/>
      <c r="L22" s="26">
        <v>0</v>
      </c>
      <c r="M22" s="26"/>
      <c r="N22" s="26">
        <f>+กำไรขาดทุน!J25</f>
        <v>-1362498.0599999765</v>
      </c>
      <c r="O22" s="26"/>
      <c r="P22" s="26">
        <v>0</v>
      </c>
      <c r="Q22" s="26"/>
      <c r="R22" s="26">
        <f>SUM(F22:P22)</f>
        <v>-1362498.0599999765</v>
      </c>
      <c r="S22" s="26"/>
      <c r="T22" s="26">
        <f>+กำไรขาดทุน!J26</f>
        <v>82.15</v>
      </c>
      <c r="U22" s="26"/>
      <c r="V22" s="26">
        <f>SUM(R22:U22)</f>
        <v>-1362415.9099999766</v>
      </c>
    </row>
    <row r="23" spans="1:22" ht="23.45" customHeight="1" thickBot="1" x14ac:dyDescent="0.5">
      <c r="A23" s="6" t="s">
        <v>141</v>
      </c>
      <c r="B23" s="7"/>
      <c r="F23" s="27">
        <f>SUM(F20:F22)</f>
        <v>98568485</v>
      </c>
      <c r="G23" s="26"/>
      <c r="H23" s="27">
        <f>SUM(H20:H22)</f>
        <v>75175543.400000006</v>
      </c>
      <c r="I23" s="26"/>
      <c r="J23" s="27">
        <f>SUM(J20:J22)</f>
        <v>10680188.029999999</v>
      </c>
      <c r="K23" s="26"/>
      <c r="L23" s="27">
        <f>SUM(L20:L22)</f>
        <v>10346848.5</v>
      </c>
      <c r="M23" s="26"/>
      <c r="N23" s="27">
        <f>SUM(N20:N22)</f>
        <v>99546922.279999837</v>
      </c>
      <c r="O23" s="26"/>
      <c r="P23" s="27">
        <f>SUM(P20:P22)</f>
        <v>201493.95000000019</v>
      </c>
      <c r="Q23" s="26"/>
      <c r="R23" s="27">
        <f>SUM(R20:R22)</f>
        <v>294519481.15999979</v>
      </c>
      <c r="S23" s="26"/>
      <c r="T23" s="27">
        <f>SUM(T20:T22)</f>
        <v>-185311.22000000029</v>
      </c>
      <c r="U23" s="26"/>
      <c r="V23" s="27">
        <f>SUM(V20:V22)</f>
        <v>294334169.93999982</v>
      </c>
    </row>
    <row r="24" spans="1:22" ht="23.45" customHeight="1" thickTop="1" x14ac:dyDescent="0.45">
      <c r="A24" s="6"/>
      <c r="B24" s="7"/>
    </row>
    <row r="25" spans="1:22" ht="23.45" customHeight="1" x14ac:dyDescent="0.45">
      <c r="A25" s="7" t="s">
        <v>164</v>
      </c>
      <c r="B25" s="1"/>
      <c r="C25" s="1"/>
      <c r="D25" s="1"/>
      <c r="E25" s="1"/>
      <c r="F25" s="1"/>
      <c r="G25" s="1"/>
      <c r="H25" s="1"/>
      <c r="I25" s="1"/>
      <c r="J25" s="1"/>
    </row>
    <row r="26" spans="1:22" ht="23.45" customHeight="1" x14ac:dyDescent="0.45">
      <c r="B26" s="7"/>
    </row>
    <row r="27" spans="1:22" ht="23.45" customHeight="1" x14ac:dyDescent="0.45"/>
    <row r="28" spans="1:22" ht="23.45" customHeight="1" x14ac:dyDescent="0.45">
      <c r="A28" s="6"/>
      <c r="B28" s="6"/>
      <c r="G28" s="8"/>
      <c r="H28" s="2" t="s">
        <v>159</v>
      </c>
      <c r="I28" s="8"/>
      <c r="J28" s="8"/>
      <c r="K28" s="8"/>
      <c r="L28" s="8"/>
      <c r="M28" s="8"/>
      <c r="N28" s="8"/>
      <c r="O28" s="8"/>
      <c r="P28" s="8"/>
      <c r="Q28" s="8"/>
      <c r="R28" s="1"/>
      <c r="S28" s="1"/>
    </row>
    <row r="29" spans="1:22" ht="23.45" customHeight="1" x14ac:dyDescent="0.45">
      <c r="A29" s="7"/>
      <c r="B29" s="7"/>
      <c r="G29" s="8"/>
      <c r="H29" s="2" t="s">
        <v>174</v>
      </c>
      <c r="I29" s="8"/>
      <c r="J29" s="8"/>
      <c r="K29" s="8"/>
      <c r="L29" s="8"/>
      <c r="M29" s="8"/>
      <c r="N29" s="1"/>
      <c r="O29" s="1"/>
      <c r="P29" s="1"/>
      <c r="Q29" s="1"/>
      <c r="R29" s="1"/>
      <c r="S29" s="1"/>
    </row>
  </sheetData>
  <mergeCells count="8">
    <mergeCell ref="A1:V1"/>
    <mergeCell ref="F7:V7"/>
    <mergeCell ref="L10:N10"/>
    <mergeCell ref="A2:V2"/>
    <mergeCell ref="A3:V3"/>
    <mergeCell ref="F8:R8"/>
    <mergeCell ref="A5:V5"/>
    <mergeCell ref="A4:V4"/>
  </mergeCells>
  <phoneticPr fontId="3" type="noConversion"/>
  <pageMargins left="0.59055118110236227" right="0.19685039370078741" top="0.53" bottom="0.3" header="0.19685039370078741" footer="0.15748031496062992"/>
  <pageSetup paperSize="9" scale="80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8"/>
  <sheetViews>
    <sheetView topLeftCell="A10" zoomScaleNormal="100" zoomScaleSheetLayoutView="100" workbookViewId="0">
      <selection activeCell="A74" sqref="A74:N74"/>
    </sheetView>
  </sheetViews>
  <sheetFormatPr defaultColWidth="9.140625" defaultRowHeight="21.75" customHeight="1" x14ac:dyDescent="0.45"/>
  <cols>
    <col min="1" max="5" width="9.140625" style="30" customWidth="1"/>
    <col min="6" max="6" width="15.28515625" style="30" customWidth="1"/>
    <col min="7" max="7" width="1" style="30" customWidth="1"/>
    <col min="8" max="8" width="15.28515625" style="30" customWidth="1"/>
    <col min="9" max="9" width="1" style="30" customWidth="1"/>
    <col min="10" max="10" width="15.28515625" style="30" customWidth="1"/>
    <col min="11" max="11" width="1" style="30" customWidth="1"/>
    <col min="12" max="12" width="15.28515625" style="30" customWidth="1"/>
    <col min="13" max="13" width="1" style="30" customWidth="1"/>
    <col min="14" max="14" width="15.28515625" style="30" customWidth="1"/>
    <col min="15" max="15" width="1" style="30" customWidth="1"/>
    <col min="16" max="16" width="15.28515625" style="30" customWidth="1"/>
    <col min="17" max="17" width="3.140625" style="30" customWidth="1"/>
    <col min="18" max="18" width="29.140625" style="30" customWidth="1"/>
    <col min="19" max="19" width="16.28515625" style="30" customWidth="1"/>
    <col min="20" max="16384" width="9.140625" style="30"/>
  </cols>
  <sheetData>
    <row r="1" spans="1:20" ht="24" customHeight="1" x14ac:dyDescent="0.45">
      <c r="A1" s="140" t="s">
        <v>105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29"/>
      <c r="R1" s="29"/>
      <c r="S1" s="29"/>
      <c r="T1" s="29"/>
    </row>
    <row r="2" spans="1:20" ht="24" customHeight="1" x14ac:dyDescent="0.45">
      <c r="A2" s="141" t="s">
        <v>49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</row>
    <row r="3" spans="1:20" ht="24" customHeight="1" x14ac:dyDescent="0.45">
      <c r="A3" s="142" t="s">
        <v>143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20" ht="24" customHeight="1" x14ac:dyDescent="0.45">
      <c r="A4" s="141" t="s">
        <v>165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</row>
    <row r="5" spans="1:20" ht="24" customHeight="1" x14ac:dyDescent="0.45">
      <c r="A5" s="141" t="s">
        <v>160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</row>
    <row r="6" spans="1:20" ht="24" customHeight="1" x14ac:dyDescent="0.4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20" ht="24" customHeight="1" x14ac:dyDescent="0.45">
      <c r="A7" s="31"/>
      <c r="B7" s="31"/>
      <c r="C7" s="31"/>
      <c r="D7" s="31"/>
      <c r="E7" s="31"/>
      <c r="F7" s="144" t="s">
        <v>48</v>
      </c>
      <c r="G7" s="144"/>
      <c r="H7" s="144"/>
      <c r="I7" s="144"/>
      <c r="J7" s="144"/>
      <c r="K7" s="144"/>
      <c r="L7" s="144"/>
      <c r="M7" s="144"/>
      <c r="N7" s="144"/>
      <c r="O7" s="144"/>
      <c r="P7" s="144"/>
    </row>
    <row r="8" spans="1:20" ht="24" customHeight="1" x14ac:dyDescent="0.45">
      <c r="A8" s="31"/>
      <c r="B8" s="31"/>
      <c r="C8" s="31"/>
      <c r="D8" s="31"/>
      <c r="E8" s="57"/>
      <c r="F8" s="34" t="s">
        <v>76</v>
      </c>
      <c r="G8" s="32"/>
      <c r="H8" s="34" t="s">
        <v>73</v>
      </c>
      <c r="I8" s="32"/>
      <c r="J8" s="34" t="s">
        <v>80</v>
      </c>
      <c r="K8" s="32"/>
      <c r="L8" s="143" t="s">
        <v>16</v>
      </c>
      <c r="M8" s="143"/>
      <c r="N8" s="143"/>
      <c r="O8" s="32"/>
      <c r="P8" s="35" t="s">
        <v>46</v>
      </c>
    </row>
    <row r="9" spans="1:20" ht="24" customHeight="1" x14ac:dyDescent="0.45">
      <c r="A9" s="33"/>
      <c r="B9" s="33"/>
      <c r="C9" s="33"/>
      <c r="D9" s="33"/>
      <c r="E9" s="36"/>
      <c r="F9" s="37" t="s">
        <v>77</v>
      </c>
      <c r="G9" s="31"/>
      <c r="H9" s="38"/>
      <c r="I9" s="33"/>
      <c r="J9" s="37" t="s">
        <v>81</v>
      </c>
      <c r="K9" s="33"/>
      <c r="L9" s="37" t="s">
        <v>30</v>
      </c>
      <c r="M9" s="37"/>
      <c r="N9" s="37" t="s">
        <v>17</v>
      </c>
      <c r="P9" s="31" t="s">
        <v>72</v>
      </c>
    </row>
    <row r="10" spans="1:20" ht="24" customHeight="1" x14ac:dyDescent="0.45">
      <c r="A10" s="33"/>
      <c r="B10" s="33"/>
      <c r="C10" s="33"/>
      <c r="D10" s="33"/>
      <c r="E10" s="36"/>
      <c r="F10" s="39"/>
      <c r="G10" s="40"/>
      <c r="H10" s="39"/>
      <c r="I10" s="41"/>
      <c r="J10" s="42" t="s">
        <v>82</v>
      </c>
      <c r="K10" s="41"/>
      <c r="L10" s="39"/>
      <c r="M10" s="39"/>
      <c r="N10" s="39"/>
      <c r="O10" s="43"/>
      <c r="P10" s="39"/>
    </row>
    <row r="11" spans="1:20" ht="12" customHeight="1" x14ac:dyDescent="0.45">
      <c r="A11" s="33"/>
      <c r="B11" s="33"/>
      <c r="C11" s="33"/>
      <c r="D11" s="33"/>
      <c r="E11" s="36"/>
      <c r="F11" s="38"/>
      <c r="G11" s="31"/>
      <c r="H11" s="38"/>
      <c r="I11" s="33"/>
      <c r="J11" s="37"/>
      <c r="K11" s="33"/>
      <c r="L11" s="38"/>
      <c r="M11" s="38"/>
      <c r="N11" s="38"/>
      <c r="P11" s="38"/>
    </row>
    <row r="12" spans="1:20" ht="24" customHeight="1" x14ac:dyDescent="0.45">
      <c r="A12" s="33" t="s">
        <v>166</v>
      </c>
      <c r="B12" s="33"/>
      <c r="C12" s="33"/>
      <c r="D12" s="33"/>
      <c r="E12" s="44"/>
      <c r="F12" s="45">
        <v>98568485</v>
      </c>
      <c r="G12" s="45"/>
      <c r="H12" s="45">
        <v>75175543.400000006</v>
      </c>
      <c r="I12" s="45"/>
      <c r="J12" s="45">
        <v>10680188.029999999</v>
      </c>
      <c r="K12" s="45"/>
      <c r="L12" s="45">
        <v>10346848.5</v>
      </c>
      <c r="M12" s="46"/>
      <c r="N12" s="45">
        <v>80487714.799999997</v>
      </c>
      <c r="O12" s="46"/>
      <c r="P12" s="45">
        <f>SUM(F12:O12)</f>
        <v>275258779.73000002</v>
      </c>
    </row>
    <row r="13" spans="1:20" ht="24" customHeight="1" x14ac:dyDescent="0.45">
      <c r="A13" s="33" t="s">
        <v>128</v>
      </c>
      <c r="B13" s="47"/>
      <c r="E13" s="44"/>
      <c r="F13" s="48"/>
      <c r="G13" s="46"/>
      <c r="H13" s="48"/>
      <c r="I13" s="46"/>
      <c r="J13" s="48"/>
      <c r="K13" s="46"/>
      <c r="L13" s="46"/>
      <c r="M13" s="46"/>
      <c r="N13" s="46"/>
      <c r="O13" s="46"/>
      <c r="P13" s="45"/>
    </row>
    <row r="14" spans="1:20" ht="24" customHeight="1" x14ac:dyDescent="0.45">
      <c r="A14" s="33" t="s">
        <v>167</v>
      </c>
      <c r="B14" s="33"/>
      <c r="C14" s="33"/>
      <c r="D14" s="33"/>
      <c r="E14" s="49"/>
      <c r="F14" s="48">
        <v>0</v>
      </c>
      <c r="G14" s="46"/>
      <c r="H14" s="48">
        <v>0</v>
      </c>
      <c r="I14" s="46"/>
      <c r="J14" s="48">
        <v>0</v>
      </c>
      <c r="K14" s="46"/>
      <c r="L14" s="46">
        <v>0</v>
      </c>
      <c r="M14" s="45"/>
      <c r="N14" s="45">
        <f>+กำไรขาดทุน!L25</f>
        <v>-1990623.6199999813</v>
      </c>
      <c r="O14" s="46"/>
      <c r="P14" s="45">
        <f>SUM(H14:O14)</f>
        <v>-1990623.6199999813</v>
      </c>
    </row>
    <row r="15" spans="1:20" ht="24" customHeight="1" thickBot="1" x14ac:dyDescent="0.5">
      <c r="A15" s="33" t="s">
        <v>168</v>
      </c>
      <c r="B15" s="47"/>
      <c r="F15" s="50">
        <f>SUM(F12:F14)</f>
        <v>98568485</v>
      </c>
      <c r="G15" s="46"/>
      <c r="H15" s="50">
        <f>SUM(H12:H14)</f>
        <v>75175543.400000006</v>
      </c>
      <c r="I15" s="46"/>
      <c r="J15" s="50">
        <f>SUM(J12:J14)</f>
        <v>10680188.029999999</v>
      </c>
      <c r="K15" s="46"/>
      <c r="L15" s="50">
        <f>SUM(L12:L14)</f>
        <v>10346848.5</v>
      </c>
      <c r="M15" s="46"/>
      <c r="N15" s="50">
        <f>SUM(N12:N14)</f>
        <v>78497091.180000022</v>
      </c>
      <c r="O15" s="46"/>
      <c r="P15" s="50">
        <f>SUM(P12:P14)</f>
        <v>273268156.11000001</v>
      </c>
    </row>
    <row r="16" spans="1:20" ht="12" customHeight="1" thickTop="1" x14ac:dyDescent="0.45">
      <c r="A16" s="33"/>
      <c r="B16" s="33"/>
      <c r="C16" s="33"/>
      <c r="D16" s="33"/>
      <c r="E16" s="51"/>
      <c r="F16" s="52"/>
      <c r="G16" s="53"/>
      <c r="H16" s="54"/>
      <c r="I16" s="45"/>
      <c r="J16" s="52"/>
      <c r="K16" s="45"/>
      <c r="L16" s="54"/>
      <c r="M16" s="54"/>
      <c r="N16" s="54"/>
      <c r="O16" s="46"/>
      <c r="P16" s="55"/>
    </row>
    <row r="17" spans="1:16" ht="24" customHeight="1" x14ac:dyDescent="0.45">
      <c r="A17" s="33" t="s">
        <v>140</v>
      </c>
      <c r="B17" s="47"/>
      <c r="F17" s="46">
        <v>98568485</v>
      </c>
      <c r="G17" s="46"/>
      <c r="H17" s="46">
        <v>75175543.400000006</v>
      </c>
      <c r="I17" s="46"/>
      <c r="J17" s="46">
        <v>10680188.029999999</v>
      </c>
      <c r="K17" s="46"/>
      <c r="L17" s="46">
        <v>10346848.5</v>
      </c>
      <c r="M17" s="46"/>
      <c r="N17" s="46">
        <v>89374618.900000006</v>
      </c>
      <c r="O17" s="46"/>
      <c r="P17" s="46">
        <f>SUM(F17:O17)</f>
        <v>284145683.83000004</v>
      </c>
    </row>
    <row r="18" spans="1:16" ht="24" customHeight="1" x14ac:dyDescent="0.45">
      <c r="A18" s="33" t="s">
        <v>128</v>
      </c>
      <c r="B18" s="33"/>
      <c r="C18" s="33"/>
      <c r="D18" s="33"/>
      <c r="E18" s="33"/>
      <c r="F18" s="45"/>
      <c r="G18" s="45"/>
      <c r="H18" s="45"/>
      <c r="I18" s="45"/>
      <c r="J18" s="45"/>
      <c r="K18" s="45"/>
      <c r="L18" s="45"/>
      <c r="M18" s="45"/>
      <c r="N18" s="45"/>
      <c r="O18" s="46"/>
      <c r="P18" s="45"/>
    </row>
    <row r="19" spans="1:16" ht="24" customHeight="1" x14ac:dyDescent="0.45">
      <c r="A19" s="33" t="s">
        <v>167</v>
      </c>
      <c r="B19" s="33"/>
      <c r="C19" s="33"/>
      <c r="D19" s="33"/>
      <c r="E19" s="49"/>
      <c r="F19" s="48">
        <v>0</v>
      </c>
      <c r="G19" s="46"/>
      <c r="H19" s="48">
        <v>0</v>
      </c>
      <c r="I19" s="46"/>
      <c r="J19" s="48">
        <v>0</v>
      </c>
      <c r="K19" s="46"/>
      <c r="L19" s="46">
        <v>0</v>
      </c>
      <c r="M19" s="45"/>
      <c r="N19" s="45">
        <f>+กำไรขาดทุน!N25</f>
        <v>-2204423.8799999743</v>
      </c>
      <c r="O19" s="46"/>
      <c r="P19" s="45">
        <f>SUM(F19:O19)</f>
        <v>-2204423.8799999743</v>
      </c>
    </row>
    <row r="20" spans="1:16" ht="24" customHeight="1" thickBot="1" x14ac:dyDescent="0.5">
      <c r="A20" s="33" t="s">
        <v>141</v>
      </c>
      <c r="B20" s="47"/>
      <c r="E20" s="44"/>
      <c r="F20" s="50">
        <f>SUM(F17:F19)</f>
        <v>98568485</v>
      </c>
      <c r="G20" s="46"/>
      <c r="H20" s="50">
        <f>SUM(H17:H19)</f>
        <v>75175543.400000006</v>
      </c>
      <c r="I20" s="46"/>
      <c r="J20" s="50">
        <f>SUM(J17:J19)</f>
        <v>10680188.029999999</v>
      </c>
      <c r="K20" s="46"/>
      <c r="L20" s="50">
        <f>SUM(L17:L19)</f>
        <v>10346848.5</v>
      </c>
      <c r="M20" s="46"/>
      <c r="N20" s="50">
        <f>SUM(N17:N19)</f>
        <v>87170195.020000026</v>
      </c>
      <c r="O20" s="46"/>
      <c r="P20" s="50">
        <f>SUM(P17:P19)</f>
        <v>281941259.95000005</v>
      </c>
    </row>
    <row r="21" spans="1:16" ht="24" customHeight="1" thickTop="1" x14ac:dyDescent="0.45">
      <c r="B21" s="47"/>
    </row>
    <row r="22" spans="1:16" ht="24" customHeight="1" x14ac:dyDescent="0.45">
      <c r="A22" s="7" t="s">
        <v>164</v>
      </c>
      <c r="B22" s="1"/>
      <c r="C22" s="1"/>
      <c r="D22" s="1"/>
      <c r="E22" s="1"/>
      <c r="F22" s="1"/>
      <c r="G22" s="1"/>
      <c r="H22" s="1"/>
      <c r="I22" s="1"/>
      <c r="J22" s="1"/>
    </row>
    <row r="23" spans="1:16" ht="24" customHeight="1" x14ac:dyDescent="0.45">
      <c r="A23" s="47"/>
      <c r="B23" s="47"/>
    </row>
    <row r="24" spans="1:16" ht="24" customHeight="1" x14ac:dyDescent="0.45">
      <c r="A24" s="47"/>
      <c r="B24" s="47"/>
    </row>
    <row r="25" spans="1:16" ht="24" customHeight="1" x14ac:dyDescent="0.45">
      <c r="A25" s="33"/>
      <c r="B25" s="33"/>
      <c r="E25" s="2" t="s">
        <v>159</v>
      </c>
      <c r="F25" s="56"/>
      <c r="G25" s="56"/>
      <c r="H25" s="28"/>
      <c r="I25" s="28"/>
      <c r="J25" s="28"/>
      <c r="K25" s="28"/>
      <c r="L25" s="28"/>
      <c r="M25" s="33"/>
      <c r="N25" s="33"/>
      <c r="O25" s="33"/>
    </row>
    <row r="26" spans="1:16" ht="23.1" customHeight="1" x14ac:dyDescent="0.45">
      <c r="A26" s="47"/>
      <c r="B26" s="47"/>
      <c r="E26" s="2" t="s">
        <v>174</v>
      </c>
      <c r="F26" s="56"/>
      <c r="G26" s="56"/>
      <c r="H26" s="28"/>
      <c r="I26" s="28"/>
      <c r="J26" s="28"/>
      <c r="K26" s="28"/>
      <c r="L26" s="28"/>
      <c r="M26" s="33"/>
    </row>
    <row r="27" spans="1:16" ht="23.1" customHeight="1" x14ac:dyDescent="0.45"/>
    <row r="28" spans="1:16" ht="21" customHeight="1" x14ac:dyDescent="0.45"/>
  </sheetData>
  <mergeCells count="7">
    <mergeCell ref="A1:P1"/>
    <mergeCell ref="A2:P2"/>
    <mergeCell ref="A3:P3"/>
    <mergeCell ref="L8:N8"/>
    <mergeCell ref="F7:P7"/>
    <mergeCell ref="A5:P5"/>
    <mergeCell ref="A4:P4"/>
  </mergeCells>
  <printOptions horizontalCentered="1"/>
  <pageMargins left="0.39370078740157483" right="0.19685039370078741" top="0.56000000000000005" bottom="0.36" header="0.15748031496062992" footer="0.15748031496062992"/>
  <pageSetup paperSize="9" scale="90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82"/>
  <sheetViews>
    <sheetView topLeftCell="A22" zoomScaleNormal="100" zoomScaleSheetLayoutView="100" workbookViewId="0">
      <selection activeCell="A74" sqref="A74:N74"/>
    </sheetView>
  </sheetViews>
  <sheetFormatPr defaultColWidth="9.140625" defaultRowHeight="23.45" customHeight="1" x14ac:dyDescent="0.45"/>
  <cols>
    <col min="1" max="1" width="4.85546875" style="66" customWidth="1"/>
    <col min="2" max="5" width="9.140625" style="66" customWidth="1"/>
    <col min="6" max="6" width="5.7109375" style="66" customWidth="1"/>
    <col min="7" max="7" width="9.140625" style="66" customWidth="1"/>
    <col min="8" max="8" width="15" style="66" customWidth="1"/>
    <col min="9" max="9" width="1.140625" style="66" customWidth="1"/>
    <col min="10" max="10" width="15" style="66" customWidth="1"/>
    <col min="11" max="11" width="1.140625" style="66" customWidth="1"/>
    <col min="12" max="12" width="15" style="66" customWidth="1"/>
    <col min="13" max="13" width="1.140625" style="66" customWidth="1"/>
    <col min="14" max="14" width="15" style="66" customWidth="1"/>
    <col min="15" max="15" width="2.140625" style="66" customWidth="1"/>
    <col min="16" max="16" width="16" style="62" bestFit="1" customWidth="1"/>
    <col min="17" max="17" width="17.140625" style="62" bestFit="1" customWidth="1"/>
    <col min="18" max="18" width="15" style="66" bestFit="1" customWidth="1"/>
    <col min="19" max="19" width="14.42578125" style="62" bestFit="1" customWidth="1"/>
    <col min="20" max="20" width="14" style="63" bestFit="1" customWidth="1"/>
    <col min="21" max="21" width="15" style="63" bestFit="1" customWidth="1"/>
    <col min="22" max="23" width="13" style="63" bestFit="1" customWidth="1"/>
    <col min="24" max="24" width="9.140625" style="63"/>
    <col min="25" max="25" width="11.42578125" style="63" bestFit="1" customWidth="1"/>
    <col min="26" max="16384" width="9.140625" style="66"/>
  </cols>
  <sheetData>
    <row r="1" spans="1:20" ht="22.15" customHeight="1" x14ac:dyDescent="0.45">
      <c r="A1" s="145" t="s">
        <v>107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20" ht="22.15" customHeight="1" x14ac:dyDescent="0.45">
      <c r="A2" s="141" t="s">
        <v>49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20" ht="22.15" customHeight="1" x14ac:dyDescent="0.45">
      <c r="A3" s="142" t="s">
        <v>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20" ht="22.15" customHeight="1" x14ac:dyDescent="0.45">
      <c r="A4" s="141" t="s">
        <v>165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20" ht="22.15" customHeight="1" x14ac:dyDescent="0.45">
      <c r="A5" s="141" t="s">
        <v>160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</row>
    <row r="6" spans="1:20" ht="14.25" customHeight="1" x14ac:dyDescent="0.4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spans="1:20" ht="22.15" customHeight="1" x14ac:dyDescent="0.45">
      <c r="A7" s="31"/>
      <c r="B7" s="31"/>
      <c r="C7" s="31"/>
      <c r="D7" s="31"/>
      <c r="E7" s="31"/>
      <c r="F7" s="31"/>
      <c r="G7" s="31"/>
      <c r="H7" s="146" t="s">
        <v>41</v>
      </c>
      <c r="I7" s="146"/>
      <c r="J7" s="146"/>
      <c r="K7" s="114"/>
      <c r="L7" s="147" t="s">
        <v>40</v>
      </c>
      <c r="M7" s="147"/>
      <c r="N7" s="147"/>
      <c r="O7" s="31"/>
    </row>
    <row r="8" spans="1:20" ht="22.15" customHeight="1" x14ac:dyDescent="0.45">
      <c r="A8" s="33"/>
      <c r="B8" s="33"/>
      <c r="C8" s="33"/>
      <c r="D8" s="33"/>
      <c r="E8" s="33"/>
      <c r="F8" s="33"/>
      <c r="G8" s="32"/>
      <c r="H8" s="115" t="s">
        <v>161</v>
      </c>
      <c r="I8" s="116"/>
      <c r="J8" s="115" t="s">
        <v>139</v>
      </c>
      <c r="K8" s="117"/>
      <c r="L8" s="115" t="s">
        <v>161</v>
      </c>
      <c r="M8" s="116"/>
      <c r="N8" s="115" t="s">
        <v>139</v>
      </c>
    </row>
    <row r="9" spans="1:20" ht="22.15" customHeight="1" x14ac:dyDescent="0.45">
      <c r="A9" s="118" t="s">
        <v>3</v>
      </c>
      <c r="B9" s="118"/>
      <c r="C9" s="118"/>
      <c r="D9" s="118"/>
      <c r="E9" s="118"/>
      <c r="F9" s="118"/>
    </row>
    <row r="10" spans="1:20" ht="22.15" customHeight="1" x14ac:dyDescent="0.45">
      <c r="A10" s="66" t="s">
        <v>169</v>
      </c>
      <c r="H10" s="119">
        <f>+กำไรขาดทุน!H20</f>
        <v>-1966599.5599999879</v>
      </c>
      <c r="I10" s="119"/>
      <c r="J10" s="119">
        <f>+กำไรขาดทุน!J20</f>
        <v>-1362415.9099999766</v>
      </c>
      <c r="K10" s="119"/>
      <c r="L10" s="119">
        <f>+กำไรขาดทุน!L20</f>
        <v>-1990623.6199999813</v>
      </c>
      <c r="M10" s="119"/>
      <c r="N10" s="119">
        <f>+กำไรขาดทุน!N20</f>
        <v>-2204423.8799999743</v>
      </c>
      <c r="R10" s="63"/>
    </row>
    <row r="11" spans="1:20" ht="22.15" customHeight="1" x14ac:dyDescent="0.45">
      <c r="A11" s="118" t="s">
        <v>115</v>
      </c>
      <c r="H11" s="119"/>
      <c r="I11" s="119"/>
      <c r="J11" s="119"/>
      <c r="K11" s="119"/>
      <c r="L11" s="119"/>
      <c r="M11" s="119"/>
      <c r="N11" s="119"/>
      <c r="R11" s="63"/>
    </row>
    <row r="12" spans="1:20" ht="22.15" customHeight="1" x14ac:dyDescent="0.45">
      <c r="B12" s="66" t="s">
        <v>170</v>
      </c>
      <c r="H12" s="119">
        <v>-79.33</v>
      </c>
      <c r="I12" s="119"/>
      <c r="J12" s="119">
        <v>-45940.65</v>
      </c>
      <c r="K12" s="119"/>
      <c r="L12" s="119">
        <v>-79.33</v>
      </c>
      <c r="M12" s="119"/>
      <c r="N12" s="119">
        <v>-45940.65</v>
      </c>
      <c r="S12" s="63"/>
      <c r="T12" s="62"/>
    </row>
    <row r="13" spans="1:20" ht="22.15" customHeight="1" x14ac:dyDescent="0.45">
      <c r="B13" s="66" t="s">
        <v>116</v>
      </c>
      <c r="H13" s="119">
        <v>2097403.83</v>
      </c>
      <c r="I13" s="119"/>
      <c r="J13" s="119">
        <v>-959769.64</v>
      </c>
      <c r="K13" s="119"/>
      <c r="L13" s="119">
        <v>2097403.83</v>
      </c>
      <c r="M13" s="119"/>
      <c r="N13" s="119">
        <v>-959769.64</v>
      </c>
      <c r="S13" s="63"/>
      <c r="T13" s="62"/>
    </row>
    <row r="14" spans="1:20" ht="22.15" customHeight="1" x14ac:dyDescent="0.45">
      <c r="B14" s="66" t="s">
        <v>146</v>
      </c>
      <c r="H14" s="119">
        <v>409835.67</v>
      </c>
      <c r="I14" s="119"/>
      <c r="J14" s="119">
        <v>0</v>
      </c>
      <c r="K14" s="119"/>
      <c r="L14" s="119">
        <v>-4300</v>
      </c>
      <c r="M14" s="119"/>
      <c r="N14" s="119">
        <v>0</v>
      </c>
      <c r="S14" s="63"/>
      <c r="T14" s="62"/>
    </row>
    <row r="15" spans="1:20" ht="22.15" customHeight="1" x14ac:dyDescent="0.45">
      <c r="B15" s="66" t="s">
        <v>149</v>
      </c>
      <c r="H15" s="119">
        <v>0</v>
      </c>
      <c r="I15" s="119"/>
      <c r="J15" s="119">
        <v>0</v>
      </c>
      <c r="K15" s="119"/>
      <c r="L15" s="119">
        <v>678458.41</v>
      </c>
      <c r="M15" s="119"/>
      <c r="N15" s="119">
        <v>0</v>
      </c>
    </row>
    <row r="16" spans="1:20" ht="22.15" customHeight="1" x14ac:dyDescent="0.45">
      <c r="B16" s="66" t="s">
        <v>4</v>
      </c>
      <c r="H16" s="119">
        <v>4938371.1500000004</v>
      </c>
      <c r="I16" s="119"/>
      <c r="J16" s="119">
        <v>6552460.04</v>
      </c>
      <c r="K16" s="119"/>
      <c r="L16" s="119">
        <v>4830754.68</v>
      </c>
      <c r="M16" s="119"/>
      <c r="N16" s="119">
        <v>6455657.4100000001</v>
      </c>
      <c r="R16" s="63"/>
    </row>
    <row r="17" spans="1:22" ht="22.15" customHeight="1" x14ac:dyDescent="0.45">
      <c r="B17" s="66" t="s">
        <v>152</v>
      </c>
      <c r="H17" s="119">
        <v>437.52</v>
      </c>
      <c r="I17" s="119"/>
      <c r="J17" s="119">
        <v>223613.03</v>
      </c>
      <c r="K17" s="119"/>
      <c r="L17" s="119">
        <v>437.52</v>
      </c>
      <c r="M17" s="119"/>
      <c r="N17" s="119">
        <v>223613.03</v>
      </c>
      <c r="R17" s="63"/>
    </row>
    <row r="18" spans="1:22" ht="22.15" customHeight="1" x14ac:dyDescent="0.45">
      <c r="B18" s="66" t="s">
        <v>171</v>
      </c>
      <c r="H18" s="119">
        <v>0</v>
      </c>
      <c r="I18" s="119"/>
      <c r="J18" s="119">
        <v>1287804.2</v>
      </c>
      <c r="K18" s="119"/>
      <c r="L18" s="119">
        <v>0</v>
      </c>
      <c r="M18" s="119"/>
      <c r="N18" s="119">
        <v>1287804.2</v>
      </c>
      <c r="R18" s="63"/>
    </row>
    <row r="19" spans="1:22" ht="22.15" customHeight="1" x14ac:dyDescent="0.45">
      <c r="B19" s="66" t="s">
        <v>127</v>
      </c>
      <c r="H19" s="119">
        <v>0</v>
      </c>
      <c r="I19" s="119"/>
      <c r="J19" s="119">
        <v>-405314.39999999991</v>
      </c>
      <c r="K19" s="119"/>
      <c r="L19" s="119">
        <v>0</v>
      </c>
      <c r="M19" s="119"/>
      <c r="N19" s="119">
        <v>-405314.39999999991</v>
      </c>
      <c r="R19" s="120"/>
      <c r="S19" s="120"/>
    </row>
    <row r="20" spans="1:22" ht="22.15" customHeight="1" x14ac:dyDescent="0.45">
      <c r="B20" s="66" t="s">
        <v>119</v>
      </c>
      <c r="H20" s="119">
        <v>190434.40000000037</v>
      </c>
      <c r="I20" s="119"/>
      <c r="J20" s="119">
        <v>110226.36000000034</v>
      </c>
      <c r="K20" s="119"/>
      <c r="L20" s="119">
        <v>190434.40000000037</v>
      </c>
      <c r="M20" s="119"/>
      <c r="N20" s="119">
        <v>110226.36000000034</v>
      </c>
      <c r="R20" s="63"/>
    </row>
    <row r="21" spans="1:22" ht="22.15" customHeight="1" x14ac:dyDescent="0.45">
      <c r="B21" s="66" t="s">
        <v>89</v>
      </c>
      <c r="H21" s="121">
        <v>778346.50000000047</v>
      </c>
      <c r="I21" s="121"/>
      <c r="J21" s="121">
        <v>659721.74</v>
      </c>
      <c r="K21" s="121"/>
      <c r="L21" s="119">
        <v>773281.3</v>
      </c>
      <c r="M21" s="119"/>
      <c r="N21" s="119">
        <v>651085.35999999975</v>
      </c>
      <c r="R21" s="63"/>
    </row>
    <row r="22" spans="1:22" ht="22.15" customHeight="1" x14ac:dyDescent="0.45">
      <c r="B22" s="66" t="s">
        <v>32</v>
      </c>
      <c r="H22" s="121">
        <v>516318.20999999996</v>
      </c>
      <c r="I22" s="121"/>
      <c r="J22" s="121">
        <v>414917.24</v>
      </c>
      <c r="K22" s="121"/>
      <c r="L22" s="121">
        <v>505131.85</v>
      </c>
      <c r="M22" s="119"/>
      <c r="N22" s="119">
        <v>413857.93</v>
      </c>
      <c r="R22" s="62"/>
      <c r="T22" s="62"/>
      <c r="U22" s="62"/>
      <c r="V22" s="62"/>
    </row>
    <row r="23" spans="1:22" ht="22.15" customHeight="1" x14ac:dyDescent="0.45">
      <c r="B23" s="66" t="s">
        <v>147</v>
      </c>
      <c r="H23" s="119">
        <v>58266.150000000009</v>
      </c>
      <c r="I23" s="119"/>
      <c r="J23" s="119">
        <v>1322912.8599999999</v>
      </c>
      <c r="K23" s="119"/>
      <c r="L23" s="122">
        <v>211416.68</v>
      </c>
      <c r="M23" s="119"/>
      <c r="N23" s="122">
        <v>1215909.1299999999</v>
      </c>
      <c r="R23" s="63"/>
      <c r="S23" s="63"/>
    </row>
    <row r="24" spans="1:22" ht="22.15" customHeight="1" x14ac:dyDescent="0.45">
      <c r="A24" s="118"/>
      <c r="H24" s="123">
        <f>SUM(H10:H23)</f>
        <v>7022734.5400000131</v>
      </c>
      <c r="I24" s="119"/>
      <c r="J24" s="123">
        <f>SUM(J10:J23)</f>
        <v>7798214.8700000253</v>
      </c>
      <c r="K24" s="119"/>
      <c r="L24" s="123">
        <f>SUM(L10:L23)</f>
        <v>7292315.7200000174</v>
      </c>
      <c r="M24" s="119"/>
      <c r="N24" s="123">
        <f>SUM(N10:N23)</f>
        <v>6742704.8500000257</v>
      </c>
      <c r="R24" s="63"/>
    </row>
    <row r="25" spans="1:22" ht="22.15" customHeight="1" x14ac:dyDescent="0.45">
      <c r="A25" s="118" t="s">
        <v>132</v>
      </c>
      <c r="H25" s="119"/>
      <c r="I25" s="119"/>
      <c r="J25" s="119"/>
      <c r="K25" s="119"/>
      <c r="L25" s="119"/>
      <c r="M25" s="119"/>
      <c r="N25" s="119"/>
      <c r="R25" s="63"/>
    </row>
    <row r="26" spans="1:22" ht="22.15" customHeight="1" x14ac:dyDescent="0.45">
      <c r="B26" s="118" t="s">
        <v>138</v>
      </c>
      <c r="H26" s="119"/>
      <c r="I26" s="119"/>
      <c r="J26" s="119"/>
      <c r="K26" s="119"/>
      <c r="L26" s="119"/>
      <c r="M26" s="119"/>
      <c r="N26" s="119"/>
    </row>
    <row r="27" spans="1:22" ht="22.15" customHeight="1" x14ac:dyDescent="0.45">
      <c r="B27" s="66" t="s">
        <v>70</v>
      </c>
      <c r="H27" s="119">
        <v>15770817.279999971</v>
      </c>
      <c r="I27" s="119"/>
      <c r="J27" s="119">
        <v>25193529.810000032</v>
      </c>
      <c r="K27" s="119"/>
      <c r="L27" s="119">
        <v>15953460.329999983</v>
      </c>
      <c r="M27" s="119"/>
      <c r="N27" s="119">
        <v>26545505.410000011</v>
      </c>
      <c r="R27" s="63"/>
    </row>
    <row r="28" spans="1:22" ht="22.15" customHeight="1" x14ac:dyDescent="0.45">
      <c r="B28" s="66" t="s">
        <v>142</v>
      </c>
      <c r="H28" s="119">
        <v>-5059916.1500000004</v>
      </c>
      <c r="I28" s="119"/>
      <c r="J28" s="119">
        <v>5523162.6699999999</v>
      </c>
      <c r="K28" s="119"/>
      <c r="L28" s="119">
        <v>-5059916.1500000004</v>
      </c>
      <c r="M28" s="119"/>
      <c r="N28" s="119">
        <v>5532747.7199999997</v>
      </c>
      <c r="R28" s="63"/>
    </row>
    <row r="29" spans="1:22" ht="22.15" customHeight="1" x14ac:dyDescent="0.45">
      <c r="B29" s="66" t="s">
        <v>1</v>
      </c>
      <c r="H29" s="119">
        <v>-8630657.0199999958</v>
      </c>
      <c r="I29" s="119"/>
      <c r="J29" s="119">
        <v>859157.68</v>
      </c>
      <c r="K29" s="119"/>
      <c r="L29" s="119">
        <v>-1301298.4299999992</v>
      </c>
      <c r="M29" s="119"/>
      <c r="N29" s="119">
        <v>562278.5</v>
      </c>
      <c r="R29" s="63"/>
    </row>
    <row r="30" spans="1:22" ht="22.15" customHeight="1" x14ac:dyDescent="0.45">
      <c r="B30" s="66" t="s">
        <v>121</v>
      </c>
      <c r="H30" s="119">
        <v>0</v>
      </c>
      <c r="I30" s="119"/>
      <c r="J30" s="119">
        <v>245634.71</v>
      </c>
      <c r="K30" s="119"/>
      <c r="L30" s="119">
        <v>0</v>
      </c>
      <c r="M30" s="119"/>
      <c r="N30" s="119">
        <v>0</v>
      </c>
      <c r="R30" s="63"/>
    </row>
    <row r="31" spans="1:22" ht="22.15" customHeight="1" x14ac:dyDescent="0.45">
      <c r="B31" s="66" t="s">
        <v>126</v>
      </c>
      <c r="H31" s="119">
        <v>-60000</v>
      </c>
      <c r="I31" s="119"/>
      <c r="J31" s="119">
        <v>244799.55000000022</v>
      </c>
      <c r="K31" s="119"/>
      <c r="L31" s="119">
        <v>35000</v>
      </c>
      <c r="M31" s="119"/>
      <c r="N31" s="119">
        <v>244799.55</v>
      </c>
    </row>
    <row r="32" spans="1:22" ht="22.15" customHeight="1" x14ac:dyDescent="0.45">
      <c r="A32" s="118" t="s">
        <v>133</v>
      </c>
      <c r="H32" s="119"/>
      <c r="I32" s="119"/>
      <c r="J32" s="119"/>
      <c r="K32" s="119"/>
      <c r="L32" s="119"/>
      <c r="M32" s="119"/>
      <c r="N32" s="119"/>
    </row>
    <row r="33" spans="1:14" ht="22.15" customHeight="1" x14ac:dyDescent="0.45">
      <c r="B33" s="118" t="s">
        <v>137</v>
      </c>
      <c r="H33" s="119"/>
      <c r="I33" s="119"/>
      <c r="J33" s="119"/>
      <c r="K33" s="119"/>
      <c r="L33" s="119"/>
      <c r="M33" s="119"/>
      <c r="N33" s="119"/>
    </row>
    <row r="34" spans="1:14" ht="22.15" customHeight="1" x14ac:dyDescent="0.45">
      <c r="B34" s="66" t="s">
        <v>71</v>
      </c>
      <c r="H34" s="122">
        <v>-4336921.0999999996</v>
      </c>
      <c r="I34" s="119"/>
      <c r="J34" s="122">
        <v>-13467315.489999987</v>
      </c>
      <c r="K34" s="119"/>
      <c r="L34" s="122">
        <v>-5269449.2699999958</v>
      </c>
      <c r="M34" s="119"/>
      <c r="N34" s="122">
        <v>-14062957.779999997</v>
      </c>
    </row>
    <row r="35" spans="1:14" ht="22.15" customHeight="1" x14ac:dyDescent="0.45">
      <c r="H35" s="119"/>
      <c r="I35" s="119"/>
      <c r="J35" s="119"/>
      <c r="K35" s="119"/>
      <c r="L35" s="119"/>
      <c r="M35" s="119"/>
      <c r="N35" s="119"/>
    </row>
    <row r="36" spans="1:14" ht="9" customHeight="1" x14ac:dyDescent="0.45">
      <c r="A36" s="118"/>
    </row>
    <row r="37" spans="1:14" ht="22.15" customHeight="1" x14ac:dyDescent="0.45">
      <c r="A37" s="47" t="s">
        <v>164</v>
      </c>
      <c r="B37" s="33"/>
      <c r="C37" s="33"/>
      <c r="D37" s="33"/>
      <c r="E37" s="33"/>
      <c r="F37" s="33"/>
      <c r="G37" s="33"/>
      <c r="H37" s="33"/>
      <c r="I37" s="33"/>
      <c r="J37" s="33"/>
    </row>
    <row r="38" spans="1:14" ht="24" customHeight="1" x14ac:dyDescent="0.45">
      <c r="A38" s="47"/>
    </row>
    <row r="39" spans="1:14" ht="22.15" customHeight="1" x14ac:dyDescent="0.45">
      <c r="A39" s="33"/>
      <c r="D39" s="67" t="s">
        <v>159</v>
      </c>
      <c r="E39" s="67"/>
      <c r="F39" s="68"/>
      <c r="G39" s="68"/>
      <c r="H39" s="33"/>
      <c r="I39" s="33"/>
      <c r="J39" s="33"/>
      <c r="K39" s="33"/>
      <c r="L39" s="33"/>
      <c r="M39" s="33"/>
      <c r="N39" s="33"/>
    </row>
    <row r="40" spans="1:14" ht="22.15" customHeight="1" x14ac:dyDescent="0.45">
      <c r="A40" s="47"/>
      <c r="D40" s="67" t="s">
        <v>175</v>
      </c>
      <c r="E40" s="67"/>
      <c r="F40" s="68"/>
      <c r="G40" s="68"/>
      <c r="H40" s="33"/>
      <c r="I40" s="33"/>
      <c r="J40" s="33"/>
      <c r="K40" s="33"/>
      <c r="L40" s="33"/>
      <c r="M40" s="33"/>
      <c r="N40" s="33"/>
    </row>
    <row r="41" spans="1:14" ht="24" customHeight="1" x14ac:dyDescent="0.45">
      <c r="A41" s="145" t="s">
        <v>106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</row>
    <row r="42" spans="1:14" ht="24" customHeight="1" x14ac:dyDescent="0.45">
      <c r="A42" s="141" t="s">
        <v>49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14" ht="24" customHeight="1" x14ac:dyDescent="0.45">
      <c r="A43" s="142" t="s">
        <v>33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</row>
    <row r="44" spans="1:14" ht="22.15" customHeight="1" x14ac:dyDescent="0.45">
      <c r="A44" s="141" t="s">
        <v>165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</row>
    <row r="45" spans="1:14" ht="22.15" customHeight="1" x14ac:dyDescent="0.45">
      <c r="A45" s="141" t="s">
        <v>160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</row>
    <row r="46" spans="1:14" ht="24" customHeight="1" x14ac:dyDescent="0.4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spans="1:14" ht="24" customHeight="1" x14ac:dyDescent="0.45">
      <c r="A47" s="31"/>
      <c r="B47" s="31"/>
      <c r="C47" s="31"/>
      <c r="D47" s="31"/>
      <c r="E47" s="31"/>
      <c r="F47" s="31"/>
      <c r="G47" s="31"/>
      <c r="H47" s="146" t="s">
        <v>41</v>
      </c>
      <c r="I47" s="146"/>
      <c r="J47" s="146"/>
      <c r="K47" s="114"/>
      <c r="L47" s="147" t="s">
        <v>40</v>
      </c>
      <c r="M47" s="147"/>
      <c r="N47" s="147"/>
    </row>
    <row r="48" spans="1:14" ht="24" customHeight="1" x14ac:dyDescent="0.45">
      <c r="A48" s="33"/>
      <c r="B48" s="33"/>
      <c r="C48" s="33"/>
      <c r="D48" s="33"/>
      <c r="E48" s="33"/>
      <c r="F48" s="33"/>
      <c r="G48" s="32"/>
      <c r="H48" s="115" t="s">
        <v>161</v>
      </c>
      <c r="I48" s="116"/>
      <c r="J48" s="115" t="s">
        <v>139</v>
      </c>
      <c r="K48" s="117"/>
      <c r="L48" s="115" t="s">
        <v>161</v>
      </c>
      <c r="M48" s="116"/>
      <c r="N48" s="115" t="s">
        <v>139</v>
      </c>
    </row>
    <row r="49" spans="1:14" ht="24" customHeight="1" x14ac:dyDescent="0.45">
      <c r="A49" s="118" t="s">
        <v>117</v>
      </c>
      <c r="H49" s="119">
        <f>SUM(H24:H35)</f>
        <v>4706057.5499999914</v>
      </c>
      <c r="I49" s="119"/>
      <c r="J49" s="119">
        <f>SUM(J24:J35)</f>
        <v>26397183.800000072</v>
      </c>
      <c r="K49" s="119"/>
      <c r="L49" s="119">
        <f>SUM(L24:L35)</f>
        <v>11650112.200000003</v>
      </c>
      <c r="M49" s="119"/>
      <c r="N49" s="119">
        <f>SUM(N24:N35)</f>
        <v>25565078.250000034</v>
      </c>
    </row>
    <row r="50" spans="1:14" ht="24" customHeight="1" x14ac:dyDescent="0.45">
      <c r="A50" s="66" t="s">
        <v>129</v>
      </c>
      <c r="H50" s="119">
        <v>0</v>
      </c>
      <c r="I50" s="119"/>
      <c r="J50" s="119">
        <v>-708000</v>
      </c>
      <c r="K50" s="119"/>
      <c r="L50" s="119">
        <v>0</v>
      </c>
      <c r="M50" s="119"/>
      <c r="N50" s="119">
        <v>-708000</v>
      </c>
    </row>
    <row r="51" spans="1:14" ht="24" customHeight="1" x14ac:dyDescent="0.45">
      <c r="A51" s="66" t="s">
        <v>110</v>
      </c>
      <c r="H51" s="119">
        <v>-355954.23</v>
      </c>
      <c r="I51" s="119"/>
      <c r="J51" s="119">
        <v>-252268.36000000002</v>
      </c>
      <c r="K51" s="119"/>
      <c r="L51" s="119">
        <v>-345525.45999999996</v>
      </c>
      <c r="M51" s="119"/>
      <c r="N51" s="119">
        <v>-252268.36000000002</v>
      </c>
    </row>
    <row r="52" spans="1:14" ht="24" customHeight="1" x14ac:dyDescent="0.45">
      <c r="A52" s="66" t="s">
        <v>111</v>
      </c>
      <c r="H52" s="119">
        <v>-1055262.1399999987</v>
      </c>
      <c r="I52" s="119"/>
      <c r="J52" s="119">
        <v>-2434062.6400000006</v>
      </c>
      <c r="K52" s="119"/>
      <c r="L52" s="119">
        <v>-1055262.1399999987</v>
      </c>
      <c r="M52" s="119"/>
      <c r="N52" s="119">
        <v>-2429258.6400000006</v>
      </c>
    </row>
    <row r="53" spans="1:14" ht="24" customHeight="1" x14ac:dyDescent="0.45">
      <c r="A53" s="118" t="s">
        <v>55</v>
      </c>
      <c r="H53" s="124">
        <f>SUM(H36:H52)</f>
        <v>3294841.1799999923</v>
      </c>
      <c r="I53" s="119"/>
      <c r="J53" s="124">
        <f>SUM(J36:J52)</f>
        <v>23002852.800000072</v>
      </c>
      <c r="K53" s="119"/>
      <c r="L53" s="124">
        <f>SUM(L36:L52)</f>
        <v>10249324.600000003</v>
      </c>
      <c r="M53" s="119"/>
      <c r="N53" s="124">
        <f>SUM(N36:N52)</f>
        <v>22175551.250000034</v>
      </c>
    </row>
    <row r="54" spans="1:14" ht="24" customHeight="1" x14ac:dyDescent="0.45">
      <c r="A54" s="118" t="s">
        <v>5</v>
      </c>
      <c r="B54" s="118"/>
      <c r="C54" s="118"/>
      <c r="D54" s="118"/>
      <c r="E54" s="118"/>
      <c r="F54" s="118"/>
    </row>
    <row r="55" spans="1:14" ht="24" customHeight="1" x14ac:dyDescent="0.45">
      <c r="A55" s="66" t="s">
        <v>112</v>
      </c>
      <c r="B55" s="118"/>
      <c r="C55" s="118"/>
      <c r="D55" s="118"/>
      <c r="E55" s="118"/>
      <c r="F55" s="118"/>
      <c r="H55" s="119">
        <v>0</v>
      </c>
      <c r="I55" s="119"/>
      <c r="J55" s="119">
        <v>781211.21</v>
      </c>
      <c r="K55" s="119"/>
      <c r="L55" s="119">
        <v>0</v>
      </c>
      <c r="M55" s="119"/>
      <c r="N55" s="119">
        <v>781211.21</v>
      </c>
    </row>
    <row r="56" spans="1:14" ht="24" customHeight="1" x14ac:dyDescent="0.45">
      <c r="A56" s="66" t="s">
        <v>113</v>
      </c>
      <c r="H56" s="119">
        <v>-487642.71</v>
      </c>
      <c r="I56" s="119"/>
      <c r="J56" s="119">
        <v>-2893093.63</v>
      </c>
      <c r="K56" s="119"/>
      <c r="L56" s="119">
        <v>-465742.71</v>
      </c>
      <c r="M56" s="119"/>
      <c r="N56" s="119">
        <v>-2891193.63</v>
      </c>
    </row>
    <row r="57" spans="1:14" ht="24" customHeight="1" x14ac:dyDescent="0.45">
      <c r="A57" s="66" t="s">
        <v>114</v>
      </c>
      <c r="H57" s="119">
        <v>-775000</v>
      </c>
      <c r="I57" s="119"/>
      <c r="J57" s="119">
        <v>-1686700</v>
      </c>
      <c r="K57" s="119"/>
      <c r="L57" s="119">
        <v>-775000</v>
      </c>
      <c r="M57" s="119"/>
      <c r="N57" s="119">
        <v>-1686700</v>
      </c>
    </row>
    <row r="58" spans="1:14" ht="24" customHeight="1" x14ac:dyDescent="0.45">
      <c r="A58" s="118" t="s">
        <v>54</v>
      </c>
      <c r="B58" s="118"/>
      <c r="C58" s="118"/>
      <c r="D58" s="118"/>
      <c r="E58" s="118"/>
      <c r="F58" s="118"/>
      <c r="G58" s="118"/>
      <c r="H58" s="124">
        <f>SUM(H55:H57)</f>
        <v>-1262642.71</v>
      </c>
      <c r="I58" s="119"/>
      <c r="J58" s="124">
        <f>SUM(J55:J57)</f>
        <v>-3798582.42</v>
      </c>
      <c r="K58" s="119"/>
      <c r="L58" s="124">
        <f>SUM(L55:L57)</f>
        <v>-1240742.71</v>
      </c>
      <c r="M58" s="119"/>
      <c r="N58" s="124">
        <f>SUM(N55:N57)</f>
        <v>-3796682.42</v>
      </c>
    </row>
    <row r="59" spans="1:14" ht="24" customHeight="1" x14ac:dyDescent="0.45">
      <c r="A59" s="118" t="s">
        <v>6</v>
      </c>
      <c r="B59" s="118"/>
      <c r="C59" s="118"/>
      <c r="D59" s="118"/>
      <c r="E59" s="118"/>
      <c r="F59" s="118"/>
      <c r="G59" s="118"/>
      <c r="H59" s="119"/>
      <c r="I59" s="119"/>
      <c r="J59" s="119"/>
      <c r="K59" s="119"/>
      <c r="L59" s="119"/>
      <c r="M59" s="119"/>
      <c r="N59" s="119"/>
    </row>
    <row r="60" spans="1:14" ht="24" customHeight="1" x14ac:dyDescent="0.45">
      <c r="A60" s="66" t="s">
        <v>130</v>
      </c>
    </row>
    <row r="61" spans="1:14" ht="24" customHeight="1" x14ac:dyDescent="0.45">
      <c r="A61" s="66" t="s">
        <v>131</v>
      </c>
      <c r="H61" s="119">
        <v>0</v>
      </c>
      <c r="I61" s="119"/>
      <c r="J61" s="119">
        <v>-14377456.779999999</v>
      </c>
      <c r="K61" s="119"/>
      <c r="L61" s="119">
        <v>0</v>
      </c>
      <c r="M61" s="119"/>
      <c r="N61" s="119">
        <v>-14377456.779999999</v>
      </c>
    </row>
    <row r="62" spans="1:14" ht="24" customHeight="1" x14ac:dyDescent="0.45">
      <c r="A62" s="66" t="s">
        <v>118</v>
      </c>
      <c r="H62" s="119">
        <v>-1497340.77</v>
      </c>
      <c r="I62" s="119"/>
      <c r="J62" s="119">
        <v>-1256327.7199999969</v>
      </c>
      <c r="K62" s="119"/>
      <c r="L62" s="119">
        <v>-1467869.540000001</v>
      </c>
      <c r="M62" s="119"/>
      <c r="N62" s="119">
        <v>-1256327.7199999988</v>
      </c>
    </row>
    <row r="63" spans="1:14" ht="24" customHeight="1" x14ac:dyDescent="0.45">
      <c r="A63" s="118" t="s">
        <v>52</v>
      </c>
      <c r="B63" s="118"/>
      <c r="C63" s="118"/>
      <c r="D63" s="118"/>
      <c r="E63" s="118"/>
      <c r="F63" s="118"/>
      <c r="G63" s="118"/>
      <c r="H63" s="124">
        <f>SUM(H61:H62)</f>
        <v>-1497340.77</v>
      </c>
      <c r="I63" s="119"/>
      <c r="J63" s="124">
        <f>SUM(J61:J62)</f>
        <v>-15633784.499999996</v>
      </c>
      <c r="K63" s="119"/>
      <c r="L63" s="124">
        <f>SUM(L61:L62)</f>
        <v>-1467869.540000001</v>
      </c>
      <c r="M63" s="119"/>
      <c r="N63" s="124">
        <f>SUM(N61:N62)</f>
        <v>-15633784.499999998</v>
      </c>
    </row>
    <row r="64" spans="1:14" ht="24" customHeight="1" x14ac:dyDescent="0.45">
      <c r="A64" s="118" t="s">
        <v>39</v>
      </c>
      <c r="B64" s="118"/>
      <c r="C64" s="118"/>
      <c r="D64" s="118"/>
      <c r="E64" s="118"/>
      <c r="F64" s="118"/>
      <c r="G64" s="118"/>
      <c r="H64" s="119">
        <f>+H53+H58+H63</f>
        <v>534857.69999999227</v>
      </c>
      <c r="I64" s="119"/>
      <c r="J64" s="119">
        <f>+J53+J58+J63</f>
        <v>3570485.8800000735</v>
      </c>
      <c r="K64" s="119"/>
      <c r="L64" s="119">
        <f>+L53+L58+L63</f>
        <v>7540712.3500000034</v>
      </c>
      <c r="M64" s="119"/>
      <c r="N64" s="119">
        <f>+N53+N58+N63</f>
        <v>2745084.3300000373</v>
      </c>
    </row>
    <row r="65" spans="1:21" ht="24" customHeight="1" x14ac:dyDescent="0.45">
      <c r="A65" s="129" t="s">
        <v>172</v>
      </c>
      <c r="B65" s="118"/>
      <c r="C65" s="118"/>
      <c r="D65" s="118"/>
      <c r="E65" s="118"/>
      <c r="F65" s="118"/>
      <c r="G65" s="118"/>
      <c r="H65" s="119">
        <f>+งบดุล!J12</f>
        <v>54144560.810000002</v>
      </c>
      <c r="I65" s="119"/>
      <c r="J65" s="119">
        <v>32055031.479999997</v>
      </c>
      <c r="K65" s="119"/>
      <c r="L65" s="119">
        <f>+งบดุล!N12</f>
        <v>29203800.339999996</v>
      </c>
      <c r="M65" s="119"/>
      <c r="N65" s="119">
        <v>19867610.810000002</v>
      </c>
    </row>
    <row r="66" spans="1:21" ht="24" customHeight="1" thickBot="1" x14ac:dyDescent="0.5">
      <c r="A66" s="118" t="s">
        <v>173</v>
      </c>
      <c r="B66" s="118"/>
      <c r="C66" s="118"/>
      <c r="D66" s="118"/>
      <c r="E66" s="118"/>
      <c r="F66" s="118"/>
      <c r="G66" s="44"/>
      <c r="H66" s="125">
        <f>SUM(H64:H65)</f>
        <v>54679418.509999998</v>
      </c>
      <c r="I66" s="119"/>
      <c r="J66" s="125">
        <f>SUM(J64:J65)</f>
        <v>35625517.360000074</v>
      </c>
      <c r="K66" s="119"/>
      <c r="L66" s="125">
        <f>SUM(L64:L65)</f>
        <v>36744512.689999998</v>
      </c>
      <c r="M66" s="119"/>
      <c r="N66" s="125">
        <f>SUM(N64:N65)</f>
        <v>22612695.140000038</v>
      </c>
    </row>
    <row r="67" spans="1:21" ht="24" customHeight="1" thickTop="1" x14ac:dyDescent="0.45">
      <c r="A67" s="118"/>
      <c r="B67" s="118"/>
      <c r="C67" s="118"/>
      <c r="D67" s="118"/>
      <c r="E67" s="118"/>
      <c r="F67" s="118"/>
      <c r="G67" s="118"/>
      <c r="P67" s="64">
        <f>+H66-งบดุล!H12</f>
        <v>0</v>
      </c>
      <c r="Q67" s="64">
        <f>+L66-งบดุล!L12</f>
        <v>0</v>
      </c>
      <c r="R67" s="64"/>
      <c r="S67" s="64"/>
      <c r="T67" s="64"/>
      <c r="U67" s="64"/>
    </row>
    <row r="68" spans="1:21" ht="24" customHeight="1" x14ac:dyDescent="0.45">
      <c r="A68" s="127" t="s">
        <v>184</v>
      </c>
      <c r="D68" s="118"/>
      <c r="E68" s="118"/>
      <c r="F68" s="118"/>
      <c r="G68" s="118"/>
      <c r="P68" s="64"/>
      <c r="Q68" s="64"/>
      <c r="R68" s="64"/>
      <c r="S68" s="64"/>
      <c r="T68" s="64"/>
      <c r="U68" s="64"/>
    </row>
    <row r="69" spans="1:21" ht="24" customHeight="1" x14ac:dyDescent="0.45">
      <c r="A69" s="66" t="s">
        <v>185</v>
      </c>
      <c r="D69" s="118"/>
      <c r="E69" s="118"/>
      <c r="F69" s="118"/>
      <c r="G69" s="118"/>
      <c r="P69" s="64"/>
      <c r="Q69" s="64"/>
      <c r="R69" s="64"/>
      <c r="S69" s="64"/>
      <c r="T69" s="64"/>
      <c r="U69" s="64"/>
    </row>
    <row r="70" spans="1:21" ht="24" customHeight="1" x14ac:dyDescent="0.45">
      <c r="B70" s="128" t="s">
        <v>186</v>
      </c>
      <c r="D70" s="118"/>
      <c r="E70" s="118"/>
      <c r="F70" s="118"/>
      <c r="G70" s="118"/>
      <c r="H70" s="119">
        <v>0</v>
      </c>
      <c r="I70" s="119"/>
      <c r="J70" s="119">
        <v>34283.17</v>
      </c>
      <c r="K70" s="119"/>
      <c r="L70" s="119">
        <v>0</v>
      </c>
      <c r="M70" s="119"/>
      <c r="N70" s="119">
        <v>34283.17</v>
      </c>
      <c r="P70" s="64"/>
      <c r="Q70" s="64"/>
      <c r="R70" s="64"/>
      <c r="S70" s="64"/>
      <c r="T70" s="64"/>
      <c r="U70" s="64"/>
    </row>
    <row r="71" spans="1:21" ht="24" customHeight="1" x14ac:dyDescent="0.45">
      <c r="B71" s="128" t="s">
        <v>187</v>
      </c>
      <c r="D71" s="118"/>
      <c r="E71" s="118"/>
      <c r="F71" s="118"/>
      <c r="G71" s="118"/>
      <c r="H71" s="119">
        <v>0</v>
      </c>
      <c r="I71" s="119"/>
      <c r="J71" s="119">
        <v>16930869.399999999</v>
      </c>
      <c r="K71" s="119"/>
      <c r="L71" s="119">
        <v>0</v>
      </c>
      <c r="M71" s="119"/>
      <c r="N71" s="119">
        <v>16930869.399999999</v>
      </c>
      <c r="P71" s="64"/>
      <c r="Q71" s="64"/>
      <c r="R71" s="64"/>
      <c r="S71" s="64"/>
      <c r="T71" s="64"/>
      <c r="U71" s="64"/>
    </row>
    <row r="72" spans="1:21" ht="24" customHeight="1" x14ac:dyDescent="0.45">
      <c r="B72" s="128" t="s">
        <v>188</v>
      </c>
      <c r="D72" s="118"/>
      <c r="E72" s="118"/>
      <c r="F72" s="118"/>
      <c r="G72" s="118"/>
      <c r="H72" s="119">
        <v>814003.41000000015</v>
      </c>
      <c r="I72" s="119"/>
      <c r="J72" s="119">
        <v>588086.48</v>
      </c>
      <c r="K72" s="119"/>
      <c r="L72" s="119">
        <v>840025.81</v>
      </c>
      <c r="M72" s="119"/>
      <c r="N72" s="119">
        <v>588086.48</v>
      </c>
      <c r="P72" s="64"/>
      <c r="Q72" s="64"/>
      <c r="R72" s="64"/>
      <c r="S72" s="64"/>
      <c r="T72" s="64"/>
      <c r="U72" s="64"/>
    </row>
    <row r="73" spans="1:21" ht="24" customHeight="1" x14ac:dyDescent="0.45">
      <c r="A73" s="118"/>
      <c r="B73" s="118"/>
      <c r="C73" s="118"/>
      <c r="D73" s="118"/>
      <c r="E73" s="118"/>
      <c r="F73" s="118"/>
      <c r="G73" s="118"/>
      <c r="P73" s="64"/>
      <c r="Q73" s="64"/>
      <c r="R73" s="64"/>
      <c r="S73" s="64"/>
      <c r="T73" s="64"/>
      <c r="U73" s="64"/>
    </row>
    <row r="74" spans="1:21" ht="24" customHeight="1" x14ac:dyDescent="0.45">
      <c r="A74" s="118"/>
      <c r="B74" s="118"/>
      <c r="C74" s="118"/>
      <c r="D74" s="118"/>
      <c r="E74" s="118"/>
      <c r="F74" s="118"/>
      <c r="G74" s="118"/>
      <c r="P74" s="64"/>
      <c r="Q74" s="64"/>
      <c r="R74" s="64"/>
      <c r="S74" s="64"/>
      <c r="T74" s="64"/>
      <c r="U74" s="64"/>
    </row>
    <row r="75" spans="1:21" ht="24" customHeight="1" x14ac:dyDescent="0.45">
      <c r="A75" s="118"/>
      <c r="B75" s="118"/>
      <c r="C75" s="118"/>
      <c r="D75" s="118"/>
      <c r="E75" s="118"/>
      <c r="F75" s="118"/>
      <c r="G75" s="118"/>
      <c r="P75" s="64"/>
      <c r="Q75" s="64"/>
      <c r="R75" s="64"/>
      <c r="S75" s="64"/>
      <c r="U75" s="64"/>
    </row>
    <row r="76" spans="1:21" ht="24" customHeight="1" x14ac:dyDescent="0.45">
      <c r="A76" s="47" t="s">
        <v>164</v>
      </c>
      <c r="B76" s="33"/>
      <c r="C76" s="33"/>
      <c r="D76" s="33"/>
      <c r="E76" s="33"/>
      <c r="F76" s="33"/>
      <c r="G76" s="33"/>
      <c r="H76" s="33"/>
      <c r="I76" s="33"/>
      <c r="J76" s="33"/>
    </row>
    <row r="77" spans="1:21" ht="24" customHeight="1" x14ac:dyDescent="0.45"/>
    <row r="78" spans="1:21" ht="24" customHeight="1" x14ac:dyDescent="0.45">
      <c r="A78" s="47"/>
    </row>
    <row r="79" spans="1:21" ht="24" customHeight="1" x14ac:dyDescent="0.45">
      <c r="A79" s="33"/>
      <c r="D79" s="67" t="s">
        <v>159</v>
      </c>
      <c r="E79" s="67"/>
      <c r="F79" s="68"/>
      <c r="G79" s="68"/>
      <c r="H79" s="33"/>
      <c r="I79" s="33"/>
      <c r="J79" s="33"/>
      <c r="K79" s="33"/>
      <c r="M79" s="33"/>
      <c r="N79" s="33"/>
    </row>
    <row r="80" spans="1:21" ht="24" customHeight="1" x14ac:dyDescent="0.45">
      <c r="A80" s="47"/>
      <c r="D80" s="67" t="s">
        <v>175</v>
      </c>
      <c r="E80" s="67"/>
      <c r="F80" s="68"/>
      <c r="G80" s="68"/>
      <c r="H80" s="33"/>
      <c r="I80" s="33"/>
      <c r="J80" s="33"/>
      <c r="K80" s="33"/>
      <c r="L80" s="33"/>
      <c r="M80" s="33"/>
      <c r="N80" s="33"/>
    </row>
    <row r="81" spans="18:18" ht="22.5" customHeight="1" x14ac:dyDescent="0.45"/>
    <row r="82" spans="18:18" ht="23.45" customHeight="1" x14ac:dyDescent="0.45">
      <c r="R82" s="62"/>
    </row>
  </sheetData>
  <mergeCells count="14">
    <mergeCell ref="A1:N1"/>
    <mergeCell ref="A2:N2"/>
    <mergeCell ref="A3:N3"/>
    <mergeCell ref="H7:J7"/>
    <mergeCell ref="L7:N7"/>
    <mergeCell ref="A5:N5"/>
    <mergeCell ref="A4:N4"/>
    <mergeCell ref="A41:N41"/>
    <mergeCell ref="A42:N42"/>
    <mergeCell ref="A43:N43"/>
    <mergeCell ref="H47:J47"/>
    <mergeCell ref="L47:N47"/>
    <mergeCell ref="A44:N44"/>
    <mergeCell ref="A45:N45"/>
  </mergeCells>
  <pageMargins left="0.59055118110236227" right="0.19685039370078741" top="0.59055118110236227" bottom="0.19685039370078741" header="0.23622047244094491" footer="0.23622047244094491"/>
  <pageSetup paperSize="9" scale="80" firstPageNumber="8" orientation="portrait" useFirstPageNumber="1" r:id="rId1"/>
  <headerFooter alignWithMargins="0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1DF26E2E25CC49A55F7B07BF0A6059" ma:contentTypeVersion="14" ma:contentTypeDescription="Create a new document." ma:contentTypeScope="" ma:versionID="7c5fd62cb20c3e44bd125f0c4ecee367">
  <xsd:schema xmlns:xsd="http://www.w3.org/2001/XMLSchema" xmlns:xs="http://www.w3.org/2001/XMLSchema" xmlns:p="http://schemas.microsoft.com/office/2006/metadata/properties" xmlns:ns2="7bd0ad9a-9757-4529-90e9-48576c95d2ad" xmlns:ns3="4f37221c-e951-43c6-8d98-2746befe8696" targetNamespace="http://schemas.microsoft.com/office/2006/metadata/properties" ma:root="true" ma:fieldsID="16fa135fe7a3dff685717c76c6e4471c" ns2:_="" ns3:_="">
    <xsd:import namespace="7bd0ad9a-9757-4529-90e9-48576c95d2ad"/>
    <xsd:import namespace="4f37221c-e951-43c6-8d98-2746befe869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_ReviewerSign_x002d_off" minOccurs="0"/>
                <xsd:element ref="ns2:EP_Reviewer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d0ad9a-9757-4529-90e9-48576c95d2a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_ReviewerSign_x002d_off" ma:index="10" nillable="true" ma:displayName="M_Reviewer Sign-off" ma:format="Dropdown" ma:internalName="M_ReviewerSign_x002d_off">
      <xsd:simpleType>
        <xsd:restriction base="dms:Text">
          <xsd:maxLength value="255"/>
        </xsd:restriction>
      </xsd:simpleType>
    </xsd:element>
    <xsd:element name="EP_ReviewerSign_x002d_off" ma:index="11" nillable="true" ma:displayName="EP_Reviewer Sign-off" ma:format="Dropdown" ma:internalName="EP_ReviewerSign_x002d_off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7221c-e951-43c6-8d98-2746befe869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de1382b-f113-444c-a56b-02c70dd6ccb6}" ma:internalName="TaxCatchAll" ma:showField="CatchAllData" ma:web="4f37221c-e951-43c6-8d98-2746befe86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7bd0ad9a-9757-4529-90e9-48576c95d2ad" xsi:nil="true"/>
    <Reviewer_x0020_Sign_x002d_off xmlns="7bd0ad9a-9757-4529-90e9-48576c95d2ad" xsi:nil="true"/>
    <M_ReviewerSign_x002d_off xmlns="7bd0ad9a-9757-4529-90e9-48576c95d2ad" xsi:nil="true"/>
    <EP_ReviewerSign_x002d_off xmlns="7bd0ad9a-9757-4529-90e9-48576c95d2ad" xsi:nil="true"/>
    <lcf76f155ced4ddcb4097134ff3c332f xmlns="7bd0ad9a-9757-4529-90e9-48576c95d2ad">
      <Terms xmlns="http://schemas.microsoft.com/office/infopath/2007/PartnerControls"/>
    </lcf76f155ced4ddcb4097134ff3c332f>
    <TaxCatchAll xmlns="4f37221c-e951-43c6-8d98-2746befe8696" xsi:nil="true"/>
  </documentManagement>
</p:properties>
</file>

<file path=customXml/itemProps1.xml><?xml version="1.0" encoding="utf-8"?>
<ds:datastoreItem xmlns:ds="http://schemas.openxmlformats.org/officeDocument/2006/customXml" ds:itemID="{7259C70F-A060-48D8-BCBB-849B239232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823BB6-C94D-4958-A0A7-282002BD7D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d0ad9a-9757-4529-90e9-48576c95d2ad"/>
    <ds:schemaRef ds:uri="4f37221c-e951-43c6-8d98-2746befe86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155639-4425-446E-8624-62B1D0D0C46C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7bd0ad9a-9757-4529-90e9-48576c95d2ad"/>
    <ds:schemaRef ds:uri="http://purl.org/dc/elements/1.1/"/>
    <ds:schemaRef ds:uri="http://schemas.microsoft.com/office/infopath/2007/PartnerControls"/>
    <ds:schemaRef ds:uri="4f37221c-e951-43c6-8d98-2746befe8696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'cash flows'!Print_Area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2025-05-13T06:10:37Z</cp:lastPrinted>
  <dcterms:created xsi:type="dcterms:W3CDTF">1998-10-22T15:15:08Z</dcterms:created>
  <dcterms:modified xsi:type="dcterms:W3CDTF">2025-05-13T06:10:41Z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0x010100111DF26E2E25CC49A55F7B07BF0A6059</vt:lpwstr>
  </property>
  <property fmtid="{D5CDD505-2E9C-101B-9397-08002B2CF9AE}" pid="3" name="MediaServiceImageTags">
    <vt:lpwstr/>
  </property>
</Properties>
</file>