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1'25\"/>
    </mc:Choice>
  </mc:AlternateContent>
  <xr:revisionPtr revIDLastSave="0" documentId="13_ncr:1_{AAAEF154-01FC-498E-9974-4B4C3BCB7B3F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1" r:id="rId1"/>
    <sheet name="PL" sheetId="5" r:id="rId2"/>
    <sheet name="Consolidated(1)" sheetId="19" r:id="rId3"/>
    <sheet name="Consolidated(2)" sheetId="12" r:id="rId4"/>
    <sheet name="The Company(1)" sheetId="20" r:id="rId5"/>
    <sheet name="The Company(2)" sheetId="14" r:id="rId6"/>
    <sheet name="CF" sheetId="8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BS!$A$1:$N$112</definedName>
    <definedName name="_xlnm.Print_Area" localSheetId="6">CF!$A$1:$L$117</definedName>
    <definedName name="_xlnm.Print_Area" localSheetId="2">'Consolidated(1)'!$A$1:$V$35</definedName>
    <definedName name="_xlnm.Print_Area" localSheetId="3">'Consolidated(2)'!$A$1:$Y$30</definedName>
    <definedName name="_xlnm.Print_Area" localSheetId="1">PL!$A$1:$L$90</definedName>
    <definedName name="_xlnm.Print_Area" localSheetId="4">'The Company(1)'!$A$1:$S$32</definedName>
    <definedName name="_xlnm.Print_Area" localSheetId="5">'The Company(2)'!$A$1:$U$27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4" i="1" l="1"/>
  <c r="I102" i="1"/>
  <c r="I72" i="1"/>
  <c r="I63" i="1"/>
  <c r="I73" i="1" s="1"/>
  <c r="I43" i="1"/>
  <c r="I42" i="1"/>
  <c r="I25" i="1"/>
  <c r="M22" i="14"/>
  <c r="J23" i="14"/>
  <c r="H22" i="12"/>
  <c r="AE35" i="20"/>
  <c r="E28" i="20"/>
  <c r="Q27" i="20"/>
  <c r="Q28" i="20" s="1"/>
  <c r="O27" i="20"/>
  <c r="O28" i="20" s="1"/>
  <c r="M27" i="20"/>
  <c r="J27" i="20"/>
  <c r="J28" i="20" s="1"/>
  <c r="H27" i="20"/>
  <c r="E27" i="20"/>
  <c r="M26" i="20"/>
  <c r="S26" i="20" s="1"/>
  <c r="M24" i="20"/>
  <c r="S24" i="20" s="1"/>
  <c r="M23" i="20"/>
  <c r="S23" i="20" s="1"/>
  <c r="S27" i="20" s="1"/>
  <c r="S21" i="20"/>
  <c r="M21" i="20"/>
  <c r="M19" i="20"/>
  <c r="S19" i="20" s="1"/>
  <c r="M18" i="20"/>
  <c r="S18" i="20" s="1"/>
  <c r="M16" i="20"/>
  <c r="S16" i="20" s="1"/>
  <c r="M15" i="20"/>
  <c r="S15" i="20" s="1"/>
  <c r="M13" i="20"/>
  <c r="S13" i="20" s="1"/>
  <c r="S12" i="20"/>
  <c r="M12" i="20"/>
  <c r="M10" i="20"/>
  <c r="S10" i="20" s="1"/>
  <c r="M9" i="20"/>
  <c r="S27" i="19"/>
  <c r="S28" i="19" s="1"/>
  <c r="S31" i="19" s="1"/>
  <c r="Q27" i="19"/>
  <c r="Q28" i="19" s="1"/>
  <c r="Q31" i="19" s="1"/>
  <c r="O27" i="19"/>
  <c r="O28" i="19" s="1"/>
  <c r="O31" i="19" s="1"/>
  <c r="M27" i="19"/>
  <c r="M28" i="19" s="1"/>
  <c r="M31" i="19" s="1"/>
  <c r="H27" i="19"/>
  <c r="H28" i="19" s="1"/>
  <c r="H31" i="19" s="1"/>
  <c r="F27" i="19"/>
  <c r="C27" i="19"/>
  <c r="C28" i="19" s="1"/>
  <c r="C31" i="19" s="1"/>
  <c r="K26" i="19"/>
  <c r="U26" i="19" s="1"/>
  <c r="K24" i="19"/>
  <c r="U24" i="19" s="1"/>
  <c r="K23" i="19"/>
  <c r="K22" i="19"/>
  <c r="U22" i="19" s="1"/>
  <c r="K21" i="19"/>
  <c r="U21" i="19" s="1"/>
  <c r="K19" i="19"/>
  <c r="U19" i="19" s="1"/>
  <c r="K18" i="19"/>
  <c r="U18" i="19" s="1"/>
  <c r="K16" i="19"/>
  <c r="U16" i="19" s="1"/>
  <c r="K15" i="19"/>
  <c r="U15" i="19" s="1"/>
  <c r="K13" i="19"/>
  <c r="U13" i="19" s="1"/>
  <c r="K12" i="19"/>
  <c r="U12" i="19" s="1"/>
  <c r="K10" i="19"/>
  <c r="U10" i="19" s="1"/>
  <c r="K9" i="19"/>
  <c r="E102" i="1"/>
  <c r="E104" i="1" s="1"/>
  <c r="I105" i="1" l="1"/>
  <c r="I106" i="1" s="1"/>
  <c r="K27" i="19"/>
  <c r="S9" i="20"/>
  <c r="U23" i="19"/>
  <c r="U27" i="19" s="1"/>
  <c r="U9" i="19"/>
  <c r="G102" i="1"/>
  <c r="G104" i="1" s="1"/>
  <c r="K102" i="1"/>
  <c r="K104" i="1" s="1"/>
  <c r="M102" i="1"/>
  <c r="M104" i="1" s="1"/>
  <c r="G63" i="1"/>
  <c r="K63" i="1"/>
  <c r="M63" i="1"/>
  <c r="G72" i="1"/>
  <c r="K72" i="1"/>
  <c r="M72" i="1"/>
  <c r="G25" i="1"/>
  <c r="K25" i="1"/>
  <c r="M25" i="1"/>
  <c r="G42" i="1"/>
  <c r="K42" i="1"/>
  <c r="M42" i="1"/>
  <c r="K43" i="1" l="1"/>
  <c r="G43" i="1"/>
  <c r="M73" i="1"/>
  <c r="G73" i="1"/>
  <c r="G105" i="1" s="1"/>
  <c r="M105" i="1"/>
  <c r="M43" i="1"/>
  <c r="K73" i="1"/>
  <c r="K105" i="1" s="1"/>
  <c r="E81" i="8" l="1"/>
  <c r="G81" i="8"/>
  <c r="I81" i="8"/>
  <c r="K81" i="8"/>
  <c r="E69" i="5" l="1"/>
  <c r="H23" i="12"/>
  <c r="H24" i="12" s="1"/>
  <c r="O22" i="14"/>
  <c r="O23" i="14" s="1"/>
  <c r="E22" i="5"/>
  <c r="E16" i="5"/>
  <c r="I69" i="5"/>
  <c r="E61" i="5"/>
  <c r="E34" i="5"/>
  <c r="I34" i="5"/>
  <c r="I22" i="5"/>
  <c r="I16" i="5"/>
  <c r="E63" i="1"/>
  <c r="E95" i="8"/>
  <c r="G95" i="8"/>
  <c r="I95" i="8"/>
  <c r="K95" i="8"/>
  <c r="E8" i="14"/>
  <c r="M8" i="14"/>
  <c r="E9" i="14"/>
  <c r="W9" i="14" s="1"/>
  <c r="M9" i="14"/>
  <c r="E11" i="14"/>
  <c r="W11" i="14" s="1"/>
  <c r="M11" i="14"/>
  <c r="E12" i="14"/>
  <c r="W12" i="14" s="1"/>
  <c r="M12" i="14"/>
  <c r="E13" i="14"/>
  <c r="W13" i="14" s="1"/>
  <c r="M13" i="14"/>
  <c r="E15" i="14"/>
  <c r="W15" i="14" s="1"/>
  <c r="M15" i="14"/>
  <c r="E16" i="14"/>
  <c r="W16" i="14" s="1"/>
  <c r="M16" i="14"/>
  <c r="E17" i="14"/>
  <c r="E18" i="14"/>
  <c r="W18" i="14" s="1"/>
  <c r="M18" i="14"/>
  <c r="M20" i="14"/>
  <c r="U20" i="14"/>
  <c r="K22" i="12"/>
  <c r="Y22" i="12" s="1"/>
  <c r="E22" i="14"/>
  <c r="W22" i="14" s="1"/>
  <c r="H22" i="14"/>
  <c r="Q22" i="14"/>
  <c r="S22" i="14"/>
  <c r="S23" i="14" s="1"/>
  <c r="Q23" i="14"/>
  <c r="AO34" i="14"/>
  <c r="K8" i="12"/>
  <c r="K9" i="12"/>
  <c r="Y9" i="12" s="1"/>
  <c r="AB9" i="12" s="1"/>
  <c r="AA11" i="12"/>
  <c r="K11" i="12"/>
  <c r="K12" i="12"/>
  <c r="AA13" i="12"/>
  <c r="K13" i="12"/>
  <c r="AA15" i="12"/>
  <c r="K15" i="12"/>
  <c r="K16" i="12"/>
  <c r="Y16" i="12" s="1"/>
  <c r="AB16" i="12" s="1"/>
  <c r="AA17" i="12"/>
  <c r="Y18" i="12"/>
  <c r="AB18" i="12" s="1"/>
  <c r="K19" i="12"/>
  <c r="Y19" i="12" s="1"/>
  <c r="K20" i="12"/>
  <c r="Y20" i="12" s="1"/>
  <c r="K21" i="12"/>
  <c r="Y21" i="12" s="1"/>
  <c r="C23" i="12"/>
  <c r="F23" i="12"/>
  <c r="M23" i="12"/>
  <c r="M24" i="12" s="1"/>
  <c r="M26" i="12" s="1"/>
  <c r="O23" i="12"/>
  <c r="O24" i="12" s="1"/>
  <c r="O26" i="12" s="1"/>
  <c r="Q23" i="12"/>
  <c r="Q24" i="12" s="1"/>
  <c r="Q26" i="12" s="1"/>
  <c r="S23" i="12"/>
  <c r="U23" i="12"/>
  <c r="W23" i="12"/>
  <c r="W24" i="12" s="1"/>
  <c r="W26" i="12" s="1"/>
  <c r="S24" i="12"/>
  <c r="S26" i="12" s="1"/>
  <c r="U24" i="12"/>
  <c r="U26" i="12" s="1"/>
  <c r="C25" i="12"/>
  <c r="AA25" i="12" s="1"/>
  <c r="AO33" i="12"/>
  <c r="G16" i="5"/>
  <c r="K16" i="5"/>
  <c r="G22" i="5"/>
  <c r="K22" i="5"/>
  <c r="G34" i="5"/>
  <c r="K34" i="5"/>
  <c r="G61" i="5"/>
  <c r="I61" i="5"/>
  <c r="K61" i="5"/>
  <c r="G69" i="5"/>
  <c r="K69" i="5"/>
  <c r="E25" i="1"/>
  <c r="E42" i="1"/>
  <c r="E72" i="1"/>
  <c r="U9" i="14" l="1"/>
  <c r="X9" i="14" s="1"/>
  <c r="Y11" i="12"/>
  <c r="AB11" i="12" s="1"/>
  <c r="Y15" i="12"/>
  <c r="AB15" i="12" s="1"/>
  <c r="U12" i="14"/>
  <c r="X12" i="14" s="1"/>
  <c r="G106" i="1"/>
  <c r="U13" i="14"/>
  <c r="X13" i="14" s="1"/>
  <c r="AA9" i="12"/>
  <c r="Y13" i="12"/>
  <c r="AB13" i="12" s="1"/>
  <c r="U16" i="14"/>
  <c r="X16" i="14" s="1"/>
  <c r="AA18" i="12"/>
  <c r="U15" i="14"/>
  <c r="X15" i="14" s="1"/>
  <c r="U18" i="14"/>
  <c r="X18" i="14" s="1"/>
  <c r="AA16" i="12"/>
  <c r="C24" i="12"/>
  <c r="AA24" i="12" s="1"/>
  <c r="I23" i="5"/>
  <c r="I31" i="5" s="1"/>
  <c r="I35" i="5" s="1"/>
  <c r="I38" i="5" s="1"/>
  <c r="I42" i="5" s="1"/>
  <c r="E23" i="5"/>
  <c r="E70" i="5"/>
  <c r="E73" i="1"/>
  <c r="E105" i="1" s="1"/>
  <c r="E43" i="1"/>
  <c r="K23" i="5"/>
  <c r="K31" i="5" s="1"/>
  <c r="K35" i="5" s="1"/>
  <c r="K38" i="5" s="1"/>
  <c r="K42" i="5" s="1"/>
  <c r="K44" i="5" s="1"/>
  <c r="G23" i="5"/>
  <c r="G31" i="5" s="1"/>
  <c r="G35" i="5" s="1"/>
  <c r="G38" i="5" s="1"/>
  <c r="G42" i="5" s="1"/>
  <c r="G44" i="5" s="1"/>
  <c r="J22" i="14"/>
  <c r="M21" i="14"/>
  <c r="U21" i="14" s="1"/>
  <c r="K70" i="5"/>
  <c r="I70" i="5"/>
  <c r="G70" i="5"/>
  <c r="M19" i="14"/>
  <c r="M106" i="1"/>
  <c r="W17" i="14"/>
  <c r="Y23" i="12"/>
  <c r="AB23" i="12" s="1"/>
  <c r="K23" i="12"/>
  <c r="AA8" i="12"/>
  <c r="U8" i="14"/>
  <c r="W8" i="14"/>
  <c r="E23" i="14"/>
  <c r="W23" i="14" s="1"/>
  <c r="Y12" i="12"/>
  <c r="AB12" i="12" s="1"/>
  <c r="AA12" i="12"/>
  <c r="Y8" i="12"/>
  <c r="U11" i="14"/>
  <c r="X11" i="14" s="1"/>
  <c r="AA23" i="12"/>
  <c r="E106" i="1" l="1"/>
  <c r="I44" i="5"/>
  <c r="I75" i="5" s="1"/>
  <c r="E75" i="5" s="1"/>
  <c r="F17" i="12" s="1"/>
  <c r="I8" i="8"/>
  <c r="I34" i="8" s="1"/>
  <c r="I52" i="8" s="1"/>
  <c r="C26" i="12"/>
  <c r="AA26" i="12" s="1"/>
  <c r="K106" i="1"/>
  <c r="E31" i="5"/>
  <c r="E35" i="5" s="1"/>
  <c r="K8" i="8"/>
  <c r="K34" i="8" s="1"/>
  <c r="K52" i="8" s="1"/>
  <c r="G8" i="8"/>
  <c r="G34" i="8" s="1"/>
  <c r="G52" i="8" s="1"/>
  <c r="U19" i="14"/>
  <c r="U22" i="14" s="1"/>
  <c r="X22" i="14" s="1"/>
  <c r="X8" i="14"/>
  <c r="AB8" i="12"/>
  <c r="K72" i="5"/>
  <c r="K80" i="5" s="1"/>
  <c r="G80" i="5" s="1"/>
  <c r="K75" i="5"/>
  <c r="G77" i="5"/>
  <c r="G72" i="5"/>
  <c r="G82" i="5" s="1"/>
  <c r="K56" i="8" l="1"/>
  <c r="K97" i="8" s="1"/>
  <c r="K99" i="8" s="1"/>
  <c r="G56" i="8"/>
  <c r="G97" i="8" s="1"/>
  <c r="G99" i="8" s="1"/>
  <c r="I56" i="8"/>
  <c r="I97" i="8" s="1"/>
  <c r="I99" i="8" s="1"/>
  <c r="I100" i="8" s="1"/>
  <c r="I72" i="5"/>
  <c r="I80" i="5" s="1"/>
  <c r="E80" i="5" s="1"/>
  <c r="E38" i="5"/>
  <c r="E42" i="5" s="1"/>
  <c r="G75" i="5"/>
  <c r="G81" i="5"/>
  <c r="H17" i="14"/>
  <c r="F20" i="19" l="1"/>
  <c r="H20" i="20"/>
  <c r="E44" i="5"/>
  <c r="E76" i="5" s="1"/>
  <c r="E8" i="8"/>
  <c r="E34" i="8" s="1"/>
  <c r="E52" i="8" s="1"/>
  <c r="F24" i="12"/>
  <c r="K17" i="12"/>
  <c r="K24" i="12" s="1"/>
  <c r="M17" i="14"/>
  <c r="M23" i="14" s="1"/>
  <c r="H23" i="14"/>
  <c r="G76" i="5"/>
  <c r="F30" i="19" s="1"/>
  <c r="M20" i="20" l="1"/>
  <c r="H28" i="20"/>
  <c r="K20" i="19"/>
  <c r="F28" i="19"/>
  <c r="F31" i="19" s="1"/>
  <c r="U31" i="19" s="1"/>
  <c r="K30" i="19"/>
  <c r="U30" i="19"/>
  <c r="E56" i="8"/>
  <c r="E97" i="8" s="1"/>
  <c r="E99" i="8" s="1"/>
  <c r="E100" i="8" s="1"/>
  <c r="E72" i="5"/>
  <c r="E82" i="5" s="1"/>
  <c r="E81" i="5" s="1"/>
  <c r="F25" i="12"/>
  <c r="F26" i="12" s="1"/>
  <c r="E77" i="5"/>
  <c r="H26" i="12"/>
  <c r="U17" i="14"/>
  <c r="Y17" i="12"/>
  <c r="U20" i="19" l="1"/>
  <c r="U28" i="19" s="1"/>
  <c r="K28" i="19"/>
  <c r="K31" i="19" s="1"/>
  <c r="S20" i="20"/>
  <c r="S28" i="20" s="1"/>
  <c r="M28" i="20"/>
  <c r="K25" i="12"/>
  <c r="AB17" i="12"/>
  <c r="Y24" i="12"/>
  <c r="X17" i="14"/>
  <c r="U23" i="14"/>
  <c r="Y25" i="12" l="1"/>
  <c r="AB25" i="12" s="1"/>
  <c r="K28" i="12"/>
  <c r="K26" i="12"/>
  <c r="K29" i="12" s="1"/>
  <c r="X23" i="14"/>
  <c r="AB24" i="12"/>
  <c r="Y26" i="12" l="1"/>
  <c r="AB26" i="12" s="1"/>
</calcChain>
</file>

<file path=xl/sharedStrings.xml><?xml version="1.0" encoding="utf-8"?>
<sst xmlns="http://schemas.openxmlformats.org/spreadsheetml/2006/main" count="573" uniqueCount="343">
  <si>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</si>
  <si>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</si>
  <si>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</si>
  <si>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</si>
  <si>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</si>
  <si>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</si>
  <si>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</si>
  <si>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</si>
  <si>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</si>
  <si>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</si>
  <si>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</si>
  <si>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</si>
  <si>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</si>
  <si>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</si>
  <si>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</si>
  <si>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</si>
  <si>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</si>
  <si>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</si>
  <si>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</si>
  <si>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</si>
  <si>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</si>
  <si>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</si>
  <si>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</si>
  <si>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</si>
  <si>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</si>
  <si>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</si>
  <si>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</si>
  <si>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</si>
  <si>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</si>
  <si>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</si>
  <si>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</si>
  <si>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</si>
  <si>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</si>
  <si>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</si>
  <si>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</si>
  <si>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</si>
  <si>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</si>
  <si>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</si>
  <si>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</si>
  <si>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</si>
  <si>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</si>
  <si>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</si>
  <si>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</si>
  <si>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</si>
  <si>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</si>
  <si>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</si>
  <si>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</si>
  <si>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</si>
  <si>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</si>
  <si>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</si>
  <si>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</si>
  <si>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</si>
  <si>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</si>
  <si>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</si>
  <si>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</si>
  <si>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</si>
  <si>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</si>
  <si>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</si>
  <si>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</si>
  <si>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</si>
  <si>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</si>
  <si>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</si>
  <si>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</si>
  <si>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</si>
  <si>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</si>
  <si>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</si>
  <si>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</si>
  <si>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</si>
  <si>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</si>
  <si>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</si>
  <si>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</si>
  <si>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</si>
  <si>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</si>
  <si>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</si>
  <si>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</si>
  <si>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</si>
  <si>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</si>
  <si>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</si>
  <si>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</si>
  <si>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</si>
  <si>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</si>
  <si>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</si>
  <si>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</si>
  <si>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</si>
  <si>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</si>
  <si>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งบกำไรขาดทุนเบ็ดเสร็จ (ต่อ)</t>
  </si>
  <si>
    <t>งบกระแสเงินสด (ต่อ)</t>
  </si>
  <si>
    <t xml:space="preserve">   จ่ายผลประโยชน์พนักงาน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</si>
  <si>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</si>
  <si>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</si>
  <si>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</si>
  <si>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</si>
  <si>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</si>
  <si>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</si>
  <si>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</si>
  <si>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</si>
  <si>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</si>
  <si>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</si>
  <si>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</si>
  <si>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</si>
  <si>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>รายการที่จะไม่ถูกบันทึกในส่วนของกำไรหรือขาดทุนในภายหลัง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</si>
  <si>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</si>
  <si>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</si>
  <si>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</si>
  <si>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ประมาณการค่ารื้อถอน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</si>
  <si>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</si>
  <si>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</si>
  <si>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</si>
  <si>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>รายได้ (ค่าใช้จ่าย) ภาษีเงินได้</t>
  </si>
  <si>
    <t>เงินสดจ่ายเพื่อไถ่ถอนหุ้นกู้</t>
  </si>
  <si>
    <t>และบริษัทร่วม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</si>
  <si>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</si>
  <si>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</si>
  <si>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</si>
  <si>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</si>
  <si>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</si>
  <si>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</si>
  <si>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</si>
  <si>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</si>
  <si>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</si>
  <si>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</si>
  <si>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</si>
  <si>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</si>
  <si>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</si>
  <si>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</si>
  <si>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</si>
  <si>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</si>
  <si>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</si>
  <si>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</si>
  <si>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</si>
  <si>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ตัดจำหน่ายสินทรัพย์และภาระจากการออกและเสนอขายโทเคนดิจิทัล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</si>
  <si>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</si>
  <si>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</si>
  <si>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</si>
  <si>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</si>
  <si>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</si>
  <si>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</si>
  <si>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</si>
  <si>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  ที่ดิน อาคารและอุปกรณ์ และสินทรัพย์ไม่มีตัวตน</t>
  </si>
  <si>
    <t>ชำระคืนหนี้สินตามสัญญาเช่า</t>
  </si>
  <si>
    <t>เงินปันผลจ่าย</t>
  </si>
  <si>
    <t>ต้นทุนทางการเงิน</t>
  </si>
  <si>
    <t>รายได้ทางการเงิน</t>
  </si>
  <si>
    <t>เงินรับล่วงหน้าค่าหุ้น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</si>
  <si>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</si>
  <si>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</si>
  <si>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</si>
  <si>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</si>
  <si>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</si>
  <si>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</si>
  <si>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เงินสดจ่ายสำหรับเงินให้กู้ยืมระยะสั้นแก่กิจการที่เกี่ยวข้องกัน</t>
  </si>
  <si>
    <t xml:space="preserve">   เงินสดจ่ายภาระจากการออกและเสนอขายโทเคนดิจิทัล</t>
  </si>
  <si>
    <t xml:space="preserve">   สำรองผลประโยชน์ระยะยาวของพนักงาน </t>
  </si>
  <si>
    <t>เงินลงทุนในการร่วมค้า</t>
  </si>
  <si>
    <t xml:space="preserve">      หุ้นสามัญ 1,558,820,418 หุ้น มูลค่าหุ้นละ 1 บาท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</si>
  <si>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</si>
  <si>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เงินสดรับจากสินทรัพย์ทางการเงินอื่น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</si>
  <si>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</si>
  <si>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</si>
  <si>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ตัดจำหน่ายหนี้สูญ</t>
  </si>
  <si>
    <t xml:space="preserve">   บริษัทย่อย</t>
  </si>
  <si>
    <t xml:space="preserve">   ของบริษัทร่วม</t>
  </si>
  <si>
    <t>ส่วนเกินจาก</t>
  </si>
  <si>
    <t>การเปลี่ยนแปลง</t>
  </si>
  <si>
    <t>ส่วนเกินจากการเปลี่ยนแปลงสัดส่วนเงินลงทุน</t>
  </si>
  <si>
    <t>เงินสดจ่ายสำหรับสินทรัพย์ทางการเงินอื่น</t>
  </si>
  <si>
    <t>บริษัท เจมาร์ท กรุ๊ป โฮลดิ้งส์ จำกัด (มหาชน) และบริษัทย่อย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</si>
  <si>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</si>
  <si>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</si>
  <si>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</si>
  <si>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</si>
  <si>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</si>
  <si>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</si>
  <si>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</si>
  <si>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</si>
  <si>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</si>
  <si>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หุ้นทุนซื้อคืน - หุ้นสามัญ</t>
  </si>
  <si>
    <t>รายได้ดอกเบี้ยจากเงินให้สินเชื่อจากการซื้อลูกหนี้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</si>
  <si>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</si>
  <si>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เงินสดจ่ายจากการลดทุนในบริษัทย่อย - ส่วนได้เสียที่ไม่มีอำนาจควบคุม</t>
  </si>
  <si>
    <t>กำไร (ขาดทุน) จากการดำเนินงาน - สุทธิจากต้นทุนทางการเงิน</t>
  </si>
  <si>
    <t>กำไร (ขาดทุน) จากการดำเนินงาน</t>
  </si>
  <si>
    <t>เงินสดสุทธิจาก (ใช้ไปใน) กิจกรรมจัดหาเงิน</t>
  </si>
  <si>
    <t>ทรัพย์สินรอการขาย</t>
  </si>
  <si>
    <t>เงินฝากธนาคารที่มีข้อกำหนดในการใช้</t>
  </si>
  <si>
    <t xml:space="preserve">   เงินฝากธนาคารที่มีข้อจำกัดในการใช้</t>
  </si>
  <si>
    <t xml:space="preserve">   ทรัพย์สินรอการขาย</t>
  </si>
  <si>
    <t>เงินให้กู้ยืมระยะสั้นแก่บุคคลและบริษัทอื่น</t>
  </si>
  <si>
    <t xml:space="preserve">   ซื้อเงินให้สินเชื่อโดยการผ่อนชำระ</t>
  </si>
  <si>
    <t>การใช้สิทธิ</t>
  </si>
  <si>
    <t>เพิ่มทุน</t>
  </si>
  <si>
    <t>ยอดคงเหลือ</t>
  </si>
  <si>
    <t>กำไรขาดทุน</t>
  </si>
  <si>
    <t xml:space="preserve">การเปลี่ยนแปลง
 </t>
  </si>
  <si>
    <t>จากการออก</t>
  </si>
  <si>
    <t>เงินปันผลให้ผู้มี</t>
  </si>
  <si>
    <t xml:space="preserve">ยอดคงเหลือ </t>
  </si>
  <si>
    <t>ณ วันที่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</si>
  <si>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</si>
  <si>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</si>
  <si>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</si>
  <si>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</si>
  <si>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แสดงสิทธิ</t>
  </si>
  <si>
    <t>หุ้นสามัญเพิ่มทุน</t>
  </si>
  <si>
    <t>ส่วนได้เสียที่ไม่มี</t>
  </si>
  <si>
    <t xml:space="preserve">ณ วันที่ </t>
  </si>
  <si>
    <t>อำนาจควบคุม</t>
  </si>
  <si>
    <t>ทุนเรือนหุ้นที่ออกและชำระแล้ว</t>
  </si>
  <si>
    <t xml:space="preserve">   บริษัทย่อยของบริษัทร่วม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</si>
  <si>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</si>
  <si>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</si>
  <si>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</si>
  <si>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</si>
  <si>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</si>
  <si>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</si>
  <si>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</si>
  <si>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</si>
  <si>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</si>
  <si>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  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</si>
  <si>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</si>
  <si>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</si>
  <si>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</t>
  </si>
  <si>
    <t>จ่ายคืนทุน</t>
  </si>
  <si>
    <t>จากการลด</t>
  </si>
  <si>
    <t>กำไร</t>
  </si>
  <si>
    <t>ทุนจดทะเบียน</t>
  </si>
  <si>
    <t>1 มกราคม 2567</t>
  </si>
  <si>
    <t xml:space="preserve">    บริษัทย่อย</t>
  </si>
  <si>
    <t xml:space="preserve">    บริษัทย่อยของบริษัทร่วม</t>
  </si>
  <si>
    <t xml:space="preserve">ในบริษัทย่อย 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</si>
  <si>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</si>
  <si>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</si>
  <si>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</si>
  <si>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   ที่กำหนดให้วัดด้วยมูลค่ายุติธรรม</t>
  </si>
  <si>
    <t xml:space="preserve">แสดงสิทธิ </t>
  </si>
  <si>
    <t xml:space="preserve">   ส่วนแบ่งกำไรขาดทุนเบ็ดเสร็จอื่นจากบริษัทย่อยและบริษัทร่วม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</si>
  <si>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</si>
  <si>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>31 ธันวาคม 2567</t>
  </si>
  <si>
    <t>งบฐานะการเงิน</t>
  </si>
  <si>
    <t>งบฐานะการเงิน (ต่อ)</t>
  </si>
  <si>
    <t>เงินสดจ่ายสำหรับเงินให้กู้ยืมระยะสั้นแก่บุคคลและบริษัทอื่น</t>
  </si>
  <si>
    <t xml:space="preserve">      หุ้นสามัญ 1,471,711,584 หุ้น มูลค่าหุ้นละ 1 บาท</t>
  </si>
  <si>
    <t>เงินฝากธนาคารที่มีภาระค้ำประกันลดลง (เพิ่มขึ้น)</t>
  </si>
  <si>
    <t>เงินสดสุทธิจาก (ใช้ไปใน) กิจกรรมลงทุน</t>
  </si>
  <si>
    <t>งบการเปลี่ยนแปลงส่วนของผู้ถือหุ้น - งบการเงินรวม</t>
  </si>
  <si>
    <t>งบการเปลี่ยนแปลงส่วนของผู้ถือหุ้น - งบการเงินรวม (ต่อ)</t>
  </si>
  <si>
    <t xml:space="preserve">งบการเปลี่ยนแปลงส่วนของผู้ถือหุ้น - งบการเงินเฉพาะกิจการ </t>
  </si>
  <si>
    <t>งบการเปลี่ยนแปลงส่วนของผู้ถือหุ้น - งบการเงินเฉพาะกิจการ (ต่อ)</t>
  </si>
  <si>
    <t>เงินสดรับจากเงินให้กู้ยืมระยะสั้นแก่บุคคลและบริษัทอื่น</t>
  </si>
  <si>
    <t>เงินสดรับจากการขายเงินลงทุนในบริษัทย่อยและลดทุนในบริษัทย่อย</t>
  </si>
  <si>
    <t xml:space="preserve">   เพื่อการลงทุน</t>
  </si>
  <si>
    <t xml:space="preserve">รายการที่จะถูกบันทึกในส่วนของกำไรหรือขาดทุนในภายหลัง 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</si>
  <si>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</si>
  <si>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ณ วันที่ 31 มีนาคม 2568</t>
  </si>
  <si>
    <t>(หน่วย: พันบาท)</t>
  </si>
  <si>
    <t>31 มีนาคม 2568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</si>
  <si>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</si>
  <si>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</si>
  <si>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</si>
  <si>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</si>
  <si>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สำหรับงวดสามเดือนสิ้นสุดวันที่ 31 มีนาคม 2568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</si>
  <si>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</si>
  <si>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</si>
  <si>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 (ขาดทุน) ที่ยังไม่เกิดขึ้นจริงจากสินทรัพย์ทางการเงินอื่น</t>
  </si>
  <si>
    <t>ส่วนแบ่งกำไร (ขาดทุน) จากเงินลงทุนในการร่วมค้า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</si>
  <si>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</si>
  <si>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</si>
  <si>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</si>
  <si>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(หน่วย: พันบาท)  </t>
  </si>
  <si>
    <t>31 มีนาคม 2567</t>
  </si>
  <si>
    <t>สำหรับงวด</t>
  </si>
  <si>
    <t>เงินรับล่วงหน้า</t>
  </si>
  <si>
    <t>ค่าหุ้น</t>
  </si>
  <si>
    <t xml:space="preserve">   ส่วนต่ำกว่าทุนจากสินทรัพย์ทางการเงิน</t>
  </si>
  <si>
    <t>1 มกราคม 2568</t>
  </si>
  <si>
    <t xml:space="preserve">   สำรองค่าเผื่อผลเสียหายจากคดีฟ้องร้อง (โอนกลับ)</t>
  </si>
  <si>
    <t xml:space="preserve">   ขาดทุน (กำไร) จากอัตราแลกเปลี่ยนที่ยังไม่เกิดขึ้น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</si>
  <si>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</si>
  <si>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</si>
  <si>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เงินสดและรายการเทียบเท่าเงินสดเพิ่มขึ้น (ลดลง) สุทธิ</t>
  </si>
  <si>
    <t>หนี้สินจากสัญญาประกันภัยและประกันภัยต่อ</t>
  </si>
  <si>
    <t xml:space="preserve">   หนี้สินจากสัญญาประกันภัยและประกันภัยต่อ</t>
  </si>
  <si>
    <t xml:space="preserve">   กำไรจากการขายสินทรัพย์ทางการเงินอื่น</t>
  </si>
  <si>
    <t>NZ14WAX64VCH9QN2ZW5A28K18KCR15EQ2G2D44YHJ2EK30K64X4G</t>
  </si>
  <si>
    <t>Witchaya Iamratsameekul</t>
  </si>
  <si>
    <t>Create</t>
  </si>
  <si>
    <t>1483fabd-5ffc-48de-b618-9a5ff6acdcbd</t>
  </si>
  <si>
    <t>{"id":"1483fabd-5ffc-48de-b618-9a5ff6acdcbd","type":1,"name":"workbookId","value":"f1dbc5a3-d509-4032-ab44-a967c6240e51"}</t>
  </si>
  <si>
    <t>fe7e1f1b-e5b1-4074-a094-54c3179f0f79</t>
  </si>
  <si>
    <t>{"id":"fe7e1f1b-e5b1-4074-a094-54c3179f0f79","type":0,"name":"dataSnipperSheetDeleted","value":"false"}</t>
  </si>
  <si>
    <t>7075e5da-157e-4ea5-9162-215f0402d770</t>
  </si>
  <si>
    <t>{"id":"7075e5da-157e-4ea5-9162-215f0402d770","type":0,"name":"embed-documents","value":"false"}</t>
  </si>
  <si>
    <t>b1fcce74-e6cc-4aa6-ba2c-7bb82addd885</t>
  </si>
  <si>
    <t>{"id":"b1fcce74-e6cc-4aa6-ba2c-7bb82addd885","type":0,"name":"table-snip-suggestions","value":"true"}</t>
  </si>
  <si>
    <t>3e2932ca-c97c-4f8c-b641-caf4b57840ba</t>
  </si>
  <si>
    <t>{"id":"3e2932ca-c97c-4f8c-b641-caf4b57840ba","type":1,"name":"migratedFssProjectId","value":""}</t>
  </si>
  <si>
    <t>{"id":"1483fabd-5ffc-48de-b618-9a5ff6acdcbd","type":1,"name":"workbookId","value":"d4ae58e8-1128-46a2-b283-9567f752f474"}</t>
  </si>
  <si>
    <t>{"id":"7075e5da-157e-4ea5-9162-215f0402d770","type":0,"name":"embed-documents","value":"true"}</t>
  </si>
  <si>
    <t>กำไรจากการขายสินทรัพย์ทางการเงินอื่น</t>
  </si>
  <si>
    <t>กำไรก่อนค่าใช้จ่าย</t>
  </si>
  <si>
    <t>ส่วนแบ่งกำไรจากเงินลงทุนในบริษัทร่วม</t>
  </si>
  <si>
    <t>กำไรก่อนค่าใช้จ่ายภาษีเงินได้</t>
  </si>
  <si>
    <t>กำไรสำหรับงวด</t>
  </si>
  <si>
    <t>ขาดทุนจากการเปลี่ยนแปลงมูลค่าของตราสารทุนที่วัด</t>
  </si>
  <si>
    <t>การแบ่งปันกำไร</t>
  </si>
  <si>
    <t>กำไรต่อหุ้นขั้นพื้นฐาน</t>
  </si>
  <si>
    <t>กำไรก่อนภาษี</t>
  </si>
  <si>
    <t xml:space="preserve">ขาดทุนจากการป้องกันความเสี่ยงในกระแสเงินสด </t>
  </si>
  <si>
    <t xml:space="preserve">   รายได้ค่าเช่าจากการตัดจำหน่ายเงินรับล่วงหน้าจากผู้เช่า</t>
  </si>
  <si>
    <t xml:space="preserve">   โอนกลับค่าใช้จ่ายจากหนี้สินสัญญาประกันภัย</t>
  </si>
  <si>
    <t xml:space="preserve">   สำรองเบี้ยประกันภัยที่ยังไม่ถือเป็นรายได้ (โอนกลับ)</t>
  </si>
  <si>
    <t xml:space="preserve">   โอนกลับค่าเผื่อการลดลงของมูลค่าสินค้าคงเหลือ</t>
  </si>
  <si>
    <t xml:space="preserve">   จ่ายภาษีเงินได้</t>
  </si>
  <si>
    <t>เงินเบิกเกินบัญชีและเงินกู้ยืมระยะสั้นจากสถาบันการเงินลดลง</t>
  </si>
  <si>
    <t xml:space="preserve">   ส่วนลดค่าเช่า</t>
  </si>
  <si>
    <t xml:space="preserve">   หนี้สินไม่หมุนเวียนอื่น</t>
  </si>
  <si>
    <t>เงินสดสุทธิจากกิจกรรมดำเนินงาน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</si>
  <si>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</si>
  <si>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เงินรอรับคืนจากการขายทอดตลาดเพิ่มขึ้น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</si>
  <si>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</si>
  <si>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</si>
  <si>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 xml:space="preserve">   หนี้สินตามสัญญาเช่าเพิ่มขึ้น </t>
  </si>
  <si>
    <t>กำไร (ขาดทุน) จากการปรับมูลค่ายุติธรรมของอสังหาริมทรัพย์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</si>
  <si>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</si>
  <si>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ผลขาดทุนด้านเครดิตที่คาดว่าจะเกิดขึ้นและหนี้สูญ (โอนกลับ)</t>
  </si>
  <si>
    <t xml:space="preserve">   ค่าเผื่อการด้อยค่าทรัพย์สิน (โอนกลับ)</t>
  </si>
  <si>
    <t xml:space="preserve">   ส่วนแบ่งกำไรจากเงินลงทุนในบริษัทย่อย การร่วมค้าและบริษัทร่วม</t>
  </si>
  <si>
    <t>เงินสดรับคืนเงินให้กู้ยืมระยะสั้นแก่กิจการที่เกี่ยวข้องกัน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</si>
  <si>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</si>
  <si>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</si>
  <si>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เงินสดจ่ายซื้อที่ดิน อาคารและอุปกรณ์ และสินทรัพย์ไม่มีตัวตน</t>
  </si>
  <si>
    <t xml:space="preserve">(โอนกลับ) ผลขาดทุนด้านเครดิตที่คาดว่าจะเกิดขึ้นของเงินสดและรายการเทียบเท่าเงินสด </t>
  </si>
  <si>
    <t xml:space="preserve">   ขาดทุน (กำไร) จากการปรับมูลค่ายุติธรรมของอสังหาริมทรัพย์เพื่อการลงทุน</t>
  </si>
  <si>
    <t>(ตรวจสอบแล้ว-</t>
  </si>
  <si>
    <t xml:space="preserve"> ปรับปรุงใหม่) </t>
  </si>
  <si>
    <t>สินทรัพย์จากสัญญาประกันภัยต่อ</t>
  </si>
  <si>
    <t>จัดประเภทใหม่)</t>
  </si>
  <si>
    <t>(ปรับปรุงใหม่/</t>
  </si>
  <si>
    <t xml:space="preserve">   สินทรัพย์จากสัญญาประกันภัย</t>
  </si>
  <si>
    <t xml:space="preserve">   และหนี้สินดำเนินงาน</t>
  </si>
  <si>
    <t>กำไร (ขาดทุน) จากการดำเนินงานก่อนการเปลี่ยนแปลงในสินทรัพย์</t>
  </si>
  <si>
    <t xml:space="preserve">      สินทรัพย์ทางการเงินอื่น</t>
  </si>
  <si>
    <t xml:space="preserve">   ขาดทุน (กำไร) จากการเปลี่ยนแปลงในมูลค่ายุติธรรมของ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</si>
</sst>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%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2" fillId="0" borderId="0"/>
    <xf numFmtId="0" fontId="1" fillId="0" borderId="0"/>
  </cellStyleXfs>
  <cellXfs count="177">
    <xf numFmtId="0" fontId="0" fillId="0" borderId="0" xfId="0"/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37" fontId="7" fillId="0" borderId="1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7" fillId="0" borderId="6" xfId="0" applyNumberFormat="1" applyFont="1" applyBorder="1" applyAlignment="1">
      <alignment vertical="center"/>
    </xf>
    <xf numFmtId="41" fontId="8" fillId="0" borderId="0" xfId="7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vertical="center"/>
    </xf>
    <xf numFmtId="41" fontId="7" fillId="0" borderId="0" xfId="7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 wrapText="1"/>
    </xf>
    <xf numFmtId="41" fontId="7" fillId="0" borderId="8" xfId="7" applyNumberFormat="1" applyFont="1" applyBorder="1" applyAlignment="1">
      <alignment horizontal="center" vertical="center"/>
    </xf>
    <xf numFmtId="41" fontId="8" fillId="0" borderId="8" xfId="7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41" fontId="8" fillId="0" borderId="9" xfId="7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41" fontId="7" fillId="0" borderId="9" xfId="7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41" fontId="8" fillId="0" borderId="10" xfId="7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vertical="center"/>
    </xf>
    <xf numFmtId="41" fontId="7" fillId="0" borderId="10" xfId="7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8" fillId="0" borderId="1" xfId="7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2" xfId="7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38" fontId="8" fillId="0" borderId="1" xfId="0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7" fillId="0" borderId="1" xfId="0" quotePrefix="1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7" xfId="0" applyNumberFormat="1" applyFont="1" applyBorder="1" applyAlignment="1">
      <alignment horizontal="center" wrapText="1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8" fillId="0" borderId="1" xfId="2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8" fillId="0" borderId="1" xfId="3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37" fontId="8" fillId="0" borderId="0" xfId="2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12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8" fillId="0" borderId="0" xfId="2" applyNumberFormat="1" applyFont="1" applyAlignment="1">
      <alignment horizontal="left" vertical="center"/>
    </xf>
    <xf numFmtId="0" fontId="8" fillId="0" borderId="0" xfId="2" applyFont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43" fontId="8" fillId="0" borderId="0" xfId="6" applyFont="1" applyFill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43" fontId="8" fillId="0" borderId="0" xfId="6" applyFont="1" applyFill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7" fillId="0" borderId="2" xfId="7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7" fillId="0" borderId="1" xfId="0" quotePrefix="1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wrapText="1"/>
    </xf>
    <xf numFmtId="41" fontId="8" fillId="0" borderId="0" xfId="0" applyNumberFormat="1" applyFont="1" applyAlignment="1">
      <alignment horizontal="center" vertical="center" wrapText="1"/>
    </xf>
    <xf numFmtId="41" fontId="8" fillId="0" borderId="7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167" fontId="8" fillId="0" borderId="0" xfId="8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4" fontId="8" fillId="0" borderId="2" xfId="6" applyNumberFormat="1" applyFont="1" applyBorder="1" applyAlignment="1">
      <alignment horizontal="center" vertical="center"/>
    </xf>
    <xf numFmtId="41" fontId="8" fillId="0" borderId="0" xfId="9" applyNumberFormat="1" applyFont="1" applyAlignment="1">
      <alignment horizontal="center" vertical="center"/>
    </xf>
    <xf numFmtId="41" fontId="8" fillId="0" borderId="1" xfId="9" applyNumberFormat="1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41" fontId="7" fillId="0" borderId="12" xfId="0" applyNumberFormat="1" applyFont="1" applyBorder="1" applyAlignment="1">
      <alignment vertical="center"/>
    </xf>
    <xf numFmtId="41" fontId="7" fillId="0" borderId="13" xfId="0" applyNumberFormat="1" applyFont="1" applyBorder="1" applyAlignment="1">
      <alignment vertical="center"/>
    </xf>
    <xf numFmtId="164" fontId="7" fillId="0" borderId="13" xfId="0" applyNumberFormat="1" applyFont="1" applyBorder="1" applyAlignment="1">
      <alignment vertical="center"/>
    </xf>
    <xf numFmtId="164" fontId="8" fillId="0" borderId="0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1" fontId="0" fillId="0" borderId="0" xfId="0" applyNumberFormat="1"/>
    <xf numFmtId="41" fontId="8" fillId="0" borderId="0" xfId="10" applyNumberFormat="1" applyFont="1" applyAlignment="1">
      <alignment horizontal="center" vertical="center"/>
    </xf>
    <xf numFmtId="41" fontId="7" fillId="0" borderId="0" xfId="10" applyNumberFormat="1" applyFont="1" applyAlignment="1">
      <alignment horizontal="center" vertical="center"/>
    </xf>
    <xf numFmtId="41" fontId="7" fillId="0" borderId="8" xfId="10" applyNumberFormat="1" applyFont="1" applyBorder="1" applyAlignment="1">
      <alignment horizontal="center" vertical="center"/>
    </xf>
    <xf numFmtId="41" fontId="8" fillId="0" borderId="8" xfId="10" applyNumberFormat="1" applyFont="1" applyBorder="1" applyAlignment="1">
      <alignment horizontal="center" vertical="center"/>
    </xf>
    <xf numFmtId="41" fontId="8" fillId="0" borderId="9" xfId="10" applyNumberFormat="1" applyFont="1" applyBorder="1" applyAlignment="1">
      <alignment horizontal="center" vertical="center"/>
    </xf>
    <xf numFmtId="41" fontId="7" fillId="0" borderId="9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horizontal="center" vertical="center"/>
    </xf>
    <xf numFmtId="41" fontId="7" fillId="0" borderId="10" xfId="10" applyNumberFormat="1" applyFont="1" applyBorder="1" applyAlignment="1">
      <alignment horizontal="center" vertical="center"/>
    </xf>
    <xf numFmtId="41" fontId="8" fillId="0" borderId="1" xfId="10" applyNumberFormat="1" applyFont="1" applyBorder="1" applyAlignment="1">
      <alignment horizontal="center" vertical="center"/>
    </xf>
    <xf numFmtId="41" fontId="8" fillId="0" borderId="2" xfId="10" applyNumberFormat="1" applyFont="1" applyBorder="1" applyAlignment="1">
      <alignment horizontal="center" vertical="center"/>
    </xf>
    <xf numFmtId="41" fontId="7" fillId="0" borderId="1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2" xfId="2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7" fontId="17" fillId="0" borderId="0" xfId="8" applyNumberFormat="1" applyFont="1" applyFill="1" applyAlignment="1">
      <alignment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</cellXfs>
  <cellStyles count="11">
    <cellStyle name="Comma" xfId="6" builtinId="3"/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 2 3 3" xfId="7" xr:uid="{A6A7A1F6-357F-487F-8D10-01558D8844CC}"/>
    <cellStyle name="Normal 2 3 3 2" xfId="10" xr:uid="{33E2E020-FCC4-4D33-B0E2-8BAFE59DEBCC}"/>
    <cellStyle name="Normal 2 4" xfId="9" xr:uid="{5C16E951-2292-455E-A8D5-C9C93AC8DFBE}"/>
    <cellStyle name="Normal_BS&amp;PLT Q1'2006" xfId="1" xr:uid="{00000000-0005-0000-0000-000002000000}"/>
    <cellStyle name="Percent" xfId="8" builtinId="5"/>
  </cellStyles>
  <dxfs count="0"/>
  <tableStyles count="0" defaultTableStyle="TableStyleMedium9" defaultPivotStyle="PivotStyleLight16"/>
  <colors>
    <mruColors>
      <color rgb="FF66FFFF"/>
      <color rgb="FFFFFFCC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showGridLines="0" view="pageBreakPreview" topLeftCell="A52" zoomScale="85" zoomScaleNormal="115" zoomScaleSheetLayoutView="85" workbookViewId="0">
      <selection activeCell="G58" sqref="G58"/>
    </sheetView>
  </sheetViews>
  <sheetFormatPr defaultColWidth="10.7109375" defaultRowHeight="21.75" customHeight="1" x14ac:dyDescent="0.2"/>
  <cols>
    <col min="1" max="1" width="53.42578125" style="4" customWidth="1"/>
    <col min="2" max="2" width="1.7109375" style="2" customWidth="1"/>
    <col min="3" max="3" width="7.140625" style="4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7109375" style="2" customWidth="1"/>
    <col min="15" max="15" width="11.85546875" style="2" bestFit="1" customWidth="1"/>
    <col min="16" max="16" width="10.7109375" style="2"/>
    <col min="17" max="17" width="13.5703125" style="2" bestFit="1" customWidth="1"/>
    <col min="18" max="16384" width="10.7109375" style="2"/>
  </cols>
  <sheetData>
    <row r="1" spans="1:14" s="67" customFormat="1" ht="21.75" customHeight="1" x14ac:dyDescent="0.2">
      <c r="A1" s="63" t="s">
        <v>166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4" s="67" customFormat="1" ht="21.75" customHeight="1" x14ac:dyDescent="0.2">
      <c r="A2" s="7" t="s">
        <v>238</v>
      </c>
      <c r="B2" s="64"/>
      <c r="C2" s="65"/>
      <c r="D2" s="66"/>
      <c r="E2" s="66"/>
      <c r="F2" s="66"/>
      <c r="G2" s="66"/>
      <c r="H2" s="66"/>
      <c r="I2" s="66"/>
      <c r="J2" s="66"/>
      <c r="K2" s="66"/>
      <c r="L2" s="66"/>
      <c r="M2" s="64"/>
    </row>
    <row r="3" spans="1:14" s="163" customFormat="1" ht="21.75" customHeight="1" x14ac:dyDescent="0.2">
      <c r="A3" s="68" t="s">
        <v>253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4" ht="21.75" customHeight="1" x14ac:dyDescent="0.2">
      <c r="A4" s="65"/>
      <c r="B4" s="66"/>
      <c r="C4" s="65"/>
      <c r="D4" s="66"/>
      <c r="E4" s="66"/>
      <c r="F4" s="66"/>
      <c r="G4" s="66"/>
      <c r="H4" s="66"/>
      <c r="I4" s="66"/>
      <c r="J4" s="66"/>
      <c r="K4" s="66"/>
      <c r="L4" s="66"/>
      <c r="M4" s="5" t="s">
        <v>254</v>
      </c>
    </row>
    <row r="5" spans="1:14" ht="21.75" customHeight="1" x14ac:dyDescent="0.2">
      <c r="E5" s="176" t="s">
        <v>0</v>
      </c>
      <c r="F5" s="176"/>
      <c r="G5" s="176"/>
      <c r="H5" s="176"/>
      <c r="I5" s="176"/>
      <c r="J5" s="70"/>
      <c r="K5" s="176" t="s">
        <v>1</v>
      </c>
      <c r="L5" s="176"/>
      <c r="M5" s="176"/>
      <c r="N5" s="70"/>
    </row>
    <row r="6" spans="1:14" ht="21.75" customHeight="1" x14ac:dyDescent="0.2">
      <c r="C6" s="71" t="s">
        <v>2</v>
      </c>
      <c r="D6" s="72"/>
      <c r="E6" s="164" t="s">
        <v>255</v>
      </c>
      <c r="F6" s="73"/>
      <c r="G6" s="164" t="s">
        <v>237</v>
      </c>
      <c r="H6" s="73"/>
      <c r="I6" s="164" t="s">
        <v>226</v>
      </c>
      <c r="J6" s="70"/>
      <c r="K6" s="164" t="s">
        <v>255</v>
      </c>
      <c r="L6" s="73"/>
      <c r="M6" s="164" t="s">
        <v>237</v>
      </c>
      <c r="N6" s="70"/>
    </row>
    <row r="7" spans="1:14" ht="21.75" customHeight="1" x14ac:dyDescent="0.2">
      <c r="C7" s="71"/>
      <c r="D7" s="72"/>
      <c r="E7" s="82" t="s">
        <v>256</v>
      </c>
      <c r="F7" s="165"/>
      <c r="G7" s="82" t="s">
        <v>333</v>
      </c>
      <c r="H7" s="165"/>
      <c r="I7" s="82" t="s">
        <v>333</v>
      </c>
      <c r="J7" s="70"/>
      <c r="K7" s="82" t="s">
        <v>256</v>
      </c>
      <c r="L7" s="165"/>
      <c r="M7" s="82" t="s">
        <v>257</v>
      </c>
      <c r="N7" s="70"/>
    </row>
    <row r="8" spans="1:14" ht="21.75" customHeight="1" x14ac:dyDescent="0.2">
      <c r="C8" s="71"/>
      <c r="D8" s="72"/>
      <c r="E8" s="82" t="s">
        <v>258</v>
      </c>
      <c r="F8" s="165"/>
      <c r="G8" s="82" t="s">
        <v>334</v>
      </c>
      <c r="H8" s="165"/>
      <c r="I8" s="82" t="s">
        <v>334</v>
      </c>
      <c r="J8" s="70"/>
      <c r="K8" s="82" t="s">
        <v>258</v>
      </c>
      <c r="L8" s="165"/>
      <c r="M8" s="82"/>
      <c r="N8" s="70"/>
    </row>
    <row r="9" spans="1:14" ht="21.75" customHeight="1" x14ac:dyDescent="0.2">
      <c r="A9" s="68" t="s">
        <v>3</v>
      </c>
    </row>
    <row r="10" spans="1:14" ht="21.75" customHeight="1" x14ac:dyDescent="0.2">
      <c r="A10" s="68" t="s">
        <v>4</v>
      </c>
      <c r="C10" s="74"/>
    </row>
    <row r="11" spans="1:14" ht="21.75" customHeight="1" x14ac:dyDescent="0.2">
      <c r="A11" s="4" t="s">
        <v>5</v>
      </c>
      <c r="C11" s="74"/>
      <c r="E11" s="75">
        <v>1511959</v>
      </c>
      <c r="F11" s="75"/>
      <c r="G11" s="75">
        <v>1419753</v>
      </c>
      <c r="H11" s="75"/>
      <c r="I11" s="75">
        <v>2044008</v>
      </c>
      <c r="J11" s="75"/>
      <c r="K11" s="75">
        <v>15954</v>
      </c>
      <c r="L11" s="75"/>
      <c r="M11" s="75">
        <v>16921</v>
      </c>
    </row>
    <row r="12" spans="1:14" ht="21.75" customHeight="1" x14ac:dyDescent="0.2">
      <c r="A12" s="4" t="s">
        <v>184</v>
      </c>
      <c r="C12" s="74"/>
      <c r="E12" s="75">
        <v>11666</v>
      </c>
      <c r="F12" s="75"/>
      <c r="G12" s="75">
        <v>11131</v>
      </c>
      <c r="H12" s="75"/>
      <c r="I12" s="75">
        <v>7313</v>
      </c>
      <c r="J12" s="75"/>
      <c r="K12" s="75">
        <v>0</v>
      </c>
      <c r="L12" s="75"/>
      <c r="M12" s="75">
        <v>0</v>
      </c>
    </row>
    <row r="13" spans="1:14" ht="21.75" customHeight="1" x14ac:dyDescent="0.2">
      <c r="A13" s="4" t="s">
        <v>62</v>
      </c>
      <c r="C13" s="74">
        <v>3</v>
      </c>
      <c r="D13" s="166"/>
      <c r="E13" s="75">
        <v>595776</v>
      </c>
      <c r="F13" s="167"/>
      <c r="G13" s="75">
        <v>683403</v>
      </c>
      <c r="H13" s="75"/>
      <c r="I13" s="75">
        <v>826724</v>
      </c>
      <c r="J13" s="167"/>
      <c r="K13" s="75">
        <v>492</v>
      </c>
      <c r="L13" s="167"/>
      <c r="M13" s="75">
        <v>407</v>
      </c>
    </row>
    <row r="14" spans="1:14" ht="21.75" customHeight="1" x14ac:dyDescent="0.2">
      <c r="A14" s="4" t="s">
        <v>144</v>
      </c>
      <c r="C14" s="74">
        <v>2</v>
      </c>
      <c r="D14" s="166"/>
      <c r="E14" s="75">
        <v>127000</v>
      </c>
      <c r="F14" s="167"/>
      <c r="G14" s="75">
        <v>22500</v>
      </c>
      <c r="H14" s="75"/>
      <c r="I14" s="75">
        <v>15000</v>
      </c>
      <c r="J14" s="167"/>
      <c r="K14" s="75">
        <v>593500</v>
      </c>
      <c r="L14" s="167"/>
      <c r="M14" s="75">
        <v>618000</v>
      </c>
    </row>
    <row r="15" spans="1:14" ht="21.75" customHeight="1" x14ac:dyDescent="0.2">
      <c r="A15" s="4" t="s">
        <v>167</v>
      </c>
      <c r="C15" s="74"/>
      <c r="D15" s="166"/>
      <c r="E15" s="75"/>
      <c r="F15" s="167"/>
      <c r="G15" s="75"/>
      <c r="H15" s="75"/>
      <c r="I15" s="75"/>
      <c r="J15" s="167"/>
      <c r="K15" s="75"/>
      <c r="L15" s="167"/>
      <c r="M15" s="75"/>
    </row>
    <row r="16" spans="1:14" ht="21.75" customHeight="1" x14ac:dyDescent="0.2">
      <c r="A16" s="4" t="s">
        <v>168</v>
      </c>
      <c r="C16" s="74">
        <v>2</v>
      </c>
      <c r="D16" s="166"/>
      <c r="E16" s="75">
        <v>760003</v>
      </c>
      <c r="F16" s="167"/>
      <c r="G16" s="75">
        <v>670003</v>
      </c>
      <c r="H16" s="75"/>
      <c r="I16" s="75">
        <v>467489</v>
      </c>
      <c r="J16" s="167"/>
      <c r="K16" s="75">
        <v>0</v>
      </c>
      <c r="L16" s="167"/>
      <c r="M16" s="75">
        <v>0</v>
      </c>
    </row>
    <row r="17" spans="1:18" ht="21.75" customHeight="1" x14ac:dyDescent="0.2">
      <c r="A17" s="4" t="s">
        <v>187</v>
      </c>
      <c r="C17" s="74"/>
      <c r="D17" s="166"/>
      <c r="E17" s="75">
        <v>56000</v>
      </c>
      <c r="F17" s="167"/>
      <c r="G17" s="75">
        <v>56000</v>
      </c>
      <c r="H17" s="75"/>
      <c r="I17" s="75">
        <v>100000</v>
      </c>
      <c r="J17" s="167"/>
      <c r="K17" s="75">
        <v>0</v>
      </c>
      <c r="L17" s="167"/>
      <c r="M17" s="75">
        <v>0</v>
      </c>
    </row>
    <row r="18" spans="1:18" ht="21.75" customHeight="1" x14ac:dyDescent="0.2">
      <c r="A18" s="76" t="s">
        <v>66</v>
      </c>
      <c r="B18" s="77"/>
      <c r="C18" s="74">
        <v>4</v>
      </c>
      <c r="E18" s="75">
        <v>1208689</v>
      </c>
      <c r="F18" s="75"/>
      <c r="G18" s="75">
        <v>957091</v>
      </c>
      <c r="H18" s="75"/>
      <c r="I18" s="75">
        <v>1062866</v>
      </c>
      <c r="J18" s="75"/>
      <c r="K18" s="75">
        <v>0</v>
      </c>
      <c r="L18" s="75"/>
      <c r="M18" s="75">
        <v>0</v>
      </c>
    </row>
    <row r="19" spans="1:18" ht="21.75" customHeight="1" x14ac:dyDescent="0.2">
      <c r="A19" s="76" t="s">
        <v>102</v>
      </c>
      <c r="B19" s="77"/>
      <c r="C19" s="74"/>
      <c r="E19" s="75">
        <v>33381</v>
      </c>
      <c r="F19" s="75"/>
      <c r="G19" s="75">
        <v>34877</v>
      </c>
      <c r="H19" s="75"/>
      <c r="I19" s="75">
        <v>49542</v>
      </c>
      <c r="J19" s="75"/>
      <c r="K19" s="75">
        <v>0</v>
      </c>
      <c r="L19" s="75"/>
      <c r="M19" s="75">
        <v>0</v>
      </c>
      <c r="R19" s="168"/>
    </row>
    <row r="20" spans="1:18" ht="21.75" customHeight="1" x14ac:dyDescent="0.2">
      <c r="A20" s="76" t="s">
        <v>72</v>
      </c>
      <c r="B20" s="77"/>
      <c r="C20" s="74"/>
      <c r="E20" s="75">
        <v>320899</v>
      </c>
      <c r="F20" s="75"/>
      <c r="G20" s="75">
        <v>303554</v>
      </c>
      <c r="H20" s="75"/>
      <c r="I20" s="75">
        <v>321905</v>
      </c>
      <c r="J20" s="75"/>
      <c r="K20" s="75">
        <v>582</v>
      </c>
      <c r="L20" s="75"/>
      <c r="M20" s="75">
        <v>627</v>
      </c>
    </row>
    <row r="21" spans="1:18" ht="21.75" customHeight="1" x14ac:dyDescent="0.2">
      <c r="A21" s="76" t="s">
        <v>335</v>
      </c>
      <c r="B21" s="77"/>
      <c r="C21" s="74"/>
      <c r="E21" s="75">
        <v>61615</v>
      </c>
      <c r="F21" s="75"/>
      <c r="G21" s="75">
        <v>85073</v>
      </c>
      <c r="H21" s="75"/>
      <c r="I21" s="75">
        <v>76612</v>
      </c>
      <c r="J21" s="75"/>
      <c r="K21" s="75">
        <v>0</v>
      </c>
      <c r="L21" s="75"/>
      <c r="M21" s="75">
        <v>0</v>
      </c>
    </row>
    <row r="22" spans="1:18" ht="21.75" customHeight="1" x14ac:dyDescent="0.2">
      <c r="A22" s="76" t="s">
        <v>145</v>
      </c>
      <c r="B22" s="77"/>
      <c r="C22" s="74">
        <v>5</v>
      </c>
      <c r="E22" s="75">
        <v>1326794</v>
      </c>
      <c r="F22" s="75"/>
      <c r="G22" s="75">
        <v>1267410</v>
      </c>
      <c r="H22" s="75"/>
      <c r="I22" s="75">
        <v>1084990</v>
      </c>
      <c r="J22" s="75"/>
      <c r="K22" s="75">
        <v>0</v>
      </c>
      <c r="L22" s="75"/>
      <c r="M22" s="75">
        <v>0</v>
      </c>
    </row>
    <row r="23" spans="1:18" ht="21.75" customHeight="1" x14ac:dyDescent="0.2">
      <c r="A23" s="76" t="s">
        <v>131</v>
      </c>
      <c r="B23" s="77"/>
      <c r="C23" s="74">
        <v>6</v>
      </c>
      <c r="E23" s="75">
        <v>4213248</v>
      </c>
      <c r="F23" s="75"/>
      <c r="G23" s="75">
        <v>2965058</v>
      </c>
      <c r="H23" s="75"/>
      <c r="I23" s="75">
        <v>3492795</v>
      </c>
      <c r="J23" s="75"/>
      <c r="K23" s="75">
        <v>541610</v>
      </c>
      <c r="L23" s="75"/>
      <c r="M23" s="75">
        <v>639933</v>
      </c>
    </row>
    <row r="24" spans="1:18" ht="21.75" customHeight="1" x14ac:dyDescent="0.2">
      <c r="A24" s="4" t="s">
        <v>6</v>
      </c>
      <c r="C24" s="74"/>
      <c r="E24" s="75">
        <v>527372</v>
      </c>
      <c r="F24" s="75"/>
      <c r="G24" s="75">
        <v>369729</v>
      </c>
      <c r="H24" s="75"/>
      <c r="I24" s="75">
        <v>638204</v>
      </c>
      <c r="J24" s="75"/>
      <c r="K24" s="75">
        <v>74191</v>
      </c>
      <c r="L24" s="75"/>
      <c r="M24" s="75">
        <v>66532</v>
      </c>
    </row>
    <row r="25" spans="1:18" ht="21.75" customHeight="1" x14ac:dyDescent="0.2">
      <c r="A25" s="68" t="s">
        <v>7</v>
      </c>
      <c r="C25" s="74"/>
      <c r="E25" s="169">
        <f>SUM(E11:E24)</f>
        <v>10754402</v>
      </c>
      <c r="F25" s="75"/>
      <c r="G25" s="169">
        <f>SUM(G11:G24)</f>
        <v>8845582</v>
      </c>
      <c r="H25" s="75"/>
      <c r="I25" s="169">
        <f>SUM(I11:I24)</f>
        <v>10187448</v>
      </c>
      <c r="J25" s="75"/>
      <c r="K25" s="169">
        <f>SUM(K11:K24)</f>
        <v>1226329</v>
      </c>
      <c r="L25" s="75"/>
      <c r="M25" s="169">
        <f>SUM(M11:M24)</f>
        <v>1342420</v>
      </c>
    </row>
    <row r="26" spans="1:18" ht="21.75" customHeight="1" x14ac:dyDescent="0.2">
      <c r="A26" s="68" t="s">
        <v>8</v>
      </c>
      <c r="C26" s="74"/>
      <c r="E26" s="75"/>
      <c r="F26" s="75"/>
      <c r="G26" s="75"/>
      <c r="H26" s="75"/>
      <c r="I26" s="75"/>
      <c r="J26" s="75"/>
      <c r="K26" s="75"/>
      <c r="L26" s="75"/>
      <c r="M26" s="75"/>
    </row>
    <row r="27" spans="1:18" ht="21.75" customHeight="1" x14ac:dyDescent="0.2">
      <c r="A27" s="4" t="s">
        <v>9</v>
      </c>
      <c r="C27" s="74"/>
      <c r="E27" s="75">
        <v>1369</v>
      </c>
      <c r="F27" s="75"/>
      <c r="G27" s="75">
        <v>2469</v>
      </c>
      <c r="H27" s="75"/>
      <c r="I27" s="75">
        <v>2353</v>
      </c>
      <c r="J27" s="75"/>
      <c r="K27" s="75">
        <v>0</v>
      </c>
      <c r="L27" s="75"/>
      <c r="M27" s="75">
        <v>0</v>
      </c>
    </row>
    <row r="28" spans="1:18" ht="21.75" customHeight="1" x14ac:dyDescent="0.2">
      <c r="A28" s="4" t="s">
        <v>169</v>
      </c>
      <c r="C28" s="74"/>
      <c r="E28" s="75"/>
      <c r="F28" s="75"/>
      <c r="G28" s="75"/>
      <c r="H28" s="75"/>
      <c r="I28" s="75"/>
      <c r="J28" s="75"/>
      <c r="K28" s="75"/>
      <c r="L28" s="75"/>
      <c r="M28" s="75"/>
    </row>
    <row r="29" spans="1:18" ht="21.75" customHeight="1" x14ac:dyDescent="0.2">
      <c r="A29" s="4" t="s">
        <v>170</v>
      </c>
      <c r="C29" s="74">
        <v>2</v>
      </c>
      <c r="E29" s="75">
        <v>3302047</v>
      </c>
      <c r="F29" s="75"/>
      <c r="G29" s="75">
        <v>3492064</v>
      </c>
      <c r="H29" s="75"/>
      <c r="I29" s="75">
        <v>4411317</v>
      </c>
      <c r="J29" s="75"/>
      <c r="K29" s="75">
        <v>0</v>
      </c>
      <c r="L29" s="75"/>
      <c r="M29" s="75">
        <v>0</v>
      </c>
    </row>
    <row r="30" spans="1:18" ht="21.75" customHeight="1" x14ac:dyDescent="0.2">
      <c r="A30" s="4" t="s">
        <v>146</v>
      </c>
      <c r="C30" s="74">
        <v>5</v>
      </c>
      <c r="E30" s="75">
        <v>19769545</v>
      </c>
      <c r="F30" s="75"/>
      <c r="G30" s="75">
        <v>20331128</v>
      </c>
      <c r="H30" s="75"/>
      <c r="I30" s="75">
        <v>21814259</v>
      </c>
      <c r="J30" s="75"/>
      <c r="K30" s="75">
        <v>0</v>
      </c>
      <c r="L30" s="75"/>
      <c r="M30" s="75">
        <v>0</v>
      </c>
    </row>
    <row r="31" spans="1:18" ht="21.75" customHeight="1" x14ac:dyDescent="0.2">
      <c r="A31" s="4" t="s">
        <v>132</v>
      </c>
      <c r="C31" s="74">
        <v>6</v>
      </c>
      <c r="E31" s="75">
        <v>2144997</v>
      </c>
      <c r="F31" s="75"/>
      <c r="G31" s="75">
        <v>2481018</v>
      </c>
      <c r="H31" s="75"/>
      <c r="I31" s="75">
        <v>2539781</v>
      </c>
      <c r="J31" s="75"/>
      <c r="K31" s="75">
        <v>1398769</v>
      </c>
      <c r="L31" s="75"/>
      <c r="M31" s="75">
        <v>1670811</v>
      </c>
    </row>
    <row r="32" spans="1:18" ht="21.75" customHeight="1" x14ac:dyDescent="0.2">
      <c r="A32" s="4" t="s">
        <v>183</v>
      </c>
      <c r="C32" s="74">
        <v>7</v>
      </c>
      <c r="E32" s="75">
        <v>2834255</v>
      </c>
      <c r="F32" s="75"/>
      <c r="G32" s="75">
        <v>2779437</v>
      </c>
      <c r="H32" s="75"/>
      <c r="I32" s="75">
        <v>2287321</v>
      </c>
      <c r="J32" s="75"/>
      <c r="K32" s="75">
        <v>0</v>
      </c>
      <c r="L32" s="75"/>
      <c r="M32" s="75">
        <v>0</v>
      </c>
    </row>
    <row r="33" spans="1:13" ht="21.75" customHeight="1" x14ac:dyDescent="0.2">
      <c r="A33" s="4" t="s">
        <v>11</v>
      </c>
      <c r="C33" s="74">
        <v>8</v>
      </c>
      <c r="E33" s="75">
        <v>0</v>
      </c>
      <c r="F33" s="75"/>
      <c r="G33" s="75">
        <v>0</v>
      </c>
      <c r="H33" s="75"/>
      <c r="I33" s="75">
        <v>0</v>
      </c>
      <c r="J33" s="75"/>
      <c r="K33" s="75">
        <v>18057778</v>
      </c>
      <c r="L33" s="75"/>
      <c r="M33" s="75">
        <v>17909178</v>
      </c>
    </row>
    <row r="34" spans="1:13" ht="21.75" customHeight="1" x14ac:dyDescent="0.2">
      <c r="A34" s="4" t="s">
        <v>153</v>
      </c>
      <c r="B34" s="77"/>
      <c r="C34" s="74">
        <v>9</v>
      </c>
      <c r="E34" s="75">
        <v>6019610</v>
      </c>
      <c r="F34" s="75"/>
      <c r="G34" s="75">
        <v>5940875</v>
      </c>
      <c r="H34" s="75"/>
      <c r="I34" s="75">
        <v>5675716</v>
      </c>
      <c r="J34" s="75"/>
      <c r="K34" s="75">
        <v>40964</v>
      </c>
      <c r="L34" s="75"/>
      <c r="M34" s="75">
        <v>40037</v>
      </c>
    </row>
    <row r="35" spans="1:13" ht="21.75" customHeight="1" x14ac:dyDescent="0.2">
      <c r="A35" s="4" t="s">
        <v>10</v>
      </c>
      <c r="C35" s="74">
        <v>10</v>
      </c>
      <c r="E35" s="75">
        <v>6207330</v>
      </c>
      <c r="F35" s="75"/>
      <c r="G35" s="75">
        <v>6086901</v>
      </c>
      <c r="H35" s="75"/>
      <c r="I35" s="75">
        <v>6218323</v>
      </c>
      <c r="J35" s="75"/>
      <c r="K35" s="75">
        <v>6143226</v>
      </c>
      <c r="L35" s="75"/>
      <c r="M35" s="75">
        <v>6021815</v>
      </c>
    </row>
    <row r="36" spans="1:13" ht="21.75" customHeight="1" x14ac:dyDescent="0.2">
      <c r="A36" s="78" t="s">
        <v>67</v>
      </c>
      <c r="B36" s="77"/>
      <c r="C36" s="74">
        <v>11</v>
      </c>
      <c r="E36" s="75">
        <v>6004607</v>
      </c>
      <c r="F36" s="75"/>
      <c r="G36" s="75">
        <v>5891651</v>
      </c>
      <c r="H36" s="75"/>
      <c r="I36" s="75">
        <v>5415339</v>
      </c>
      <c r="J36" s="75"/>
      <c r="K36" s="75">
        <v>642598</v>
      </c>
      <c r="L36" s="75"/>
      <c r="M36" s="75">
        <v>644862</v>
      </c>
    </row>
    <row r="37" spans="1:13" ht="21.75" customHeight="1" x14ac:dyDescent="0.2">
      <c r="A37" s="76" t="s">
        <v>68</v>
      </c>
      <c r="B37" s="77"/>
      <c r="C37" s="74"/>
      <c r="E37" s="75">
        <v>1830789</v>
      </c>
      <c r="F37" s="75"/>
      <c r="G37" s="75">
        <v>1879157</v>
      </c>
      <c r="H37" s="75"/>
      <c r="I37" s="75">
        <v>1325315</v>
      </c>
      <c r="J37" s="75"/>
      <c r="K37" s="75">
        <v>67943</v>
      </c>
      <c r="L37" s="75"/>
      <c r="M37" s="75">
        <v>74343</v>
      </c>
    </row>
    <row r="38" spans="1:13" ht="21.75" customHeight="1" x14ac:dyDescent="0.2">
      <c r="A38" s="76" t="s">
        <v>133</v>
      </c>
      <c r="B38" s="77"/>
      <c r="C38" s="74"/>
      <c r="E38" s="75">
        <v>655281</v>
      </c>
      <c r="F38" s="75"/>
      <c r="G38" s="75">
        <v>653628</v>
      </c>
      <c r="H38" s="75"/>
      <c r="I38" s="75">
        <v>822476</v>
      </c>
      <c r="J38" s="75"/>
      <c r="K38" s="75">
        <v>0</v>
      </c>
      <c r="L38" s="75"/>
      <c r="M38" s="75">
        <v>0</v>
      </c>
    </row>
    <row r="39" spans="1:13" ht="21.75" customHeight="1" x14ac:dyDescent="0.2">
      <c r="A39" s="78" t="s">
        <v>73</v>
      </c>
      <c r="B39" s="77"/>
      <c r="C39" s="74"/>
      <c r="E39" s="75">
        <v>428503</v>
      </c>
      <c r="F39" s="75"/>
      <c r="G39" s="75">
        <v>442223</v>
      </c>
      <c r="H39" s="75"/>
      <c r="I39" s="75">
        <v>563366</v>
      </c>
      <c r="J39" s="75"/>
      <c r="K39" s="75">
        <v>43558</v>
      </c>
      <c r="L39" s="75"/>
      <c r="M39" s="75">
        <v>41601</v>
      </c>
    </row>
    <row r="40" spans="1:13" ht="21.75" customHeight="1" x14ac:dyDescent="0.2">
      <c r="A40" s="78" t="s">
        <v>74</v>
      </c>
      <c r="B40" s="77"/>
      <c r="C40" s="74"/>
      <c r="E40" s="75">
        <v>561721</v>
      </c>
      <c r="F40" s="75"/>
      <c r="G40" s="75">
        <v>509166</v>
      </c>
      <c r="H40" s="75"/>
      <c r="I40" s="75">
        <v>200991</v>
      </c>
      <c r="J40" s="75"/>
      <c r="K40" s="75">
        <v>377771</v>
      </c>
      <c r="L40" s="75"/>
      <c r="M40" s="75">
        <v>319632</v>
      </c>
    </row>
    <row r="41" spans="1:13" ht="21.75" customHeight="1" x14ac:dyDescent="0.2">
      <c r="A41" s="4" t="s">
        <v>12</v>
      </c>
      <c r="C41" s="74"/>
      <c r="E41" s="170">
        <v>391003</v>
      </c>
      <c r="F41" s="75"/>
      <c r="G41" s="170">
        <v>360993</v>
      </c>
      <c r="H41" s="75"/>
      <c r="I41" s="170">
        <v>375794</v>
      </c>
      <c r="J41" s="75"/>
      <c r="K41" s="170">
        <v>11577</v>
      </c>
      <c r="L41" s="75"/>
      <c r="M41" s="170">
        <v>11613</v>
      </c>
    </row>
    <row r="42" spans="1:13" ht="21.75" customHeight="1" x14ac:dyDescent="0.2">
      <c r="A42" s="68" t="s">
        <v>13</v>
      </c>
      <c r="C42" s="74"/>
      <c r="E42" s="75">
        <f>SUM(E27:E41)</f>
        <v>50151057</v>
      </c>
      <c r="F42" s="75"/>
      <c r="G42" s="75">
        <f>SUM(G27:G41)</f>
        <v>50850710</v>
      </c>
      <c r="H42" s="75"/>
      <c r="I42" s="75">
        <f>SUM(I27:I41)</f>
        <v>51652351</v>
      </c>
      <c r="J42" s="75"/>
      <c r="K42" s="75">
        <f>SUM(K27:K41)</f>
        <v>26784184</v>
      </c>
      <c r="L42" s="75"/>
      <c r="M42" s="75">
        <f>SUM(M27:M41)</f>
        <v>26733892</v>
      </c>
    </row>
    <row r="43" spans="1:13" ht="21.75" customHeight="1" thickBot="1" x14ac:dyDescent="0.25">
      <c r="A43" s="68" t="s">
        <v>14</v>
      </c>
      <c r="E43" s="171">
        <f>E42+E25</f>
        <v>60905459</v>
      </c>
      <c r="F43" s="75"/>
      <c r="G43" s="171">
        <f>G42+G25</f>
        <v>59696292</v>
      </c>
      <c r="H43" s="75"/>
      <c r="I43" s="171">
        <f>I42+I25</f>
        <v>61839799</v>
      </c>
      <c r="J43" s="75"/>
      <c r="K43" s="171">
        <f>K42+K25</f>
        <v>28010513</v>
      </c>
      <c r="L43" s="75"/>
      <c r="M43" s="171">
        <f>M42+M25</f>
        <v>28076312</v>
      </c>
    </row>
    <row r="44" spans="1:13" ht="21.75" customHeight="1" thickTop="1" x14ac:dyDescent="0.2"/>
    <row r="45" spans="1:13" ht="21.75" customHeight="1" x14ac:dyDescent="0.2">
      <c r="A45" s="4" t="s">
        <v>261</v>
      </c>
    </row>
    <row r="46" spans="1:13" s="67" customFormat="1" ht="21.75" customHeight="1" x14ac:dyDescent="0.2">
      <c r="A46" s="63" t="s">
        <v>166</v>
      </c>
      <c r="B46" s="64"/>
      <c r="C46" s="65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s="67" customFormat="1" ht="21.75" customHeight="1" x14ac:dyDescent="0.2">
      <c r="A47" s="7" t="s">
        <v>239</v>
      </c>
      <c r="B47" s="64"/>
      <c r="C47" s="65"/>
      <c r="D47" s="66"/>
      <c r="E47" s="66"/>
      <c r="F47" s="66"/>
      <c r="G47" s="66"/>
      <c r="H47" s="66"/>
      <c r="I47" s="66"/>
      <c r="J47" s="66"/>
      <c r="K47" s="66"/>
      <c r="L47" s="66"/>
      <c r="M47" s="64"/>
    </row>
    <row r="48" spans="1:13" s="163" customFormat="1" ht="21.75" customHeight="1" x14ac:dyDescent="0.2">
      <c r="A48" s="68" t="s">
        <v>253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4" ht="21.75" customHeight="1" x14ac:dyDescent="0.2">
      <c r="A49" s="65"/>
      <c r="B49" s="66"/>
      <c r="C49" s="65"/>
      <c r="D49" s="66"/>
      <c r="E49" s="66"/>
      <c r="F49" s="66"/>
      <c r="G49" s="66"/>
      <c r="H49" s="66"/>
      <c r="I49" s="66"/>
      <c r="J49" s="66"/>
      <c r="K49" s="66"/>
      <c r="L49" s="66"/>
      <c r="M49" s="5" t="s">
        <v>254</v>
      </c>
    </row>
    <row r="50" spans="1:14" ht="21.75" customHeight="1" x14ac:dyDescent="0.2">
      <c r="E50" s="176" t="s">
        <v>0</v>
      </c>
      <c r="F50" s="176"/>
      <c r="G50" s="176"/>
      <c r="H50" s="176"/>
      <c r="I50" s="176"/>
      <c r="J50" s="6"/>
      <c r="K50" s="176" t="s">
        <v>1</v>
      </c>
      <c r="L50" s="176"/>
      <c r="M50" s="176"/>
      <c r="N50" s="70"/>
    </row>
    <row r="51" spans="1:14" ht="21.75" customHeight="1" x14ac:dyDescent="0.2">
      <c r="C51" s="71" t="s">
        <v>2</v>
      </c>
      <c r="D51" s="72"/>
      <c r="E51" s="164" t="s">
        <v>255</v>
      </c>
      <c r="F51" s="73"/>
      <c r="G51" s="164" t="s">
        <v>237</v>
      </c>
      <c r="H51" s="73"/>
      <c r="I51" s="164" t="s">
        <v>226</v>
      </c>
      <c r="J51" s="70"/>
      <c r="K51" s="164" t="s">
        <v>255</v>
      </c>
      <c r="L51" s="73"/>
      <c r="M51" s="164" t="s">
        <v>237</v>
      </c>
      <c r="N51" s="70"/>
    </row>
    <row r="52" spans="1:14" ht="21.75" customHeight="1" x14ac:dyDescent="0.2">
      <c r="C52" s="71"/>
      <c r="D52" s="72"/>
      <c r="E52" s="82" t="s">
        <v>256</v>
      </c>
      <c r="F52" s="165"/>
      <c r="G52" s="82" t="s">
        <v>333</v>
      </c>
      <c r="H52" s="165"/>
      <c r="I52" s="82" t="s">
        <v>333</v>
      </c>
      <c r="J52" s="70"/>
      <c r="K52" s="82" t="s">
        <v>256</v>
      </c>
      <c r="L52" s="165"/>
      <c r="M52" s="82" t="s">
        <v>257</v>
      </c>
      <c r="N52" s="70"/>
    </row>
    <row r="53" spans="1:14" ht="21.75" customHeight="1" x14ac:dyDescent="0.2">
      <c r="C53" s="71"/>
      <c r="D53" s="72"/>
      <c r="E53" s="82" t="s">
        <v>258</v>
      </c>
      <c r="F53" s="165"/>
      <c r="G53" s="82" t="s">
        <v>334</v>
      </c>
      <c r="H53" s="165"/>
      <c r="I53" s="82" t="s">
        <v>334</v>
      </c>
      <c r="J53" s="70"/>
      <c r="K53" s="82" t="s">
        <v>258</v>
      </c>
      <c r="L53" s="165"/>
      <c r="M53" s="82"/>
      <c r="N53" s="70"/>
    </row>
    <row r="54" spans="1:14" ht="21.75" customHeight="1" x14ac:dyDescent="0.2">
      <c r="A54" s="68" t="s">
        <v>15</v>
      </c>
    </row>
    <row r="55" spans="1:14" ht="21.75" customHeight="1" x14ac:dyDescent="0.2">
      <c r="A55" s="68" t="s">
        <v>16</v>
      </c>
    </row>
    <row r="56" spans="1:14" ht="21.75" customHeight="1" x14ac:dyDescent="0.2">
      <c r="A56" s="76" t="s">
        <v>95</v>
      </c>
      <c r="B56" s="77"/>
      <c r="C56" s="74">
        <v>12</v>
      </c>
      <c r="E56" s="79">
        <v>1596385</v>
      </c>
      <c r="F56" s="79"/>
      <c r="G56" s="79">
        <v>1889130</v>
      </c>
      <c r="H56" s="79"/>
      <c r="I56" s="79">
        <v>1663953</v>
      </c>
      <c r="J56" s="79"/>
      <c r="K56" s="79">
        <v>300000</v>
      </c>
      <c r="L56" s="79"/>
      <c r="M56" s="79">
        <v>300000</v>
      </c>
    </row>
    <row r="57" spans="1:14" ht="21.75" customHeight="1" x14ac:dyDescent="0.2">
      <c r="A57" s="76" t="s">
        <v>63</v>
      </c>
      <c r="B57" s="77"/>
      <c r="C57" s="74"/>
      <c r="E57" s="79">
        <v>626690</v>
      </c>
      <c r="F57" s="79"/>
      <c r="G57" s="79">
        <v>653943</v>
      </c>
      <c r="H57" s="79"/>
      <c r="I57" s="79">
        <v>1342614</v>
      </c>
      <c r="J57" s="79"/>
      <c r="K57" s="79">
        <v>95039</v>
      </c>
      <c r="L57" s="79"/>
      <c r="M57" s="79">
        <v>85671</v>
      </c>
    </row>
    <row r="58" spans="1:14" ht="21.75" customHeight="1" x14ac:dyDescent="0.2">
      <c r="A58" s="76" t="s">
        <v>280</v>
      </c>
      <c r="B58" s="77"/>
      <c r="C58" s="74"/>
      <c r="E58" s="3">
        <v>261383</v>
      </c>
      <c r="F58" s="3"/>
      <c r="G58" s="3">
        <v>331985</v>
      </c>
      <c r="H58" s="3"/>
      <c r="I58" s="3">
        <v>362295</v>
      </c>
      <c r="J58" s="3"/>
      <c r="K58" s="79">
        <v>0</v>
      </c>
      <c r="L58" s="3"/>
      <c r="M58" s="79">
        <v>0</v>
      </c>
    </row>
    <row r="59" spans="1:14" ht="21.75" customHeight="1" x14ac:dyDescent="0.2">
      <c r="A59" s="76" t="s">
        <v>147</v>
      </c>
      <c r="B59" s="77"/>
      <c r="C59" s="74">
        <v>13</v>
      </c>
      <c r="E59" s="79">
        <v>632613</v>
      </c>
      <c r="F59" s="79"/>
      <c r="G59" s="79">
        <v>735730</v>
      </c>
      <c r="H59" s="79"/>
      <c r="I59" s="79">
        <v>641860</v>
      </c>
      <c r="J59" s="79"/>
      <c r="K59" s="79">
        <v>0</v>
      </c>
      <c r="L59" s="79"/>
      <c r="M59" s="79">
        <v>0</v>
      </c>
    </row>
    <row r="60" spans="1:14" ht="21.75" customHeight="1" x14ac:dyDescent="0.2">
      <c r="A60" s="76" t="s">
        <v>134</v>
      </c>
      <c r="B60" s="77"/>
      <c r="C60" s="74">
        <v>14</v>
      </c>
      <c r="E60" s="79">
        <v>381546</v>
      </c>
      <c r="F60" s="79"/>
      <c r="G60" s="79">
        <v>401383</v>
      </c>
      <c r="H60" s="79"/>
      <c r="I60" s="79">
        <v>502270</v>
      </c>
      <c r="J60" s="79"/>
      <c r="K60" s="79">
        <v>8586</v>
      </c>
      <c r="L60" s="79"/>
      <c r="M60" s="79">
        <v>8868</v>
      </c>
    </row>
    <row r="61" spans="1:14" ht="21.75" customHeight="1" x14ac:dyDescent="0.2">
      <c r="A61" s="78" t="s">
        <v>171</v>
      </c>
      <c r="B61" s="77"/>
      <c r="C61" s="74">
        <v>15</v>
      </c>
      <c r="E61" s="79">
        <v>10583035</v>
      </c>
      <c r="F61" s="79"/>
      <c r="G61" s="79">
        <v>10577834</v>
      </c>
      <c r="H61" s="79"/>
      <c r="I61" s="79">
        <v>5976479</v>
      </c>
      <c r="J61" s="79"/>
      <c r="K61" s="79">
        <v>3884721</v>
      </c>
      <c r="L61" s="79"/>
      <c r="M61" s="79">
        <v>3883125</v>
      </c>
    </row>
    <row r="62" spans="1:14" ht="21.75" customHeight="1" x14ac:dyDescent="0.2">
      <c r="A62" s="4" t="s">
        <v>17</v>
      </c>
      <c r="C62" s="74"/>
      <c r="E62" s="80">
        <v>318468</v>
      </c>
      <c r="F62" s="79"/>
      <c r="G62" s="80">
        <v>245383</v>
      </c>
      <c r="H62" s="79"/>
      <c r="I62" s="79">
        <v>332584</v>
      </c>
      <c r="J62" s="79"/>
      <c r="K62" s="80">
        <v>3413</v>
      </c>
      <c r="L62" s="79"/>
      <c r="M62" s="79">
        <v>3326</v>
      </c>
    </row>
    <row r="63" spans="1:14" ht="21.75" customHeight="1" x14ac:dyDescent="0.2">
      <c r="A63" s="68" t="s">
        <v>18</v>
      </c>
      <c r="C63" s="74"/>
      <c r="E63" s="172">
        <f>SUM(E56:E62)</f>
        <v>14400120</v>
      </c>
      <c r="F63" s="79"/>
      <c r="G63" s="172">
        <f>SUM(G56:G62)</f>
        <v>14835388</v>
      </c>
      <c r="H63" s="79"/>
      <c r="I63" s="172">
        <f>SUM(I56:I62)</f>
        <v>10822055</v>
      </c>
      <c r="J63" s="79"/>
      <c r="K63" s="172">
        <f>SUM(K56:K62)</f>
        <v>4291759</v>
      </c>
      <c r="L63" s="79"/>
      <c r="M63" s="172">
        <f>SUM(M56:M62)</f>
        <v>4280990</v>
      </c>
    </row>
    <row r="64" spans="1:14" ht="21.75" customHeight="1" x14ac:dyDescent="0.2">
      <c r="A64" s="68" t="s">
        <v>19</v>
      </c>
      <c r="C64" s="74"/>
      <c r="E64" s="79"/>
      <c r="F64" s="79"/>
      <c r="G64" s="79"/>
      <c r="H64" s="79"/>
      <c r="I64" s="79"/>
      <c r="J64" s="79"/>
      <c r="K64" s="79"/>
      <c r="L64" s="79"/>
      <c r="M64" s="79"/>
    </row>
    <row r="65" spans="1:14" ht="21.75" customHeight="1" x14ac:dyDescent="0.2">
      <c r="A65" s="4" t="s">
        <v>148</v>
      </c>
      <c r="C65" s="74">
        <v>13</v>
      </c>
      <c r="E65" s="79">
        <v>737289</v>
      </c>
      <c r="F65" s="79"/>
      <c r="G65" s="79">
        <v>854543</v>
      </c>
      <c r="H65" s="79"/>
      <c r="I65" s="79">
        <v>1275372</v>
      </c>
      <c r="J65" s="79"/>
      <c r="K65" s="79">
        <v>0</v>
      </c>
      <c r="L65" s="79"/>
      <c r="M65" s="79">
        <v>0</v>
      </c>
    </row>
    <row r="66" spans="1:14" ht="21.75" customHeight="1" x14ac:dyDescent="0.2">
      <c r="A66" s="4" t="s">
        <v>149</v>
      </c>
      <c r="C66" s="74">
        <v>14</v>
      </c>
      <c r="E66" s="79">
        <v>1126936</v>
      </c>
      <c r="F66" s="79"/>
      <c r="G66" s="79">
        <v>1117714</v>
      </c>
      <c r="H66" s="79"/>
      <c r="I66" s="79">
        <v>1204352</v>
      </c>
      <c r="J66" s="79"/>
      <c r="K66" s="79">
        <v>12293</v>
      </c>
      <c r="L66" s="79"/>
      <c r="M66" s="79">
        <v>14856</v>
      </c>
    </row>
    <row r="67" spans="1:14" ht="21.75" customHeight="1" x14ac:dyDescent="0.2">
      <c r="A67" s="4" t="s">
        <v>172</v>
      </c>
      <c r="C67" s="74">
        <v>15</v>
      </c>
      <c r="E67" s="79">
        <v>9727363</v>
      </c>
      <c r="F67" s="79"/>
      <c r="G67" s="79">
        <v>8069810</v>
      </c>
      <c r="H67" s="79"/>
      <c r="I67" s="79">
        <v>15220495</v>
      </c>
      <c r="J67" s="79"/>
      <c r="K67" s="79">
        <v>4434805</v>
      </c>
      <c r="L67" s="79"/>
      <c r="M67" s="79">
        <v>4432941</v>
      </c>
      <c r="N67" s="75"/>
    </row>
    <row r="68" spans="1:14" ht="21.75" customHeight="1" x14ac:dyDescent="0.2">
      <c r="A68" s="4" t="s">
        <v>111</v>
      </c>
      <c r="C68" s="74">
        <v>16</v>
      </c>
      <c r="E68" s="3">
        <v>124275</v>
      </c>
      <c r="F68" s="3"/>
      <c r="G68" s="3">
        <v>142337</v>
      </c>
      <c r="H68" s="3"/>
      <c r="I68" s="3">
        <v>218330</v>
      </c>
      <c r="J68" s="3"/>
      <c r="K68" s="79">
        <v>0</v>
      </c>
      <c r="L68" s="3"/>
      <c r="M68" s="75">
        <v>0</v>
      </c>
      <c r="N68" s="75"/>
    </row>
    <row r="69" spans="1:14" ht="21.75" customHeight="1" x14ac:dyDescent="0.2">
      <c r="A69" s="4" t="s">
        <v>20</v>
      </c>
      <c r="C69" s="74"/>
      <c r="E69" s="79">
        <v>52786</v>
      </c>
      <c r="F69" s="79"/>
      <c r="G69" s="79">
        <v>51045</v>
      </c>
      <c r="H69" s="79"/>
      <c r="I69" s="79">
        <v>35409</v>
      </c>
      <c r="J69" s="79"/>
      <c r="K69" s="79">
        <v>9582</v>
      </c>
      <c r="L69" s="79"/>
      <c r="M69" s="79">
        <v>9356</v>
      </c>
    </row>
    <row r="70" spans="1:14" ht="21.75" customHeight="1" x14ac:dyDescent="0.2">
      <c r="A70" s="4" t="s">
        <v>75</v>
      </c>
      <c r="C70" s="74"/>
      <c r="E70" s="79">
        <v>268941</v>
      </c>
      <c r="F70" s="79"/>
      <c r="G70" s="79">
        <v>238868</v>
      </c>
      <c r="H70" s="79"/>
      <c r="I70" s="79">
        <v>158352</v>
      </c>
      <c r="J70" s="79"/>
      <c r="K70" s="79">
        <v>0</v>
      </c>
      <c r="L70" s="79"/>
      <c r="M70" s="79">
        <v>0</v>
      </c>
    </row>
    <row r="71" spans="1:14" ht="21.75" customHeight="1" x14ac:dyDescent="0.2">
      <c r="A71" s="4" t="s">
        <v>21</v>
      </c>
      <c r="C71" s="74"/>
      <c r="E71" s="80">
        <v>278109</v>
      </c>
      <c r="F71" s="79"/>
      <c r="G71" s="80">
        <v>271921</v>
      </c>
      <c r="H71" s="79"/>
      <c r="I71" s="80">
        <v>177615</v>
      </c>
      <c r="J71" s="79"/>
      <c r="K71" s="80">
        <v>14821</v>
      </c>
      <c r="L71" s="79"/>
      <c r="M71" s="80">
        <v>14787</v>
      </c>
    </row>
    <row r="72" spans="1:14" ht="21.75" customHeight="1" x14ac:dyDescent="0.2">
      <c r="A72" s="68" t="s">
        <v>22</v>
      </c>
      <c r="C72" s="74"/>
      <c r="E72" s="79">
        <f>SUM(E65:E71)</f>
        <v>12315699</v>
      </c>
      <c r="F72" s="79"/>
      <c r="G72" s="79">
        <f>SUM(G65:G71)</f>
        <v>10746238</v>
      </c>
      <c r="H72" s="79"/>
      <c r="I72" s="79">
        <f>SUM(I65:I71)</f>
        <v>18289925</v>
      </c>
      <c r="J72" s="79"/>
      <c r="K72" s="79">
        <f>SUM(K65:K71)</f>
        <v>4471501</v>
      </c>
      <c r="L72" s="79"/>
      <c r="M72" s="79">
        <f>SUM(M65:M71)</f>
        <v>4471940</v>
      </c>
    </row>
    <row r="73" spans="1:14" ht="21.75" customHeight="1" x14ac:dyDescent="0.2">
      <c r="A73" s="68" t="s">
        <v>23</v>
      </c>
      <c r="E73" s="172">
        <f>E72+E63</f>
        <v>26715819</v>
      </c>
      <c r="F73" s="79"/>
      <c r="G73" s="172">
        <f>G72+G63</f>
        <v>25581626</v>
      </c>
      <c r="H73" s="79"/>
      <c r="I73" s="172">
        <f>I72+I63</f>
        <v>29111980</v>
      </c>
      <c r="J73" s="79"/>
      <c r="K73" s="172">
        <f>K72+K63</f>
        <v>8763260</v>
      </c>
      <c r="L73" s="79"/>
      <c r="M73" s="172">
        <f>M72+M63</f>
        <v>8752930</v>
      </c>
    </row>
    <row r="74" spans="1:14" ht="21.75" customHeight="1" x14ac:dyDescent="0.2">
      <c r="E74" s="81"/>
      <c r="F74" s="81"/>
      <c r="G74" s="81"/>
      <c r="H74" s="81"/>
      <c r="I74" s="81"/>
      <c r="M74" s="81"/>
    </row>
    <row r="75" spans="1:14" ht="21.75" customHeight="1" x14ac:dyDescent="0.2">
      <c r="A75" s="4" t="s">
        <v>261</v>
      </c>
      <c r="E75" s="81"/>
      <c r="F75" s="81"/>
      <c r="G75" s="81"/>
      <c r="H75" s="81"/>
      <c r="I75" s="81"/>
      <c r="M75" s="81"/>
    </row>
    <row r="76" spans="1:14" s="67" customFormat="1" ht="21.75" customHeight="1" x14ac:dyDescent="0.2">
      <c r="A76" s="63" t="s">
        <v>166</v>
      </c>
      <c r="B76" s="64"/>
      <c r="C76" s="65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4" s="67" customFormat="1" ht="21.75" customHeight="1" x14ac:dyDescent="0.2">
      <c r="A77" s="7" t="s">
        <v>239</v>
      </c>
      <c r="B77" s="64"/>
      <c r="C77" s="65"/>
      <c r="D77" s="66"/>
      <c r="E77" s="66"/>
      <c r="F77" s="66"/>
      <c r="G77" s="66"/>
      <c r="H77" s="66"/>
      <c r="I77" s="66"/>
      <c r="J77" s="66"/>
      <c r="K77" s="66"/>
      <c r="L77" s="66"/>
      <c r="M77" s="64"/>
    </row>
    <row r="78" spans="1:14" s="163" customFormat="1" ht="21.75" customHeight="1" x14ac:dyDescent="0.2">
      <c r="A78" s="68" t="s">
        <v>253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</row>
    <row r="79" spans="1:14" ht="21.75" customHeight="1" x14ac:dyDescent="0.2">
      <c r="A79" s="65"/>
      <c r="B79" s="66"/>
      <c r="C79" s="65"/>
      <c r="D79" s="66"/>
      <c r="E79" s="66"/>
      <c r="F79" s="66"/>
      <c r="G79" s="66"/>
      <c r="H79" s="66"/>
      <c r="I79" s="66"/>
      <c r="J79" s="66"/>
      <c r="K79" s="66"/>
      <c r="L79" s="66"/>
      <c r="M79" s="5" t="s">
        <v>254</v>
      </c>
    </row>
    <row r="80" spans="1:14" ht="21.75" customHeight="1" x14ac:dyDescent="0.2">
      <c r="E80" s="176" t="s">
        <v>0</v>
      </c>
      <c r="F80" s="176"/>
      <c r="G80" s="176"/>
      <c r="H80" s="176"/>
      <c r="I80" s="176"/>
      <c r="J80" s="6"/>
      <c r="K80" s="176" t="s">
        <v>1</v>
      </c>
      <c r="L80" s="176"/>
      <c r="M80" s="176"/>
      <c r="N80" s="70"/>
    </row>
    <row r="81" spans="1:14" ht="21.75" customHeight="1" x14ac:dyDescent="0.2">
      <c r="C81" s="71"/>
      <c r="D81" s="72"/>
      <c r="E81" s="164" t="s">
        <v>255</v>
      </c>
      <c r="F81" s="73"/>
      <c r="G81" s="164" t="s">
        <v>237</v>
      </c>
      <c r="H81" s="73"/>
      <c r="I81" s="164" t="s">
        <v>226</v>
      </c>
      <c r="J81" s="70"/>
      <c r="K81" s="164" t="s">
        <v>255</v>
      </c>
      <c r="L81" s="73"/>
      <c r="M81" s="164" t="s">
        <v>237</v>
      </c>
      <c r="N81" s="70"/>
    </row>
    <row r="82" spans="1:14" ht="21.75" customHeight="1" x14ac:dyDescent="0.2">
      <c r="C82" s="71"/>
      <c r="D82" s="72"/>
      <c r="E82" s="82" t="s">
        <v>256</v>
      </c>
      <c r="F82" s="165"/>
      <c r="G82" s="82" t="s">
        <v>333</v>
      </c>
      <c r="H82" s="165"/>
      <c r="I82" s="82" t="s">
        <v>333</v>
      </c>
      <c r="J82" s="70"/>
      <c r="K82" s="82" t="s">
        <v>256</v>
      </c>
      <c r="L82" s="165"/>
      <c r="M82" s="82" t="s">
        <v>257</v>
      </c>
      <c r="N82" s="70"/>
    </row>
    <row r="83" spans="1:14" ht="21.75" customHeight="1" x14ac:dyDescent="0.2">
      <c r="C83" s="71"/>
      <c r="D83" s="72"/>
      <c r="E83" s="82" t="s">
        <v>258</v>
      </c>
      <c r="F83" s="165"/>
      <c r="G83" s="82" t="s">
        <v>334</v>
      </c>
      <c r="H83" s="165"/>
      <c r="I83" s="82" t="s">
        <v>334</v>
      </c>
      <c r="J83" s="70"/>
      <c r="K83" s="82" t="s">
        <v>258</v>
      </c>
      <c r="L83" s="165"/>
      <c r="M83" s="82"/>
      <c r="N83" s="70"/>
    </row>
    <row r="84" spans="1:14" ht="21.75" customHeight="1" x14ac:dyDescent="0.2">
      <c r="A84" s="68" t="s">
        <v>24</v>
      </c>
      <c r="E84" s="81"/>
      <c r="F84" s="81"/>
      <c r="G84" s="81"/>
      <c r="H84" s="81"/>
      <c r="I84" s="81"/>
      <c r="M84" s="81"/>
    </row>
    <row r="85" spans="1:14" ht="21.75" customHeight="1" x14ac:dyDescent="0.2">
      <c r="A85" s="4" t="s">
        <v>25</v>
      </c>
      <c r="C85" s="74"/>
      <c r="E85" s="81"/>
      <c r="F85" s="81"/>
      <c r="G85" s="81"/>
      <c r="H85" s="81"/>
      <c r="I85" s="81"/>
      <c r="M85" s="81"/>
    </row>
    <row r="86" spans="1:14" ht="21.75" customHeight="1" x14ac:dyDescent="0.2">
      <c r="A86" s="78" t="s">
        <v>26</v>
      </c>
      <c r="B86" s="77"/>
      <c r="C86" s="74"/>
      <c r="E86" s="81"/>
      <c r="F86" s="81"/>
      <c r="G86" s="81"/>
      <c r="H86" s="81"/>
      <c r="I86" s="81"/>
      <c r="M86" s="81"/>
    </row>
    <row r="87" spans="1:14" ht="21.75" customHeight="1" thickBot="1" x14ac:dyDescent="0.25">
      <c r="A87" s="78" t="s">
        <v>154</v>
      </c>
      <c r="B87" s="77"/>
      <c r="C87" s="74"/>
      <c r="E87" s="173">
        <v>1558820</v>
      </c>
      <c r="F87" s="81"/>
      <c r="G87" s="173">
        <v>1558820</v>
      </c>
      <c r="H87" s="81"/>
      <c r="I87" s="173">
        <v>1558820</v>
      </c>
      <c r="J87" s="81"/>
      <c r="K87" s="173">
        <v>1558820</v>
      </c>
      <c r="M87" s="173">
        <v>1558820</v>
      </c>
    </row>
    <row r="88" spans="1:14" ht="21.75" customHeight="1" thickTop="1" x14ac:dyDescent="0.2">
      <c r="A88" s="78" t="s">
        <v>27</v>
      </c>
      <c r="B88" s="77"/>
      <c r="C88" s="74"/>
      <c r="E88" s="81"/>
      <c r="F88" s="81"/>
      <c r="G88" s="81"/>
      <c r="H88" s="81"/>
      <c r="I88" s="81"/>
      <c r="J88" s="81"/>
      <c r="K88" s="81"/>
      <c r="M88" s="81"/>
    </row>
    <row r="89" spans="1:14" ht="21.75" customHeight="1" x14ac:dyDescent="0.2">
      <c r="A89" s="78" t="s">
        <v>241</v>
      </c>
      <c r="B89" s="77"/>
      <c r="C89" s="74"/>
      <c r="E89" s="81">
        <v>1471712</v>
      </c>
      <c r="F89" s="81"/>
      <c r="G89" s="81">
        <v>1471712</v>
      </c>
      <c r="H89" s="81"/>
      <c r="I89" s="81">
        <v>1457625</v>
      </c>
      <c r="J89" s="81"/>
      <c r="K89" s="81">
        <v>1471712</v>
      </c>
      <c r="M89" s="81">
        <v>1471712</v>
      </c>
    </row>
    <row r="90" spans="1:14" ht="21.75" customHeight="1" x14ac:dyDescent="0.2">
      <c r="A90" s="4" t="s">
        <v>28</v>
      </c>
      <c r="E90" s="2">
        <v>13642827</v>
      </c>
      <c r="F90" s="81"/>
      <c r="G90" s="2">
        <v>13642827</v>
      </c>
      <c r="I90" s="2">
        <v>13470882</v>
      </c>
      <c r="J90" s="81"/>
      <c r="K90" s="2">
        <v>13642827</v>
      </c>
      <c r="M90" s="2">
        <v>13642827</v>
      </c>
    </row>
    <row r="91" spans="1:14" ht="21.75" customHeight="1" x14ac:dyDescent="0.2">
      <c r="A91" s="4" t="s">
        <v>115</v>
      </c>
      <c r="C91" s="74"/>
      <c r="E91" s="2">
        <v>2512802</v>
      </c>
      <c r="F91" s="81"/>
      <c r="G91" s="2">
        <v>2512802</v>
      </c>
      <c r="I91" s="2">
        <v>2488074</v>
      </c>
      <c r="J91" s="81"/>
      <c r="K91" s="2">
        <v>2512802</v>
      </c>
      <c r="M91" s="2">
        <v>2512802</v>
      </c>
    </row>
    <row r="92" spans="1:14" ht="21.75" customHeight="1" x14ac:dyDescent="0.2">
      <c r="A92" s="4" t="s">
        <v>115</v>
      </c>
      <c r="C92" s="74"/>
      <c r="F92" s="81"/>
      <c r="J92" s="81"/>
    </row>
    <row r="93" spans="1:14" ht="21.75" customHeight="1" x14ac:dyDescent="0.2">
      <c r="A93" s="4" t="s">
        <v>161</v>
      </c>
      <c r="C93" s="74"/>
      <c r="E93" s="2">
        <v>415833</v>
      </c>
      <c r="F93" s="81"/>
      <c r="G93" s="2">
        <v>415833</v>
      </c>
      <c r="I93" s="2">
        <v>624305</v>
      </c>
      <c r="J93" s="81"/>
      <c r="K93" s="2">
        <v>415833</v>
      </c>
      <c r="M93" s="2">
        <v>415833</v>
      </c>
    </row>
    <row r="94" spans="1:14" ht="21.75" customHeight="1" x14ac:dyDescent="0.2">
      <c r="A94" s="4" t="s">
        <v>125</v>
      </c>
      <c r="C94" s="74"/>
      <c r="E94" s="2">
        <v>-901</v>
      </c>
      <c r="F94" s="81"/>
      <c r="G94" s="2">
        <v>-901</v>
      </c>
      <c r="I94" s="2">
        <v>-901</v>
      </c>
      <c r="J94" s="81"/>
      <c r="K94" s="2">
        <v>-901</v>
      </c>
      <c r="M94" s="2">
        <v>-901</v>
      </c>
    </row>
    <row r="95" spans="1:14" ht="21.75" customHeight="1" x14ac:dyDescent="0.2">
      <c r="A95" s="78" t="s">
        <v>29</v>
      </c>
      <c r="B95" s="67"/>
      <c r="C95" s="74"/>
      <c r="E95" s="75"/>
      <c r="F95" s="75"/>
      <c r="G95" s="75"/>
      <c r="H95" s="75"/>
      <c r="I95" s="75"/>
      <c r="J95" s="75"/>
      <c r="K95" s="75"/>
      <c r="L95" s="75"/>
      <c r="M95" s="75"/>
    </row>
    <row r="96" spans="1:14" ht="21.75" customHeight="1" x14ac:dyDescent="0.2">
      <c r="A96" s="78" t="s">
        <v>173</v>
      </c>
      <c r="B96" s="67"/>
      <c r="C96" s="74"/>
      <c r="E96" s="81"/>
      <c r="F96" s="81"/>
      <c r="G96" s="81"/>
      <c r="H96" s="81"/>
      <c r="I96" s="81"/>
      <c r="J96" s="81"/>
      <c r="K96" s="81"/>
      <c r="M96" s="81"/>
    </row>
    <row r="97" spans="1:13" ht="21.75" customHeight="1" x14ac:dyDescent="0.2">
      <c r="A97" s="78" t="s">
        <v>174</v>
      </c>
      <c r="B97" s="67"/>
      <c r="C97" s="74"/>
      <c r="E97" s="81">
        <v>155882</v>
      </c>
      <c r="F97" s="81"/>
      <c r="G97" s="81">
        <v>155882</v>
      </c>
      <c r="H97" s="81"/>
      <c r="I97" s="81">
        <v>155882</v>
      </c>
      <c r="J97" s="81"/>
      <c r="K97" s="81">
        <v>155882</v>
      </c>
      <c r="M97" s="81">
        <v>155882</v>
      </c>
    </row>
    <row r="98" spans="1:13" ht="21.75" customHeight="1" x14ac:dyDescent="0.2">
      <c r="A98" s="78" t="s">
        <v>175</v>
      </c>
      <c r="B98" s="67"/>
      <c r="C98" s="74"/>
      <c r="E98" s="81">
        <v>128970</v>
      </c>
      <c r="F98" s="81"/>
      <c r="G98" s="81">
        <v>128970</v>
      </c>
      <c r="H98" s="81"/>
      <c r="I98" s="81">
        <v>128970</v>
      </c>
      <c r="J98" s="81"/>
      <c r="K98" s="81">
        <v>128970</v>
      </c>
      <c r="M98" s="81">
        <v>128970</v>
      </c>
    </row>
    <row r="99" spans="1:13" ht="21.75" customHeight="1" x14ac:dyDescent="0.2">
      <c r="A99" s="78" t="s">
        <v>30</v>
      </c>
      <c r="B99" s="67"/>
      <c r="E99" s="81">
        <v>1373675</v>
      </c>
      <c r="F99" s="81"/>
      <c r="G99" s="81">
        <v>1233341</v>
      </c>
      <c r="H99" s="81"/>
      <c r="I99" s="81">
        <v>450167</v>
      </c>
      <c r="J99" s="81"/>
      <c r="K99" s="81">
        <v>1481715</v>
      </c>
      <c r="M99" s="81">
        <v>1341381</v>
      </c>
    </row>
    <row r="100" spans="1:13" ht="21.75" customHeight="1" x14ac:dyDescent="0.2">
      <c r="A100" s="78" t="s">
        <v>176</v>
      </c>
      <c r="B100" s="67"/>
      <c r="C100" s="74"/>
      <c r="E100" s="81">
        <v>-128970</v>
      </c>
      <c r="F100" s="81"/>
      <c r="G100" s="81">
        <v>-128970</v>
      </c>
      <c r="H100" s="81"/>
      <c r="I100" s="81">
        <v>-128970</v>
      </c>
      <c r="J100" s="81"/>
      <c r="K100" s="81">
        <v>-128970</v>
      </c>
      <c r="M100" s="81">
        <v>-128970</v>
      </c>
    </row>
    <row r="101" spans="1:13" ht="21.75" customHeight="1" x14ac:dyDescent="0.2">
      <c r="A101" s="78" t="s">
        <v>31</v>
      </c>
      <c r="B101" s="67"/>
      <c r="E101" s="174">
        <v>-324577</v>
      </c>
      <c r="F101" s="81"/>
      <c r="G101" s="174">
        <v>-108114</v>
      </c>
      <c r="H101" s="81"/>
      <c r="I101" s="174">
        <v>-27047</v>
      </c>
      <c r="J101" s="81"/>
      <c r="K101" s="174">
        <v>-432617</v>
      </c>
      <c r="M101" s="174">
        <v>-216154</v>
      </c>
    </row>
    <row r="102" spans="1:13" ht="21.75" customHeight="1" x14ac:dyDescent="0.2">
      <c r="A102" s="78" t="s">
        <v>59</v>
      </c>
      <c r="B102" s="67"/>
      <c r="E102" s="81">
        <f>SUM(E89:E101)</f>
        <v>19247253</v>
      </c>
      <c r="F102" s="81"/>
      <c r="G102" s="81">
        <f>SUM(G89:G101)</f>
        <v>19323382</v>
      </c>
      <c r="H102" s="81"/>
      <c r="I102" s="81">
        <f>SUM(I89:I101)</f>
        <v>18618987</v>
      </c>
      <c r="J102" s="81"/>
      <c r="K102" s="81">
        <f>SUM(K89:K101)</f>
        <v>19247253</v>
      </c>
      <c r="M102" s="81">
        <f>SUM(M89:M101)</f>
        <v>19323382</v>
      </c>
    </row>
    <row r="103" spans="1:13" ht="21.75" customHeight="1" x14ac:dyDescent="0.2">
      <c r="A103" s="78" t="s">
        <v>32</v>
      </c>
      <c r="B103" s="77"/>
      <c r="E103" s="174">
        <v>14942387</v>
      </c>
      <c r="F103" s="81"/>
      <c r="G103" s="174">
        <v>14791284</v>
      </c>
      <c r="H103" s="81"/>
      <c r="I103" s="174">
        <v>14108832</v>
      </c>
      <c r="J103" s="81"/>
      <c r="K103" s="170">
        <v>0</v>
      </c>
      <c r="M103" s="170">
        <v>0</v>
      </c>
    </row>
    <row r="104" spans="1:13" ht="21.75" customHeight="1" x14ac:dyDescent="0.2">
      <c r="A104" s="1" t="s">
        <v>33</v>
      </c>
      <c r="B104" s="67"/>
      <c r="E104" s="174">
        <f>SUM(E102:E103)</f>
        <v>34189640</v>
      </c>
      <c r="F104" s="81"/>
      <c r="G104" s="174">
        <f>SUM(G102:G103)</f>
        <v>34114666</v>
      </c>
      <c r="H104" s="81"/>
      <c r="I104" s="174">
        <f>SUM(I102:I103)</f>
        <v>32727819</v>
      </c>
      <c r="J104" s="81"/>
      <c r="K104" s="174">
        <f>SUM(K102:K103)</f>
        <v>19247253</v>
      </c>
      <c r="M104" s="174">
        <f>SUM(M102:M103)</f>
        <v>19323382</v>
      </c>
    </row>
    <row r="105" spans="1:13" ht="21.75" customHeight="1" thickBot="1" x14ac:dyDescent="0.25">
      <c r="A105" s="68" t="s">
        <v>34</v>
      </c>
      <c r="E105" s="173">
        <f>E104+E73</f>
        <v>60905459</v>
      </c>
      <c r="F105" s="81"/>
      <c r="G105" s="173">
        <f>G104+G73</f>
        <v>59696292</v>
      </c>
      <c r="H105" s="81"/>
      <c r="I105" s="173">
        <f>I104+I73</f>
        <v>61839799</v>
      </c>
      <c r="J105" s="81"/>
      <c r="K105" s="173">
        <f>K104+K73</f>
        <v>28010513</v>
      </c>
      <c r="M105" s="173">
        <f>M104+M73</f>
        <v>28076312</v>
      </c>
    </row>
    <row r="106" spans="1:13" ht="21.75" customHeight="1" thickTop="1" x14ac:dyDescent="0.2">
      <c r="C106" s="82"/>
      <c r="E106" s="81">
        <f>E105-E43</f>
        <v>0</v>
      </c>
      <c r="G106" s="81">
        <f>G105-G43</f>
        <v>0</v>
      </c>
      <c r="H106" s="81"/>
      <c r="I106" s="81">
        <f>SUM(I105-I43)</f>
        <v>0</v>
      </c>
      <c r="K106" s="81">
        <f>K105-K43</f>
        <v>0</v>
      </c>
      <c r="M106" s="81">
        <f>M105-M43</f>
        <v>0</v>
      </c>
    </row>
    <row r="107" spans="1:13" ht="21.75" customHeight="1" x14ac:dyDescent="0.2">
      <c r="A107" s="4" t="s">
        <v>261</v>
      </c>
      <c r="C107" s="82"/>
    </row>
    <row r="108" spans="1:13" ht="21.75" customHeight="1" x14ac:dyDescent="0.2">
      <c r="C108" s="82"/>
    </row>
    <row r="109" spans="1:13" ht="21.75" customHeight="1" x14ac:dyDescent="0.2">
      <c r="A109" s="175"/>
      <c r="C109" s="82"/>
    </row>
    <row r="110" spans="1:13" ht="21.75" customHeight="1" x14ac:dyDescent="0.2">
      <c r="C110" s="82"/>
    </row>
    <row r="111" spans="1:13" ht="21.75" customHeight="1" x14ac:dyDescent="0.2">
      <c r="B111" s="78" t="s">
        <v>35</v>
      </c>
    </row>
    <row r="112" spans="1:13" ht="21.75" customHeight="1" x14ac:dyDescent="0.2">
      <c r="A112" s="175"/>
      <c r="C112" s="82"/>
    </row>
  </sheetData>
  <mergeCells count="6">
    <mergeCell ref="K5:M5"/>
    <mergeCell ref="K50:M50"/>
    <mergeCell ref="K80:M80"/>
    <mergeCell ref="E5:I5"/>
    <mergeCell ref="E50:I50"/>
    <mergeCell ref="E80:I80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headerFooter>
    <evenHeader>&amp;R&amp;"Arial,Italic"&amp;12For internal use only</evenHeader>
  </headerFooter>
  <rowBreaks count="2" manualBreakCount="2">
    <brk id="4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showGridLines="0" view="pageBreakPreview" topLeftCell="A16" zoomScaleNormal="100" zoomScaleSheetLayoutView="100" workbookViewId="0">
      <selection activeCell="G34" sqref="G34"/>
    </sheetView>
  </sheetViews>
  <sheetFormatPr defaultColWidth="10.7109375" defaultRowHeight="21.75" customHeight="1" x14ac:dyDescent="0.2"/>
  <cols>
    <col min="1" max="1" width="53.7109375" style="4" customWidth="1"/>
    <col min="2" max="2" width="1.42578125" style="2" customWidth="1"/>
    <col min="3" max="3" width="7.85546875" style="4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4" width="10.7109375" style="2"/>
    <col min="15" max="15" width="11.42578125" style="2" bestFit="1" customWidth="1"/>
    <col min="16" max="16384" width="10.7109375" style="2"/>
  </cols>
  <sheetData>
    <row r="1" spans="1:13" s="67" customFormat="1" ht="21.75" customHeight="1" x14ac:dyDescent="0.2">
      <c r="A1" s="63" t="s">
        <v>166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81" t="s">
        <v>262</v>
      </c>
    </row>
    <row r="2" spans="1:13" s="67" customFormat="1" ht="21.75" customHeight="1" x14ac:dyDescent="0.2">
      <c r="A2" s="63" t="s">
        <v>41</v>
      </c>
      <c r="B2" s="64"/>
      <c r="C2" s="65"/>
      <c r="D2" s="66"/>
      <c r="E2" s="66"/>
      <c r="F2" s="66"/>
      <c r="G2" s="66"/>
      <c r="H2" s="66"/>
      <c r="I2" s="66"/>
      <c r="J2" s="66"/>
      <c r="K2" s="66"/>
    </row>
    <row r="3" spans="1:13" s="67" customFormat="1" ht="21.75" customHeight="1" x14ac:dyDescent="0.2">
      <c r="A3" s="63" t="s">
        <v>260</v>
      </c>
      <c r="B3" s="64"/>
      <c r="C3" s="65"/>
      <c r="D3" s="66"/>
      <c r="E3" s="66"/>
      <c r="F3" s="66"/>
      <c r="G3" s="66"/>
      <c r="H3" s="66"/>
      <c r="I3" s="66"/>
      <c r="J3" s="66"/>
      <c r="K3" s="66"/>
    </row>
    <row r="4" spans="1:13" s="67" customFormat="1" ht="21.75" customHeight="1" x14ac:dyDescent="0.2">
      <c r="B4" s="64"/>
      <c r="C4" s="65"/>
      <c r="D4" s="66"/>
      <c r="E4" s="66"/>
      <c r="F4" s="66"/>
      <c r="G4" s="66"/>
      <c r="H4" s="66"/>
      <c r="I4" s="64"/>
      <c r="J4" s="66"/>
      <c r="K4" s="5" t="s">
        <v>259</v>
      </c>
    </row>
    <row r="5" spans="1:13" ht="21.75" customHeight="1" x14ac:dyDescent="0.2">
      <c r="E5" s="69"/>
      <c r="F5" s="69" t="s">
        <v>0</v>
      </c>
      <c r="G5" s="69"/>
      <c r="H5" s="6"/>
      <c r="I5" s="69"/>
      <c r="J5" s="69" t="s">
        <v>1</v>
      </c>
      <c r="K5" s="69"/>
    </row>
    <row r="6" spans="1:13" ht="21.75" customHeight="1" x14ac:dyDescent="0.2">
      <c r="C6" s="71" t="s">
        <v>2</v>
      </c>
      <c r="D6" s="72"/>
      <c r="E6" s="71">
        <v>2568</v>
      </c>
      <c r="F6" s="73"/>
      <c r="G6" s="71">
        <v>2567</v>
      </c>
      <c r="H6" s="70"/>
      <c r="I6" s="71">
        <v>2568</v>
      </c>
      <c r="J6" s="73"/>
      <c r="K6" s="71">
        <v>2567</v>
      </c>
    </row>
    <row r="7" spans="1:13" ht="21.75" customHeight="1" x14ac:dyDescent="0.2">
      <c r="C7" s="71"/>
      <c r="D7" s="72"/>
      <c r="E7" s="71"/>
      <c r="F7" s="73"/>
      <c r="G7" s="161" t="s">
        <v>337</v>
      </c>
      <c r="H7" s="70"/>
      <c r="I7" s="71"/>
      <c r="J7" s="73"/>
      <c r="K7" s="71"/>
    </row>
    <row r="8" spans="1:13" ht="21.75" customHeight="1" x14ac:dyDescent="0.2">
      <c r="C8" s="71"/>
      <c r="D8" s="72"/>
      <c r="E8" s="71"/>
      <c r="F8" s="73"/>
      <c r="G8" s="161" t="s">
        <v>336</v>
      </c>
      <c r="H8" s="70"/>
      <c r="I8" s="71"/>
      <c r="J8" s="73"/>
      <c r="K8" s="71"/>
    </row>
    <row r="9" spans="1:13" ht="21.75" customHeight="1" x14ac:dyDescent="0.2">
      <c r="A9" s="68" t="s">
        <v>91</v>
      </c>
      <c r="C9" s="71"/>
      <c r="D9" s="72"/>
      <c r="E9" s="71"/>
      <c r="F9" s="73"/>
      <c r="G9" s="71"/>
      <c r="H9" s="70"/>
      <c r="I9" s="71"/>
      <c r="J9" s="73"/>
      <c r="K9" s="71"/>
    </row>
    <row r="10" spans="1:13" ht="21.75" customHeight="1" x14ac:dyDescent="0.2">
      <c r="A10" s="68" t="s">
        <v>92</v>
      </c>
    </row>
    <row r="11" spans="1:13" ht="21.75" customHeight="1" x14ac:dyDescent="0.2">
      <c r="A11" s="4" t="s">
        <v>123</v>
      </c>
      <c r="C11" s="74">
        <v>18</v>
      </c>
      <c r="E11" s="2">
        <v>2497545</v>
      </c>
      <c r="G11" s="3">
        <v>2296244</v>
      </c>
      <c r="H11" s="3"/>
      <c r="I11" s="83">
        <v>0</v>
      </c>
      <c r="J11" s="3"/>
      <c r="K11" s="83">
        <v>0</v>
      </c>
    </row>
    <row r="12" spans="1:13" ht="21.75" customHeight="1" x14ac:dyDescent="0.2">
      <c r="A12" s="78" t="s">
        <v>177</v>
      </c>
      <c r="B12" s="77"/>
      <c r="C12" s="74"/>
      <c r="E12" s="3">
        <v>886797</v>
      </c>
      <c r="F12" s="3"/>
      <c r="G12" s="3">
        <v>930879</v>
      </c>
      <c r="H12" s="3"/>
      <c r="I12" s="83">
        <v>0</v>
      </c>
      <c r="J12" s="3"/>
      <c r="K12" s="83">
        <v>0</v>
      </c>
    </row>
    <row r="13" spans="1:13" ht="21.75" customHeight="1" x14ac:dyDescent="0.2">
      <c r="A13" s="78" t="s">
        <v>124</v>
      </c>
      <c r="B13" s="77"/>
      <c r="C13" s="74"/>
      <c r="E13" s="3">
        <v>147686</v>
      </c>
      <c r="F13" s="3"/>
      <c r="G13" s="3">
        <v>198143</v>
      </c>
      <c r="H13" s="3"/>
      <c r="I13" s="83">
        <v>0</v>
      </c>
      <c r="J13" s="3"/>
      <c r="K13" s="83">
        <v>0</v>
      </c>
    </row>
    <row r="14" spans="1:13" ht="21.75" customHeight="1" x14ac:dyDescent="0.2">
      <c r="A14" s="78" t="s">
        <v>126</v>
      </c>
      <c r="B14" s="77"/>
      <c r="C14" s="74"/>
      <c r="E14" s="3">
        <v>102231</v>
      </c>
      <c r="F14" s="3"/>
      <c r="G14" s="3">
        <v>92520</v>
      </c>
      <c r="H14" s="3"/>
      <c r="I14" s="83">
        <v>17714</v>
      </c>
      <c r="J14" s="3"/>
      <c r="K14" s="3">
        <v>17918</v>
      </c>
    </row>
    <row r="15" spans="1:13" ht="21.75" customHeight="1" x14ac:dyDescent="0.2">
      <c r="A15" s="78" t="s">
        <v>112</v>
      </c>
      <c r="B15" s="77"/>
      <c r="C15" s="74"/>
      <c r="E15" s="3">
        <v>93113</v>
      </c>
      <c r="F15" s="3"/>
      <c r="G15" s="87">
        <v>128549</v>
      </c>
      <c r="H15" s="3"/>
      <c r="I15" s="83">
        <v>0</v>
      </c>
      <c r="J15" s="3"/>
      <c r="K15" s="86">
        <v>0</v>
      </c>
      <c r="M15" s="137"/>
    </row>
    <row r="16" spans="1:13" ht="21.75" customHeight="1" x14ac:dyDescent="0.2">
      <c r="A16" s="68" t="s">
        <v>93</v>
      </c>
      <c r="E16" s="84">
        <f>SUM(E11:E15)</f>
        <v>3727372</v>
      </c>
      <c r="F16" s="3"/>
      <c r="G16" s="84">
        <f>SUM(G11:G15)</f>
        <v>3646335</v>
      </c>
      <c r="H16" s="3"/>
      <c r="I16" s="84">
        <f>SUM(I11:I15)</f>
        <v>17714</v>
      </c>
      <c r="J16" s="3"/>
      <c r="K16" s="84">
        <f>SUM(K11:K15)</f>
        <v>17918</v>
      </c>
    </row>
    <row r="17" spans="1:11" ht="21.75" customHeight="1" x14ac:dyDescent="0.2">
      <c r="A17" s="68" t="s">
        <v>80</v>
      </c>
      <c r="E17" s="3"/>
      <c r="F17" s="3"/>
      <c r="G17" s="3"/>
      <c r="H17" s="3"/>
      <c r="I17" s="3"/>
      <c r="J17" s="3"/>
      <c r="K17" s="3"/>
    </row>
    <row r="18" spans="1:11" ht="21.75" customHeight="1" x14ac:dyDescent="0.2">
      <c r="A18" s="78" t="s">
        <v>70</v>
      </c>
      <c r="B18" s="77"/>
      <c r="C18" s="85"/>
      <c r="E18" s="3">
        <v>2107685</v>
      </c>
      <c r="F18" s="3"/>
      <c r="G18" s="3">
        <v>1944568</v>
      </c>
      <c r="H18" s="3"/>
      <c r="I18" s="83">
        <v>0</v>
      </c>
      <c r="J18" s="3"/>
      <c r="K18" s="83">
        <v>0</v>
      </c>
    </row>
    <row r="19" spans="1:11" ht="21.75" customHeight="1" x14ac:dyDescent="0.2">
      <c r="A19" s="78" t="s">
        <v>71</v>
      </c>
      <c r="B19" s="77"/>
      <c r="C19" s="85"/>
      <c r="E19" s="3">
        <v>408177</v>
      </c>
      <c r="F19" s="3"/>
      <c r="G19" s="3">
        <v>348000</v>
      </c>
      <c r="H19" s="3"/>
      <c r="I19" s="83">
        <v>0</v>
      </c>
      <c r="J19" s="3"/>
      <c r="K19" s="83">
        <v>0</v>
      </c>
    </row>
    <row r="20" spans="1:11" ht="21.75" customHeight="1" x14ac:dyDescent="0.2">
      <c r="A20" s="78" t="s">
        <v>127</v>
      </c>
      <c r="B20" s="77"/>
      <c r="C20" s="85"/>
      <c r="E20" s="3">
        <v>38492</v>
      </c>
      <c r="F20" s="3"/>
      <c r="G20" s="3">
        <v>27403</v>
      </c>
      <c r="H20" s="3"/>
      <c r="I20" s="83">
        <v>4086</v>
      </c>
      <c r="J20" s="3"/>
      <c r="K20" s="3">
        <v>4952</v>
      </c>
    </row>
    <row r="21" spans="1:11" ht="21.75" customHeight="1" x14ac:dyDescent="0.2">
      <c r="A21" s="78" t="s">
        <v>113</v>
      </c>
      <c r="B21" s="77"/>
      <c r="C21" s="74"/>
      <c r="E21" s="3">
        <v>81567</v>
      </c>
      <c r="F21" s="3"/>
      <c r="G21" s="3">
        <v>127480</v>
      </c>
      <c r="H21" s="3"/>
      <c r="I21" s="83">
        <v>0</v>
      </c>
      <c r="J21" s="3"/>
      <c r="K21" s="86">
        <v>0</v>
      </c>
    </row>
    <row r="22" spans="1:11" ht="21.75" customHeight="1" x14ac:dyDescent="0.2">
      <c r="A22" s="1" t="s">
        <v>81</v>
      </c>
      <c r="B22" s="77"/>
      <c r="C22" s="85"/>
      <c r="E22" s="84">
        <f>SUM(E18:E21)</f>
        <v>2635921</v>
      </c>
      <c r="F22" s="3"/>
      <c r="G22" s="84">
        <f>SUM(G18:G21)</f>
        <v>2447451</v>
      </c>
      <c r="H22" s="3"/>
      <c r="I22" s="84">
        <f>SUM(I18:I21)</f>
        <v>4086</v>
      </c>
      <c r="J22" s="3"/>
      <c r="K22" s="84">
        <f>SUM(K18:K21)</f>
        <v>4952</v>
      </c>
    </row>
    <row r="23" spans="1:11" ht="21.75" customHeight="1" x14ac:dyDescent="0.2">
      <c r="A23" s="1" t="s">
        <v>82</v>
      </c>
      <c r="B23" s="77"/>
      <c r="C23" s="85"/>
      <c r="E23" s="3">
        <f>E16-E22</f>
        <v>1091451</v>
      </c>
      <c r="F23" s="3"/>
      <c r="G23" s="3">
        <f>G16-G22</f>
        <v>1198884</v>
      </c>
      <c r="H23" s="3"/>
      <c r="I23" s="83">
        <f>I16-I22</f>
        <v>13628</v>
      </c>
      <c r="J23" s="3"/>
      <c r="K23" s="83">
        <f>K16-K22</f>
        <v>12966</v>
      </c>
    </row>
    <row r="24" spans="1:11" ht="21.75" customHeight="1" x14ac:dyDescent="0.2">
      <c r="A24" s="78" t="s">
        <v>83</v>
      </c>
      <c r="B24" s="77"/>
      <c r="C24" s="85"/>
      <c r="E24" s="3">
        <v>50829</v>
      </c>
      <c r="F24" s="3"/>
      <c r="G24" s="3">
        <v>89141</v>
      </c>
      <c r="H24" s="3"/>
      <c r="I24" s="83">
        <v>0</v>
      </c>
      <c r="J24" s="3"/>
      <c r="K24" s="83">
        <v>0</v>
      </c>
    </row>
    <row r="25" spans="1:11" ht="21.75" customHeight="1" x14ac:dyDescent="0.2">
      <c r="A25" s="78" t="s">
        <v>84</v>
      </c>
      <c r="B25" s="77"/>
      <c r="C25" s="85"/>
      <c r="E25" s="140">
        <v>20164</v>
      </c>
      <c r="F25" s="3"/>
      <c r="G25" s="83">
        <v>22581</v>
      </c>
      <c r="H25" s="3"/>
      <c r="I25" s="83">
        <v>46476</v>
      </c>
      <c r="J25" s="3"/>
      <c r="K25" s="83">
        <v>57128</v>
      </c>
    </row>
    <row r="26" spans="1:11" ht="21.75" customHeight="1" x14ac:dyDescent="0.2">
      <c r="A26" s="78" t="s">
        <v>36</v>
      </c>
      <c r="B26" s="77"/>
      <c r="C26" s="85"/>
      <c r="E26" s="3">
        <v>31387</v>
      </c>
      <c r="F26" s="3"/>
      <c r="G26" s="83">
        <v>3800</v>
      </c>
      <c r="H26" s="83"/>
      <c r="I26" s="83">
        <v>615</v>
      </c>
      <c r="J26" s="3"/>
      <c r="K26" s="3">
        <v>3046</v>
      </c>
    </row>
    <row r="27" spans="1:11" ht="21.75" customHeight="1" x14ac:dyDescent="0.2">
      <c r="A27" s="78" t="s">
        <v>322</v>
      </c>
      <c r="B27" s="77"/>
      <c r="C27" s="85"/>
      <c r="E27" s="3"/>
      <c r="F27" s="3"/>
    </row>
    <row r="28" spans="1:11" ht="21.75" customHeight="1" x14ac:dyDescent="0.2">
      <c r="A28" s="78" t="s">
        <v>250</v>
      </c>
      <c r="B28" s="77"/>
      <c r="C28" s="74">
        <v>11</v>
      </c>
      <c r="E28" s="140">
        <v>15531</v>
      </c>
      <c r="F28" s="3"/>
      <c r="G28" s="83">
        <v>-3338</v>
      </c>
      <c r="H28" s="83"/>
      <c r="I28" s="83">
        <v>-5216</v>
      </c>
      <c r="J28" s="3"/>
      <c r="K28" s="3">
        <v>-11660</v>
      </c>
    </row>
    <row r="29" spans="1:11" ht="21.75" customHeight="1" x14ac:dyDescent="0.2">
      <c r="A29" s="78" t="s">
        <v>263</v>
      </c>
      <c r="B29" s="77"/>
      <c r="C29" s="74"/>
      <c r="E29" s="140">
        <v>-11775</v>
      </c>
      <c r="F29" s="3"/>
      <c r="G29" s="83">
        <v>42072</v>
      </c>
      <c r="H29" s="83"/>
      <c r="I29" s="83">
        <v>-21641</v>
      </c>
      <c r="J29" s="3"/>
      <c r="K29" s="83">
        <v>34377</v>
      </c>
    </row>
    <row r="30" spans="1:11" ht="21.75" customHeight="1" x14ac:dyDescent="0.2">
      <c r="A30" s="78" t="s">
        <v>298</v>
      </c>
      <c r="B30" s="77"/>
      <c r="C30" s="85"/>
      <c r="E30" s="140">
        <v>2649</v>
      </c>
      <c r="F30" s="3"/>
      <c r="G30" s="83">
        <v>17103</v>
      </c>
      <c r="H30" s="83"/>
      <c r="I30" s="83">
        <v>732</v>
      </c>
      <c r="J30" s="3"/>
      <c r="K30" s="83">
        <v>10440</v>
      </c>
    </row>
    <row r="31" spans="1:11" ht="21.75" customHeight="1" x14ac:dyDescent="0.2">
      <c r="A31" s="1" t="s">
        <v>299</v>
      </c>
      <c r="B31" s="77"/>
      <c r="C31" s="85"/>
      <c r="E31" s="84">
        <f>SUM(E23:E30)</f>
        <v>1200236</v>
      </c>
      <c r="F31" s="3"/>
      <c r="G31" s="84">
        <f>SUM(G23:G30)</f>
        <v>1370243</v>
      </c>
      <c r="H31" s="3"/>
      <c r="I31" s="84">
        <f>SUM(I23:I30)</f>
        <v>34594</v>
      </c>
      <c r="J31" s="3"/>
      <c r="K31" s="84">
        <f>SUM(K23:K30)</f>
        <v>106297</v>
      </c>
    </row>
    <row r="32" spans="1:11" ht="21.75" customHeight="1" x14ac:dyDescent="0.2">
      <c r="A32" s="78" t="s">
        <v>117</v>
      </c>
      <c r="B32" s="77"/>
      <c r="C32" s="74"/>
      <c r="E32" s="3">
        <v>340571</v>
      </c>
      <c r="F32" s="3"/>
      <c r="G32" s="3">
        <v>330648</v>
      </c>
      <c r="H32" s="3"/>
      <c r="I32" s="83">
        <v>0</v>
      </c>
      <c r="J32" s="3"/>
      <c r="K32" s="83">
        <v>0</v>
      </c>
    </row>
    <row r="33" spans="1:12" ht="21.75" customHeight="1" x14ac:dyDescent="0.2">
      <c r="A33" s="78" t="s">
        <v>37</v>
      </c>
      <c r="B33" s="77"/>
      <c r="C33" s="74"/>
      <c r="E33" s="3">
        <v>459558</v>
      </c>
      <c r="F33" s="3"/>
      <c r="G33" s="87">
        <v>427298</v>
      </c>
      <c r="H33" s="3"/>
      <c r="I33" s="87">
        <v>76777</v>
      </c>
      <c r="J33" s="3"/>
      <c r="K33" s="87">
        <v>72041</v>
      </c>
    </row>
    <row r="34" spans="1:12" ht="21.75" customHeight="1" x14ac:dyDescent="0.2">
      <c r="A34" s="68" t="s">
        <v>38</v>
      </c>
      <c r="E34" s="84">
        <f>SUM(E32:E33)</f>
        <v>800129</v>
      </c>
      <c r="F34" s="3"/>
      <c r="G34" s="84">
        <f>SUM(G32:G33)</f>
        <v>757946</v>
      </c>
      <c r="H34" s="3"/>
      <c r="I34" s="84">
        <f>SUM(I32:I33)</f>
        <v>76777</v>
      </c>
      <c r="J34" s="3"/>
      <c r="K34" s="84">
        <f>SUM(K32:K33)</f>
        <v>72041</v>
      </c>
    </row>
    <row r="35" spans="1:12" ht="21.75" customHeight="1" x14ac:dyDescent="0.2">
      <c r="A35" s="1" t="s">
        <v>181</v>
      </c>
      <c r="B35" s="67"/>
      <c r="E35" s="3">
        <f>E31-E34</f>
        <v>400107</v>
      </c>
      <c r="F35" s="3"/>
      <c r="G35" s="3">
        <f>G31-G34</f>
        <v>612297</v>
      </c>
      <c r="H35" s="3"/>
      <c r="I35" s="3">
        <f>I31-I34</f>
        <v>-42183</v>
      </c>
      <c r="J35" s="3"/>
      <c r="K35" s="3">
        <f>K31-K34</f>
        <v>34256</v>
      </c>
    </row>
    <row r="36" spans="1:12" ht="21.75" customHeight="1" x14ac:dyDescent="0.2">
      <c r="A36" s="78" t="s">
        <v>142</v>
      </c>
      <c r="B36" s="77"/>
      <c r="C36" s="74"/>
      <c r="E36" s="140">
        <v>72583</v>
      </c>
      <c r="F36" s="3"/>
      <c r="G36" s="83">
        <v>92376</v>
      </c>
      <c r="H36" s="3"/>
      <c r="I36" s="83">
        <v>8860</v>
      </c>
      <c r="J36" s="3"/>
      <c r="K36" s="83">
        <v>3863</v>
      </c>
    </row>
    <row r="37" spans="1:12" ht="21.75" customHeight="1" x14ac:dyDescent="0.2">
      <c r="A37" s="78" t="s">
        <v>141</v>
      </c>
      <c r="B37" s="67"/>
      <c r="C37" s="74"/>
      <c r="E37" s="87">
        <v>-276253</v>
      </c>
      <c r="F37" s="3"/>
      <c r="G37" s="87">
        <v>-288253</v>
      </c>
      <c r="H37" s="3"/>
      <c r="I37" s="87">
        <v>-100185</v>
      </c>
      <c r="J37" s="3"/>
      <c r="K37" s="87">
        <v>-110900</v>
      </c>
    </row>
    <row r="38" spans="1:12" ht="21.75" customHeight="1" x14ac:dyDescent="0.2">
      <c r="A38" s="1" t="s">
        <v>180</v>
      </c>
      <c r="B38" s="67"/>
      <c r="E38" s="3">
        <f>SUM(E35:E37)</f>
        <v>196437</v>
      </c>
      <c r="F38" s="3"/>
      <c r="G38" s="3">
        <f>SUM(G35:G37)</f>
        <v>416420</v>
      </c>
      <c r="H38" s="3"/>
      <c r="I38" s="3">
        <f>SUM(I35:I37)</f>
        <v>-133508</v>
      </c>
      <c r="J38" s="3"/>
      <c r="K38" s="3">
        <f>SUM(K35:K37)</f>
        <v>-72781</v>
      </c>
    </row>
    <row r="39" spans="1:12" ht="21.75" customHeight="1" x14ac:dyDescent="0.2">
      <c r="A39" s="78" t="s">
        <v>135</v>
      </c>
      <c r="B39" s="67"/>
      <c r="C39" s="74">
        <v>8</v>
      </c>
      <c r="E39" s="140">
        <v>0</v>
      </c>
      <c r="F39" s="3"/>
      <c r="G39" s="83">
        <v>0</v>
      </c>
      <c r="H39" s="3"/>
      <c r="I39" s="83">
        <v>148909</v>
      </c>
      <c r="J39" s="3"/>
      <c r="K39" s="83">
        <v>254201</v>
      </c>
    </row>
    <row r="40" spans="1:12" ht="21.75" customHeight="1" x14ac:dyDescent="0.2">
      <c r="A40" s="78" t="s">
        <v>264</v>
      </c>
      <c r="B40" s="67"/>
      <c r="C40" s="74">
        <v>9</v>
      </c>
      <c r="E40" s="140">
        <v>78224</v>
      </c>
      <c r="F40" s="3"/>
      <c r="G40" s="83">
        <v>81569</v>
      </c>
      <c r="H40" s="3"/>
      <c r="I40" s="83">
        <v>926</v>
      </c>
      <c r="J40" s="3"/>
      <c r="K40" s="83">
        <v>-253</v>
      </c>
    </row>
    <row r="41" spans="1:12" ht="21.75" customHeight="1" x14ac:dyDescent="0.2">
      <c r="A41" s="78" t="s">
        <v>300</v>
      </c>
      <c r="B41" s="67"/>
      <c r="C41" s="74">
        <v>10</v>
      </c>
      <c r="E41" s="141">
        <v>119838</v>
      </c>
      <c r="F41" s="3"/>
      <c r="G41" s="87">
        <v>51399</v>
      </c>
      <c r="H41" s="3"/>
      <c r="I41" s="87">
        <v>120207</v>
      </c>
      <c r="J41" s="3"/>
      <c r="K41" s="86">
        <v>51388</v>
      </c>
    </row>
    <row r="42" spans="1:12" ht="21.75" customHeight="1" x14ac:dyDescent="0.2">
      <c r="A42" s="1" t="s">
        <v>301</v>
      </c>
      <c r="B42" s="67"/>
      <c r="E42" s="3">
        <f>SUM(E38:E41)</f>
        <v>394499</v>
      </c>
      <c r="F42" s="3"/>
      <c r="G42" s="3">
        <f>SUM(G38:G41)</f>
        <v>549388</v>
      </c>
      <c r="H42" s="3"/>
      <c r="I42" s="3">
        <f>SUM(I38:I41)</f>
        <v>136534</v>
      </c>
      <c r="J42" s="3"/>
      <c r="K42" s="3">
        <f>SUM(K38:K41)</f>
        <v>232555</v>
      </c>
    </row>
    <row r="43" spans="1:12" ht="21.75" customHeight="1" x14ac:dyDescent="0.2">
      <c r="A43" s="78" t="s">
        <v>108</v>
      </c>
      <c r="B43" s="67"/>
      <c r="C43" s="74">
        <v>19</v>
      </c>
      <c r="E43" s="87">
        <v>-102921</v>
      </c>
      <c r="F43" s="3"/>
      <c r="G43" s="87">
        <v>-111687</v>
      </c>
      <c r="H43" s="3"/>
      <c r="I43" s="87">
        <v>3800</v>
      </c>
      <c r="J43" s="3"/>
      <c r="K43" s="83">
        <v>3271</v>
      </c>
    </row>
    <row r="44" spans="1:12" ht="21.75" customHeight="1" x14ac:dyDescent="0.2">
      <c r="A44" s="68" t="s">
        <v>302</v>
      </c>
      <c r="E44" s="139">
        <f>SUM(E42:E43)</f>
        <v>291578</v>
      </c>
      <c r="F44" s="3"/>
      <c r="G44" s="84">
        <f>SUM(G42:G43)</f>
        <v>437701</v>
      </c>
      <c r="H44" s="3"/>
      <c r="I44" s="84">
        <f>SUM(I42:I43)</f>
        <v>140334</v>
      </c>
      <c r="J44" s="3"/>
      <c r="K44" s="84">
        <f>SUM(K42:K43)</f>
        <v>235826</v>
      </c>
    </row>
    <row r="45" spans="1:12" ht="21.75" customHeight="1" x14ac:dyDescent="0.2">
      <c r="A45" s="68"/>
      <c r="E45" s="3"/>
      <c r="F45" s="3"/>
      <c r="G45" s="3"/>
      <c r="H45" s="3"/>
      <c r="I45" s="3"/>
      <c r="J45" s="3"/>
      <c r="K45" s="3"/>
    </row>
    <row r="46" spans="1:12" ht="21.75" customHeight="1" x14ac:dyDescent="0.2">
      <c r="A46" s="4" t="s">
        <v>261</v>
      </c>
      <c r="C46" s="82"/>
      <c r="E46" s="81"/>
      <c r="G46" s="81"/>
      <c r="I46" s="81"/>
      <c r="J46" s="81"/>
      <c r="K46" s="81"/>
    </row>
    <row r="47" spans="1:12" s="88" customFormat="1" ht="21.75" customHeight="1" x14ac:dyDescent="0.2">
      <c r="A47" s="63" t="s">
        <v>166</v>
      </c>
      <c r="K47" s="5"/>
      <c r="L47" s="81" t="s">
        <v>262</v>
      </c>
    </row>
    <row r="48" spans="1:12" s="88" customFormat="1" ht="21.75" customHeight="1" x14ac:dyDescent="0.2">
      <c r="A48" s="63" t="s">
        <v>85</v>
      </c>
      <c r="K48" s="5"/>
    </row>
    <row r="49" spans="1:13" s="67" customFormat="1" ht="21.75" customHeight="1" x14ac:dyDescent="0.2">
      <c r="A49" s="63" t="s">
        <v>260</v>
      </c>
      <c r="B49" s="64"/>
      <c r="C49" s="65"/>
      <c r="D49" s="66"/>
      <c r="E49" s="66"/>
      <c r="F49" s="66"/>
      <c r="G49" s="66"/>
      <c r="H49" s="66"/>
      <c r="I49" s="66"/>
      <c r="J49" s="66"/>
      <c r="K49" s="66"/>
    </row>
    <row r="50" spans="1:13" s="67" customFormat="1" ht="21.75" customHeight="1" x14ac:dyDescent="0.2">
      <c r="B50" s="64"/>
      <c r="C50" s="65"/>
      <c r="D50" s="66"/>
      <c r="E50" s="66"/>
      <c r="F50" s="66"/>
      <c r="G50" s="66"/>
      <c r="H50" s="66"/>
      <c r="I50" s="64"/>
      <c r="J50" s="66"/>
      <c r="K50" s="5" t="s">
        <v>259</v>
      </c>
    </row>
    <row r="51" spans="1:13" s="88" customFormat="1" ht="21.75" customHeight="1" x14ac:dyDescent="0.2">
      <c r="C51" s="4"/>
      <c r="D51" s="2"/>
      <c r="E51" s="69"/>
      <c r="F51" s="69" t="s">
        <v>0</v>
      </c>
      <c r="G51" s="69"/>
      <c r="H51" s="6"/>
      <c r="I51" s="69"/>
      <c r="J51" s="69" t="s">
        <v>1</v>
      </c>
      <c r="K51" s="69"/>
    </row>
    <row r="52" spans="1:13" s="88" customFormat="1" ht="21.75" customHeight="1" x14ac:dyDescent="0.2">
      <c r="C52" s="71" t="s">
        <v>2</v>
      </c>
      <c r="D52" s="72"/>
      <c r="E52" s="71">
        <v>2568</v>
      </c>
      <c r="F52" s="73"/>
      <c r="G52" s="71">
        <v>2567</v>
      </c>
      <c r="H52" s="70"/>
      <c r="I52" s="71">
        <v>2568</v>
      </c>
      <c r="J52" s="73"/>
      <c r="K52" s="71">
        <v>2567</v>
      </c>
    </row>
    <row r="53" spans="1:13" ht="21.75" customHeight="1" x14ac:dyDescent="0.2">
      <c r="C53" s="71"/>
      <c r="D53" s="72"/>
      <c r="E53" s="71"/>
      <c r="F53" s="73"/>
      <c r="G53" s="161" t="s">
        <v>337</v>
      </c>
      <c r="H53" s="70"/>
      <c r="I53" s="71"/>
      <c r="J53" s="73"/>
      <c r="K53" s="71"/>
    </row>
    <row r="54" spans="1:13" ht="21.75" customHeight="1" x14ac:dyDescent="0.2">
      <c r="C54" s="71"/>
      <c r="D54" s="72"/>
      <c r="E54" s="71"/>
      <c r="F54" s="73"/>
      <c r="G54" s="161" t="s">
        <v>336</v>
      </c>
      <c r="H54" s="70"/>
      <c r="I54" s="71"/>
      <c r="J54" s="73"/>
      <c r="K54" s="71"/>
    </row>
    <row r="55" spans="1:13" s="88" customFormat="1" ht="21.75" customHeight="1" x14ac:dyDescent="0.2">
      <c r="A55" s="89" t="s">
        <v>58</v>
      </c>
      <c r="C55" s="90"/>
      <c r="D55" s="91"/>
      <c r="E55" s="92"/>
      <c r="F55" s="90"/>
      <c r="G55" s="92"/>
      <c r="H55" s="93"/>
      <c r="I55" s="94"/>
      <c r="J55" s="95"/>
      <c r="K55" s="94"/>
      <c r="M55" s="138"/>
    </row>
    <row r="56" spans="1:13" s="88" customFormat="1" ht="21.75" customHeight="1" x14ac:dyDescent="0.2">
      <c r="A56" s="96" t="s">
        <v>69</v>
      </c>
      <c r="C56" s="90"/>
      <c r="D56" s="91"/>
      <c r="E56" s="92"/>
      <c r="F56" s="90"/>
      <c r="G56" s="92"/>
      <c r="H56" s="93"/>
      <c r="I56" s="94"/>
      <c r="J56" s="95"/>
      <c r="K56" s="94"/>
    </row>
    <row r="57" spans="1:13" s="88" customFormat="1" ht="21.75" customHeight="1" x14ac:dyDescent="0.2">
      <c r="A57" s="97" t="s">
        <v>307</v>
      </c>
      <c r="C57" s="90"/>
      <c r="D57" s="91"/>
      <c r="E57" s="92"/>
      <c r="F57" s="90"/>
      <c r="G57" s="92"/>
      <c r="H57" s="93"/>
      <c r="I57" s="94"/>
      <c r="J57" s="95"/>
      <c r="K57" s="94"/>
    </row>
    <row r="58" spans="1:13" s="88" customFormat="1" ht="21.75" customHeight="1" x14ac:dyDescent="0.2">
      <c r="A58" s="97" t="s">
        <v>128</v>
      </c>
      <c r="C58" s="74"/>
      <c r="D58" s="91"/>
      <c r="E58" s="98">
        <v>-395</v>
      </c>
      <c r="F58" s="98"/>
      <c r="G58" s="83">
        <v>-164</v>
      </c>
      <c r="H58" s="83"/>
      <c r="I58" s="83">
        <v>0</v>
      </c>
      <c r="J58" s="83"/>
      <c r="K58" s="83">
        <v>0</v>
      </c>
    </row>
    <row r="59" spans="1:13" s="88" customFormat="1" ht="21.75" customHeight="1" x14ac:dyDescent="0.2">
      <c r="A59" s="97" t="s">
        <v>105</v>
      </c>
      <c r="C59" s="74">
        <v>8</v>
      </c>
      <c r="D59" s="91"/>
      <c r="E59" s="102">
        <v>0</v>
      </c>
      <c r="F59" s="98"/>
      <c r="G59" s="86">
        <v>0</v>
      </c>
      <c r="H59" s="90"/>
      <c r="I59" s="86">
        <v>-288</v>
      </c>
      <c r="J59" s="90"/>
      <c r="K59" s="86">
        <v>-120</v>
      </c>
    </row>
    <row r="60" spans="1:13" s="88" customFormat="1" ht="21.75" customHeight="1" x14ac:dyDescent="0.2">
      <c r="A60" s="96" t="s">
        <v>251</v>
      </c>
      <c r="C60" s="74"/>
      <c r="D60" s="91"/>
      <c r="E60" s="98"/>
      <c r="F60" s="98"/>
      <c r="G60" s="98"/>
      <c r="H60" s="98"/>
      <c r="I60" s="98"/>
      <c r="J60" s="83"/>
      <c r="K60" s="98"/>
    </row>
    <row r="61" spans="1:13" s="88" customFormat="1" ht="21.75" customHeight="1" x14ac:dyDescent="0.2">
      <c r="A61" s="96" t="s">
        <v>128</v>
      </c>
      <c r="C61" s="90"/>
      <c r="D61" s="91"/>
      <c r="E61" s="107">
        <f>SUM(E58:E59)</f>
        <v>-395</v>
      </c>
      <c r="F61" s="99"/>
      <c r="G61" s="107">
        <f>SUM(G58:G59)</f>
        <v>-164</v>
      </c>
      <c r="H61" s="100"/>
      <c r="I61" s="107">
        <f>SUM(I58:I59)</f>
        <v>-288</v>
      </c>
      <c r="J61" s="95"/>
      <c r="K61" s="107">
        <f>SUM(K58:K59)</f>
        <v>-120</v>
      </c>
    </row>
    <row r="62" spans="1:13" ht="21.75" customHeight="1" x14ac:dyDescent="0.2">
      <c r="A62" s="68"/>
      <c r="E62" s="3"/>
      <c r="F62" s="3"/>
      <c r="G62" s="3"/>
      <c r="H62" s="3"/>
      <c r="I62" s="3"/>
      <c r="J62" s="3"/>
      <c r="K62" s="3"/>
    </row>
    <row r="63" spans="1:13" s="88" customFormat="1" ht="21.75" customHeight="1" x14ac:dyDescent="0.2">
      <c r="A63" s="96" t="s">
        <v>100</v>
      </c>
      <c r="C63" s="90"/>
      <c r="D63" s="91"/>
      <c r="E63" s="94"/>
      <c r="F63" s="90"/>
      <c r="G63" s="94"/>
      <c r="H63" s="93"/>
      <c r="I63" s="94"/>
      <c r="J63" s="95"/>
      <c r="K63" s="94"/>
    </row>
    <row r="64" spans="1:13" s="88" customFormat="1" ht="21.75" customHeight="1" x14ac:dyDescent="0.2">
      <c r="A64" s="97" t="s">
        <v>303</v>
      </c>
      <c r="C64" s="74"/>
      <c r="D64" s="91"/>
      <c r="E64" s="98"/>
      <c r="F64" s="101"/>
      <c r="G64" s="98"/>
      <c r="H64" s="98"/>
      <c r="I64" s="98"/>
      <c r="J64" s="83"/>
      <c r="K64" s="98"/>
    </row>
    <row r="65" spans="1:11" s="88" customFormat="1" ht="21.75" customHeight="1" x14ac:dyDescent="0.2">
      <c r="A65" s="97" t="s">
        <v>265</v>
      </c>
      <c r="C65" s="74"/>
      <c r="D65" s="91"/>
      <c r="E65" s="98">
        <v>-217413</v>
      </c>
      <c r="F65" s="101"/>
      <c r="G65" s="146">
        <v>-21920</v>
      </c>
      <c r="H65" s="73"/>
      <c r="I65" s="146">
        <v>-217358</v>
      </c>
      <c r="J65" s="42"/>
      <c r="K65" s="79">
        <v>-21920</v>
      </c>
    </row>
    <row r="66" spans="1:11" s="88" customFormat="1" ht="21.75" customHeight="1" x14ac:dyDescent="0.2">
      <c r="A66" s="97" t="s">
        <v>105</v>
      </c>
      <c r="C66" s="74">
        <v>8</v>
      </c>
      <c r="D66" s="91"/>
      <c r="E66" s="98">
        <v>0</v>
      </c>
      <c r="F66" s="101"/>
      <c r="G66" s="83">
        <v>0</v>
      </c>
      <c r="H66" s="73"/>
      <c r="I66" s="146">
        <v>-21</v>
      </c>
      <c r="J66" s="42"/>
      <c r="K66" s="79">
        <v>0</v>
      </c>
    </row>
    <row r="67" spans="1:11" s="88" customFormat="1" ht="21.75" customHeight="1" x14ac:dyDescent="0.2">
      <c r="A67" s="97" t="s">
        <v>106</v>
      </c>
      <c r="C67" s="74">
        <v>10</v>
      </c>
      <c r="D67" s="91"/>
      <c r="E67" s="102">
        <v>1204</v>
      </c>
      <c r="F67" s="101"/>
      <c r="G67" s="147">
        <v>2686</v>
      </c>
      <c r="H67" s="98"/>
      <c r="I67" s="102">
        <v>1204</v>
      </c>
      <c r="J67" s="83"/>
      <c r="K67" s="147">
        <v>2686</v>
      </c>
    </row>
    <row r="68" spans="1:11" s="88" customFormat="1" ht="21.75" customHeight="1" x14ac:dyDescent="0.2">
      <c r="A68" s="96" t="s">
        <v>100</v>
      </c>
      <c r="C68" s="103"/>
      <c r="D68" s="104"/>
      <c r="E68" s="95"/>
      <c r="F68" s="105"/>
      <c r="G68" s="95"/>
      <c r="H68" s="100"/>
      <c r="I68" s="100"/>
      <c r="J68" s="92"/>
      <c r="K68" s="100"/>
    </row>
    <row r="69" spans="1:11" s="88" customFormat="1" ht="21.75" customHeight="1" x14ac:dyDescent="0.2">
      <c r="A69" s="96" t="s">
        <v>128</v>
      </c>
      <c r="C69" s="103"/>
      <c r="D69" s="104"/>
      <c r="E69" s="86">
        <f>SUM(E64:E67)</f>
        <v>-216209</v>
      </c>
      <c r="F69" s="106"/>
      <c r="G69" s="86">
        <f>SUM(G64:G67)</f>
        <v>-19234</v>
      </c>
      <c r="H69" s="83"/>
      <c r="I69" s="86">
        <f>SUM(I64:I67)</f>
        <v>-216175</v>
      </c>
      <c r="J69" s="83"/>
      <c r="K69" s="86">
        <f>SUM(K64:K67)</f>
        <v>-19234</v>
      </c>
    </row>
    <row r="70" spans="1:11" s="88" customFormat="1" ht="21.75" customHeight="1" x14ac:dyDescent="0.2">
      <c r="A70" s="89" t="s">
        <v>266</v>
      </c>
      <c r="C70" s="92"/>
      <c r="D70" s="91"/>
      <c r="E70" s="107">
        <f>E69+E61</f>
        <v>-216604</v>
      </c>
      <c r="F70" s="105"/>
      <c r="G70" s="107">
        <f>G69+G61</f>
        <v>-19398</v>
      </c>
      <c r="H70" s="100"/>
      <c r="I70" s="107">
        <f>I69+I61</f>
        <v>-216463</v>
      </c>
      <c r="J70" s="95"/>
      <c r="K70" s="107">
        <f>K69+K61</f>
        <v>-19354</v>
      </c>
    </row>
    <row r="71" spans="1:11" ht="21.75" customHeight="1" x14ac:dyDescent="0.2">
      <c r="A71" s="68"/>
      <c r="E71" s="108"/>
      <c r="F71" s="108"/>
      <c r="G71" s="108"/>
      <c r="H71" s="108"/>
      <c r="I71" s="108"/>
      <c r="J71" s="108"/>
      <c r="K71" s="108"/>
    </row>
    <row r="72" spans="1:11" s="88" customFormat="1" ht="21.75" customHeight="1" thickBot="1" x14ac:dyDescent="0.25">
      <c r="A72" s="89" t="s">
        <v>267</v>
      </c>
      <c r="C72" s="92"/>
      <c r="D72" s="91"/>
      <c r="E72" s="109">
        <f>SUM(E44,E70)</f>
        <v>74974</v>
      </c>
      <c r="F72" s="105"/>
      <c r="G72" s="109">
        <f>SUM(G44,G70)</f>
        <v>418303</v>
      </c>
      <c r="H72" s="100"/>
      <c r="I72" s="109">
        <f>SUM(I44,I70)</f>
        <v>-76129</v>
      </c>
      <c r="J72" s="95"/>
      <c r="K72" s="109">
        <f>SUM(K44,K70)</f>
        <v>216472</v>
      </c>
    </row>
    <row r="73" spans="1:11" s="88" customFormat="1" ht="21.75" customHeight="1" thickTop="1" x14ac:dyDescent="0.2">
      <c r="A73" s="89"/>
      <c r="C73" s="92"/>
      <c r="D73" s="91"/>
      <c r="E73" s="94"/>
      <c r="F73" s="110"/>
      <c r="G73" s="94"/>
      <c r="H73" s="93"/>
      <c r="I73" s="94"/>
      <c r="J73" s="92"/>
      <c r="K73" s="94"/>
    </row>
    <row r="74" spans="1:11" ht="21.75" customHeight="1" x14ac:dyDescent="0.2">
      <c r="A74" s="68" t="s">
        <v>304</v>
      </c>
      <c r="C74" s="74"/>
      <c r="E74" s="81"/>
      <c r="G74" s="81"/>
      <c r="I74" s="142"/>
      <c r="J74" s="81"/>
      <c r="K74" s="81"/>
    </row>
    <row r="75" spans="1:11" ht="21.75" customHeight="1" thickBot="1" x14ac:dyDescent="0.25">
      <c r="A75" s="4" t="s">
        <v>60</v>
      </c>
      <c r="C75" s="74"/>
      <c r="E75" s="3">
        <f>SUM(I75)</f>
        <v>140334</v>
      </c>
      <c r="G75" s="3">
        <f>SUM(K75)</f>
        <v>235826</v>
      </c>
      <c r="I75" s="111">
        <f>SUM(I44)</f>
        <v>140334</v>
      </c>
      <c r="K75" s="111">
        <f>SUM(K44)</f>
        <v>235826</v>
      </c>
    </row>
    <row r="76" spans="1:11" ht="21.75" customHeight="1" thickTop="1" x14ac:dyDescent="0.2">
      <c r="A76" s="4" t="s">
        <v>39</v>
      </c>
      <c r="C76" s="74"/>
      <c r="E76" s="81">
        <f>E44-E75</f>
        <v>151244</v>
      </c>
      <c r="G76" s="81">
        <f>SUM(G77-G75)</f>
        <v>201875</v>
      </c>
      <c r="I76" s="81"/>
      <c r="K76" s="81"/>
    </row>
    <row r="77" spans="1:11" ht="21.75" customHeight="1" thickBot="1" x14ac:dyDescent="0.25">
      <c r="E77" s="112">
        <f>E44</f>
        <v>291578</v>
      </c>
      <c r="F77" s="3"/>
      <c r="G77" s="112">
        <f>G44</f>
        <v>437701</v>
      </c>
      <c r="H77" s="3"/>
      <c r="I77" s="3"/>
      <c r="J77" s="3"/>
      <c r="K77" s="3"/>
    </row>
    <row r="78" spans="1:11" s="88" customFormat="1" ht="21.75" customHeight="1" thickTop="1" x14ac:dyDescent="0.2">
      <c r="A78" s="97"/>
      <c r="C78" s="90"/>
      <c r="D78" s="91"/>
      <c r="E78" s="83"/>
      <c r="F78" s="106"/>
      <c r="G78" s="83"/>
      <c r="H78" s="83"/>
      <c r="I78" s="83"/>
      <c r="J78" s="83"/>
      <c r="K78" s="83"/>
    </row>
    <row r="79" spans="1:11" s="88" customFormat="1" ht="21.75" customHeight="1" x14ac:dyDescent="0.2">
      <c r="A79" s="89" t="s">
        <v>42</v>
      </c>
      <c r="C79" s="95"/>
      <c r="D79" s="104"/>
      <c r="E79" s="95"/>
      <c r="F79" s="105"/>
      <c r="G79" s="95"/>
      <c r="H79" s="100"/>
      <c r="I79" s="113"/>
      <c r="J79" s="95"/>
      <c r="K79" s="113"/>
    </row>
    <row r="80" spans="1:11" s="88" customFormat="1" ht="21.75" customHeight="1" thickBot="1" x14ac:dyDescent="0.25">
      <c r="A80" s="4" t="s">
        <v>60</v>
      </c>
      <c r="C80" s="95"/>
      <c r="D80" s="104"/>
      <c r="E80" s="3">
        <f>SUM(I80)</f>
        <v>-76129</v>
      </c>
      <c r="F80" s="2"/>
      <c r="G80" s="3">
        <f>SUM(K80)</f>
        <v>216472</v>
      </c>
      <c r="H80" s="2"/>
      <c r="I80" s="111">
        <f>I72</f>
        <v>-76129</v>
      </c>
      <c r="J80" s="2"/>
      <c r="K80" s="111">
        <f>K72</f>
        <v>216472</v>
      </c>
    </row>
    <row r="81" spans="1:12" s="88" customFormat="1" ht="21.75" customHeight="1" thickTop="1" x14ac:dyDescent="0.2">
      <c r="A81" s="4" t="s">
        <v>39</v>
      </c>
      <c r="C81" s="95"/>
      <c r="D81" s="104"/>
      <c r="E81" s="81">
        <f>SUM(E82-E80)</f>
        <v>151103</v>
      </c>
      <c r="F81" s="2"/>
      <c r="G81" s="81">
        <f>SUM(G82-G80)</f>
        <v>201831</v>
      </c>
      <c r="H81" s="2"/>
      <c r="I81" s="81"/>
      <c r="J81" s="2"/>
      <c r="K81" s="81"/>
    </row>
    <row r="82" spans="1:12" s="88" customFormat="1" ht="21.75" customHeight="1" thickBot="1" x14ac:dyDescent="0.25">
      <c r="A82" s="114"/>
      <c r="C82" s="95"/>
      <c r="D82" s="104"/>
      <c r="E82" s="112">
        <f>SUM(E72)</f>
        <v>74974</v>
      </c>
      <c r="F82" s="3"/>
      <c r="G82" s="112">
        <f>SUM(G72)</f>
        <v>418303</v>
      </c>
      <c r="H82" s="3"/>
      <c r="I82" s="3"/>
      <c r="J82" s="3"/>
      <c r="K82" s="3"/>
    </row>
    <row r="83" spans="1:12" s="88" customFormat="1" ht="21.75" customHeight="1" thickTop="1" x14ac:dyDescent="0.2">
      <c r="A83" s="115"/>
      <c r="C83" s="103"/>
      <c r="D83" s="104"/>
      <c r="E83" s="83"/>
      <c r="F83" s="116"/>
      <c r="G83" s="83"/>
      <c r="H83" s="83"/>
      <c r="I83" s="83"/>
      <c r="J83" s="83"/>
      <c r="K83" s="83"/>
    </row>
    <row r="84" spans="1:12" ht="21.75" customHeight="1" x14ac:dyDescent="0.2">
      <c r="A84" s="68" t="s">
        <v>40</v>
      </c>
      <c r="C84" s="74">
        <v>20</v>
      </c>
      <c r="E84" s="81"/>
      <c r="G84" s="81"/>
      <c r="I84" s="81"/>
      <c r="J84" s="81"/>
      <c r="K84" s="81"/>
    </row>
    <row r="85" spans="1:12" ht="21.75" customHeight="1" x14ac:dyDescent="0.2">
      <c r="A85" s="78" t="s">
        <v>305</v>
      </c>
      <c r="B85" s="77"/>
      <c r="C85" s="74"/>
      <c r="E85" s="81"/>
      <c r="G85" s="81"/>
      <c r="H85" s="81"/>
      <c r="I85" s="81"/>
      <c r="J85" s="81"/>
      <c r="K85" s="81"/>
    </row>
    <row r="86" spans="1:12" ht="21.75" customHeight="1" thickBot="1" x14ac:dyDescent="0.25">
      <c r="A86" s="78" t="s">
        <v>136</v>
      </c>
      <c r="B86" s="67"/>
      <c r="C86" s="74"/>
      <c r="E86" s="117">
        <v>9.6000000000000002E-2</v>
      </c>
      <c r="F86" s="118"/>
      <c r="G86" s="117">
        <v>0.16300000000000001</v>
      </c>
      <c r="H86" s="118"/>
      <c r="I86" s="117">
        <v>9.6000000000000002E-2</v>
      </c>
      <c r="J86" s="118"/>
      <c r="K86" s="117">
        <v>0.16300000000000001</v>
      </c>
    </row>
    <row r="87" spans="1:12" ht="21.75" customHeight="1" thickTop="1" x14ac:dyDescent="0.2">
      <c r="A87" s="78" t="s">
        <v>137</v>
      </c>
      <c r="B87" s="77"/>
      <c r="C87" s="74"/>
      <c r="E87" s="81"/>
      <c r="G87" s="81"/>
      <c r="H87" s="81"/>
      <c r="I87" s="81"/>
      <c r="J87" s="81"/>
      <c r="K87" s="81"/>
    </row>
    <row r="88" spans="1:12" ht="21.75" customHeight="1" thickBot="1" x14ac:dyDescent="0.25">
      <c r="A88" s="78" t="s">
        <v>136</v>
      </c>
      <c r="B88" s="67"/>
      <c r="C88" s="74"/>
      <c r="E88" s="119"/>
      <c r="F88" s="118"/>
      <c r="G88" s="117">
        <v>0.16200000000000001</v>
      </c>
      <c r="H88" s="118"/>
      <c r="I88" s="119"/>
      <c r="J88" s="119"/>
      <c r="K88" s="117">
        <v>0.16200000000000001</v>
      </c>
    </row>
    <row r="89" spans="1:12" s="88" customFormat="1" ht="21.75" customHeight="1" thickTop="1" x14ac:dyDescent="0.2">
      <c r="A89" s="89"/>
      <c r="C89" s="92"/>
      <c r="D89" s="91"/>
      <c r="E89" s="92"/>
      <c r="F89" s="105"/>
      <c r="G89" s="94"/>
      <c r="H89" s="93"/>
      <c r="I89" s="94"/>
      <c r="J89" s="95"/>
      <c r="K89" s="95"/>
    </row>
    <row r="90" spans="1:12" s="88" customFormat="1" ht="21.75" customHeight="1" x14ac:dyDescent="0.2">
      <c r="A90" s="4" t="s">
        <v>261</v>
      </c>
      <c r="K90" s="5"/>
    </row>
    <row r="91" spans="1:12" s="88" customFormat="1" ht="21.75" customHeight="1" x14ac:dyDescent="0.2">
      <c r="A91" s="4"/>
      <c r="K91" s="5"/>
    </row>
    <row r="92" spans="1:12" ht="21.75" customHeight="1" x14ac:dyDescent="0.2">
      <c r="B92" s="88"/>
      <c r="C92" s="88"/>
      <c r="D92" s="88"/>
      <c r="E92" s="88"/>
      <c r="F92" s="88"/>
      <c r="G92" s="88"/>
      <c r="H92" s="88"/>
      <c r="I92" s="88"/>
      <c r="J92" s="88"/>
      <c r="K92" s="5"/>
      <c r="L92" s="88"/>
    </row>
  </sheetData>
  <pageMargins left="0.78740157480314965" right="0.39370078740157483" top="0.78740157480314965" bottom="0.39370078740157483" header="0.31496062992125984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D16E-1F5A-4D85-8717-F0C965C3CF38}">
  <sheetPr>
    <pageSetUpPr fitToPage="1"/>
  </sheetPr>
  <dimension ref="A1:Y36"/>
  <sheetViews>
    <sheetView showGridLines="0" view="pageBreakPreview" zoomScale="70" zoomScaleNormal="85" zoomScaleSheetLayoutView="70" workbookViewId="0">
      <selection activeCell="M12" sqref="M12"/>
    </sheetView>
  </sheetViews>
  <sheetFormatPr defaultColWidth="9.140625" defaultRowHeight="21.75" customHeight="1" x14ac:dyDescent="0.2"/>
  <cols>
    <col min="1" max="1" width="40.140625" style="2" customWidth="1"/>
    <col min="2" max="2" width="1.42578125" style="2" customWidth="1"/>
    <col min="3" max="3" width="15" style="2" customWidth="1"/>
    <col min="4" max="5" width="1.42578125" style="2" customWidth="1"/>
    <col min="6" max="6" width="13.85546875" style="2" customWidth="1"/>
    <col min="7" max="7" width="1.42578125" style="2" customWidth="1"/>
    <col min="8" max="8" width="13.85546875" style="2" customWidth="1"/>
    <col min="9" max="10" width="1.42578125" style="2" customWidth="1"/>
    <col min="11" max="11" width="13.8554687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13.85546875" style="2" customWidth="1"/>
    <col min="16" max="16" width="1.42578125" style="2" customWidth="1"/>
    <col min="17" max="17" width="13.85546875" style="2" customWidth="1"/>
    <col min="18" max="18" width="1.42578125" style="2" customWidth="1"/>
    <col min="19" max="19" width="13.85546875" style="2" customWidth="1"/>
    <col min="20" max="20" width="1.42578125" style="2" customWidth="1"/>
    <col min="21" max="21" width="15" style="2" customWidth="1"/>
    <col min="22" max="22" width="0.85546875" style="2" customWidth="1"/>
    <col min="23" max="23" width="12.85546875" style="2" customWidth="1"/>
    <col min="24" max="24" width="3.85546875" style="2" customWidth="1"/>
    <col min="25" max="16384" width="9.140625" style="2"/>
  </cols>
  <sheetData>
    <row r="1" spans="1:25" ht="21.75" customHeight="1" x14ac:dyDescent="0.2">
      <c r="A1" s="1" t="s">
        <v>166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" t="s">
        <v>262</v>
      </c>
      <c r="V1" s="7"/>
      <c r="W1" s="7"/>
    </row>
    <row r="2" spans="1:25" ht="21.75" customHeight="1" x14ac:dyDescent="0.2">
      <c r="A2" s="7" t="s">
        <v>244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5" ht="21.75" customHeight="1" x14ac:dyDescent="0.2">
      <c r="A3" s="7" t="s">
        <v>260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5" ht="21.75" customHeight="1" x14ac:dyDescent="0.2">
      <c r="A4" s="7"/>
      <c r="B4" s="7"/>
      <c r="C4" s="7"/>
      <c r="D4" s="7"/>
      <c r="E4" s="10"/>
      <c r="F4" s="10"/>
      <c r="G4" s="10"/>
      <c r="H4" s="10"/>
      <c r="I4" s="1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5" t="s">
        <v>268</v>
      </c>
      <c r="V4" s="7"/>
      <c r="W4" s="7"/>
    </row>
    <row r="5" spans="1:25" s="11" customFormat="1" ht="21.75" customHeight="1" x14ac:dyDescent="0.2">
      <c r="C5" s="12"/>
      <c r="D5" s="12"/>
      <c r="E5" s="13"/>
      <c r="I5" s="14"/>
      <c r="M5" s="11" t="s">
        <v>162</v>
      </c>
      <c r="O5" s="15" t="s">
        <v>190</v>
      </c>
      <c r="Q5" s="11" t="s">
        <v>222</v>
      </c>
    </row>
    <row r="6" spans="1:25" s="11" customFormat="1" ht="21.75" customHeight="1" x14ac:dyDescent="0.2">
      <c r="C6" s="12" t="s">
        <v>191</v>
      </c>
      <c r="D6" s="12"/>
      <c r="E6" s="13"/>
      <c r="H6" s="15" t="s">
        <v>192</v>
      </c>
      <c r="I6" s="14"/>
      <c r="K6" s="16" t="s">
        <v>192</v>
      </c>
      <c r="M6" s="15" t="s">
        <v>193</v>
      </c>
      <c r="O6" s="15" t="s">
        <v>194</v>
      </c>
      <c r="Q6" s="15" t="s">
        <v>223</v>
      </c>
      <c r="S6" s="15"/>
      <c r="U6" s="16" t="s">
        <v>196</v>
      </c>
    </row>
    <row r="7" spans="1:25" s="11" customFormat="1" ht="21.75" customHeight="1" x14ac:dyDescent="0.2">
      <c r="C7" s="16" t="s">
        <v>197</v>
      </c>
      <c r="D7" s="12"/>
      <c r="E7" s="13"/>
      <c r="F7" s="15" t="s">
        <v>224</v>
      </c>
      <c r="H7" s="15" t="s">
        <v>198</v>
      </c>
      <c r="I7" s="14"/>
      <c r="K7" s="16" t="s">
        <v>199</v>
      </c>
      <c r="M7" s="15" t="s">
        <v>200</v>
      </c>
      <c r="O7" s="15" t="s">
        <v>203</v>
      </c>
      <c r="Q7" s="15" t="s">
        <v>225</v>
      </c>
      <c r="S7" s="15" t="s">
        <v>271</v>
      </c>
      <c r="U7" s="16" t="s">
        <v>205</v>
      </c>
    </row>
    <row r="8" spans="1:25" s="11" customFormat="1" ht="21.75" customHeight="1" x14ac:dyDescent="0.2">
      <c r="C8" s="17" t="s">
        <v>226</v>
      </c>
      <c r="D8" s="12"/>
      <c r="E8" s="13"/>
      <c r="F8" s="18" t="s">
        <v>270</v>
      </c>
      <c r="H8" s="18" t="s">
        <v>270</v>
      </c>
      <c r="I8" s="14"/>
      <c r="K8" s="17" t="s">
        <v>270</v>
      </c>
      <c r="M8" s="18" t="s">
        <v>77</v>
      </c>
      <c r="O8" s="18" t="s">
        <v>61</v>
      </c>
      <c r="Q8" s="18" t="s">
        <v>61</v>
      </c>
      <c r="S8" s="18" t="s">
        <v>272</v>
      </c>
      <c r="U8" s="17" t="s">
        <v>269</v>
      </c>
    </row>
    <row r="9" spans="1:25" ht="21.75" customHeight="1" x14ac:dyDescent="0.2">
      <c r="A9" s="19" t="s">
        <v>207</v>
      </c>
      <c r="C9" s="6">
        <v>1457625</v>
      </c>
      <c r="D9" s="6"/>
      <c r="E9" s="20"/>
      <c r="F9" s="149">
        <v>0</v>
      </c>
      <c r="H9" s="149">
        <v>0</v>
      </c>
      <c r="I9" s="22"/>
      <c r="K9" s="150">
        <f>SUM(F9:H9)</f>
        <v>0</v>
      </c>
      <c r="L9" s="6"/>
      <c r="M9" s="149">
        <v>0</v>
      </c>
      <c r="O9" s="149">
        <v>0</v>
      </c>
      <c r="Q9" s="149">
        <v>0</v>
      </c>
      <c r="S9" s="149">
        <v>0</v>
      </c>
      <c r="U9" s="24">
        <f>SUM(C9,K9:S9)</f>
        <v>1457625</v>
      </c>
      <c r="W9" s="149"/>
      <c r="X9" s="149"/>
      <c r="Y9" s="149"/>
    </row>
    <row r="10" spans="1:25" ht="21.75" customHeight="1" x14ac:dyDescent="0.2">
      <c r="A10" s="19" t="s">
        <v>28</v>
      </c>
      <c r="C10" s="6">
        <v>13470882</v>
      </c>
      <c r="D10" s="6"/>
      <c r="E10" s="20"/>
      <c r="F10" s="149">
        <v>0</v>
      </c>
      <c r="H10" s="149">
        <v>0</v>
      </c>
      <c r="I10" s="22"/>
      <c r="K10" s="150">
        <f>SUM(F10:H10)</f>
        <v>0</v>
      </c>
      <c r="L10" s="6"/>
      <c r="M10" s="149">
        <v>0</v>
      </c>
      <c r="O10" s="149">
        <v>0</v>
      </c>
      <c r="Q10" s="149">
        <v>0</v>
      </c>
      <c r="S10" s="149">
        <v>0</v>
      </c>
      <c r="U10" s="24">
        <f>SUM(C10,K10:S10)</f>
        <v>13470882</v>
      </c>
      <c r="W10" s="149"/>
      <c r="X10" s="149"/>
      <c r="Y10" s="149"/>
    </row>
    <row r="11" spans="1:25" ht="21.75" customHeight="1" x14ac:dyDescent="0.2">
      <c r="A11" s="19" t="s">
        <v>107</v>
      </c>
      <c r="C11" s="6"/>
      <c r="D11" s="6"/>
      <c r="E11" s="20"/>
      <c r="I11" s="22"/>
      <c r="K11" s="6"/>
      <c r="L11" s="6"/>
      <c r="O11" s="149"/>
      <c r="Q11" s="149"/>
      <c r="S11" s="149"/>
      <c r="T11" s="25"/>
      <c r="U11" s="24"/>
      <c r="W11" s="149"/>
      <c r="X11" s="149"/>
      <c r="Y11" s="149"/>
    </row>
    <row r="12" spans="1:25" ht="21.75" customHeight="1" x14ac:dyDescent="0.2">
      <c r="A12" s="19" t="s">
        <v>160</v>
      </c>
      <c r="C12" s="6">
        <v>2488074</v>
      </c>
      <c r="D12" s="6"/>
      <c r="E12" s="20"/>
      <c r="F12" s="149">
        <v>0</v>
      </c>
      <c r="H12" s="149">
        <v>0</v>
      </c>
      <c r="I12" s="22"/>
      <c r="K12" s="150">
        <f t="shared" ref="K12:K16" si="0">SUM(F12:H12)</f>
        <v>0</v>
      </c>
      <c r="L12" s="6"/>
      <c r="M12" s="2">
        <v>19848</v>
      </c>
      <c r="O12" s="149">
        <v>0</v>
      </c>
      <c r="Q12" s="149">
        <v>0</v>
      </c>
      <c r="S12" s="149">
        <v>0</v>
      </c>
      <c r="U12" s="24">
        <f>SUM(C12,K12:S12)</f>
        <v>2507922</v>
      </c>
      <c r="W12" s="149"/>
      <c r="X12" s="149"/>
      <c r="Y12" s="149"/>
    </row>
    <row r="13" spans="1:25" ht="21.75" customHeight="1" x14ac:dyDescent="0.2">
      <c r="A13" s="19" t="s">
        <v>208</v>
      </c>
      <c r="C13" s="6">
        <v>624305</v>
      </c>
      <c r="D13" s="6"/>
      <c r="E13" s="20"/>
      <c r="F13" s="149">
        <v>0</v>
      </c>
      <c r="H13" s="149">
        <v>0</v>
      </c>
      <c r="I13" s="22"/>
      <c r="K13" s="150">
        <f t="shared" si="0"/>
        <v>0</v>
      </c>
      <c r="L13" s="6"/>
      <c r="M13" s="149">
        <v>0</v>
      </c>
      <c r="O13" s="149">
        <v>0</v>
      </c>
      <c r="Q13" s="149">
        <v>0</v>
      </c>
      <c r="S13" s="149">
        <v>0</v>
      </c>
      <c r="U13" s="24">
        <f>SUM(C13,K13:S13)</f>
        <v>624305</v>
      </c>
      <c r="W13" s="149"/>
      <c r="X13" s="149"/>
      <c r="Y13" s="149"/>
    </row>
    <row r="14" spans="1:25" ht="21.75" customHeight="1" x14ac:dyDescent="0.2">
      <c r="A14" s="19" t="s">
        <v>209</v>
      </c>
      <c r="C14" s="6"/>
      <c r="D14" s="6"/>
      <c r="E14" s="20"/>
      <c r="F14" s="149"/>
      <c r="H14" s="149"/>
      <c r="I14" s="22"/>
      <c r="K14" s="150"/>
      <c r="L14" s="6"/>
      <c r="M14" s="149"/>
      <c r="O14" s="149"/>
      <c r="Q14" s="149"/>
      <c r="S14" s="149"/>
      <c r="U14" s="24"/>
      <c r="W14" s="149"/>
      <c r="X14" s="149"/>
      <c r="Y14" s="149"/>
    </row>
    <row r="15" spans="1:25" ht="21.75" customHeight="1" x14ac:dyDescent="0.2">
      <c r="A15" s="19" t="s">
        <v>210</v>
      </c>
      <c r="C15" s="6">
        <v>-901</v>
      </c>
      <c r="D15" s="6"/>
      <c r="E15" s="20"/>
      <c r="F15" s="149">
        <v>0</v>
      </c>
      <c r="H15" s="149">
        <v>0</v>
      </c>
      <c r="I15" s="22"/>
      <c r="K15" s="150">
        <f t="shared" si="0"/>
        <v>0</v>
      </c>
      <c r="L15" s="6"/>
      <c r="M15" s="149">
        <v>0</v>
      </c>
      <c r="O15" s="149">
        <v>0</v>
      </c>
      <c r="Q15" s="149">
        <v>0</v>
      </c>
      <c r="S15" s="149">
        <v>0</v>
      </c>
      <c r="U15" s="24">
        <f>SUM(C15,K15:S15)</f>
        <v>-901</v>
      </c>
      <c r="W15" s="149"/>
      <c r="X15" s="149"/>
      <c r="Y15" s="149"/>
    </row>
    <row r="16" spans="1:25" ht="21.75" customHeight="1" x14ac:dyDescent="0.2">
      <c r="A16" s="19" t="s">
        <v>143</v>
      </c>
      <c r="C16" s="150">
        <v>0</v>
      </c>
      <c r="D16" s="6"/>
      <c r="E16" s="20"/>
      <c r="F16" s="149">
        <v>0</v>
      </c>
      <c r="H16" s="149">
        <v>0</v>
      </c>
      <c r="I16" s="22"/>
      <c r="K16" s="150">
        <f t="shared" si="0"/>
        <v>0</v>
      </c>
      <c r="L16" s="6"/>
      <c r="M16" s="149">
        <v>0</v>
      </c>
      <c r="O16" s="149">
        <v>0</v>
      </c>
      <c r="Q16" s="149">
        <v>0</v>
      </c>
      <c r="S16" s="149">
        <v>3756</v>
      </c>
      <c r="U16" s="24">
        <f>SUM(C16,K16:S16)</f>
        <v>3756</v>
      </c>
      <c r="W16" s="149"/>
      <c r="X16" s="149"/>
      <c r="Y16" s="149"/>
    </row>
    <row r="17" spans="1:25" ht="21.75" customHeight="1" x14ac:dyDescent="0.2">
      <c r="A17" s="19" t="s">
        <v>211</v>
      </c>
      <c r="C17" s="6"/>
      <c r="D17" s="6"/>
      <c r="E17" s="20"/>
      <c r="I17" s="22"/>
      <c r="K17" s="6"/>
      <c r="L17" s="6"/>
      <c r="M17" s="149"/>
      <c r="O17" s="149"/>
      <c r="Q17" s="149"/>
      <c r="S17" s="149"/>
      <c r="T17" s="25"/>
      <c r="U17" s="24"/>
      <c r="W17" s="149"/>
      <c r="X17" s="149"/>
      <c r="Y17" s="149"/>
    </row>
    <row r="18" spans="1:25" ht="21.75" customHeight="1" x14ac:dyDescent="0.2">
      <c r="A18" s="19" t="s">
        <v>212</v>
      </c>
      <c r="C18" s="6">
        <v>155882</v>
      </c>
      <c r="D18" s="6"/>
      <c r="E18" s="20"/>
      <c r="F18" s="149">
        <v>0</v>
      </c>
      <c r="H18" s="149">
        <v>0</v>
      </c>
      <c r="I18" s="22"/>
      <c r="K18" s="150">
        <f t="shared" ref="K18:K26" si="1">SUM(F18:H18)</f>
        <v>0</v>
      </c>
      <c r="L18" s="6"/>
      <c r="M18" s="149">
        <v>0</v>
      </c>
      <c r="O18" s="149">
        <v>0</v>
      </c>
      <c r="Q18" s="149">
        <v>0</v>
      </c>
      <c r="S18" s="149">
        <v>0</v>
      </c>
      <c r="U18" s="24">
        <f t="shared" ref="U18:U24" si="2">SUM(C18,K18:S18)</f>
        <v>155882</v>
      </c>
      <c r="W18" s="149"/>
      <c r="X18" s="149"/>
      <c r="Y18" s="149"/>
    </row>
    <row r="19" spans="1:25" ht="21.75" customHeight="1" x14ac:dyDescent="0.2">
      <c r="A19" s="19" t="s">
        <v>213</v>
      </c>
      <c r="C19" s="150">
        <v>128970</v>
      </c>
      <c r="D19" s="6"/>
      <c r="E19" s="20"/>
      <c r="F19" s="149">
        <v>0</v>
      </c>
      <c r="H19" s="149">
        <v>0</v>
      </c>
      <c r="I19" s="22"/>
      <c r="K19" s="150">
        <f t="shared" si="1"/>
        <v>0</v>
      </c>
      <c r="L19" s="6"/>
      <c r="M19" s="149">
        <v>0</v>
      </c>
      <c r="O19" s="149">
        <v>0</v>
      </c>
      <c r="Q19" s="149">
        <v>0</v>
      </c>
      <c r="S19" s="149">
        <v>0</v>
      </c>
      <c r="U19" s="24">
        <f t="shared" si="2"/>
        <v>128970</v>
      </c>
      <c r="W19" s="149"/>
      <c r="X19" s="149"/>
      <c r="Y19" s="149"/>
    </row>
    <row r="20" spans="1:25" ht="21.75" customHeight="1" x14ac:dyDescent="0.2">
      <c r="A20" s="19" t="s">
        <v>214</v>
      </c>
      <c r="C20" s="6">
        <v>450167</v>
      </c>
      <c r="D20" s="6"/>
      <c r="E20" s="20"/>
      <c r="F20" s="149">
        <f>SUM(PL!G75)</f>
        <v>235826</v>
      </c>
      <c r="H20" s="149">
        <v>0</v>
      </c>
      <c r="I20" s="22"/>
      <c r="K20" s="150">
        <f t="shared" si="1"/>
        <v>235826</v>
      </c>
      <c r="L20" s="6"/>
      <c r="M20" s="149">
        <v>0</v>
      </c>
      <c r="O20" s="149">
        <v>0</v>
      </c>
      <c r="Q20" s="149">
        <v>0</v>
      </c>
      <c r="S20" s="149">
        <v>0</v>
      </c>
      <c r="U20" s="24">
        <f t="shared" si="2"/>
        <v>685993</v>
      </c>
      <c r="W20" s="149"/>
      <c r="X20" s="149"/>
      <c r="Y20" s="149"/>
    </row>
    <row r="21" spans="1:25" ht="21.75" customHeight="1" x14ac:dyDescent="0.2">
      <c r="A21" s="19" t="s">
        <v>176</v>
      </c>
      <c r="C21" s="150">
        <v>-128970</v>
      </c>
      <c r="D21" s="6"/>
      <c r="E21" s="20"/>
      <c r="F21" s="149">
        <v>0</v>
      </c>
      <c r="H21" s="149">
        <v>0</v>
      </c>
      <c r="I21" s="22"/>
      <c r="K21" s="150">
        <f t="shared" si="1"/>
        <v>0</v>
      </c>
      <c r="L21" s="6"/>
      <c r="M21" s="149">
        <v>0</v>
      </c>
      <c r="O21" s="149">
        <v>0</v>
      </c>
      <c r="Q21" s="149">
        <v>0</v>
      </c>
      <c r="S21" s="149">
        <v>0</v>
      </c>
      <c r="U21" s="24">
        <f t="shared" si="2"/>
        <v>-128970</v>
      </c>
      <c r="W21" s="149"/>
      <c r="X21" s="149"/>
      <c r="Y21" s="149"/>
    </row>
    <row r="22" spans="1:25" ht="21.75" customHeight="1" x14ac:dyDescent="0.2">
      <c r="A22" s="19" t="s">
        <v>215</v>
      </c>
      <c r="C22" s="151">
        <v>-4302</v>
      </c>
      <c r="D22" s="6"/>
      <c r="E22" s="20"/>
      <c r="F22" s="152">
        <v>0</v>
      </c>
      <c r="H22" s="152">
        <v>-120</v>
      </c>
      <c r="I22" s="22"/>
      <c r="K22" s="151">
        <f t="shared" si="1"/>
        <v>-120</v>
      </c>
      <c r="L22" s="6"/>
      <c r="M22" s="152">
        <v>0</v>
      </c>
      <c r="O22" s="152">
        <v>0</v>
      </c>
      <c r="Q22" s="152">
        <v>0</v>
      </c>
      <c r="S22" s="152">
        <v>0</v>
      </c>
      <c r="U22" s="28">
        <f t="shared" si="2"/>
        <v>-4422</v>
      </c>
      <c r="W22" s="149"/>
      <c r="X22" s="149"/>
      <c r="Y22" s="149"/>
    </row>
    <row r="23" spans="1:25" ht="21.75" customHeight="1" x14ac:dyDescent="0.2">
      <c r="A23" s="19" t="s">
        <v>216</v>
      </c>
      <c r="C23" s="20">
        <v>4357</v>
      </c>
      <c r="D23" s="20"/>
      <c r="E23" s="20"/>
      <c r="F23" s="153">
        <v>0</v>
      </c>
      <c r="H23" s="30">
        <v>2686</v>
      </c>
      <c r="I23" s="22"/>
      <c r="J23" s="31"/>
      <c r="K23" s="154">
        <f t="shared" si="1"/>
        <v>2686</v>
      </c>
      <c r="L23" s="22"/>
      <c r="M23" s="153">
        <v>0</v>
      </c>
      <c r="N23" s="30"/>
      <c r="O23" s="153">
        <v>0</v>
      </c>
      <c r="P23" s="30"/>
      <c r="Q23" s="153">
        <v>0</v>
      </c>
      <c r="R23" s="30"/>
      <c r="S23" s="153">
        <v>0</v>
      </c>
      <c r="T23" s="30"/>
      <c r="U23" s="33">
        <f t="shared" si="2"/>
        <v>7043</v>
      </c>
      <c r="W23" s="149"/>
      <c r="X23" s="149"/>
      <c r="Y23" s="149"/>
    </row>
    <row r="24" spans="1:25" ht="21.75" customHeight="1" x14ac:dyDescent="0.2">
      <c r="A24" s="19" t="s">
        <v>217</v>
      </c>
      <c r="C24" s="20">
        <v>149108</v>
      </c>
      <c r="D24" s="20"/>
      <c r="E24" s="20"/>
      <c r="F24" s="153">
        <v>0</v>
      </c>
      <c r="H24" s="153">
        <v>0</v>
      </c>
      <c r="I24" s="22"/>
      <c r="J24" s="31"/>
      <c r="K24" s="154">
        <f t="shared" si="1"/>
        <v>0</v>
      </c>
      <c r="L24" s="22"/>
      <c r="M24" s="153">
        <v>0</v>
      </c>
      <c r="N24" s="30"/>
      <c r="O24" s="153">
        <v>0</v>
      </c>
      <c r="P24" s="30"/>
      <c r="Q24" s="153">
        <v>0</v>
      </c>
      <c r="R24" s="30"/>
      <c r="S24" s="153">
        <v>0</v>
      </c>
      <c r="T24" s="30"/>
      <c r="U24" s="33">
        <f t="shared" si="2"/>
        <v>149108</v>
      </c>
      <c r="W24" s="149"/>
      <c r="X24" s="149"/>
      <c r="Y24" s="149"/>
    </row>
    <row r="25" spans="1:25" ht="21.75" customHeight="1" x14ac:dyDescent="0.2">
      <c r="A25" s="19" t="s">
        <v>273</v>
      </c>
      <c r="C25" s="20"/>
      <c r="D25" s="20"/>
      <c r="E25" s="20"/>
      <c r="F25" s="153"/>
      <c r="H25" s="30"/>
      <c r="I25" s="22"/>
      <c r="J25" s="31"/>
      <c r="K25" s="154"/>
      <c r="L25" s="22"/>
      <c r="M25" s="153"/>
      <c r="N25" s="30"/>
      <c r="O25" s="153"/>
      <c r="P25" s="30"/>
      <c r="Q25" s="153"/>
      <c r="R25" s="30"/>
      <c r="S25" s="153"/>
      <c r="T25" s="30"/>
      <c r="U25" s="33"/>
      <c r="W25" s="149"/>
      <c r="X25" s="149"/>
      <c r="Y25" s="149"/>
    </row>
    <row r="26" spans="1:25" ht="21.75" customHeight="1" x14ac:dyDescent="0.2">
      <c r="A26" s="19" t="s">
        <v>218</v>
      </c>
      <c r="C26" s="34">
        <v>-176210</v>
      </c>
      <c r="D26" s="6"/>
      <c r="E26" s="20"/>
      <c r="F26" s="155">
        <v>0</v>
      </c>
      <c r="H26" s="36">
        <v>-21920</v>
      </c>
      <c r="I26" s="22"/>
      <c r="J26" s="31"/>
      <c r="K26" s="156">
        <f t="shared" si="1"/>
        <v>-21920</v>
      </c>
      <c r="L26" s="22"/>
      <c r="M26" s="155">
        <v>0</v>
      </c>
      <c r="N26" s="30"/>
      <c r="O26" s="155">
        <v>0</v>
      </c>
      <c r="P26" s="30"/>
      <c r="Q26" s="155">
        <v>0</v>
      </c>
      <c r="R26" s="30"/>
      <c r="S26" s="155">
        <v>0</v>
      </c>
      <c r="T26" s="30"/>
      <c r="U26" s="38">
        <f>SUM(C26,K26:S26)</f>
        <v>-198130</v>
      </c>
      <c r="W26" s="149"/>
      <c r="X26" s="149"/>
      <c r="Y26" s="149"/>
    </row>
    <row r="27" spans="1:25" ht="21.75" customHeight="1" x14ac:dyDescent="0.2">
      <c r="A27" s="7" t="s">
        <v>219</v>
      </c>
      <c r="C27" s="39">
        <f>SUM(C22:C26)</f>
        <v>-27047</v>
      </c>
      <c r="D27" s="24"/>
      <c r="E27" s="40"/>
      <c r="F27" s="157">
        <f>SUM(F22:F26)</f>
        <v>0</v>
      </c>
      <c r="G27" s="42"/>
      <c r="H27" s="158">
        <f>SUM(H22:H26)</f>
        <v>-19354</v>
      </c>
      <c r="I27" s="44"/>
      <c r="J27" s="42"/>
      <c r="K27" s="39">
        <f>SUM(K22:K26)</f>
        <v>-19354</v>
      </c>
      <c r="L27" s="24"/>
      <c r="M27" s="158">
        <f>SUM(M22:M26)</f>
        <v>0</v>
      </c>
      <c r="N27" s="42"/>
      <c r="O27" s="158">
        <f>SUM(O22:O26)</f>
        <v>0</v>
      </c>
      <c r="P27" s="42"/>
      <c r="Q27" s="158">
        <f>SUM(Q22:Q26)</f>
        <v>0</v>
      </c>
      <c r="R27" s="42"/>
      <c r="S27" s="158">
        <f>SUM(S22:S26)</f>
        <v>0</v>
      </c>
      <c r="T27" s="42"/>
      <c r="U27" s="39">
        <f>SUM(U22:U26)</f>
        <v>-46401</v>
      </c>
      <c r="W27" s="149"/>
      <c r="X27" s="149"/>
      <c r="Y27" s="149"/>
    </row>
    <row r="28" spans="1:25" ht="21.75" customHeight="1" x14ac:dyDescent="0.2">
      <c r="A28" s="7" t="s">
        <v>220</v>
      </c>
      <c r="C28" s="24">
        <f>SUM(C9:C21,C27)</f>
        <v>18618987</v>
      </c>
      <c r="D28" s="24"/>
      <c r="E28" s="40"/>
      <c r="F28" s="42">
        <f>SUM(F9:F21,F27)</f>
        <v>235826</v>
      </c>
      <c r="G28" s="42"/>
      <c r="H28" s="42">
        <f>SUM(H9:H21,H27)</f>
        <v>-19354</v>
      </c>
      <c r="I28" s="44"/>
      <c r="J28" s="42"/>
      <c r="K28" s="24">
        <f>SUM(K9:K21,K27)</f>
        <v>216472</v>
      </c>
      <c r="L28" s="24"/>
      <c r="M28" s="42">
        <f>SUM(M9:M21,M27)</f>
        <v>19848</v>
      </c>
      <c r="N28" s="42"/>
      <c r="O28" s="42">
        <f>SUM(O9:O21,O27)</f>
        <v>0</v>
      </c>
      <c r="P28" s="42"/>
      <c r="Q28" s="42">
        <f>SUM(Q9:Q21,Q27)</f>
        <v>0</v>
      </c>
      <c r="R28" s="42"/>
      <c r="S28" s="42">
        <f>SUM(S9:S21,S27)</f>
        <v>3756</v>
      </c>
      <c r="T28" s="42"/>
      <c r="U28" s="24">
        <f>SUM(U9:U21,U27)</f>
        <v>18859063</v>
      </c>
      <c r="W28" s="149"/>
      <c r="X28" s="149"/>
    </row>
    <row r="29" spans="1:25" ht="21.75" customHeight="1" x14ac:dyDescent="0.2">
      <c r="A29" s="19" t="s">
        <v>221</v>
      </c>
      <c r="C29" s="24"/>
      <c r="D29" s="24"/>
      <c r="E29" s="40"/>
      <c r="F29" s="42"/>
      <c r="G29" s="42"/>
      <c r="H29" s="42"/>
      <c r="I29" s="44"/>
      <c r="J29" s="42"/>
      <c r="K29" s="24"/>
      <c r="L29" s="24"/>
      <c r="M29" s="42"/>
      <c r="N29" s="42"/>
      <c r="O29" s="42"/>
      <c r="P29" s="42"/>
      <c r="Q29" s="42"/>
      <c r="R29" s="42"/>
      <c r="S29" s="42"/>
      <c r="T29" s="42"/>
      <c r="U29" s="24"/>
      <c r="W29" s="149"/>
      <c r="X29" s="149"/>
    </row>
    <row r="30" spans="1:25" ht="21.75" customHeight="1" x14ac:dyDescent="0.2">
      <c r="A30" s="19" t="s">
        <v>114</v>
      </c>
      <c r="C30" s="45">
        <v>14108832</v>
      </c>
      <c r="D30" s="24"/>
      <c r="E30" s="40"/>
      <c r="F30" s="46">
        <f>SUM(PL!G76)</f>
        <v>201875</v>
      </c>
      <c r="G30" s="42"/>
      <c r="H30" s="46">
        <v>-44</v>
      </c>
      <c r="I30" s="44"/>
      <c r="J30" s="42"/>
      <c r="K30" s="45">
        <f>SUM(F30:H30)</f>
        <v>201831</v>
      </c>
      <c r="L30" s="24"/>
      <c r="M30" s="46">
        <v>-38638</v>
      </c>
      <c r="N30" s="42"/>
      <c r="O30" s="46">
        <v>33129</v>
      </c>
      <c r="P30" s="42"/>
      <c r="Q30" s="46">
        <v>-5907</v>
      </c>
      <c r="R30" s="42"/>
      <c r="S30" s="46">
        <v>0</v>
      </c>
      <c r="T30" s="42"/>
      <c r="U30" s="45">
        <f>SUM(C30:H30,M30:S30)</f>
        <v>14299247</v>
      </c>
      <c r="W30" s="149"/>
      <c r="X30" s="149"/>
    </row>
    <row r="31" spans="1:25" ht="21.75" customHeight="1" thickBot="1" x14ac:dyDescent="0.25">
      <c r="A31" s="7" t="s">
        <v>33</v>
      </c>
      <c r="C31" s="47">
        <f>SUM(C28:C30)</f>
        <v>32727819</v>
      </c>
      <c r="D31" s="24"/>
      <c r="E31" s="40"/>
      <c r="F31" s="48">
        <f t="shared" ref="F31:Q31" si="3">SUM(F28:F30)</f>
        <v>437701</v>
      </c>
      <c r="G31" s="42"/>
      <c r="H31" s="48">
        <f t="shared" si="3"/>
        <v>-19398</v>
      </c>
      <c r="I31" s="44"/>
      <c r="J31" s="42"/>
      <c r="K31" s="47">
        <f t="shared" si="3"/>
        <v>418303</v>
      </c>
      <c r="L31" s="24"/>
      <c r="M31" s="48">
        <f t="shared" si="3"/>
        <v>-18790</v>
      </c>
      <c r="N31" s="42"/>
      <c r="O31" s="48">
        <f t="shared" si="3"/>
        <v>33129</v>
      </c>
      <c r="P31" s="42"/>
      <c r="Q31" s="48">
        <f t="shared" si="3"/>
        <v>-5907</v>
      </c>
      <c r="R31" s="42"/>
      <c r="S31" s="48">
        <f t="shared" ref="S31" si="4">SUM(S28:S30)</f>
        <v>3756</v>
      </c>
      <c r="T31" s="42"/>
      <c r="U31" s="47">
        <f>SUM(C31:H31,M31:S31)</f>
        <v>33158310</v>
      </c>
      <c r="W31" s="149"/>
      <c r="X31" s="149"/>
    </row>
    <row r="32" spans="1:25" ht="5.0999999999999996" customHeight="1" thickTop="1" x14ac:dyDescent="0.2">
      <c r="C32" s="6"/>
      <c r="D32" s="6"/>
      <c r="E32" s="134"/>
      <c r="F32" s="126"/>
      <c r="G32" s="126"/>
      <c r="H32" s="126"/>
      <c r="I32" s="145"/>
      <c r="T32" s="25"/>
      <c r="U32" s="6"/>
    </row>
    <row r="33" spans="1:21" ht="21.75" customHeight="1" x14ac:dyDescent="0.2">
      <c r="C33" s="6"/>
      <c r="D33" s="6"/>
      <c r="E33" s="6"/>
      <c r="I33" s="6"/>
      <c r="T33" s="25"/>
      <c r="U33" s="6"/>
    </row>
    <row r="34" spans="1:21" ht="21.75" customHeight="1" x14ac:dyDescent="0.2">
      <c r="C34" s="6"/>
      <c r="D34" s="6"/>
      <c r="E34" s="6"/>
      <c r="I34" s="6"/>
      <c r="T34" s="25"/>
      <c r="U34" s="6"/>
    </row>
    <row r="35" spans="1:21" ht="21.75" customHeight="1" x14ac:dyDescent="0.2">
      <c r="A35" s="4" t="s">
        <v>261</v>
      </c>
      <c r="C35" s="6"/>
      <c r="D35" s="6"/>
      <c r="E35" s="6"/>
      <c r="I35" s="6"/>
      <c r="U35" s="6"/>
    </row>
    <row r="36" spans="1:21" ht="21.75" customHeight="1" x14ac:dyDescent="0.2">
      <c r="T36" s="25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71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A961-D5E9-40DA-9A00-E6008CA55608}">
  <sheetPr>
    <pageSetUpPr fitToPage="1"/>
  </sheetPr>
  <dimension ref="A1:AO33"/>
  <sheetViews>
    <sheetView showGridLines="0" view="pageBreakPreview" zoomScale="85" zoomScaleNormal="85" zoomScaleSheetLayoutView="85" workbookViewId="0">
      <selection activeCell="A14" sqref="A14"/>
    </sheetView>
  </sheetViews>
  <sheetFormatPr defaultColWidth="9.28515625" defaultRowHeight="20.100000000000001" customHeight="1" x14ac:dyDescent="0.2"/>
  <cols>
    <col min="1" max="1" width="67" style="2" customWidth="1"/>
    <col min="2" max="2" width="1.42578125" style="2" customWidth="1"/>
    <col min="3" max="3" width="15" style="2" customWidth="1"/>
    <col min="4" max="5" width="1.42578125" style="2" customWidth="1"/>
    <col min="6" max="6" width="13.85546875" style="2" customWidth="1"/>
    <col min="7" max="7" width="1.42578125" style="2" customWidth="1"/>
    <col min="8" max="8" width="13.85546875" style="2" customWidth="1"/>
    <col min="9" max="10" width="1.42578125" style="2" customWidth="1"/>
    <col min="11" max="11" width="13.85546875" style="2" customWidth="1"/>
    <col min="12" max="12" width="1.42578125" style="2" hidden="1" customWidth="1"/>
    <col min="13" max="13" width="13.85546875" style="2" hidden="1" customWidth="1"/>
    <col min="14" max="14" width="1.42578125" style="2" hidden="1" customWidth="1"/>
    <col min="15" max="15" width="13.85546875" style="2" hidden="1" customWidth="1"/>
    <col min="16" max="16" width="1.42578125" style="2" hidden="1" customWidth="1"/>
    <col min="17" max="17" width="13.85546875" style="2" hidden="1" customWidth="1"/>
    <col min="18" max="18" width="1.42578125" style="2" hidden="1" customWidth="1"/>
    <col min="19" max="19" width="13.85546875" style="2" hidden="1" customWidth="1"/>
    <col min="20" max="20" width="1.42578125" style="2" hidden="1" customWidth="1"/>
    <col min="21" max="21" width="13.85546875" style="2" hidden="1" customWidth="1"/>
    <col min="22" max="22" width="1.42578125" style="2" hidden="1" customWidth="1"/>
    <col min="23" max="23" width="13.85546875" style="2" hidden="1" customWidth="1"/>
    <col min="24" max="24" width="1.42578125" style="2" customWidth="1"/>
    <col min="25" max="25" width="15" style="2" customWidth="1"/>
    <col min="26" max="26" width="0.7109375" style="2" customWidth="1"/>
    <col min="27" max="27" width="2.85546875" style="42" customWidth="1"/>
    <col min="28" max="28" width="13.140625" style="120" bestFit="1" customWidth="1"/>
    <col min="29" max="16384" width="9.28515625" style="2"/>
  </cols>
  <sheetData>
    <row r="1" spans="1:28" ht="20.100000000000001" customHeight="1" x14ac:dyDescent="0.2">
      <c r="A1" s="1" t="s">
        <v>166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5" t="s">
        <v>262</v>
      </c>
      <c r="Z1" s="7"/>
    </row>
    <row r="2" spans="1:28" ht="20.100000000000001" customHeight="1" x14ac:dyDescent="0.2">
      <c r="A2" s="7" t="s">
        <v>245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8" ht="20.100000000000001" customHeight="1" x14ac:dyDescent="0.2">
      <c r="A3" s="7" t="s">
        <v>260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Z3" s="7"/>
    </row>
    <row r="4" spans="1:28" ht="20.100000000000001" customHeight="1" x14ac:dyDescent="0.2">
      <c r="A4" s="7"/>
      <c r="B4" s="7"/>
      <c r="C4" s="7"/>
      <c r="D4" s="7"/>
      <c r="E4" s="10"/>
      <c r="F4" s="10"/>
      <c r="G4" s="10"/>
      <c r="H4" s="10"/>
      <c r="I4" s="1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5" t="s">
        <v>268</v>
      </c>
      <c r="Z4" s="7"/>
    </row>
    <row r="5" spans="1:28" s="3" customFormat="1" ht="20.100000000000001" customHeight="1" x14ac:dyDescent="0.2">
      <c r="C5" s="108" t="s">
        <v>191</v>
      </c>
      <c r="D5" s="108"/>
      <c r="E5" s="121"/>
      <c r="H5" s="3" t="s">
        <v>192</v>
      </c>
      <c r="I5" s="122"/>
      <c r="K5" s="108" t="s">
        <v>192</v>
      </c>
      <c r="L5" s="108"/>
      <c r="M5" s="3" t="s">
        <v>200</v>
      </c>
      <c r="O5" s="3" t="s">
        <v>189</v>
      </c>
      <c r="Q5" s="3" t="s">
        <v>194</v>
      </c>
      <c r="S5" s="3" t="s">
        <v>223</v>
      </c>
      <c r="W5" s="15" t="s">
        <v>195</v>
      </c>
      <c r="Y5" s="16" t="s">
        <v>196</v>
      </c>
      <c r="AA5" s="79"/>
      <c r="AB5" s="123"/>
    </row>
    <row r="6" spans="1:28" s="3" customFormat="1" ht="20.100000000000001" customHeight="1" x14ac:dyDescent="0.2">
      <c r="C6" s="108" t="s">
        <v>197</v>
      </c>
      <c r="D6" s="108"/>
      <c r="E6" s="121"/>
      <c r="F6" s="3" t="s">
        <v>224</v>
      </c>
      <c r="H6" s="3" t="s">
        <v>198</v>
      </c>
      <c r="I6" s="122"/>
      <c r="K6" s="108" t="s">
        <v>199</v>
      </c>
      <c r="L6" s="108"/>
      <c r="M6" s="3" t="s">
        <v>77</v>
      </c>
      <c r="O6" s="3" t="s">
        <v>201</v>
      </c>
      <c r="Q6" s="3" t="s">
        <v>203</v>
      </c>
      <c r="S6" s="3" t="s">
        <v>225</v>
      </c>
      <c r="W6" s="15" t="s">
        <v>204</v>
      </c>
      <c r="Y6" s="16" t="s">
        <v>205</v>
      </c>
      <c r="AA6" s="79"/>
      <c r="AB6" s="123"/>
    </row>
    <row r="7" spans="1:28" s="3" customFormat="1" ht="20.100000000000001" customHeight="1" x14ac:dyDescent="0.2">
      <c r="C7" s="69" t="s">
        <v>274</v>
      </c>
      <c r="D7" s="108"/>
      <c r="E7" s="121"/>
      <c r="F7" s="87" t="s">
        <v>270</v>
      </c>
      <c r="H7" s="87" t="s">
        <v>270</v>
      </c>
      <c r="I7" s="122"/>
      <c r="K7" s="69" t="s">
        <v>270</v>
      </c>
      <c r="L7" s="108"/>
      <c r="M7" s="87" t="s">
        <v>110</v>
      </c>
      <c r="O7" s="87" t="s">
        <v>202</v>
      </c>
      <c r="Q7" s="87" t="s">
        <v>61</v>
      </c>
      <c r="S7" s="18" t="s">
        <v>61</v>
      </c>
      <c r="U7" s="18" t="s">
        <v>140</v>
      </c>
      <c r="W7" s="18" t="s">
        <v>206</v>
      </c>
      <c r="Y7" s="17" t="s">
        <v>255</v>
      </c>
      <c r="AA7" s="79"/>
      <c r="AB7" s="123"/>
    </row>
    <row r="8" spans="1:28" ht="20.100000000000001" customHeight="1" x14ac:dyDescent="0.2">
      <c r="A8" s="19" t="s">
        <v>207</v>
      </c>
      <c r="C8" s="6">
        <v>1471712</v>
      </c>
      <c r="D8" s="6"/>
      <c r="E8" s="20"/>
      <c r="F8" s="21">
        <v>0</v>
      </c>
      <c r="H8" s="21">
        <v>0</v>
      </c>
      <c r="I8" s="22"/>
      <c r="K8" s="23">
        <f>SUM(F8:H8)</f>
        <v>0</v>
      </c>
      <c r="L8" s="21"/>
      <c r="M8" s="21">
        <v>0</v>
      </c>
      <c r="N8" s="21"/>
      <c r="O8" s="21"/>
      <c r="Q8" s="21">
        <v>0</v>
      </c>
      <c r="R8" s="21"/>
      <c r="S8" s="21">
        <v>0</v>
      </c>
      <c r="T8" s="3"/>
      <c r="U8" s="21">
        <v>0</v>
      </c>
      <c r="V8" s="3"/>
      <c r="W8" s="21">
        <v>0</v>
      </c>
      <c r="Y8" s="24">
        <f>SUM(C8,K8:W8)</f>
        <v>1471712</v>
      </c>
      <c r="AA8" s="42">
        <f>SUM(C8-BS!G89)</f>
        <v>0</v>
      </c>
      <c r="AB8" s="42">
        <f>SUM(Y8-BS!E89)</f>
        <v>0</v>
      </c>
    </row>
    <row r="9" spans="1:28" ht="20.100000000000001" customHeight="1" x14ac:dyDescent="0.2">
      <c r="A9" s="19" t="s">
        <v>28</v>
      </c>
      <c r="C9" s="6">
        <v>13642827</v>
      </c>
      <c r="D9" s="6"/>
      <c r="E9" s="20"/>
      <c r="F9" s="21">
        <v>0</v>
      </c>
      <c r="H9" s="21">
        <v>0</v>
      </c>
      <c r="I9" s="22"/>
      <c r="K9" s="23">
        <f>SUM(F9:H9)</f>
        <v>0</v>
      </c>
      <c r="L9" s="21"/>
      <c r="M9" s="21">
        <v>0</v>
      </c>
      <c r="N9" s="21"/>
      <c r="O9" s="21"/>
      <c r="Q9" s="21">
        <v>0</v>
      </c>
      <c r="R9" s="21"/>
      <c r="S9" s="21">
        <v>0</v>
      </c>
      <c r="T9" s="3"/>
      <c r="U9" s="21">
        <v>0</v>
      </c>
      <c r="V9" s="3"/>
      <c r="W9" s="21">
        <v>0</v>
      </c>
      <c r="Y9" s="24">
        <f>SUM(C9,K9:W9)</f>
        <v>13642827</v>
      </c>
      <c r="AA9" s="42">
        <f>SUM(C9-BS!G90)</f>
        <v>0</v>
      </c>
      <c r="AB9" s="42">
        <f>SUM(Y9-BS!E90)</f>
        <v>0</v>
      </c>
    </row>
    <row r="10" spans="1:28" ht="20.100000000000001" customHeight="1" x14ac:dyDescent="0.2">
      <c r="A10" s="19" t="s">
        <v>107</v>
      </c>
      <c r="C10" s="6"/>
      <c r="D10" s="6"/>
      <c r="E10" s="20"/>
      <c r="I10" s="22"/>
      <c r="K10" s="23"/>
      <c r="L10" s="21"/>
      <c r="M10" s="21"/>
      <c r="N10" s="21"/>
      <c r="O10" s="21"/>
      <c r="Q10" s="21"/>
      <c r="R10" s="21"/>
      <c r="S10" s="21"/>
      <c r="T10" s="3"/>
      <c r="U10" s="3"/>
      <c r="V10" s="3"/>
      <c r="W10" s="21"/>
      <c r="Y10" s="24"/>
      <c r="AB10" s="42"/>
    </row>
    <row r="11" spans="1:28" ht="20.100000000000001" customHeight="1" x14ac:dyDescent="0.2">
      <c r="A11" s="19" t="s">
        <v>227</v>
      </c>
      <c r="C11" s="6">
        <v>2512802</v>
      </c>
      <c r="D11" s="6"/>
      <c r="E11" s="20"/>
      <c r="F11" s="21">
        <v>0</v>
      </c>
      <c r="H11" s="21">
        <v>0</v>
      </c>
      <c r="I11" s="22"/>
      <c r="K11" s="23">
        <f>SUM(F11:H11)</f>
        <v>0</v>
      </c>
      <c r="L11" s="21"/>
      <c r="M11" s="21"/>
      <c r="N11" s="21"/>
      <c r="O11" s="21">
        <v>0</v>
      </c>
      <c r="Q11" s="21">
        <v>0</v>
      </c>
      <c r="R11" s="21"/>
      <c r="S11" s="21">
        <v>0</v>
      </c>
      <c r="T11" s="3"/>
      <c r="U11" s="21">
        <v>0</v>
      </c>
      <c r="V11" s="3"/>
      <c r="W11" s="21">
        <v>0</v>
      </c>
      <c r="Y11" s="24">
        <f>SUM(C11,K11:W11)</f>
        <v>2512802</v>
      </c>
      <c r="AA11" s="42">
        <f>SUM(C11-BS!G91)</f>
        <v>0</v>
      </c>
      <c r="AB11" s="42">
        <f>SUM(Y11-BS!E91)</f>
        <v>0</v>
      </c>
    </row>
    <row r="12" spans="1:28" ht="20.100000000000001" customHeight="1" x14ac:dyDescent="0.2">
      <c r="A12" s="19" t="s">
        <v>228</v>
      </c>
      <c r="C12" s="6">
        <v>415833</v>
      </c>
      <c r="D12" s="6"/>
      <c r="E12" s="20"/>
      <c r="F12" s="21">
        <v>0</v>
      </c>
      <c r="H12" s="21">
        <v>0</v>
      </c>
      <c r="I12" s="22"/>
      <c r="K12" s="23">
        <f>SUM(F12:H12)</f>
        <v>0</v>
      </c>
      <c r="L12" s="21"/>
      <c r="M12" s="21"/>
      <c r="N12" s="21"/>
      <c r="O12" s="21">
        <v>0</v>
      </c>
      <c r="Q12" s="21">
        <v>0</v>
      </c>
      <c r="R12" s="21"/>
      <c r="S12" s="21">
        <v>0</v>
      </c>
      <c r="T12" s="3"/>
      <c r="U12" s="21">
        <v>0</v>
      </c>
      <c r="V12" s="3"/>
      <c r="W12" s="21">
        <v>0</v>
      </c>
      <c r="Y12" s="24">
        <f>SUM(C12,K12:W12)</f>
        <v>415833</v>
      </c>
      <c r="AA12" s="42">
        <f>SUM(C12-BS!G93)</f>
        <v>0</v>
      </c>
      <c r="AB12" s="42">
        <f>SUM(Y12-BS!E93)</f>
        <v>0</v>
      </c>
    </row>
    <row r="13" spans="1:28" ht="20.100000000000001" customHeight="1" x14ac:dyDescent="0.2">
      <c r="A13" s="19" t="s">
        <v>125</v>
      </c>
      <c r="C13" s="6">
        <v>-901</v>
      </c>
      <c r="D13" s="6"/>
      <c r="E13" s="20"/>
      <c r="F13" s="21">
        <v>0</v>
      </c>
      <c r="H13" s="21">
        <v>0</v>
      </c>
      <c r="I13" s="22"/>
      <c r="K13" s="23">
        <f>SUM(F13:H13)</f>
        <v>0</v>
      </c>
      <c r="L13" s="21"/>
      <c r="M13" s="21">
        <v>0</v>
      </c>
      <c r="N13" s="21"/>
      <c r="O13" s="21">
        <v>0</v>
      </c>
      <c r="Q13" s="21">
        <v>0</v>
      </c>
      <c r="R13" s="21"/>
      <c r="S13" s="21">
        <v>0</v>
      </c>
      <c r="T13" s="3"/>
      <c r="U13" s="21">
        <v>0</v>
      </c>
      <c r="V13" s="3"/>
      <c r="W13" s="21">
        <v>0</v>
      </c>
      <c r="Y13" s="24">
        <f>SUM(C13,K13:W13)</f>
        <v>-901</v>
      </c>
      <c r="AA13" s="42">
        <f>SUM(C13-BS!G94)</f>
        <v>0</v>
      </c>
      <c r="AB13" s="42">
        <f>SUM(Y13-BS!E94)</f>
        <v>0</v>
      </c>
    </row>
    <row r="14" spans="1:28" ht="20.100000000000001" customHeight="1" x14ac:dyDescent="0.2">
      <c r="A14" s="19" t="s">
        <v>211</v>
      </c>
      <c r="C14" s="6"/>
      <c r="D14" s="6"/>
      <c r="E14" s="20"/>
      <c r="H14" s="21"/>
      <c r="I14" s="22"/>
      <c r="K14" s="23"/>
      <c r="L14" s="21"/>
      <c r="M14" s="21"/>
      <c r="N14" s="21"/>
      <c r="O14" s="21"/>
      <c r="Q14" s="21"/>
      <c r="R14" s="21"/>
      <c r="S14" s="21"/>
      <c r="T14" s="3"/>
      <c r="U14" s="3"/>
      <c r="V14" s="3"/>
      <c r="Y14" s="24"/>
      <c r="AB14" s="42"/>
    </row>
    <row r="15" spans="1:28" ht="20.100000000000001" customHeight="1" x14ac:dyDescent="0.2">
      <c r="A15" s="19" t="s">
        <v>212</v>
      </c>
      <c r="C15" s="6">
        <v>155882</v>
      </c>
      <c r="D15" s="6"/>
      <c r="E15" s="20"/>
      <c r="F15" s="21">
        <v>0</v>
      </c>
      <c r="H15" s="21">
        <v>0</v>
      </c>
      <c r="I15" s="22"/>
      <c r="K15" s="23">
        <f>SUM(F15:H15)</f>
        <v>0</v>
      </c>
      <c r="L15" s="21"/>
      <c r="M15" s="21">
        <v>0</v>
      </c>
      <c r="N15" s="21"/>
      <c r="O15" s="21">
        <v>0</v>
      </c>
      <c r="Q15" s="21">
        <v>0</v>
      </c>
      <c r="R15" s="21"/>
      <c r="S15" s="21">
        <v>0</v>
      </c>
      <c r="T15" s="3"/>
      <c r="U15" s="21">
        <v>0</v>
      </c>
      <c r="V15" s="3"/>
      <c r="W15" s="21">
        <v>0</v>
      </c>
      <c r="Y15" s="24">
        <f t="shared" ref="Y15:Y21" si="0">SUM(C15,K15:W15)</f>
        <v>155882</v>
      </c>
      <c r="AA15" s="42">
        <f>SUM(C15-BS!G97)</f>
        <v>0</v>
      </c>
      <c r="AB15" s="42">
        <f>SUM(Y15-BS!E97)</f>
        <v>0</v>
      </c>
    </row>
    <row r="16" spans="1:28" ht="20.100000000000001" customHeight="1" x14ac:dyDescent="0.2">
      <c r="A16" s="19" t="s">
        <v>213</v>
      </c>
      <c r="C16" s="6">
        <v>128970</v>
      </c>
      <c r="D16" s="6"/>
      <c r="E16" s="20"/>
      <c r="F16" s="21">
        <v>0</v>
      </c>
      <c r="H16" s="21">
        <v>0</v>
      </c>
      <c r="I16" s="22"/>
      <c r="K16" s="23">
        <f>SUM(F16:H16)</f>
        <v>0</v>
      </c>
      <c r="L16" s="21"/>
      <c r="M16" s="21">
        <v>0</v>
      </c>
      <c r="N16" s="21"/>
      <c r="O16" s="21">
        <v>0</v>
      </c>
      <c r="Q16" s="21">
        <v>0</v>
      </c>
      <c r="R16" s="21"/>
      <c r="S16" s="21">
        <v>0</v>
      </c>
      <c r="T16" s="3"/>
      <c r="U16" s="21">
        <v>0</v>
      </c>
      <c r="V16" s="3"/>
      <c r="W16" s="21">
        <v>0</v>
      </c>
      <c r="Y16" s="24">
        <f t="shared" si="0"/>
        <v>128970</v>
      </c>
      <c r="AA16" s="42">
        <f>SUM(C16-BS!G98)</f>
        <v>0</v>
      </c>
      <c r="AB16" s="42">
        <f>SUM(Y16-BS!E98)</f>
        <v>0</v>
      </c>
    </row>
    <row r="17" spans="1:28" ht="20.100000000000001" customHeight="1" x14ac:dyDescent="0.2">
      <c r="A17" s="19" t="s">
        <v>214</v>
      </c>
      <c r="C17" s="6">
        <v>1233341</v>
      </c>
      <c r="D17" s="6"/>
      <c r="E17" s="20"/>
      <c r="F17" s="21">
        <f>PL!E75</f>
        <v>140334</v>
      </c>
      <c r="H17" s="21">
        <v>0</v>
      </c>
      <c r="I17" s="22"/>
      <c r="K17" s="23">
        <f>SUM(F17:H17)</f>
        <v>140334</v>
      </c>
      <c r="L17" s="21"/>
      <c r="M17" s="21">
        <v>0</v>
      </c>
      <c r="N17" s="21"/>
      <c r="O17" s="21">
        <v>0</v>
      </c>
      <c r="Q17" s="21">
        <v>0</v>
      </c>
      <c r="R17" s="21"/>
      <c r="S17" s="21">
        <v>0</v>
      </c>
      <c r="T17" s="3"/>
      <c r="U17" s="21"/>
      <c r="V17" s="3"/>
      <c r="W17" s="21">
        <v>0</v>
      </c>
      <c r="Y17" s="24">
        <f t="shared" si="0"/>
        <v>1373675</v>
      </c>
      <c r="AA17" s="42">
        <f>SUM(C17-BS!G99)</f>
        <v>0</v>
      </c>
      <c r="AB17" s="42">
        <f>SUM(Y17-BS!E99)</f>
        <v>0</v>
      </c>
    </row>
    <row r="18" spans="1:28" ht="20.100000000000001" customHeight="1" x14ac:dyDescent="0.2">
      <c r="A18" s="19" t="s">
        <v>176</v>
      </c>
      <c r="C18" s="6">
        <v>-128970</v>
      </c>
      <c r="D18" s="6"/>
      <c r="E18" s="20"/>
      <c r="F18" s="21">
        <v>0</v>
      </c>
      <c r="H18" s="21">
        <v>0</v>
      </c>
      <c r="I18" s="22"/>
      <c r="K18" s="23">
        <v>0</v>
      </c>
      <c r="L18" s="21"/>
      <c r="M18" s="21">
        <v>0</v>
      </c>
      <c r="N18" s="21"/>
      <c r="O18" s="21">
        <v>0</v>
      </c>
      <c r="Q18" s="21">
        <v>0</v>
      </c>
      <c r="R18" s="21"/>
      <c r="S18" s="21">
        <v>0</v>
      </c>
      <c r="T18" s="3"/>
      <c r="U18" s="21">
        <v>0</v>
      </c>
      <c r="V18" s="3"/>
      <c r="W18" s="21">
        <v>0</v>
      </c>
      <c r="Y18" s="24">
        <f t="shared" si="0"/>
        <v>-128970</v>
      </c>
      <c r="AA18" s="42">
        <f>SUM(C18-BS!G100)</f>
        <v>0</v>
      </c>
      <c r="AB18" s="42">
        <f>SUM(Y18-BS!E100)</f>
        <v>0</v>
      </c>
    </row>
    <row r="19" spans="1:28" ht="20.100000000000001" customHeight="1" x14ac:dyDescent="0.2">
      <c r="A19" s="19" t="s">
        <v>215</v>
      </c>
      <c r="C19" s="133">
        <v>-3377</v>
      </c>
      <c r="D19" s="20"/>
      <c r="E19" s="20"/>
      <c r="F19" s="27">
        <v>0</v>
      </c>
      <c r="H19" s="27">
        <v>-288</v>
      </c>
      <c r="I19" s="22"/>
      <c r="K19" s="26">
        <f>SUM(F19:H19)</f>
        <v>-288</v>
      </c>
      <c r="L19" s="22"/>
      <c r="M19" s="27">
        <v>0</v>
      </c>
      <c r="N19" s="30"/>
      <c r="O19" s="27">
        <v>0</v>
      </c>
      <c r="P19" s="30"/>
      <c r="Q19" s="27">
        <v>0</v>
      </c>
      <c r="R19" s="30"/>
      <c r="S19" s="27">
        <v>0</v>
      </c>
      <c r="T19" s="30"/>
      <c r="U19" s="27">
        <v>0</v>
      </c>
      <c r="V19" s="30"/>
      <c r="W19" s="27">
        <v>0</v>
      </c>
      <c r="X19" s="49"/>
      <c r="Y19" s="28">
        <f t="shared" si="0"/>
        <v>-3665</v>
      </c>
      <c r="AB19" s="42"/>
    </row>
    <row r="20" spans="1:28" ht="20.100000000000001" customHeight="1" x14ac:dyDescent="0.2">
      <c r="A20" s="19" t="s">
        <v>216</v>
      </c>
      <c r="C20" s="20">
        <v>14028</v>
      </c>
      <c r="D20" s="20"/>
      <c r="E20" s="20"/>
      <c r="F20" s="29">
        <v>0</v>
      </c>
      <c r="H20" s="29">
        <v>1204</v>
      </c>
      <c r="I20" s="22"/>
      <c r="K20" s="32">
        <f>SUM(F20:H20)</f>
        <v>1204</v>
      </c>
      <c r="L20" s="22"/>
      <c r="M20" s="29">
        <v>0</v>
      </c>
      <c r="N20" s="30"/>
      <c r="O20" s="29">
        <v>0</v>
      </c>
      <c r="P20" s="30"/>
      <c r="Q20" s="29">
        <v>0</v>
      </c>
      <c r="R20" s="30"/>
      <c r="S20" s="29">
        <v>0</v>
      </c>
      <c r="T20" s="30"/>
      <c r="U20" s="29">
        <v>0</v>
      </c>
      <c r="V20" s="30"/>
      <c r="W20" s="29">
        <v>0</v>
      </c>
      <c r="X20" s="49"/>
      <c r="Y20" s="33">
        <f t="shared" si="0"/>
        <v>15232</v>
      </c>
    </row>
    <row r="21" spans="1:28" ht="20.100000000000001" customHeight="1" x14ac:dyDescent="0.2">
      <c r="A21" s="19" t="s">
        <v>217</v>
      </c>
      <c r="C21" s="20">
        <v>165716</v>
      </c>
      <c r="D21" s="20"/>
      <c r="E21" s="20"/>
      <c r="F21" s="29">
        <v>0</v>
      </c>
      <c r="H21" s="29">
        <v>0</v>
      </c>
      <c r="I21" s="22"/>
      <c r="K21" s="32">
        <f>SUM(F21:H21)</f>
        <v>0</v>
      </c>
      <c r="L21" s="22"/>
      <c r="M21" s="29">
        <v>0</v>
      </c>
      <c r="N21" s="30"/>
      <c r="O21" s="29">
        <v>0</v>
      </c>
      <c r="P21" s="30"/>
      <c r="Q21" s="29">
        <v>0</v>
      </c>
      <c r="R21" s="30"/>
      <c r="S21" s="29">
        <v>0</v>
      </c>
      <c r="T21" s="30"/>
      <c r="U21" s="29">
        <v>0</v>
      </c>
      <c r="V21" s="30"/>
      <c r="W21" s="29">
        <v>0</v>
      </c>
      <c r="X21" s="49"/>
      <c r="Y21" s="33">
        <f t="shared" si="0"/>
        <v>165716</v>
      </c>
    </row>
    <row r="22" spans="1:28" ht="20.100000000000001" customHeight="1" x14ac:dyDescent="0.2">
      <c r="A22" s="19" t="s">
        <v>236</v>
      </c>
      <c r="C22" s="134">
        <v>-284481</v>
      </c>
      <c r="D22" s="20"/>
      <c r="E22" s="20"/>
      <c r="F22" s="35">
        <v>0</v>
      </c>
      <c r="H22" s="29">
        <f>SUM(PL!I65+PL!I66)</f>
        <v>-217379</v>
      </c>
      <c r="I22" s="22"/>
      <c r="K22" s="37">
        <f>SUM(F22:H22)</f>
        <v>-217379</v>
      </c>
      <c r="L22" s="22"/>
      <c r="M22" s="35">
        <v>0</v>
      </c>
      <c r="N22" s="30"/>
      <c r="O22" s="35">
        <v>0</v>
      </c>
      <c r="P22" s="30"/>
      <c r="Q22" s="35">
        <v>0</v>
      </c>
      <c r="R22" s="30"/>
      <c r="S22" s="35">
        <v>0</v>
      </c>
      <c r="T22" s="30"/>
      <c r="U22" s="35">
        <v>0</v>
      </c>
      <c r="V22" s="30"/>
      <c r="W22" s="35">
        <v>0</v>
      </c>
      <c r="X22" s="49"/>
      <c r="Y22" s="38">
        <f>SUM(C22,K22:W22)</f>
        <v>-501860</v>
      </c>
    </row>
    <row r="23" spans="1:28" ht="20.100000000000001" customHeight="1" x14ac:dyDescent="0.2">
      <c r="A23" s="7" t="s">
        <v>219</v>
      </c>
      <c r="C23" s="45">
        <f>SUM(C19:C22)</f>
        <v>-108114</v>
      </c>
      <c r="D23" s="24"/>
      <c r="E23" s="40"/>
      <c r="F23" s="43">
        <f>SUM(F19:F22)</f>
        <v>0</v>
      </c>
      <c r="G23" s="42"/>
      <c r="H23" s="124">
        <f>SUM(H19:H22)</f>
        <v>-216463</v>
      </c>
      <c r="I23" s="44"/>
      <c r="J23" s="42"/>
      <c r="K23" s="125">
        <f>SUM(K19:K22)</f>
        <v>-216463</v>
      </c>
      <c r="L23" s="24"/>
      <c r="M23" s="43">
        <f>SUM(M19:M22)</f>
        <v>0</v>
      </c>
      <c r="N23" s="42"/>
      <c r="O23" s="43">
        <f>SUM(O19:O22)</f>
        <v>0</v>
      </c>
      <c r="P23" s="42"/>
      <c r="Q23" s="43">
        <f>SUM(Q19:Q22)</f>
        <v>0</v>
      </c>
      <c r="R23" s="42"/>
      <c r="S23" s="43">
        <f>SUM(S19:S22)</f>
        <v>0</v>
      </c>
      <c r="T23" s="42"/>
      <c r="U23" s="43">
        <f>SUM(U19:U22)</f>
        <v>0</v>
      </c>
      <c r="V23" s="42"/>
      <c r="W23" s="43">
        <f>SUM(W19:W22)</f>
        <v>0</v>
      </c>
      <c r="X23" s="42"/>
      <c r="Y23" s="45">
        <f>SUM(C23:H23,M23:X23)</f>
        <v>-324577</v>
      </c>
      <c r="AA23" s="42">
        <f>SUM(C23-BS!G101)</f>
        <v>0</v>
      </c>
      <c r="AB23" s="42">
        <f>SUM(Y23-BS!E101)</f>
        <v>0</v>
      </c>
    </row>
    <row r="24" spans="1:28" ht="20.100000000000001" customHeight="1" x14ac:dyDescent="0.2">
      <c r="A24" s="7" t="s">
        <v>220</v>
      </c>
      <c r="C24" s="24">
        <f>SUM(C8:C18,C23)</f>
        <v>19323382</v>
      </c>
      <c r="D24" s="24"/>
      <c r="E24" s="40"/>
      <c r="F24" s="42">
        <f>SUM(F8:F18,F23)</f>
        <v>140334</v>
      </c>
      <c r="G24" s="42"/>
      <c r="H24" s="42">
        <f>SUM(H8:H18,H23)</f>
        <v>-216463</v>
      </c>
      <c r="I24" s="44"/>
      <c r="J24" s="42"/>
      <c r="K24" s="24">
        <f>SUM(K8:K18,K23)</f>
        <v>-76129</v>
      </c>
      <c r="L24" s="24"/>
      <c r="M24" s="42">
        <f>SUM(M8:M18,M23)</f>
        <v>0</v>
      </c>
      <c r="N24" s="42"/>
      <c r="O24" s="42">
        <f>SUM(O8:O18,O23)</f>
        <v>0</v>
      </c>
      <c r="P24" s="42"/>
      <c r="Q24" s="42">
        <f>SUM(Q8:Q18,Q23)</f>
        <v>0</v>
      </c>
      <c r="R24" s="42"/>
      <c r="S24" s="42">
        <f>SUM(S8:S18,S23)</f>
        <v>0</v>
      </c>
      <c r="T24" s="42"/>
      <c r="U24" s="42">
        <f>SUM(U8:U18,U23)</f>
        <v>0</v>
      </c>
      <c r="V24" s="42"/>
      <c r="W24" s="42">
        <f>SUM(W8:W18,W23)</f>
        <v>0</v>
      </c>
      <c r="X24" s="42"/>
      <c r="Y24" s="24">
        <f>SUM(Y8:Y18,Y23)</f>
        <v>19247253</v>
      </c>
      <c r="AA24" s="42">
        <f>SUM(C24-BS!G102)</f>
        <v>0</v>
      </c>
      <c r="AB24" s="42">
        <f>SUM(Y24-BS!E102)</f>
        <v>0</v>
      </c>
    </row>
    <row r="25" spans="1:28" ht="20.100000000000001" customHeight="1" x14ac:dyDescent="0.2">
      <c r="A25" s="19" t="s">
        <v>32</v>
      </c>
      <c r="C25" s="24">
        <f>SUM(BS!G103)</f>
        <v>14791284</v>
      </c>
      <c r="D25" s="24"/>
      <c r="E25" s="40"/>
      <c r="F25" s="42">
        <f>PL!E76</f>
        <v>151244</v>
      </c>
      <c r="G25" s="42"/>
      <c r="H25" s="42">
        <v>-141</v>
      </c>
      <c r="I25" s="44"/>
      <c r="J25" s="42"/>
      <c r="K25" s="23">
        <f>SUM(F25:H25)</f>
        <v>151103</v>
      </c>
      <c r="L25" s="24"/>
      <c r="M25" s="21"/>
      <c r="N25" s="42"/>
      <c r="O25" s="41">
        <v>0</v>
      </c>
      <c r="P25" s="42"/>
      <c r="Q25" s="21"/>
      <c r="R25" s="42"/>
      <c r="S25" s="21"/>
      <c r="T25" s="79"/>
      <c r="U25" s="80">
        <v>0</v>
      </c>
      <c r="V25" s="79"/>
      <c r="W25" s="21"/>
      <c r="X25" s="42"/>
      <c r="Y25" s="24">
        <f>SUM(C25,K25:W25)</f>
        <v>14942387</v>
      </c>
      <c r="AA25" s="42">
        <f>SUM(C25-BS!G103)</f>
        <v>0</v>
      </c>
      <c r="AB25" s="42">
        <f>SUM(Y25-BS!E103)</f>
        <v>0</v>
      </c>
    </row>
    <row r="26" spans="1:28" ht="20.100000000000001" customHeight="1" thickBot="1" x14ac:dyDescent="0.25">
      <c r="A26" s="7" t="s">
        <v>33</v>
      </c>
      <c r="C26" s="47">
        <f>SUM(C24:C25)</f>
        <v>34114666</v>
      </c>
      <c r="D26" s="24"/>
      <c r="E26" s="40"/>
      <c r="F26" s="48">
        <f t="shared" ref="F26:Y26" si="1">SUM(F24:F25)</f>
        <v>291578</v>
      </c>
      <c r="G26" s="42"/>
      <c r="H26" s="48">
        <f t="shared" si="1"/>
        <v>-216604</v>
      </c>
      <c r="I26" s="44"/>
      <c r="J26" s="42"/>
      <c r="K26" s="47">
        <f t="shared" si="1"/>
        <v>74974</v>
      </c>
      <c r="L26" s="24"/>
      <c r="M26" s="48">
        <f t="shared" si="1"/>
        <v>0</v>
      </c>
      <c r="N26" s="42"/>
      <c r="O26" s="48">
        <f t="shared" si="1"/>
        <v>0</v>
      </c>
      <c r="P26" s="42"/>
      <c r="Q26" s="48">
        <f t="shared" si="1"/>
        <v>0</v>
      </c>
      <c r="R26" s="42"/>
      <c r="S26" s="48">
        <f t="shared" si="1"/>
        <v>0</v>
      </c>
      <c r="T26" s="42"/>
      <c r="U26" s="48">
        <f t="shared" si="1"/>
        <v>0</v>
      </c>
      <c r="V26" s="42"/>
      <c r="W26" s="48">
        <f t="shared" si="1"/>
        <v>0</v>
      </c>
      <c r="X26" s="42"/>
      <c r="Y26" s="47">
        <f t="shared" si="1"/>
        <v>34189640</v>
      </c>
      <c r="AA26" s="42">
        <f>SUM(C26-BS!G104)</f>
        <v>0</v>
      </c>
      <c r="AB26" s="42">
        <f>SUM(Y26-BS!E104)</f>
        <v>0</v>
      </c>
    </row>
    <row r="27" spans="1:28" ht="5.0999999999999996" customHeight="1" thickTop="1" x14ac:dyDescent="0.2">
      <c r="A27" s="7"/>
      <c r="C27" s="24"/>
      <c r="D27" s="24"/>
      <c r="E27" s="143"/>
      <c r="F27" s="46"/>
      <c r="G27" s="46"/>
      <c r="H27" s="46"/>
      <c r="I27" s="144"/>
      <c r="J27" s="42"/>
      <c r="K27" s="24"/>
      <c r="L27" s="24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24"/>
      <c r="AB27" s="42"/>
    </row>
    <row r="28" spans="1:28" ht="20.100000000000001" customHeight="1" x14ac:dyDescent="0.2">
      <c r="K28" s="2">
        <f>K25-PL!E81</f>
        <v>0</v>
      </c>
    </row>
    <row r="29" spans="1:28" ht="20.100000000000001" customHeight="1" x14ac:dyDescent="0.2">
      <c r="K29" s="2">
        <f>K26-PL!E82</f>
        <v>0</v>
      </c>
    </row>
    <row r="30" spans="1:28" ht="20.100000000000001" customHeight="1" x14ac:dyDescent="0.2">
      <c r="A30" s="4" t="s">
        <v>261</v>
      </c>
    </row>
    <row r="33" spans="41:41" ht="20.100000000000001" customHeight="1" x14ac:dyDescent="0.2">
      <c r="AO33" s="2">
        <f>SUM(C33:H33,M33:AM33)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9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6EE9-3B08-431C-AFEA-C623CEC6A62D}">
  <sheetPr>
    <pageSetUpPr fitToPage="1"/>
  </sheetPr>
  <dimension ref="A1:AE35"/>
  <sheetViews>
    <sheetView showGridLines="0" view="pageBreakPreview" zoomScale="70" zoomScaleNormal="85" zoomScaleSheetLayoutView="70" workbookViewId="0">
      <selection activeCell="O39" sqref="O39"/>
    </sheetView>
  </sheetViews>
  <sheetFormatPr defaultColWidth="9.140625" defaultRowHeight="21.75" customHeight="1" x14ac:dyDescent="0.2"/>
  <cols>
    <col min="1" max="1" width="12.85546875" style="2" customWidth="1"/>
    <col min="2" max="2" width="15.5703125" style="2" customWidth="1"/>
    <col min="3" max="3" width="14.5703125" style="2" customWidth="1"/>
    <col min="4" max="4" width="1.42578125" style="2" customWidth="1"/>
    <col min="5" max="5" width="15" style="2" customWidth="1"/>
    <col min="6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2" width="1.42578125" style="2" customWidth="1"/>
    <col min="13" max="13" width="14.42578125" style="2" customWidth="1"/>
    <col min="14" max="14" width="1.42578125" style="2" customWidth="1"/>
    <col min="15" max="15" width="14.42578125" style="2" customWidth="1"/>
    <col min="16" max="16" width="1.42578125" style="2" customWidth="1"/>
    <col min="17" max="17" width="14.42578125" style="2" customWidth="1"/>
    <col min="18" max="18" width="1.42578125" style="2" customWidth="1"/>
    <col min="19" max="19" width="15" style="2" customWidth="1"/>
    <col min="20" max="20" width="0.85546875" style="2" customWidth="1"/>
    <col min="21" max="21" width="9.140625" style="2" bestFit="1" customWidth="1"/>
    <col min="22" max="22" width="2.85546875" style="2" customWidth="1"/>
    <col min="23" max="26" width="16.140625" style="2" customWidth="1"/>
    <col min="27" max="16384" width="9.140625" style="2"/>
  </cols>
  <sheetData>
    <row r="1" spans="1:25" ht="21.75" customHeight="1" x14ac:dyDescent="0.2">
      <c r="A1" s="1" t="s">
        <v>166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5" t="s">
        <v>262</v>
      </c>
      <c r="T1" s="7"/>
      <c r="U1" s="7"/>
      <c r="V1" s="7"/>
      <c r="W1" s="7"/>
      <c r="X1" s="7"/>
      <c r="Y1" s="7"/>
    </row>
    <row r="2" spans="1:25" ht="21.75" customHeight="1" x14ac:dyDescent="0.2">
      <c r="A2" s="7" t="s">
        <v>246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1.75" customHeight="1" x14ac:dyDescent="0.2">
      <c r="A3" s="7" t="s">
        <v>260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1.75" customHeight="1" x14ac:dyDescent="0.2">
      <c r="B4" s="8"/>
      <c r="C4" s="8"/>
      <c r="D4" s="8"/>
      <c r="E4" s="8"/>
      <c r="F4" s="7"/>
      <c r="G4" s="10"/>
      <c r="H4" s="50"/>
      <c r="I4" s="10"/>
      <c r="J4" s="50"/>
      <c r="K4" s="10"/>
      <c r="L4" s="7"/>
      <c r="M4" s="8"/>
      <c r="N4" s="7"/>
      <c r="O4" s="8"/>
      <c r="P4" s="7"/>
      <c r="Q4" s="8"/>
      <c r="R4" s="7"/>
      <c r="S4" s="9" t="s">
        <v>268</v>
      </c>
      <c r="T4" s="9"/>
      <c r="U4" s="9"/>
      <c r="V4" s="9"/>
      <c r="W4" s="9"/>
      <c r="X4" s="9"/>
      <c r="Y4" s="9"/>
    </row>
    <row r="5" spans="1:25" ht="21.75" customHeight="1" x14ac:dyDescent="0.5">
      <c r="E5" s="51"/>
      <c r="F5" s="52"/>
      <c r="G5" s="53"/>
      <c r="H5" s="52"/>
      <c r="I5" s="52"/>
      <c r="J5" s="52"/>
      <c r="K5" s="54"/>
      <c r="L5" s="52"/>
      <c r="M5" s="51"/>
      <c r="N5" s="52"/>
      <c r="O5" s="8" t="s">
        <v>162</v>
      </c>
      <c r="P5" s="52"/>
      <c r="Q5" s="52"/>
      <c r="R5" s="52"/>
      <c r="S5" s="51"/>
    </row>
    <row r="6" spans="1:25" ht="21.75" customHeight="1" x14ac:dyDescent="0.5">
      <c r="E6" s="51" t="s">
        <v>191</v>
      </c>
      <c r="F6" s="52"/>
      <c r="G6" s="53"/>
      <c r="H6" s="52"/>
      <c r="I6" s="52"/>
      <c r="J6" s="52" t="s">
        <v>192</v>
      </c>
      <c r="K6" s="54"/>
      <c r="L6" s="52"/>
      <c r="M6" s="51" t="s">
        <v>192</v>
      </c>
      <c r="N6" s="52"/>
      <c r="O6" s="52" t="s">
        <v>163</v>
      </c>
      <c r="P6" s="52"/>
      <c r="Q6" s="52"/>
      <c r="R6" s="52"/>
      <c r="S6" s="51" t="s">
        <v>196</v>
      </c>
    </row>
    <row r="7" spans="1:25" ht="21.75" customHeight="1" x14ac:dyDescent="0.5">
      <c r="E7" s="51" t="s">
        <v>205</v>
      </c>
      <c r="F7" s="52"/>
      <c r="G7" s="53"/>
      <c r="H7" s="52" t="s">
        <v>224</v>
      </c>
      <c r="I7" s="52"/>
      <c r="J7" s="52" t="s">
        <v>198</v>
      </c>
      <c r="K7" s="54"/>
      <c r="L7" s="52"/>
      <c r="M7" s="51" t="s">
        <v>199</v>
      </c>
      <c r="N7" s="52"/>
      <c r="O7" s="52" t="s">
        <v>76</v>
      </c>
      <c r="P7" s="52"/>
      <c r="Q7" s="52" t="s">
        <v>271</v>
      </c>
      <c r="R7" s="52"/>
      <c r="S7" s="51" t="s">
        <v>205</v>
      </c>
    </row>
    <row r="8" spans="1:25" ht="21.75" customHeight="1" x14ac:dyDescent="0.5">
      <c r="E8" s="55" t="s">
        <v>226</v>
      </c>
      <c r="F8" s="52"/>
      <c r="G8" s="53"/>
      <c r="H8" s="56" t="s">
        <v>270</v>
      </c>
      <c r="I8" s="52"/>
      <c r="J8" s="56" t="s">
        <v>270</v>
      </c>
      <c r="K8" s="54"/>
      <c r="L8" s="52"/>
      <c r="M8" s="57" t="s">
        <v>270</v>
      </c>
      <c r="N8" s="52"/>
      <c r="O8" s="56" t="s">
        <v>229</v>
      </c>
      <c r="P8" s="52"/>
      <c r="Q8" s="56" t="s">
        <v>272</v>
      </c>
      <c r="R8" s="52"/>
      <c r="S8" s="55" t="s">
        <v>269</v>
      </c>
    </row>
    <row r="9" spans="1:25" ht="21.75" customHeight="1" x14ac:dyDescent="0.5">
      <c r="A9" s="19" t="s">
        <v>207</v>
      </c>
      <c r="E9" s="150">
        <v>1457625</v>
      </c>
      <c r="F9" s="58"/>
      <c r="G9" s="59"/>
      <c r="H9" s="149">
        <v>0</v>
      </c>
      <c r="I9" s="58"/>
      <c r="J9" s="149">
        <v>0</v>
      </c>
      <c r="K9" s="60"/>
      <c r="L9" s="58"/>
      <c r="M9" s="150">
        <f>SUM(H9:J9)</f>
        <v>0</v>
      </c>
      <c r="N9" s="58"/>
      <c r="O9" s="149">
        <v>0</v>
      </c>
      <c r="P9" s="58"/>
      <c r="Q9" s="149">
        <v>0</v>
      </c>
      <c r="R9" s="58"/>
      <c r="S9" s="24">
        <f>SUM(E9,M9:Q9)</f>
        <v>1457625</v>
      </c>
      <c r="U9" s="149"/>
    </row>
    <row r="10" spans="1:25" ht="21.75" customHeight="1" x14ac:dyDescent="0.2">
      <c r="A10" s="19" t="s">
        <v>28</v>
      </c>
      <c r="E10" s="150">
        <v>13470882</v>
      </c>
      <c r="G10" s="49"/>
      <c r="H10" s="149">
        <v>0</v>
      </c>
      <c r="J10" s="149">
        <v>0</v>
      </c>
      <c r="K10" s="31"/>
      <c r="M10" s="150">
        <f>SUM(H10:J10)</f>
        <v>0</v>
      </c>
      <c r="O10" s="149">
        <v>0</v>
      </c>
      <c r="Q10" s="149">
        <v>0</v>
      </c>
      <c r="S10" s="24">
        <f>SUM(E10,M10:Q10)</f>
        <v>13470882</v>
      </c>
      <c r="U10" s="149"/>
    </row>
    <row r="11" spans="1:25" ht="21.75" customHeight="1" x14ac:dyDescent="0.2">
      <c r="A11" s="19" t="s">
        <v>164</v>
      </c>
      <c r="E11" s="150"/>
      <c r="G11" s="49"/>
      <c r="K11" s="31"/>
      <c r="S11" s="42"/>
      <c r="U11" s="149"/>
    </row>
    <row r="12" spans="1:25" ht="21.75" customHeight="1" x14ac:dyDescent="0.2">
      <c r="A12" s="19" t="s">
        <v>160</v>
      </c>
      <c r="E12" s="150">
        <v>2488074</v>
      </c>
      <c r="G12" s="49"/>
      <c r="H12" s="149">
        <v>0</v>
      </c>
      <c r="J12" s="149">
        <v>0</v>
      </c>
      <c r="K12" s="31"/>
      <c r="M12" s="150">
        <f>SUM(H12:J12)</f>
        <v>0</v>
      </c>
      <c r="O12" s="2">
        <v>19848</v>
      </c>
      <c r="Q12" s="149">
        <v>0</v>
      </c>
      <c r="S12" s="24">
        <f>SUM(E12,M12:Q12)</f>
        <v>2507922</v>
      </c>
      <c r="U12" s="149"/>
    </row>
    <row r="13" spans="1:25" ht="21.75" customHeight="1" x14ac:dyDescent="0.2">
      <c r="A13" s="19" t="s">
        <v>208</v>
      </c>
      <c r="E13" s="150">
        <v>624305</v>
      </c>
      <c r="G13" s="49"/>
      <c r="H13" s="149">
        <v>0</v>
      </c>
      <c r="J13" s="149">
        <v>0</v>
      </c>
      <c r="K13" s="31"/>
      <c r="M13" s="150">
        <f>SUM(H13:J13)</f>
        <v>0</v>
      </c>
      <c r="O13" s="149">
        <v>0</v>
      </c>
      <c r="Q13" s="149">
        <v>0</v>
      </c>
      <c r="S13" s="24">
        <f>SUM(E13,M13:Q13)</f>
        <v>624305</v>
      </c>
      <c r="U13" s="149"/>
    </row>
    <row r="14" spans="1:25" ht="21.75" customHeight="1" x14ac:dyDescent="0.2">
      <c r="A14" s="19" t="s">
        <v>209</v>
      </c>
      <c r="E14" s="150"/>
      <c r="G14" s="49"/>
      <c r="H14" s="149"/>
      <c r="J14" s="149"/>
      <c r="K14" s="31"/>
      <c r="M14" s="150"/>
      <c r="O14" s="149"/>
      <c r="Q14" s="149"/>
      <c r="S14" s="24"/>
      <c r="U14" s="149"/>
    </row>
    <row r="15" spans="1:25" ht="21.75" customHeight="1" x14ac:dyDescent="0.2">
      <c r="A15" s="19" t="s">
        <v>210</v>
      </c>
      <c r="E15" s="6">
        <v>-901</v>
      </c>
      <c r="G15" s="49"/>
      <c r="H15" s="149">
        <v>0</v>
      </c>
      <c r="J15" s="149">
        <v>0</v>
      </c>
      <c r="K15" s="31"/>
      <c r="M15" s="150">
        <f>SUM(H15:J15)</f>
        <v>0</v>
      </c>
      <c r="O15" s="149">
        <v>0</v>
      </c>
      <c r="Q15" s="149">
        <v>0</v>
      </c>
      <c r="S15" s="24">
        <f>SUM(E15,M15:Q15)</f>
        <v>-901</v>
      </c>
      <c r="U15" s="149"/>
    </row>
    <row r="16" spans="1:25" ht="21.75" customHeight="1" x14ac:dyDescent="0.2">
      <c r="A16" s="19" t="s">
        <v>143</v>
      </c>
      <c r="E16" s="150">
        <v>0</v>
      </c>
      <c r="G16" s="49"/>
      <c r="H16" s="149">
        <v>0</v>
      </c>
      <c r="J16" s="149">
        <v>0</v>
      </c>
      <c r="K16" s="31"/>
      <c r="M16" s="150">
        <f>SUM(H16:J16)</f>
        <v>0</v>
      </c>
      <c r="O16" s="149">
        <v>0</v>
      </c>
      <c r="Q16" s="149">
        <v>3756</v>
      </c>
      <c r="S16" s="24">
        <f>SUM(E16,M16:Q16)</f>
        <v>3756</v>
      </c>
      <c r="U16" s="149"/>
    </row>
    <row r="17" spans="1:21" ht="21.75" customHeight="1" x14ac:dyDescent="0.2">
      <c r="A17" s="19" t="s">
        <v>230</v>
      </c>
      <c r="E17" s="150"/>
      <c r="G17" s="49"/>
      <c r="K17" s="31"/>
      <c r="M17" s="6"/>
      <c r="S17" s="24"/>
      <c r="U17" s="149"/>
    </row>
    <row r="18" spans="1:21" ht="21.75" customHeight="1" x14ac:dyDescent="0.2">
      <c r="A18" s="19" t="s">
        <v>212</v>
      </c>
      <c r="E18" s="150">
        <v>155882</v>
      </c>
      <c r="G18" s="49"/>
      <c r="H18" s="149">
        <v>0</v>
      </c>
      <c r="J18" s="149">
        <v>0</v>
      </c>
      <c r="K18" s="31"/>
      <c r="M18" s="150">
        <f>SUM(H18:J18)</f>
        <v>0</v>
      </c>
      <c r="O18" s="149">
        <v>0</v>
      </c>
      <c r="Q18" s="149">
        <v>0</v>
      </c>
      <c r="S18" s="24">
        <f>SUM(E18,M18:Q18)</f>
        <v>155882</v>
      </c>
      <c r="U18" s="149"/>
    </row>
    <row r="19" spans="1:21" ht="21.75" customHeight="1" x14ac:dyDescent="0.2">
      <c r="A19" s="19" t="s">
        <v>213</v>
      </c>
      <c r="E19" s="150">
        <v>128970</v>
      </c>
      <c r="G19" s="49"/>
      <c r="H19" s="149">
        <v>0</v>
      </c>
      <c r="J19" s="149">
        <v>0</v>
      </c>
      <c r="K19" s="31"/>
      <c r="M19" s="150">
        <f>SUM(H19:J19)</f>
        <v>0</v>
      </c>
      <c r="O19" s="149">
        <v>0</v>
      </c>
      <c r="Q19" s="149">
        <v>0</v>
      </c>
      <c r="S19" s="24">
        <f>SUM(E19,M19:Q19)</f>
        <v>128970</v>
      </c>
      <c r="U19" s="149"/>
    </row>
    <row r="20" spans="1:21" ht="21.75" customHeight="1" x14ac:dyDescent="0.2">
      <c r="A20" s="19" t="s">
        <v>214</v>
      </c>
      <c r="E20" s="150">
        <v>508351</v>
      </c>
      <c r="G20" s="49"/>
      <c r="H20" s="149">
        <f>SUM(PL!G75)</f>
        <v>235826</v>
      </c>
      <c r="J20" s="149">
        <v>0</v>
      </c>
      <c r="K20" s="31"/>
      <c r="M20" s="150">
        <f>SUM(H20:J20)</f>
        <v>235826</v>
      </c>
      <c r="O20" s="149">
        <v>0</v>
      </c>
      <c r="Q20" s="149">
        <v>0</v>
      </c>
      <c r="S20" s="24">
        <f>SUM(E20,M20:Q20)</f>
        <v>744177</v>
      </c>
      <c r="U20" s="149"/>
    </row>
    <row r="21" spans="1:21" ht="21.75" customHeight="1" x14ac:dyDescent="0.2">
      <c r="A21" s="19" t="s">
        <v>176</v>
      </c>
      <c r="E21" s="150">
        <v>-128970</v>
      </c>
      <c r="G21" s="49"/>
      <c r="H21" s="149">
        <v>0</v>
      </c>
      <c r="J21" s="149">
        <v>0</v>
      </c>
      <c r="K21" s="31"/>
      <c r="M21" s="150">
        <f>SUM(H21:J21)</f>
        <v>0</v>
      </c>
      <c r="O21" s="149">
        <v>0</v>
      </c>
      <c r="Q21" s="149">
        <v>0</v>
      </c>
      <c r="S21" s="24">
        <f>SUM(E21,M21:Q21)</f>
        <v>-128970</v>
      </c>
      <c r="U21" s="149"/>
    </row>
    <row r="22" spans="1:21" ht="21.75" customHeight="1" x14ac:dyDescent="0.2">
      <c r="A22" s="19" t="s">
        <v>231</v>
      </c>
      <c r="E22" s="151"/>
      <c r="G22" s="49"/>
      <c r="H22" s="152"/>
      <c r="J22" s="152"/>
      <c r="K22" s="31"/>
      <c r="M22" s="151"/>
      <c r="O22" s="152"/>
      <c r="Q22" s="152"/>
      <c r="S22" s="28"/>
      <c r="U22" s="149"/>
    </row>
    <row r="23" spans="1:21" ht="21.75" customHeight="1" x14ac:dyDescent="0.2">
      <c r="A23" s="19" t="s">
        <v>232</v>
      </c>
      <c r="E23" s="131">
        <v>21948</v>
      </c>
      <c r="G23" s="49"/>
      <c r="H23" s="153">
        <v>0</v>
      </c>
      <c r="J23" s="30">
        <v>2566</v>
      </c>
      <c r="K23" s="31"/>
      <c r="M23" s="154">
        <f>SUM(H23:J23)</f>
        <v>2566</v>
      </c>
      <c r="O23" s="153">
        <v>0</v>
      </c>
      <c r="Q23" s="153">
        <v>0</v>
      </c>
      <c r="S23" s="33">
        <f>SUM(E23,M23:Q23)</f>
        <v>24514</v>
      </c>
      <c r="U23" s="149"/>
    </row>
    <row r="24" spans="1:21" ht="21.75" customHeight="1" x14ac:dyDescent="0.2">
      <c r="A24" s="19" t="s">
        <v>217</v>
      </c>
      <c r="E24" s="131">
        <v>57676</v>
      </c>
      <c r="G24" s="49"/>
      <c r="H24" s="153">
        <v>0</v>
      </c>
      <c r="J24" s="153">
        <v>0</v>
      </c>
      <c r="K24" s="31"/>
      <c r="M24" s="154">
        <f>SUM(H24:J24)</f>
        <v>0</v>
      </c>
      <c r="O24" s="153">
        <v>0</v>
      </c>
      <c r="Q24" s="153">
        <v>0</v>
      </c>
      <c r="S24" s="33">
        <f>SUM(E24,M24:Q24)</f>
        <v>57676</v>
      </c>
      <c r="U24" s="149"/>
    </row>
    <row r="25" spans="1:21" ht="21.75" customHeight="1" x14ac:dyDescent="0.2">
      <c r="A25" s="19" t="s">
        <v>273</v>
      </c>
      <c r="E25" s="131"/>
      <c r="G25" s="49"/>
      <c r="H25" s="153"/>
      <c r="J25" s="153"/>
      <c r="K25" s="31"/>
      <c r="M25" s="154"/>
      <c r="O25" s="153"/>
      <c r="Q25" s="153"/>
      <c r="S25" s="33"/>
      <c r="U25" s="149"/>
    </row>
    <row r="26" spans="1:21" ht="21.75" customHeight="1" x14ac:dyDescent="0.2">
      <c r="A26" s="19" t="s">
        <v>233</v>
      </c>
      <c r="E26" s="34">
        <v>-164855</v>
      </c>
      <c r="G26" s="49"/>
      <c r="H26" s="155">
        <v>0</v>
      </c>
      <c r="J26" s="36">
        <v>-21920</v>
      </c>
      <c r="K26" s="31"/>
      <c r="M26" s="156">
        <f>SUM(H26:J26)</f>
        <v>-21920</v>
      </c>
      <c r="O26" s="155">
        <v>0</v>
      </c>
      <c r="Q26" s="155">
        <v>0</v>
      </c>
      <c r="S26" s="38">
        <f>SUM(E26,M26:Q26)</f>
        <v>-186775</v>
      </c>
      <c r="U26" s="149"/>
    </row>
    <row r="27" spans="1:21" ht="21.75" customHeight="1" x14ac:dyDescent="0.2">
      <c r="A27" s="7" t="s">
        <v>219</v>
      </c>
      <c r="E27" s="45">
        <f>SUM(E23:E26)</f>
        <v>-85231</v>
      </c>
      <c r="F27" s="42"/>
      <c r="G27" s="61"/>
      <c r="H27" s="157">
        <f>SUM(H23:H26)</f>
        <v>0</v>
      </c>
      <c r="I27" s="42"/>
      <c r="J27" s="46">
        <f>SUM(J23:J26)</f>
        <v>-19354</v>
      </c>
      <c r="K27" s="62"/>
      <c r="L27" s="42"/>
      <c r="M27" s="159">
        <f>SUM(M23:M26)</f>
        <v>-19354</v>
      </c>
      <c r="N27" s="42"/>
      <c r="O27" s="157">
        <f>SUM(O23:O26)</f>
        <v>0</v>
      </c>
      <c r="P27" s="42"/>
      <c r="Q27" s="157">
        <f>SUM(Q23:Q26)</f>
        <v>0</v>
      </c>
      <c r="R27" s="42"/>
      <c r="S27" s="39">
        <f>SUM(S23:S26)</f>
        <v>-104585</v>
      </c>
      <c r="U27" s="149"/>
    </row>
    <row r="28" spans="1:21" ht="21.75" customHeight="1" thickBot="1" x14ac:dyDescent="0.25">
      <c r="A28" s="7" t="s">
        <v>33</v>
      </c>
      <c r="E28" s="47">
        <f>SUM(E9:E21,E27)</f>
        <v>18618987</v>
      </c>
      <c r="F28" s="42"/>
      <c r="G28" s="61"/>
      <c r="H28" s="48">
        <f>SUM(H9:H21,H27)</f>
        <v>235826</v>
      </c>
      <c r="I28" s="42"/>
      <c r="J28" s="48">
        <f>SUM(J9:J21,J27)</f>
        <v>-19354</v>
      </c>
      <c r="K28" s="62"/>
      <c r="L28" s="42"/>
      <c r="M28" s="47">
        <f>SUM(M9:M21,M27)</f>
        <v>216472</v>
      </c>
      <c r="N28" s="42"/>
      <c r="O28" s="48">
        <f>SUM(O9:O21,O27)</f>
        <v>19848</v>
      </c>
      <c r="P28" s="42"/>
      <c r="Q28" s="160">
        <f>SUM(Q9:Q21,Q27)</f>
        <v>3756</v>
      </c>
      <c r="R28" s="42"/>
      <c r="S28" s="47">
        <f>SUM(S9:S21,S27)</f>
        <v>18859063</v>
      </c>
      <c r="U28" s="149"/>
    </row>
    <row r="29" spans="1:21" ht="5.0999999999999996" customHeight="1" thickTop="1" x14ac:dyDescent="0.2">
      <c r="A29" s="7"/>
      <c r="E29" s="24"/>
      <c r="F29" s="42"/>
      <c r="G29" s="143"/>
      <c r="H29" s="46"/>
      <c r="I29" s="46"/>
      <c r="J29" s="46"/>
      <c r="K29" s="144"/>
      <c r="L29" s="42"/>
      <c r="M29" s="24"/>
      <c r="N29" s="42"/>
      <c r="O29" s="42"/>
      <c r="P29" s="42"/>
      <c r="Q29" s="149"/>
      <c r="R29" s="42"/>
      <c r="S29" s="24"/>
      <c r="U29" s="149"/>
    </row>
    <row r="32" spans="1:21" ht="21.75" customHeight="1" x14ac:dyDescent="0.2">
      <c r="A32" s="4" t="s">
        <v>261</v>
      </c>
    </row>
    <row r="34" spans="6:31" ht="21.75" customHeight="1" x14ac:dyDescent="0.2">
      <c r="F34" s="2">
        <v>1046170</v>
      </c>
    </row>
    <row r="35" spans="6:31" ht="21.75" customHeight="1" x14ac:dyDescent="0.2">
      <c r="AE35" s="2">
        <f>SUM(C35:H35,M35:AC35)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8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BAA8-B1BA-4DA8-9FE1-9DEF7C653357}">
  <sheetPr>
    <pageSetUpPr fitToPage="1"/>
  </sheetPr>
  <dimension ref="A1:AO34"/>
  <sheetViews>
    <sheetView showGridLines="0" view="pageBreakPreview" topLeftCell="A4" zoomScaleNormal="115" zoomScaleSheetLayoutView="100" workbookViewId="0">
      <selection activeCell="J21" sqref="J21"/>
    </sheetView>
  </sheetViews>
  <sheetFormatPr defaultColWidth="9.28515625" defaultRowHeight="20.45" customHeight="1" x14ac:dyDescent="0.2"/>
  <cols>
    <col min="1" max="1" width="12.7109375" style="2" customWidth="1"/>
    <col min="2" max="2" width="15.5703125" style="2" customWidth="1"/>
    <col min="3" max="3" width="30.85546875" style="2" customWidth="1"/>
    <col min="4" max="4" width="1.42578125" style="2" customWidth="1"/>
    <col min="5" max="5" width="15" style="2" customWidth="1"/>
    <col min="6" max="7" width="1.42578125" style="2" customWidth="1"/>
    <col min="8" max="8" width="13.85546875" style="2" customWidth="1"/>
    <col min="9" max="9" width="1.42578125" style="2" customWidth="1"/>
    <col min="10" max="10" width="13.85546875" style="2" customWidth="1"/>
    <col min="11" max="12" width="1.42578125" style="2" customWidth="1"/>
    <col min="13" max="13" width="13.85546875" style="2" customWidth="1"/>
    <col min="14" max="14" width="1.42578125" style="2" customWidth="1"/>
    <col min="15" max="15" width="13.85546875" style="2" hidden="1" customWidth="1"/>
    <col min="16" max="16" width="1.42578125" style="2" hidden="1" customWidth="1"/>
    <col min="17" max="17" width="13.85546875" style="2" hidden="1" customWidth="1"/>
    <col min="18" max="18" width="1.42578125" style="2" hidden="1" customWidth="1"/>
    <col min="19" max="19" width="13.85546875" style="2" hidden="1" customWidth="1"/>
    <col min="20" max="20" width="1.42578125" style="2" hidden="1" customWidth="1"/>
    <col min="21" max="21" width="15" style="2" customWidth="1"/>
    <col min="22" max="22" width="0.85546875" style="2" customWidth="1"/>
    <col min="23" max="23" width="12" style="2" bestFit="1" customWidth="1"/>
    <col min="24" max="24" width="12.5703125" style="2" bestFit="1" customWidth="1"/>
    <col min="25" max="26" width="16.140625" style="2" customWidth="1"/>
    <col min="27" max="16384" width="9.28515625" style="2"/>
  </cols>
  <sheetData>
    <row r="1" spans="1:24" ht="20.45" customHeight="1" x14ac:dyDescent="0.2">
      <c r="A1" s="1" t="s">
        <v>166</v>
      </c>
      <c r="B1" s="7"/>
      <c r="C1" s="7"/>
      <c r="D1" s="7"/>
      <c r="E1" s="7"/>
      <c r="H1" s="7"/>
      <c r="J1" s="7"/>
      <c r="M1" s="7"/>
      <c r="O1" s="7"/>
      <c r="Q1" s="7"/>
      <c r="U1" s="7"/>
      <c r="V1" s="7"/>
    </row>
    <row r="2" spans="1:24" ht="20.45" customHeight="1" x14ac:dyDescent="0.2">
      <c r="A2" s="7" t="s">
        <v>247</v>
      </c>
      <c r="B2" s="7"/>
      <c r="C2" s="7"/>
      <c r="D2" s="7"/>
      <c r="E2" s="7"/>
      <c r="H2" s="7"/>
      <c r="J2" s="7"/>
      <c r="M2" s="7"/>
      <c r="O2" s="7"/>
      <c r="Q2" s="7"/>
      <c r="U2" s="7"/>
      <c r="V2" s="7"/>
    </row>
    <row r="3" spans="1:24" ht="20.45" customHeight="1" x14ac:dyDescent="0.2">
      <c r="A3" s="7" t="s">
        <v>260</v>
      </c>
      <c r="B3" s="7"/>
      <c r="C3" s="7"/>
      <c r="D3" s="7"/>
      <c r="E3" s="7"/>
      <c r="H3" s="7"/>
      <c r="J3" s="7"/>
      <c r="M3" s="7"/>
      <c r="O3" s="7"/>
      <c r="Q3" s="7"/>
      <c r="U3" s="7"/>
      <c r="V3" s="7"/>
    </row>
    <row r="4" spans="1:24" ht="20.45" customHeight="1" x14ac:dyDescent="0.2">
      <c r="B4" s="8"/>
      <c r="C4" s="8"/>
      <c r="D4" s="8"/>
      <c r="E4" s="8"/>
      <c r="G4" s="126"/>
      <c r="H4" s="50"/>
      <c r="I4" s="126"/>
      <c r="J4" s="50"/>
      <c r="K4" s="126"/>
      <c r="M4" s="8"/>
      <c r="O4" s="8"/>
      <c r="Q4" s="8"/>
      <c r="U4" s="9" t="s">
        <v>101</v>
      </c>
      <c r="V4" s="9"/>
    </row>
    <row r="5" spans="1:24" ht="20.45" customHeight="1" x14ac:dyDescent="0.5">
      <c r="E5" s="108" t="s">
        <v>196</v>
      </c>
      <c r="G5" s="49"/>
      <c r="H5" s="3"/>
      <c r="J5" s="3" t="s">
        <v>192</v>
      </c>
      <c r="K5" s="31"/>
      <c r="M5" s="108" t="s">
        <v>192</v>
      </c>
      <c r="O5" s="52" t="s">
        <v>76</v>
      </c>
      <c r="Q5" s="3" t="s">
        <v>189</v>
      </c>
      <c r="U5" s="108" t="s">
        <v>196</v>
      </c>
    </row>
    <row r="6" spans="1:24" ht="20.45" customHeight="1" x14ac:dyDescent="0.5">
      <c r="E6" s="108" t="s">
        <v>205</v>
      </c>
      <c r="G6" s="49"/>
      <c r="H6" s="3" t="s">
        <v>224</v>
      </c>
      <c r="J6" s="3" t="s">
        <v>198</v>
      </c>
      <c r="K6" s="31"/>
      <c r="M6" s="108" t="s">
        <v>199</v>
      </c>
      <c r="O6" s="52" t="s">
        <v>229</v>
      </c>
      <c r="Q6" s="3" t="s">
        <v>201</v>
      </c>
      <c r="S6" s="52" t="s">
        <v>271</v>
      </c>
      <c r="U6" s="108" t="s">
        <v>205</v>
      </c>
    </row>
    <row r="7" spans="1:24" ht="20.45" customHeight="1" x14ac:dyDescent="0.5">
      <c r="E7" s="127" t="s">
        <v>274</v>
      </c>
      <c r="G7" s="49"/>
      <c r="H7" s="87" t="s">
        <v>270</v>
      </c>
      <c r="J7" s="87" t="s">
        <v>270</v>
      </c>
      <c r="K7" s="31"/>
      <c r="M7" s="69" t="s">
        <v>270</v>
      </c>
      <c r="O7" s="56" t="s">
        <v>110</v>
      </c>
      <c r="Q7" s="87" t="s">
        <v>234</v>
      </c>
      <c r="S7" s="56" t="s">
        <v>272</v>
      </c>
      <c r="U7" s="127" t="s">
        <v>255</v>
      </c>
    </row>
    <row r="8" spans="1:24" ht="20.45" customHeight="1" x14ac:dyDescent="0.2">
      <c r="A8" s="19" t="s">
        <v>207</v>
      </c>
      <c r="E8" s="6">
        <f>SUM(BS!M89)</f>
        <v>1471712</v>
      </c>
      <c r="G8" s="49"/>
      <c r="H8" s="42">
        <v>0</v>
      </c>
      <c r="I8" s="42"/>
      <c r="J8" s="42">
        <v>0</v>
      </c>
      <c r="K8" s="62"/>
      <c r="L8" s="42"/>
      <c r="M8" s="24">
        <f>SUM(H8:J8)</f>
        <v>0</v>
      </c>
      <c r="N8" s="42"/>
      <c r="O8" s="42">
        <v>0</v>
      </c>
      <c r="P8" s="42"/>
      <c r="Q8" s="42"/>
      <c r="S8" s="42">
        <v>0</v>
      </c>
      <c r="U8" s="24">
        <f>SUM(E8,M8:S8)</f>
        <v>1471712</v>
      </c>
      <c r="W8" s="42">
        <f>SUM(E8-BS!M89)</f>
        <v>0</v>
      </c>
      <c r="X8" s="42">
        <f>SUM(U8-BS!K89)</f>
        <v>0</v>
      </c>
    </row>
    <row r="9" spans="1:24" ht="20.45" customHeight="1" x14ac:dyDescent="0.2">
      <c r="A9" s="19" t="s">
        <v>28</v>
      </c>
      <c r="E9" s="6">
        <f>SUM(BS!M90)</f>
        <v>13642827</v>
      </c>
      <c r="G9" s="49"/>
      <c r="H9" s="42">
        <v>0</v>
      </c>
      <c r="I9" s="42"/>
      <c r="J9" s="42">
        <v>0</v>
      </c>
      <c r="K9" s="62"/>
      <c r="L9" s="42"/>
      <c r="M9" s="24">
        <f>SUM(H9:J9)</f>
        <v>0</v>
      </c>
      <c r="N9" s="42"/>
      <c r="O9" s="42">
        <v>0</v>
      </c>
      <c r="P9" s="42"/>
      <c r="Q9" s="42"/>
      <c r="S9" s="42">
        <v>0</v>
      </c>
      <c r="U9" s="24">
        <f>SUM(E9,M9:S9)</f>
        <v>13642827</v>
      </c>
      <c r="W9" s="42">
        <f>SUM(E9-BS!M90)</f>
        <v>0</v>
      </c>
      <c r="X9" s="42">
        <f>SUM(U9-BS!K90)</f>
        <v>0</v>
      </c>
    </row>
    <row r="10" spans="1:24" ht="20.45" customHeight="1" x14ac:dyDescent="0.2">
      <c r="A10" s="19" t="s">
        <v>107</v>
      </c>
      <c r="G10" s="49"/>
      <c r="H10" s="42"/>
      <c r="I10" s="42"/>
      <c r="J10" s="42"/>
      <c r="K10" s="62"/>
      <c r="L10" s="42"/>
      <c r="M10" s="42"/>
      <c r="N10" s="42"/>
      <c r="O10" s="42"/>
      <c r="P10" s="42"/>
      <c r="Q10" s="42"/>
      <c r="U10" s="42"/>
      <c r="W10" s="42"/>
      <c r="X10" s="42"/>
    </row>
    <row r="11" spans="1:24" ht="20.45" customHeight="1" x14ac:dyDescent="0.2">
      <c r="A11" s="19" t="s">
        <v>160</v>
      </c>
      <c r="E11" s="6">
        <f>SUM(BS!M91)</f>
        <v>2512802</v>
      </c>
      <c r="G11" s="49"/>
      <c r="H11" s="42">
        <v>0</v>
      </c>
      <c r="I11" s="42"/>
      <c r="J11" s="42">
        <v>0</v>
      </c>
      <c r="K11" s="62"/>
      <c r="L11" s="42"/>
      <c r="M11" s="24">
        <f>SUM(H11:J11)</f>
        <v>0</v>
      </c>
      <c r="N11" s="42"/>
      <c r="O11" s="42"/>
      <c r="P11" s="42"/>
      <c r="Q11" s="42">
        <v>0</v>
      </c>
      <c r="S11" s="42">
        <v>0</v>
      </c>
      <c r="U11" s="24">
        <f>SUM(E11,M11:S11)</f>
        <v>2512802</v>
      </c>
      <c r="W11" s="42">
        <f>SUM(E11-BS!M91)</f>
        <v>0</v>
      </c>
      <c r="X11" s="42">
        <f>SUM(U11-BS!K91)</f>
        <v>0</v>
      </c>
    </row>
    <row r="12" spans="1:24" ht="20.45" customHeight="1" x14ac:dyDescent="0.2">
      <c r="A12" s="19" t="s">
        <v>208</v>
      </c>
      <c r="E12" s="6">
        <f>SUM(BS!M93)</f>
        <v>415833</v>
      </c>
      <c r="G12" s="49"/>
      <c r="H12" s="42">
        <v>0</v>
      </c>
      <c r="I12" s="42"/>
      <c r="J12" s="42">
        <v>0</v>
      </c>
      <c r="K12" s="62"/>
      <c r="L12" s="42"/>
      <c r="M12" s="24">
        <f>SUM(H12:J12)</f>
        <v>0</v>
      </c>
      <c r="N12" s="42"/>
      <c r="O12" s="42"/>
      <c r="P12" s="42"/>
      <c r="Q12" s="42">
        <v>0</v>
      </c>
      <c r="S12" s="42">
        <v>0</v>
      </c>
      <c r="U12" s="24">
        <f>SUM(E12,M12:S12)</f>
        <v>415833</v>
      </c>
      <c r="W12" s="42">
        <f>SUM(E12-BS!M93)</f>
        <v>0</v>
      </c>
      <c r="X12" s="42">
        <f>SUM(U12-BS!K93)</f>
        <v>0</v>
      </c>
    </row>
    <row r="13" spans="1:24" ht="20.45" customHeight="1" x14ac:dyDescent="0.2">
      <c r="A13" s="19" t="s">
        <v>125</v>
      </c>
      <c r="E13" s="6">
        <f>SUM(BS!M94)</f>
        <v>-901</v>
      </c>
      <c r="F13" s="11"/>
      <c r="G13" s="128"/>
      <c r="H13" s="42">
        <v>0</v>
      </c>
      <c r="I13" s="129"/>
      <c r="J13" s="42">
        <v>0</v>
      </c>
      <c r="K13" s="130"/>
      <c r="L13" s="129"/>
      <c r="M13" s="24">
        <f>SUM(H13:J13)</f>
        <v>0</v>
      </c>
      <c r="N13" s="129"/>
      <c r="O13" s="42">
        <v>0</v>
      </c>
      <c r="P13" s="129"/>
      <c r="Q13" s="42">
        <v>0</v>
      </c>
      <c r="R13" s="11"/>
      <c r="S13" s="42">
        <v>0</v>
      </c>
      <c r="T13" s="11"/>
      <c r="U13" s="24">
        <f>SUM(E13,M13:S13)</f>
        <v>-901</v>
      </c>
      <c r="W13" s="42">
        <f>SUM(E13-BS!M94)</f>
        <v>0</v>
      </c>
      <c r="X13" s="42">
        <f>SUM(U13-BS!K94)</f>
        <v>0</v>
      </c>
    </row>
    <row r="14" spans="1:24" ht="20.45" customHeight="1" x14ac:dyDescent="0.2">
      <c r="A14" s="19" t="s">
        <v>230</v>
      </c>
      <c r="E14" s="6"/>
      <c r="G14" s="49"/>
      <c r="H14" s="42"/>
      <c r="I14" s="42"/>
      <c r="J14" s="42"/>
      <c r="K14" s="62"/>
      <c r="L14" s="42"/>
      <c r="M14" s="24"/>
      <c r="N14" s="42"/>
      <c r="O14" s="42"/>
      <c r="P14" s="42"/>
      <c r="Q14" s="42"/>
      <c r="U14" s="24"/>
      <c r="W14" s="42"/>
      <c r="X14" s="42"/>
    </row>
    <row r="15" spans="1:24" ht="20.45" customHeight="1" x14ac:dyDescent="0.2">
      <c r="A15" s="19" t="s">
        <v>212</v>
      </c>
      <c r="E15" s="6">
        <f>SUM(BS!M97)</f>
        <v>155882</v>
      </c>
      <c r="G15" s="49"/>
      <c r="H15" s="42">
        <v>0</v>
      </c>
      <c r="I15" s="42"/>
      <c r="J15" s="42">
        <v>0</v>
      </c>
      <c r="K15" s="62"/>
      <c r="L15" s="42"/>
      <c r="M15" s="24">
        <f t="shared" ref="M15:M21" si="0">SUM(H15:J15)</f>
        <v>0</v>
      </c>
      <c r="N15" s="42"/>
      <c r="O15" s="42">
        <v>0</v>
      </c>
      <c r="P15" s="42"/>
      <c r="Q15" s="42">
        <v>0</v>
      </c>
      <c r="S15" s="42">
        <v>0</v>
      </c>
      <c r="U15" s="24">
        <f t="shared" ref="U15:U21" si="1">SUM(E15,M15:S15)</f>
        <v>155882</v>
      </c>
      <c r="W15" s="42">
        <f>SUM(E15-BS!M97)</f>
        <v>0</v>
      </c>
      <c r="X15" s="42">
        <f>SUM(U15-BS!K97)</f>
        <v>0</v>
      </c>
    </row>
    <row r="16" spans="1:24" ht="20.45" customHeight="1" x14ac:dyDescent="0.2">
      <c r="A16" s="19" t="s">
        <v>213</v>
      </c>
      <c r="E16" s="6">
        <f>SUM(BS!M98)</f>
        <v>128970</v>
      </c>
      <c r="G16" s="49"/>
      <c r="H16" s="42">
        <v>0</v>
      </c>
      <c r="I16" s="42"/>
      <c r="J16" s="42">
        <v>0</v>
      </c>
      <c r="K16" s="62"/>
      <c r="L16" s="42"/>
      <c r="M16" s="24">
        <f t="shared" si="0"/>
        <v>0</v>
      </c>
      <c r="N16" s="42"/>
      <c r="O16" s="42">
        <v>0</v>
      </c>
      <c r="P16" s="42"/>
      <c r="Q16" s="42">
        <v>0</v>
      </c>
      <c r="S16" s="42">
        <v>0</v>
      </c>
      <c r="U16" s="24">
        <f t="shared" si="1"/>
        <v>128970</v>
      </c>
      <c r="W16" s="42">
        <f>SUM(E16-BS!M98)</f>
        <v>0</v>
      </c>
      <c r="X16" s="42">
        <f>SUM(U16-BS!K98)</f>
        <v>0</v>
      </c>
    </row>
    <row r="17" spans="1:24" ht="20.45" customHeight="1" x14ac:dyDescent="0.2">
      <c r="A17" s="19" t="s">
        <v>214</v>
      </c>
      <c r="E17" s="6">
        <f>SUM(BS!M99)</f>
        <v>1341381</v>
      </c>
      <c r="G17" s="49"/>
      <c r="H17" s="42">
        <f>SUM(PL!I75)</f>
        <v>140334</v>
      </c>
      <c r="I17" s="42"/>
      <c r="J17" s="42">
        <v>0</v>
      </c>
      <c r="K17" s="62"/>
      <c r="L17" s="42"/>
      <c r="M17" s="24">
        <f t="shared" si="0"/>
        <v>140334</v>
      </c>
      <c r="N17" s="42"/>
      <c r="O17" s="42">
        <v>0</v>
      </c>
      <c r="P17" s="42"/>
      <c r="Q17" s="42">
        <v>0</v>
      </c>
      <c r="U17" s="24">
        <f t="shared" si="1"/>
        <v>1481715</v>
      </c>
      <c r="W17" s="42">
        <f>SUM(E17-BS!M99)</f>
        <v>0</v>
      </c>
      <c r="X17" s="42">
        <f>SUM(U17-BS!K99)</f>
        <v>0</v>
      </c>
    </row>
    <row r="18" spans="1:24" ht="20.45" customHeight="1" x14ac:dyDescent="0.2">
      <c r="A18" s="19" t="s">
        <v>176</v>
      </c>
      <c r="E18" s="6">
        <f>SUM(BS!M100)</f>
        <v>-128970</v>
      </c>
      <c r="G18" s="49"/>
      <c r="H18" s="42">
        <v>0</v>
      </c>
      <c r="I18" s="42"/>
      <c r="J18" s="42">
        <v>0</v>
      </c>
      <c r="K18" s="62"/>
      <c r="L18" s="42"/>
      <c r="M18" s="24">
        <f t="shared" si="0"/>
        <v>0</v>
      </c>
      <c r="N18" s="42"/>
      <c r="O18" s="42">
        <v>0</v>
      </c>
      <c r="P18" s="42"/>
      <c r="Q18" s="42">
        <v>0</v>
      </c>
      <c r="S18" s="42">
        <v>0</v>
      </c>
      <c r="U18" s="24">
        <f t="shared" si="1"/>
        <v>-128970</v>
      </c>
      <c r="W18" s="42">
        <f>SUM(E18-BS!M100)</f>
        <v>0</v>
      </c>
      <c r="X18" s="42">
        <f>SUM(U18-BS!K100)</f>
        <v>0</v>
      </c>
    </row>
    <row r="19" spans="1:24" ht="20.45" customHeight="1" x14ac:dyDescent="0.2">
      <c r="A19" s="19" t="s">
        <v>235</v>
      </c>
      <c r="E19" s="132">
        <v>-3054</v>
      </c>
      <c r="G19" s="49"/>
      <c r="H19" s="27">
        <v>0</v>
      </c>
      <c r="J19" s="135">
        <v>895</v>
      </c>
      <c r="K19" s="31"/>
      <c r="M19" s="28">
        <f t="shared" si="0"/>
        <v>895</v>
      </c>
      <c r="O19" s="27">
        <v>0</v>
      </c>
      <c r="Q19" s="27">
        <v>0</v>
      </c>
      <c r="S19" s="27">
        <v>0</v>
      </c>
      <c r="U19" s="28">
        <f t="shared" si="1"/>
        <v>-2159</v>
      </c>
      <c r="W19" s="42"/>
      <c r="X19" s="42"/>
    </row>
    <row r="20" spans="1:24" ht="20.45" customHeight="1" x14ac:dyDescent="0.2">
      <c r="A20" s="19" t="s">
        <v>217</v>
      </c>
      <c r="E20" s="131">
        <v>57677</v>
      </c>
      <c r="G20" s="49"/>
      <c r="H20" s="29">
        <v>0</v>
      </c>
      <c r="J20" s="29">
        <v>0</v>
      </c>
      <c r="K20" s="31"/>
      <c r="M20" s="33">
        <f>SUM(H20:J20)</f>
        <v>0</v>
      </c>
      <c r="O20" s="29">
        <v>0</v>
      </c>
      <c r="Q20" s="29">
        <v>0</v>
      </c>
      <c r="S20" s="29">
        <v>0</v>
      </c>
      <c r="U20" s="33">
        <f t="shared" si="1"/>
        <v>57677</v>
      </c>
      <c r="W20" s="42"/>
      <c r="X20" s="42"/>
    </row>
    <row r="21" spans="1:24" ht="20.45" customHeight="1" x14ac:dyDescent="0.2">
      <c r="A21" s="19" t="s">
        <v>236</v>
      </c>
      <c r="E21" s="34">
        <v>-270777</v>
      </c>
      <c r="G21" s="49"/>
      <c r="H21" s="29">
        <v>0</v>
      </c>
      <c r="J21" s="136">
        <v>-217358</v>
      </c>
      <c r="K21" s="31"/>
      <c r="M21" s="38">
        <f t="shared" si="0"/>
        <v>-217358</v>
      </c>
      <c r="O21" s="35">
        <v>0</v>
      </c>
      <c r="Q21" s="35">
        <v>0</v>
      </c>
      <c r="S21" s="35">
        <v>0</v>
      </c>
      <c r="U21" s="38">
        <f t="shared" si="1"/>
        <v>-488135</v>
      </c>
      <c r="W21" s="42"/>
      <c r="X21" s="42"/>
    </row>
    <row r="22" spans="1:24" ht="20.45" customHeight="1" x14ac:dyDescent="0.2">
      <c r="A22" s="7" t="s">
        <v>219</v>
      </c>
      <c r="E22" s="24">
        <f>SUM(E19:E21)</f>
        <v>-216154</v>
      </c>
      <c r="F22" s="42"/>
      <c r="G22" s="61"/>
      <c r="H22" s="124">
        <f t="shared" ref="H22:U22" si="2">SUM(H19:H21)</f>
        <v>0</v>
      </c>
      <c r="I22" s="42"/>
      <c r="J22" s="42">
        <f t="shared" si="2"/>
        <v>-216463</v>
      </c>
      <c r="K22" s="62"/>
      <c r="L22" s="42"/>
      <c r="M22" s="24">
        <f>SUM(M19:M21)</f>
        <v>-216463</v>
      </c>
      <c r="N22" s="42"/>
      <c r="O22" s="42">
        <f>SUM(O19:O21)</f>
        <v>0</v>
      </c>
      <c r="P22" s="42"/>
      <c r="Q22" s="42">
        <f t="shared" si="2"/>
        <v>0</v>
      </c>
      <c r="R22" s="42"/>
      <c r="S22" s="42">
        <f t="shared" ref="S22" si="3">SUM(S19:S21)</f>
        <v>0</v>
      </c>
      <c r="T22" s="42"/>
      <c r="U22" s="24">
        <f t="shared" si="2"/>
        <v>-432617</v>
      </c>
      <c r="W22" s="42">
        <f>SUM(E22-BS!M101)</f>
        <v>0</v>
      </c>
      <c r="X22" s="42">
        <f>SUM(U22-BS!K101)</f>
        <v>0</v>
      </c>
    </row>
    <row r="23" spans="1:24" ht="20.45" customHeight="1" thickBot="1" x14ac:dyDescent="0.25">
      <c r="A23" s="7" t="s">
        <v>33</v>
      </c>
      <c r="E23" s="47">
        <f>SUM(E8:E18,E22)</f>
        <v>19323382</v>
      </c>
      <c r="F23" s="42"/>
      <c r="G23" s="61"/>
      <c r="H23" s="48">
        <f>SUM(H8:H18,H22)</f>
        <v>140334</v>
      </c>
      <c r="I23" s="42"/>
      <c r="J23" s="48">
        <f>SUM(J8:J18,J22)</f>
        <v>-216463</v>
      </c>
      <c r="K23" s="62"/>
      <c r="L23" s="42"/>
      <c r="M23" s="47">
        <f>SUM(M8:M18,M22)</f>
        <v>-76129</v>
      </c>
      <c r="N23" s="42"/>
      <c r="O23" s="48">
        <f>SUM(O8:O18,O22)</f>
        <v>0</v>
      </c>
      <c r="P23" s="42"/>
      <c r="Q23" s="48">
        <f>SUM(Q8:Q18,Q22)</f>
        <v>0</v>
      </c>
      <c r="R23" s="42"/>
      <c r="S23" s="48">
        <f>SUM(S8:S18,S22)</f>
        <v>0</v>
      </c>
      <c r="T23" s="42"/>
      <c r="U23" s="47">
        <f>SUM(U8:U18,U22)</f>
        <v>19247253</v>
      </c>
      <c r="W23" s="42">
        <f>SUM(E23-BS!M104)</f>
        <v>0</v>
      </c>
      <c r="X23" s="42">
        <f>SUM(U23-BS!K104)</f>
        <v>0</v>
      </c>
    </row>
    <row r="24" spans="1:24" ht="5.0999999999999996" customHeight="1" thickTop="1" x14ac:dyDescent="0.2">
      <c r="A24" s="7"/>
      <c r="E24" s="24"/>
      <c r="F24" s="42"/>
      <c r="G24" s="143"/>
      <c r="H24" s="46"/>
      <c r="I24" s="46"/>
      <c r="J24" s="46"/>
      <c r="K24" s="144"/>
      <c r="L24" s="42"/>
      <c r="M24" s="24"/>
      <c r="N24" s="42"/>
      <c r="O24" s="42"/>
      <c r="P24" s="42"/>
      <c r="Q24" s="42"/>
      <c r="R24" s="42"/>
      <c r="S24" s="42"/>
      <c r="T24" s="42"/>
      <c r="U24" s="24"/>
      <c r="W24" s="42"/>
      <c r="X24" s="42"/>
    </row>
    <row r="25" spans="1:24" ht="20.45" customHeight="1" x14ac:dyDescent="0.2">
      <c r="A25" s="7"/>
      <c r="E25" s="6"/>
      <c r="M25" s="6"/>
      <c r="U25" s="6"/>
      <c r="W25" s="42"/>
      <c r="X25" s="42"/>
    </row>
    <row r="27" spans="1:24" ht="20.45" customHeight="1" x14ac:dyDescent="0.2">
      <c r="A27" s="4" t="s">
        <v>261</v>
      </c>
    </row>
    <row r="33" spans="6:41" ht="20.45" customHeight="1" x14ac:dyDescent="0.2">
      <c r="F33" s="2">
        <v>1046170</v>
      </c>
    </row>
    <row r="34" spans="6:41" ht="20.45" customHeight="1" x14ac:dyDescent="0.2">
      <c r="AO34" s="2">
        <f>SUM(C34:H34,M34:AM34)</f>
        <v>0</v>
      </c>
    </row>
  </sheetData>
  <printOptions horizontalCentered="1"/>
  <pageMargins left="0.39370078740157483" right="0.19685039370078741" top="0.78740157480314965" bottom="0.39370078740157483" header="0.19685039370078741" footer="0.19685039370078741"/>
  <pageSetup paperSize="9" scale="96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74"/>
  <sheetViews>
    <sheetView showGridLines="0" tabSelected="1" view="pageBreakPreview" topLeftCell="A19" zoomScale="80" zoomScaleNormal="100" zoomScaleSheetLayoutView="80" workbookViewId="0">
      <selection activeCell="E49" sqref="E49"/>
    </sheetView>
  </sheetViews>
  <sheetFormatPr defaultColWidth="10.7109375" defaultRowHeight="20.45" customHeight="1" x14ac:dyDescent="0.2"/>
  <cols>
    <col min="1" max="1" width="60.7109375" style="4" customWidth="1"/>
    <col min="2" max="2" width="1.42578125" style="2" customWidth="1"/>
    <col min="3" max="3" width="8.85546875" style="4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2" s="67" customFormat="1" ht="20.45" customHeight="1" x14ac:dyDescent="0.2">
      <c r="A1" s="63" t="s">
        <v>166</v>
      </c>
      <c r="B1" s="66"/>
      <c r="C1" s="65"/>
      <c r="D1" s="66"/>
      <c r="E1" s="66"/>
      <c r="F1" s="66"/>
      <c r="G1" s="66"/>
      <c r="H1" s="66"/>
      <c r="I1" s="66"/>
      <c r="J1" s="66"/>
      <c r="K1" s="66"/>
      <c r="L1" s="81" t="s">
        <v>262</v>
      </c>
    </row>
    <row r="2" spans="1:12" s="67" customFormat="1" ht="20.45" customHeight="1" x14ac:dyDescent="0.2">
      <c r="A2" s="1" t="s">
        <v>43</v>
      </c>
      <c r="B2" s="64"/>
      <c r="C2" s="65"/>
      <c r="D2" s="66"/>
      <c r="E2" s="66"/>
      <c r="F2" s="66"/>
      <c r="G2" s="66"/>
      <c r="H2" s="66"/>
      <c r="I2" s="66"/>
      <c r="J2" s="66"/>
      <c r="K2" s="66"/>
    </row>
    <row r="3" spans="1:12" s="67" customFormat="1" ht="20.45" customHeight="1" x14ac:dyDescent="0.2">
      <c r="A3" s="63" t="s">
        <v>260</v>
      </c>
      <c r="B3" s="64"/>
      <c r="C3" s="65"/>
      <c r="D3" s="66"/>
      <c r="E3" s="66"/>
      <c r="F3" s="66"/>
      <c r="G3" s="66"/>
      <c r="H3" s="66"/>
      <c r="I3" s="66"/>
      <c r="J3" s="66"/>
      <c r="K3" s="66"/>
    </row>
    <row r="4" spans="1:12" s="67" customFormat="1" ht="20.45" customHeight="1" x14ac:dyDescent="0.2">
      <c r="B4" s="64"/>
      <c r="C4" s="65"/>
      <c r="D4" s="66"/>
      <c r="E4" s="66"/>
      <c r="F4" s="66"/>
      <c r="G4" s="66"/>
      <c r="H4" s="66"/>
      <c r="I4" s="64"/>
      <c r="J4" s="66"/>
      <c r="K4" s="5" t="s">
        <v>254</v>
      </c>
    </row>
    <row r="5" spans="1:12" ht="20.45" customHeight="1" x14ac:dyDescent="0.2">
      <c r="E5" s="69"/>
      <c r="F5" s="69" t="s">
        <v>0</v>
      </c>
      <c r="G5" s="69"/>
      <c r="H5" s="6"/>
      <c r="I5" s="69"/>
      <c r="J5" s="69" t="s">
        <v>1</v>
      </c>
      <c r="K5" s="69"/>
    </row>
    <row r="6" spans="1:12" ht="20.45" customHeight="1" x14ac:dyDescent="0.2">
      <c r="C6" s="71"/>
      <c r="D6" s="72"/>
      <c r="E6" s="71">
        <v>2568</v>
      </c>
      <c r="F6" s="73"/>
      <c r="G6" s="71">
        <v>2567</v>
      </c>
      <c r="H6" s="70"/>
      <c r="I6" s="71">
        <v>2568</v>
      </c>
      <c r="J6" s="73"/>
      <c r="K6" s="71">
        <v>2567</v>
      </c>
    </row>
    <row r="7" spans="1:12" ht="20.45" customHeight="1" x14ac:dyDescent="0.2">
      <c r="A7" s="68" t="s">
        <v>44</v>
      </c>
      <c r="B7" s="6"/>
      <c r="C7" s="161"/>
      <c r="E7" s="3"/>
      <c r="F7" s="3"/>
      <c r="G7" s="3"/>
      <c r="I7" s="3"/>
      <c r="J7" s="3"/>
      <c r="K7" s="3"/>
    </row>
    <row r="8" spans="1:12" ht="20.45" customHeight="1" x14ac:dyDescent="0.2">
      <c r="A8" s="4" t="s">
        <v>306</v>
      </c>
      <c r="C8" s="161"/>
      <c r="E8" s="83">
        <f>PL!E42</f>
        <v>394499</v>
      </c>
      <c r="F8" s="83"/>
      <c r="G8" s="83">
        <f>PL!G42</f>
        <v>549388</v>
      </c>
      <c r="H8" s="83"/>
      <c r="I8" s="83">
        <f>PL!I42</f>
        <v>136534</v>
      </c>
      <c r="J8" s="83"/>
      <c r="K8" s="83">
        <f>PL!K42</f>
        <v>232555</v>
      </c>
    </row>
    <row r="9" spans="1:12" ht="20.45" customHeight="1" x14ac:dyDescent="0.2">
      <c r="A9" s="4" t="s">
        <v>323</v>
      </c>
      <c r="C9" s="161"/>
      <c r="E9" s="3"/>
      <c r="F9" s="3"/>
      <c r="G9" s="3"/>
      <c r="H9" s="3"/>
      <c r="I9" s="3"/>
      <c r="J9" s="3"/>
      <c r="K9" s="3"/>
    </row>
    <row r="10" spans="1:12" ht="20.45" customHeight="1" x14ac:dyDescent="0.2">
      <c r="A10" s="78" t="s">
        <v>45</v>
      </c>
      <c r="C10" s="161"/>
      <c r="E10" s="83">
        <v>209772</v>
      </c>
      <c r="F10" s="83"/>
      <c r="G10" s="3">
        <v>199932</v>
      </c>
      <c r="H10" s="3"/>
      <c r="I10" s="3">
        <v>8400</v>
      </c>
      <c r="J10" s="3"/>
      <c r="K10" s="3">
        <v>8551</v>
      </c>
    </row>
    <row r="11" spans="1:12" ht="20.45" customHeight="1" x14ac:dyDescent="0.2">
      <c r="A11" s="78" t="s">
        <v>314</v>
      </c>
      <c r="C11" s="161"/>
      <c r="E11" s="83">
        <v>-4290</v>
      </c>
      <c r="F11" s="83"/>
      <c r="G11" s="83">
        <v>0</v>
      </c>
      <c r="H11" s="3"/>
      <c r="I11" s="83">
        <v>0</v>
      </c>
      <c r="J11" s="3"/>
      <c r="K11" s="83">
        <v>0</v>
      </c>
    </row>
    <row r="12" spans="1:12" ht="20.45" customHeight="1" x14ac:dyDescent="0.2">
      <c r="A12" s="78" t="s">
        <v>116</v>
      </c>
      <c r="C12" s="161"/>
      <c r="E12" s="83">
        <v>0</v>
      </c>
      <c r="F12" s="83"/>
      <c r="G12" s="83">
        <v>1460</v>
      </c>
      <c r="H12" s="3"/>
      <c r="I12" s="83">
        <v>0</v>
      </c>
      <c r="J12" s="3"/>
      <c r="K12" s="83">
        <v>0</v>
      </c>
    </row>
    <row r="13" spans="1:12" ht="20.45" customHeight="1" x14ac:dyDescent="0.2">
      <c r="A13" s="78" t="s">
        <v>324</v>
      </c>
      <c r="C13" s="161"/>
      <c r="E13" s="83">
        <v>175627</v>
      </c>
      <c r="F13" s="83"/>
      <c r="G13" s="83">
        <v>190986</v>
      </c>
      <c r="H13" s="3"/>
      <c r="I13" s="83">
        <v>-8</v>
      </c>
      <c r="J13" s="3"/>
      <c r="K13" s="83">
        <v>-7</v>
      </c>
    </row>
    <row r="14" spans="1:12" ht="20.45" customHeight="1" x14ac:dyDescent="0.2">
      <c r="A14" s="78" t="s">
        <v>309</v>
      </c>
      <c r="C14" s="161"/>
      <c r="E14" s="83">
        <v>0</v>
      </c>
      <c r="F14" s="83"/>
      <c r="G14" s="83">
        <v>-13105</v>
      </c>
      <c r="H14" s="83"/>
      <c r="I14" s="83">
        <v>0</v>
      </c>
      <c r="J14" s="83"/>
      <c r="K14" s="83">
        <v>0</v>
      </c>
    </row>
    <row r="15" spans="1:12" ht="20.45" customHeight="1" x14ac:dyDescent="0.2">
      <c r="A15" s="78" t="s">
        <v>310</v>
      </c>
      <c r="C15" s="161"/>
      <c r="E15" s="83">
        <v>585</v>
      </c>
      <c r="F15" s="83"/>
      <c r="G15" s="83">
        <v>-10945</v>
      </c>
      <c r="H15" s="83"/>
      <c r="I15" s="83">
        <v>0</v>
      </c>
      <c r="J15" s="83"/>
      <c r="K15" s="83">
        <v>0</v>
      </c>
    </row>
    <row r="16" spans="1:12" ht="20.45" customHeight="1" x14ac:dyDescent="0.2">
      <c r="A16" s="78" t="s">
        <v>311</v>
      </c>
      <c r="C16" s="161"/>
      <c r="E16" s="83">
        <v>-496</v>
      </c>
      <c r="F16" s="83"/>
      <c r="G16" s="83">
        <v>-514</v>
      </c>
      <c r="H16" s="83"/>
      <c r="I16" s="83">
        <v>0</v>
      </c>
      <c r="J16" s="83"/>
      <c r="K16" s="83">
        <v>0</v>
      </c>
    </row>
    <row r="17" spans="1:11" ht="20.45" customHeight="1" x14ac:dyDescent="0.2">
      <c r="A17" s="78" t="s">
        <v>118</v>
      </c>
      <c r="C17" s="161"/>
      <c r="E17" s="83">
        <v>-24240</v>
      </c>
      <c r="F17" s="83"/>
      <c r="G17" s="83">
        <v>-32951</v>
      </c>
      <c r="H17" s="83"/>
      <c r="I17" s="83">
        <v>0</v>
      </c>
      <c r="J17" s="83"/>
      <c r="K17" s="83">
        <v>0</v>
      </c>
    </row>
    <row r="18" spans="1:11" ht="20.45" customHeight="1" x14ac:dyDescent="0.2">
      <c r="A18" s="78" t="s">
        <v>155</v>
      </c>
      <c r="C18" s="161"/>
      <c r="F18" s="83"/>
      <c r="G18" s="83"/>
      <c r="H18" s="83"/>
      <c r="I18" s="83"/>
      <c r="J18" s="83"/>
      <c r="K18" s="83"/>
    </row>
    <row r="19" spans="1:11" ht="20.45" customHeight="1" x14ac:dyDescent="0.2">
      <c r="A19" s="4" t="s">
        <v>138</v>
      </c>
      <c r="C19" s="161"/>
      <c r="E19" s="83">
        <v>3874</v>
      </c>
      <c r="F19" s="83"/>
      <c r="G19" s="83">
        <v>-3936</v>
      </c>
      <c r="H19" s="83"/>
      <c r="I19" s="83">
        <v>0</v>
      </c>
      <c r="J19" s="83"/>
      <c r="K19" s="83">
        <v>-155</v>
      </c>
    </row>
    <row r="20" spans="1:11" ht="20.45" customHeight="1" x14ac:dyDescent="0.2">
      <c r="A20" s="4" t="s">
        <v>332</v>
      </c>
      <c r="C20" s="161"/>
      <c r="E20" s="83">
        <v>-15531</v>
      </c>
      <c r="F20" s="3"/>
      <c r="G20" s="83">
        <v>3338</v>
      </c>
      <c r="H20" s="83"/>
      <c r="I20" s="83">
        <v>5216</v>
      </c>
      <c r="J20" s="83"/>
      <c r="K20" s="83">
        <v>11660</v>
      </c>
    </row>
    <row r="21" spans="1:11" ht="20.45" customHeight="1" x14ac:dyDescent="0.2">
      <c r="A21" s="4" t="s">
        <v>325</v>
      </c>
      <c r="C21" s="161"/>
      <c r="E21" s="83">
        <v>-8321</v>
      </c>
      <c r="F21" s="3"/>
      <c r="G21" s="83">
        <v>6926</v>
      </c>
      <c r="H21" s="83"/>
      <c r="I21" s="83">
        <v>0</v>
      </c>
      <c r="J21" s="83"/>
      <c r="K21" s="83">
        <v>0</v>
      </c>
    </row>
    <row r="22" spans="1:11" ht="20.45" customHeight="1" x14ac:dyDescent="0.2">
      <c r="A22" s="4" t="s">
        <v>275</v>
      </c>
      <c r="C22" s="161"/>
      <c r="E22" s="83">
        <v>437</v>
      </c>
      <c r="F22" s="3"/>
      <c r="G22" s="83">
        <v>-604</v>
      </c>
      <c r="H22" s="83"/>
      <c r="I22" s="83">
        <v>0</v>
      </c>
      <c r="J22" s="83"/>
      <c r="K22" s="83">
        <v>0</v>
      </c>
    </row>
    <row r="23" spans="1:11" ht="20.45" customHeight="1" x14ac:dyDescent="0.2">
      <c r="A23" s="4" t="s">
        <v>276</v>
      </c>
      <c r="C23" s="161"/>
      <c r="E23" s="83">
        <v>731</v>
      </c>
      <c r="F23" s="3"/>
      <c r="G23" s="83">
        <v>-4230</v>
      </c>
      <c r="H23" s="83"/>
      <c r="I23" s="83">
        <v>110</v>
      </c>
      <c r="J23" s="83"/>
      <c r="K23" s="83">
        <v>-2101</v>
      </c>
    </row>
    <row r="24" spans="1:11" ht="20.45" customHeight="1" x14ac:dyDescent="0.2">
      <c r="A24" s="4" t="s">
        <v>326</v>
      </c>
      <c r="C24" s="161"/>
      <c r="E24" s="83">
        <v>-198062</v>
      </c>
      <c r="F24" s="3"/>
      <c r="G24" s="83">
        <v>-132968</v>
      </c>
      <c r="H24" s="83"/>
      <c r="I24" s="83">
        <v>-270042</v>
      </c>
      <c r="J24" s="83"/>
      <c r="K24" s="83">
        <v>-305336</v>
      </c>
    </row>
    <row r="25" spans="1:11" ht="20.45" customHeight="1" x14ac:dyDescent="0.2">
      <c r="A25" s="4" t="s">
        <v>342</v>
      </c>
      <c r="C25" s="161"/>
      <c r="E25" s="83"/>
      <c r="F25" s="3"/>
      <c r="G25" s="83"/>
      <c r="H25" s="83"/>
      <c r="I25" s="83"/>
      <c r="J25" s="83"/>
      <c r="K25" s="83"/>
    </row>
    <row r="26" spans="1:11" ht="20.45" customHeight="1" x14ac:dyDescent="0.2">
      <c r="A26" s="4" t="s">
        <v>341</v>
      </c>
      <c r="C26" s="161"/>
      <c r="E26" s="83">
        <v>11775</v>
      </c>
      <c r="F26" s="3"/>
      <c r="G26" s="83">
        <v>-42072</v>
      </c>
      <c r="H26" s="83"/>
      <c r="I26" s="83">
        <v>21641</v>
      </c>
      <c r="J26" s="83"/>
      <c r="K26" s="83">
        <v>-34377</v>
      </c>
    </row>
    <row r="27" spans="1:11" ht="20.45" customHeight="1" x14ac:dyDescent="0.2">
      <c r="A27" s="4" t="s">
        <v>282</v>
      </c>
      <c r="C27" s="2"/>
      <c r="E27" s="83">
        <v>-2649</v>
      </c>
      <c r="F27" s="3"/>
      <c r="G27" s="83">
        <v>-17103</v>
      </c>
      <c r="H27" s="83"/>
      <c r="I27" s="83">
        <v>-732</v>
      </c>
      <c r="J27" s="83"/>
      <c r="K27" s="83">
        <v>-10440</v>
      </c>
    </row>
    <row r="28" spans="1:11" ht="20.45" customHeight="1" x14ac:dyDescent="0.2">
      <c r="A28" s="4" t="s">
        <v>152</v>
      </c>
      <c r="B28" s="67"/>
      <c r="C28" s="161"/>
      <c r="E28" s="83">
        <v>2126</v>
      </c>
      <c r="F28" s="3"/>
      <c r="G28" s="83">
        <v>2679</v>
      </c>
      <c r="H28" s="83"/>
      <c r="I28" s="83">
        <v>507</v>
      </c>
      <c r="J28" s="83"/>
      <c r="K28" s="83">
        <v>1548</v>
      </c>
    </row>
    <row r="29" spans="1:11" ht="20.45" customHeight="1" x14ac:dyDescent="0.2">
      <c r="A29" s="4" t="s">
        <v>308</v>
      </c>
      <c r="B29" s="67"/>
      <c r="C29" s="161"/>
      <c r="E29" s="83">
        <v>-1813</v>
      </c>
      <c r="F29" s="3"/>
      <c r="G29" s="83">
        <v>-1813</v>
      </c>
      <c r="H29" s="83"/>
      <c r="I29" s="83">
        <v>0</v>
      </c>
      <c r="J29" s="83"/>
      <c r="K29" s="83">
        <v>0</v>
      </c>
    </row>
    <row r="30" spans="1:11" ht="20.45" customHeight="1" x14ac:dyDescent="0.2">
      <c r="A30" s="4" t="s">
        <v>46</v>
      </c>
      <c r="B30" s="67"/>
      <c r="C30" s="161"/>
      <c r="E30" s="3">
        <v>-959380</v>
      </c>
      <c r="F30" s="3"/>
      <c r="G30" s="3">
        <v>-1023259</v>
      </c>
      <c r="H30" s="3"/>
      <c r="I30" s="3">
        <v>-8860</v>
      </c>
      <c r="J30" s="3"/>
      <c r="K30" s="3">
        <v>-3863</v>
      </c>
    </row>
    <row r="31" spans="1:11" ht="20.45" customHeight="1" x14ac:dyDescent="0.2">
      <c r="A31" s="4" t="s">
        <v>119</v>
      </c>
      <c r="B31" s="67"/>
      <c r="C31" s="161"/>
      <c r="E31" s="83">
        <v>0</v>
      </c>
      <c r="F31" s="3"/>
      <c r="G31" s="83">
        <v>-450</v>
      </c>
      <c r="H31" s="3"/>
      <c r="I31" s="83">
        <v>0</v>
      </c>
      <c r="J31" s="83"/>
      <c r="K31" s="83">
        <v>0</v>
      </c>
    </row>
    <row r="32" spans="1:11" ht="20.45" customHeight="1" x14ac:dyDescent="0.2">
      <c r="A32" s="4" t="s">
        <v>47</v>
      </c>
      <c r="B32" s="67"/>
      <c r="C32" s="161"/>
      <c r="E32" s="87">
        <v>276253</v>
      </c>
      <c r="F32" s="3"/>
      <c r="G32" s="87">
        <v>288253</v>
      </c>
      <c r="H32" s="3"/>
      <c r="I32" s="87">
        <v>100185</v>
      </c>
      <c r="J32" s="3"/>
      <c r="K32" s="87">
        <v>110900</v>
      </c>
    </row>
    <row r="33" spans="1:11" ht="20.45" customHeight="1" x14ac:dyDescent="0.2">
      <c r="A33" s="4" t="s">
        <v>340</v>
      </c>
      <c r="B33" s="67"/>
      <c r="C33" s="161"/>
      <c r="E33" s="3"/>
      <c r="F33" s="3"/>
      <c r="G33" s="3"/>
      <c r="H33" s="3"/>
      <c r="I33" s="3"/>
      <c r="J33" s="3"/>
      <c r="K33" s="3"/>
    </row>
    <row r="34" spans="1:11" ht="20.45" customHeight="1" x14ac:dyDescent="0.2">
      <c r="A34" s="4" t="s">
        <v>339</v>
      </c>
      <c r="C34" s="161"/>
      <c r="E34" s="3">
        <f>SUM(E8:E32)</f>
        <v>-139103</v>
      </c>
      <c r="F34" s="3"/>
      <c r="G34" s="3">
        <f>SUM(G8:G32)</f>
        <v>-40988</v>
      </c>
      <c r="H34" s="3"/>
      <c r="I34" s="3">
        <f>SUM(I8:I32)</f>
        <v>-7049</v>
      </c>
      <c r="J34" s="3"/>
      <c r="K34" s="3">
        <f>SUM(K8:K32)</f>
        <v>8935</v>
      </c>
    </row>
    <row r="35" spans="1:11" ht="20.45" customHeight="1" x14ac:dyDescent="0.2">
      <c r="A35" s="4" t="s">
        <v>48</v>
      </c>
      <c r="C35" s="161"/>
      <c r="E35" s="3"/>
      <c r="F35" s="3"/>
      <c r="G35" s="3"/>
      <c r="H35" s="3"/>
      <c r="I35" s="3"/>
      <c r="J35" s="3"/>
      <c r="K35" s="3"/>
    </row>
    <row r="36" spans="1:11" ht="20.45" customHeight="1" x14ac:dyDescent="0.2">
      <c r="A36" s="4" t="s">
        <v>185</v>
      </c>
      <c r="C36" s="161"/>
      <c r="E36" s="3">
        <v>-535</v>
      </c>
      <c r="F36" s="3"/>
      <c r="G36" s="3">
        <v>979</v>
      </c>
      <c r="H36" s="3"/>
      <c r="I36" s="83">
        <v>0</v>
      </c>
      <c r="J36" s="3"/>
      <c r="K36" s="83">
        <v>0</v>
      </c>
    </row>
    <row r="37" spans="1:11" ht="20.45" customHeight="1" x14ac:dyDescent="0.2">
      <c r="A37" s="4" t="s">
        <v>64</v>
      </c>
      <c r="C37" s="161"/>
      <c r="E37" s="3">
        <v>73298</v>
      </c>
      <c r="F37" s="3"/>
      <c r="G37" s="3">
        <v>17160</v>
      </c>
      <c r="H37" s="3"/>
      <c r="I37" s="3">
        <v>-77</v>
      </c>
      <c r="J37" s="3"/>
      <c r="K37" s="3">
        <v>-3094</v>
      </c>
    </row>
    <row r="38" spans="1:11" ht="20.45" customHeight="1" x14ac:dyDescent="0.2">
      <c r="A38" s="4" t="s">
        <v>49</v>
      </c>
      <c r="C38" s="161"/>
      <c r="E38" s="83">
        <v>-251102</v>
      </c>
      <c r="F38" s="3"/>
      <c r="G38" s="83">
        <v>-117187</v>
      </c>
      <c r="H38" s="3"/>
      <c r="I38" s="83">
        <v>0</v>
      </c>
      <c r="J38" s="3"/>
      <c r="K38" s="83">
        <v>0</v>
      </c>
    </row>
    <row r="39" spans="1:11" ht="20.45" customHeight="1" x14ac:dyDescent="0.2">
      <c r="A39" s="4" t="s">
        <v>103</v>
      </c>
      <c r="C39" s="161"/>
      <c r="E39" s="83">
        <v>1496</v>
      </c>
      <c r="F39" s="3"/>
      <c r="G39" s="83">
        <v>2769</v>
      </c>
      <c r="H39" s="3"/>
      <c r="I39" s="83">
        <v>0</v>
      </c>
      <c r="J39" s="3"/>
      <c r="K39" s="83">
        <v>0</v>
      </c>
    </row>
    <row r="40" spans="1:11" ht="20.45" customHeight="1" x14ac:dyDescent="0.2">
      <c r="A40" s="4" t="s">
        <v>78</v>
      </c>
      <c r="C40" s="161"/>
      <c r="E40" s="3">
        <v>-18128</v>
      </c>
      <c r="F40" s="3"/>
      <c r="G40" s="3">
        <v>-20211</v>
      </c>
      <c r="H40" s="3"/>
      <c r="I40" s="3">
        <v>45</v>
      </c>
      <c r="J40" s="3"/>
      <c r="K40" s="3">
        <v>36</v>
      </c>
    </row>
    <row r="41" spans="1:11" ht="20.45" customHeight="1" x14ac:dyDescent="0.2">
      <c r="A41" s="4" t="s">
        <v>338</v>
      </c>
      <c r="C41" s="161"/>
      <c r="E41" s="83">
        <v>23459</v>
      </c>
      <c r="F41" s="3"/>
      <c r="G41" s="83">
        <v>88188</v>
      </c>
      <c r="H41" s="3"/>
      <c r="I41" s="83">
        <v>0</v>
      </c>
      <c r="J41" s="3"/>
      <c r="K41" s="83">
        <v>0</v>
      </c>
    </row>
    <row r="42" spans="1:11" ht="20.45" customHeight="1" x14ac:dyDescent="0.2">
      <c r="A42" s="4" t="s">
        <v>186</v>
      </c>
      <c r="C42" s="161"/>
      <c r="E42" s="3">
        <v>179325</v>
      </c>
      <c r="F42" s="3"/>
      <c r="G42" s="83">
        <v>125355</v>
      </c>
      <c r="H42" s="3"/>
      <c r="I42" s="83">
        <v>0</v>
      </c>
      <c r="J42" s="3"/>
      <c r="K42" s="83">
        <v>0</v>
      </c>
    </row>
    <row r="43" spans="1:11" ht="20.45" customHeight="1" x14ac:dyDescent="0.2">
      <c r="A43" s="78" t="s">
        <v>50</v>
      </c>
      <c r="B43" s="77"/>
      <c r="C43" s="161"/>
      <c r="E43" s="3">
        <v>-167823</v>
      </c>
      <c r="F43" s="3"/>
      <c r="G43" s="3">
        <v>-125231</v>
      </c>
      <c r="H43" s="3"/>
      <c r="I43" s="3">
        <v>-6401</v>
      </c>
      <c r="J43" s="3"/>
      <c r="K43" s="3">
        <v>-2742</v>
      </c>
    </row>
    <row r="44" spans="1:11" ht="20.45" customHeight="1" x14ac:dyDescent="0.2">
      <c r="A44" s="78" t="s">
        <v>99</v>
      </c>
      <c r="B44" s="77"/>
      <c r="C44" s="161"/>
      <c r="E44" s="83">
        <v>255759</v>
      </c>
      <c r="F44" s="3"/>
      <c r="G44" s="83">
        <v>-346944</v>
      </c>
      <c r="H44" s="3"/>
      <c r="I44" s="83">
        <v>0</v>
      </c>
      <c r="J44" s="3"/>
      <c r="K44" s="83">
        <v>0</v>
      </c>
    </row>
    <row r="45" spans="1:11" ht="20.45" customHeight="1" x14ac:dyDescent="0.2">
      <c r="A45" s="4" t="s">
        <v>79</v>
      </c>
      <c r="C45" s="161"/>
      <c r="E45" s="3">
        <v>-29445</v>
      </c>
      <c r="F45" s="3"/>
      <c r="G45" s="83">
        <v>2988</v>
      </c>
      <c r="H45" s="3"/>
      <c r="I45" s="83">
        <v>36</v>
      </c>
      <c r="J45" s="3"/>
      <c r="K45" s="83">
        <v>5</v>
      </c>
    </row>
    <row r="46" spans="1:11" ht="20.45" customHeight="1" x14ac:dyDescent="0.2">
      <c r="A46" s="4" t="s">
        <v>51</v>
      </c>
      <c r="C46" s="161"/>
      <c r="E46" s="3"/>
      <c r="F46" s="3"/>
      <c r="G46" s="3"/>
      <c r="H46" s="3"/>
      <c r="I46" s="3"/>
      <c r="J46" s="3"/>
      <c r="K46" s="3"/>
    </row>
    <row r="47" spans="1:11" ht="20.45" customHeight="1" x14ac:dyDescent="0.2">
      <c r="A47" s="78" t="s">
        <v>65</v>
      </c>
      <c r="B47" s="67"/>
      <c r="C47" s="161"/>
      <c r="E47" s="3">
        <v>35033</v>
      </c>
      <c r="F47" s="3"/>
      <c r="G47" s="3">
        <v>37790</v>
      </c>
      <c r="H47" s="3"/>
      <c r="I47" s="3">
        <v>13144</v>
      </c>
      <c r="J47" s="3"/>
      <c r="K47" s="3">
        <v>-2261</v>
      </c>
    </row>
    <row r="48" spans="1:11" ht="20.45" customHeight="1" x14ac:dyDescent="0.2">
      <c r="A48" s="78" t="s">
        <v>281</v>
      </c>
      <c r="B48" s="67"/>
      <c r="C48" s="161"/>
      <c r="E48" s="83">
        <v>-71187</v>
      </c>
      <c r="F48" s="3"/>
      <c r="G48" s="83">
        <v>-7554</v>
      </c>
      <c r="H48" s="3"/>
      <c r="I48" s="83">
        <v>0</v>
      </c>
      <c r="J48" s="83"/>
      <c r="K48" s="83">
        <v>0</v>
      </c>
    </row>
    <row r="49" spans="1:12" ht="20.45" customHeight="1" x14ac:dyDescent="0.2">
      <c r="A49" s="78" t="s">
        <v>52</v>
      </c>
      <c r="B49" s="67"/>
      <c r="C49" s="161"/>
      <c r="E49" s="3">
        <v>20992</v>
      </c>
      <c r="F49" s="3"/>
      <c r="G49" s="3">
        <v>3993</v>
      </c>
      <c r="H49" s="3"/>
      <c r="I49" s="3">
        <v>94</v>
      </c>
      <c r="J49" s="3"/>
      <c r="K49" s="3">
        <v>253</v>
      </c>
    </row>
    <row r="50" spans="1:12" ht="20.45" customHeight="1" x14ac:dyDescent="0.2">
      <c r="A50" s="78" t="s">
        <v>151</v>
      </c>
      <c r="B50" s="67"/>
      <c r="C50" s="161"/>
      <c r="E50" s="3">
        <v>-9162</v>
      </c>
      <c r="F50" s="3"/>
      <c r="G50" s="83">
        <v>-7165</v>
      </c>
      <c r="H50" s="83"/>
      <c r="I50" s="83">
        <v>0</v>
      </c>
      <c r="J50" s="83"/>
      <c r="K50" s="83">
        <v>0</v>
      </c>
    </row>
    <row r="51" spans="1:12" ht="20.45" customHeight="1" x14ac:dyDescent="0.2">
      <c r="A51" s="4" t="s">
        <v>315</v>
      </c>
      <c r="B51" s="67"/>
      <c r="C51" s="161"/>
      <c r="E51" s="87">
        <v>7098</v>
      </c>
      <c r="F51" s="3"/>
      <c r="G51" s="86">
        <v>108340</v>
      </c>
      <c r="H51" s="83"/>
      <c r="I51" s="86">
        <v>27</v>
      </c>
      <c r="J51" s="83"/>
      <c r="K51" s="86">
        <v>153</v>
      </c>
    </row>
    <row r="52" spans="1:12" ht="20.45" customHeight="1" x14ac:dyDescent="0.2">
      <c r="A52" s="78" t="s">
        <v>53</v>
      </c>
      <c r="B52" s="67"/>
      <c r="C52" s="161"/>
      <c r="E52" s="3">
        <f>SUM(E34:E45,E47:E51)</f>
        <v>-90025</v>
      </c>
      <c r="F52" s="3"/>
      <c r="G52" s="3">
        <f>SUM(G34:G45,G47:G51)</f>
        <v>-277718</v>
      </c>
      <c r="H52" s="3"/>
      <c r="I52" s="3">
        <f>SUM(I34:I45,I47:I51)</f>
        <v>-181</v>
      </c>
      <c r="J52" s="3"/>
      <c r="K52" s="3">
        <f>SUM(K34:K45,K47:K51)</f>
        <v>1285</v>
      </c>
    </row>
    <row r="53" spans="1:12" ht="20.45" customHeight="1" x14ac:dyDescent="0.2">
      <c r="A53" s="78" t="s">
        <v>46</v>
      </c>
      <c r="B53" s="67"/>
      <c r="C53" s="161"/>
      <c r="E53" s="3">
        <v>833759</v>
      </c>
      <c r="F53" s="3"/>
      <c r="G53" s="3">
        <v>861959</v>
      </c>
      <c r="H53" s="3"/>
      <c r="I53" s="3">
        <v>8860</v>
      </c>
      <c r="J53" s="3"/>
      <c r="K53" s="3">
        <v>4754</v>
      </c>
    </row>
    <row r="54" spans="1:12" ht="20.45" customHeight="1" x14ac:dyDescent="0.2">
      <c r="A54" s="78" t="s">
        <v>87</v>
      </c>
      <c r="B54" s="67"/>
      <c r="C54" s="161"/>
      <c r="E54" s="83">
        <v>-385</v>
      </c>
      <c r="F54" s="3"/>
      <c r="G54" s="83">
        <v>-1312</v>
      </c>
      <c r="H54" s="3"/>
      <c r="I54" s="83">
        <v>-281</v>
      </c>
      <c r="J54" s="3"/>
      <c r="K54" s="83">
        <v>-1312</v>
      </c>
    </row>
    <row r="55" spans="1:12" ht="20.45" customHeight="1" x14ac:dyDescent="0.2">
      <c r="A55" s="78" t="s">
        <v>312</v>
      </c>
      <c r="C55" s="161"/>
      <c r="E55" s="87">
        <v>-13723</v>
      </c>
      <c r="F55" s="3"/>
      <c r="G55" s="86">
        <v>-16465</v>
      </c>
      <c r="H55" s="3"/>
      <c r="I55" s="86">
        <v>-2224</v>
      </c>
      <c r="J55" s="3"/>
      <c r="K55" s="86">
        <v>-2411</v>
      </c>
    </row>
    <row r="56" spans="1:12" ht="20.45" customHeight="1" x14ac:dyDescent="0.2">
      <c r="A56" s="1" t="s">
        <v>316</v>
      </c>
      <c r="B56" s="77"/>
      <c r="C56" s="161"/>
      <c r="E56" s="87">
        <f>SUM(E52:E55)</f>
        <v>729626</v>
      </c>
      <c r="F56" s="3"/>
      <c r="G56" s="87">
        <f>SUM(G52:G55)</f>
        <v>566464</v>
      </c>
      <c r="H56" s="3"/>
      <c r="I56" s="87">
        <f>SUM(I52:I55)</f>
        <v>6174</v>
      </c>
      <c r="J56" s="3"/>
      <c r="K56" s="87">
        <f>SUM(K52:K55)</f>
        <v>2316</v>
      </c>
    </row>
    <row r="57" spans="1:12" ht="20.45" customHeight="1" x14ac:dyDescent="0.2">
      <c r="C57" s="161"/>
      <c r="E57" s="81"/>
      <c r="F57" s="81"/>
      <c r="G57" s="81"/>
      <c r="I57" s="81"/>
      <c r="J57" s="81"/>
      <c r="K57" s="81"/>
    </row>
    <row r="58" spans="1:12" ht="20.45" customHeight="1" x14ac:dyDescent="0.2">
      <c r="A58" s="76" t="s">
        <v>261</v>
      </c>
      <c r="B58" s="77"/>
      <c r="C58" s="161"/>
      <c r="F58" s="81"/>
    </row>
    <row r="59" spans="1:12" s="67" customFormat="1" ht="20.45" customHeight="1" x14ac:dyDescent="0.2">
      <c r="A59" s="63" t="s">
        <v>166</v>
      </c>
      <c r="B59" s="64"/>
      <c r="C59" s="65"/>
      <c r="D59" s="66"/>
      <c r="E59" s="66"/>
      <c r="F59" s="66"/>
      <c r="G59" s="66"/>
      <c r="H59" s="66"/>
      <c r="I59" s="66"/>
      <c r="J59" s="66"/>
      <c r="K59" s="66"/>
      <c r="L59" s="81" t="s">
        <v>262</v>
      </c>
    </row>
    <row r="60" spans="1:12" s="67" customFormat="1" ht="20.45" customHeight="1" x14ac:dyDescent="0.2">
      <c r="A60" s="1" t="s">
        <v>86</v>
      </c>
      <c r="B60" s="66"/>
      <c r="C60" s="65"/>
      <c r="D60" s="66"/>
      <c r="E60" s="66"/>
      <c r="F60" s="66"/>
      <c r="G60" s="66"/>
      <c r="H60" s="66"/>
      <c r="I60" s="66"/>
      <c r="J60" s="66"/>
      <c r="K60" s="66"/>
    </row>
    <row r="61" spans="1:12" s="67" customFormat="1" ht="20.45" customHeight="1" x14ac:dyDescent="0.2">
      <c r="A61" s="63" t="s">
        <v>260</v>
      </c>
      <c r="B61" s="64"/>
      <c r="C61" s="65"/>
      <c r="D61" s="66"/>
      <c r="E61" s="66"/>
      <c r="F61" s="66"/>
      <c r="G61" s="66"/>
      <c r="H61" s="66"/>
      <c r="I61" s="66"/>
      <c r="J61" s="66"/>
      <c r="K61" s="66"/>
    </row>
    <row r="62" spans="1:12" s="67" customFormat="1" ht="20.45" customHeight="1" x14ac:dyDescent="0.2">
      <c r="B62" s="64"/>
      <c r="C62" s="65"/>
      <c r="D62" s="66"/>
      <c r="E62" s="66"/>
      <c r="F62" s="66"/>
      <c r="G62" s="66"/>
      <c r="H62" s="66"/>
      <c r="I62" s="64"/>
      <c r="J62" s="66"/>
      <c r="K62" s="5" t="s">
        <v>254</v>
      </c>
    </row>
    <row r="63" spans="1:12" ht="20.45" customHeight="1" x14ac:dyDescent="0.2">
      <c r="E63" s="69"/>
      <c r="F63" s="69" t="s">
        <v>0</v>
      </c>
      <c r="G63" s="69"/>
      <c r="H63" s="6"/>
      <c r="I63" s="69"/>
      <c r="J63" s="69" t="s">
        <v>1</v>
      </c>
      <c r="K63" s="69"/>
    </row>
    <row r="64" spans="1:12" ht="20.45" customHeight="1" x14ac:dyDescent="0.2">
      <c r="C64" s="71"/>
      <c r="D64" s="72"/>
      <c r="E64" s="71">
        <v>2568</v>
      </c>
      <c r="F64" s="73"/>
      <c r="G64" s="71">
        <v>2567</v>
      </c>
      <c r="H64" s="70"/>
      <c r="I64" s="71">
        <v>2568</v>
      </c>
      <c r="J64" s="73"/>
      <c r="K64" s="71">
        <v>2567</v>
      </c>
    </row>
    <row r="65" spans="1:11" ht="20.45" customHeight="1" x14ac:dyDescent="0.2">
      <c r="A65" s="68" t="s">
        <v>54</v>
      </c>
      <c r="B65" s="6"/>
      <c r="C65" s="161"/>
      <c r="E65" s="81"/>
      <c r="F65" s="81"/>
      <c r="G65" s="81"/>
      <c r="I65" s="81"/>
      <c r="J65" s="81"/>
      <c r="K65" s="81"/>
    </row>
    <row r="66" spans="1:11" ht="20.45" customHeight="1" x14ac:dyDescent="0.2">
      <c r="A66" s="78" t="s">
        <v>242</v>
      </c>
      <c r="C66" s="161"/>
      <c r="E66" s="83">
        <v>1100</v>
      </c>
      <c r="F66" s="81"/>
      <c r="G66" s="83">
        <v>-100</v>
      </c>
      <c r="H66" s="83"/>
      <c r="I66" s="83">
        <v>0</v>
      </c>
      <c r="J66" s="83"/>
      <c r="K66" s="83">
        <v>0</v>
      </c>
    </row>
    <row r="67" spans="1:11" ht="20.45" customHeight="1" x14ac:dyDescent="0.2">
      <c r="A67" s="78" t="s">
        <v>150</v>
      </c>
      <c r="C67" s="161"/>
      <c r="E67" s="2">
        <v>-104500</v>
      </c>
      <c r="F67" s="83"/>
      <c r="G67" s="83">
        <v>-3000</v>
      </c>
      <c r="H67" s="83"/>
      <c r="I67" s="83">
        <v>-10500</v>
      </c>
      <c r="J67" s="83"/>
      <c r="K67" s="83">
        <v>-156000</v>
      </c>
    </row>
    <row r="68" spans="1:11" ht="20.45" customHeight="1" x14ac:dyDescent="0.2">
      <c r="A68" s="78" t="s">
        <v>327</v>
      </c>
      <c r="C68" s="161"/>
      <c r="E68" s="83">
        <v>0</v>
      </c>
      <c r="F68" s="81"/>
      <c r="G68" s="83">
        <v>0</v>
      </c>
      <c r="H68" s="83"/>
      <c r="I68" s="83">
        <v>35000</v>
      </c>
      <c r="J68" s="83"/>
      <c r="K68" s="83">
        <v>700000</v>
      </c>
    </row>
    <row r="69" spans="1:11" ht="20.45" customHeight="1" x14ac:dyDescent="0.2">
      <c r="A69" s="78" t="s">
        <v>240</v>
      </c>
      <c r="C69" s="161"/>
      <c r="E69" s="83">
        <v>0</v>
      </c>
      <c r="F69" s="81"/>
      <c r="G69" s="83">
        <v>-6000</v>
      </c>
      <c r="H69" s="83"/>
      <c r="I69" s="83">
        <v>0</v>
      </c>
      <c r="J69" s="83"/>
      <c r="K69" s="83">
        <v>0</v>
      </c>
    </row>
    <row r="70" spans="1:11" ht="20.45" customHeight="1" x14ac:dyDescent="0.2">
      <c r="A70" s="78" t="s">
        <v>248</v>
      </c>
      <c r="C70" s="161"/>
      <c r="E70" s="83">
        <v>101250</v>
      </c>
      <c r="F70" s="81"/>
      <c r="G70" s="83">
        <v>80000</v>
      </c>
      <c r="H70" s="83"/>
      <c r="I70" s="83">
        <v>0</v>
      </c>
      <c r="J70" s="83"/>
      <c r="K70" s="83">
        <v>0</v>
      </c>
    </row>
    <row r="71" spans="1:11" ht="20.45" customHeight="1" x14ac:dyDescent="0.2">
      <c r="A71" s="78" t="s">
        <v>165</v>
      </c>
      <c r="C71" s="161"/>
      <c r="E71" s="83">
        <v>-6149615</v>
      </c>
      <c r="F71" s="83"/>
      <c r="G71" s="83">
        <v>-1763775</v>
      </c>
      <c r="H71" s="83"/>
      <c r="I71" s="83">
        <v>-35000</v>
      </c>
      <c r="J71" s="83"/>
      <c r="K71" s="83">
        <v>-400000</v>
      </c>
    </row>
    <row r="72" spans="1:11" ht="20.45" customHeight="1" x14ac:dyDescent="0.2">
      <c r="A72" s="78" t="s">
        <v>156</v>
      </c>
      <c r="C72" s="161"/>
      <c r="E72" s="83">
        <v>4895457</v>
      </c>
      <c r="F72" s="83"/>
      <c r="G72" s="83">
        <v>2914067</v>
      </c>
      <c r="H72" s="83"/>
      <c r="I72" s="83">
        <v>112649</v>
      </c>
      <c r="J72" s="83"/>
      <c r="K72" s="83">
        <v>944447</v>
      </c>
    </row>
    <row r="73" spans="1:11" ht="20.45" customHeight="1" x14ac:dyDescent="0.2">
      <c r="A73" s="78" t="s">
        <v>249</v>
      </c>
      <c r="C73" s="161"/>
      <c r="E73" s="83">
        <v>0</v>
      </c>
      <c r="F73" s="83"/>
      <c r="G73" s="83">
        <v>0</v>
      </c>
      <c r="H73" s="83"/>
      <c r="I73" s="83">
        <v>0</v>
      </c>
      <c r="J73" s="83"/>
      <c r="K73" s="83">
        <v>12843</v>
      </c>
    </row>
    <row r="74" spans="1:11" ht="20.45" customHeight="1" x14ac:dyDescent="0.2">
      <c r="A74" s="78" t="s">
        <v>252</v>
      </c>
      <c r="C74" s="161"/>
      <c r="E74" s="83">
        <v>0</v>
      </c>
      <c r="F74" s="83"/>
      <c r="G74" s="83">
        <v>-18790</v>
      </c>
      <c r="H74" s="83"/>
      <c r="I74" s="83">
        <v>0</v>
      </c>
      <c r="J74" s="83"/>
      <c r="K74" s="83">
        <v>-18790</v>
      </c>
    </row>
    <row r="75" spans="1:11" ht="20.45" customHeight="1" x14ac:dyDescent="0.2">
      <c r="A75" s="78" t="s">
        <v>328</v>
      </c>
      <c r="C75" s="161"/>
      <c r="E75" s="83">
        <v>0</v>
      </c>
      <c r="F75" s="81"/>
      <c r="G75" s="83">
        <v>0</v>
      </c>
      <c r="H75" s="83"/>
      <c r="I75" s="83">
        <v>0</v>
      </c>
      <c r="J75" s="83"/>
      <c r="K75" s="83">
        <v>-669289</v>
      </c>
    </row>
    <row r="76" spans="1:11" ht="20.45" customHeight="1" x14ac:dyDescent="0.2">
      <c r="A76" s="78" t="s">
        <v>329</v>
      </c>
      <c r="C76" s="161"/>
      <c r="E76" s="83">
        <v>0</v>
      </c>
      <c r="F76" s="81"/>
      <c r="G76" s="83">
        <v>-2000</v>
      </c>
      <c r="H76" s="83"/>
      <c r="I76" s="83">
        <v>0</v>
      </c>
      <c r="J76" s="83"/>
      <c r="K76" s="83">
        <v>0</v>
      </c>
    </row>
    <row r="77" spans="1:11" ht="20.45" customHeight="1" x14ac:dyDescent="0.2">
      <c r="A77" s="78" t="s">
        <v>330</v>
      </c>
      <c r="C77" s="161"/>
      <c r="E77" s="83">
        <v>-13755</v>
      </c>
      <c r="F77" s="3"/>
      <c r="G77" s="83">
        <v>-99173</v>
      </c>
      <c r="H77" s="83"/>
      <c r="I77" s="83">
        <v>-5712</v>
      </c>
      <c r="J77" s="83"/>
      <c r="K77" s="83">
        <v>-18634</v>
      </c>
    </row>
    <row r="78" spans="1:11" ht="20.45" customHeight="1" x14ac:dyDescent="0.2">
      <c r="A78" s="78" t="s">
        <v>319</v>
      </c>
      <c r="C78" s="161"/>
      <c r="E78" s="83">
        <v>-97386</v>
      </c>
      <c r="F78" s="83"/>
      <c r="G78" s="83">
        <v>-206031</v>
      </c>
      <c r="H78" s="83"/>
      <c r="I78" s="83">
        <v>-2952</v>
      </c>
      <c r="J78" s="83"/>
      <c r="K78" s="83">
        <v>-750</v>
      </c>
    </row>
    <row r="79" spans="1:11" ht="20.45" customHeight="1" x14ac:dyDescent="0.2">
      <c r="A79" s="78" t="s">
        <v>320</v>
      </c>
      <c r="C79" s="161"/>
      <c r="E79" s="83">
        <v>544</v>
      </c>
      <c r="F79" s="83"/>
      <c r="G79" s="83">
        <v>2521</v>
      </c>
      <c r="H79" s="83"/>
      <c r="I79" s="83">
        <v>0</v>
      </c>
      <c r="J79" s="83"/>
      <c r="K79" s="83">
        <v>427</v>
      </c>
    </row>
    <row r="80" spans="1:11" ht="20.45" customHeight="1" x14ac:dyDescent="0.2">
      <c r="A80" s="78" t="s">
        <v>94</v>
      </c>
      <c r="C80" s="161"/>
      <c r="E80" s="83">
        <v>0</v>
      </c>
      <c r="F80" s="83"/>
      <c r="G80" s="83">
        <v>450</v>
      </c>
      <c r="H80" s="83"/>
      <c r="I80" s="83">
        <v>0</v>
      </c>
      <c r="J80" s="83"/>
      <c r="K80" s="83">
        <v>0</v>
      </c>
    </row>
    <row r="81" spans="1:11" ht="20.45" customHeight="1" x14ac:dyDescent="0.2">
      <c r="A81" s="68" t="s">
        <v>243</v>
      </c>
      <c r="C81" s="161"/>
      <c r="E81" s="84">
        <f>SUM(E66:E80)</f>
        <v>-1366905</v>
      </c>
      <c r="F81" s="3"/>
      <c r="G81" s="84">
        <f>SUM(G66:G80)</f>
        <v>898169</v>
      </c>
      <c r="H81" s="3"/>
      <c r="I81" s="84">
        <f>SUM(I66:I80)</f>
        <v>93485</v>
      </c>
      <c r="J81" s="3"/>
      <c r="K81" s="84">
        <f>SUM(K66:K80)</f>
        <v>394254</v>
      </c>
    </row>
    <row r="82" spans="1:11" ht="20.45" customHeight="1" x14ac:dyDescent="0.2">
      <c r="A82" s="68" t="s">
        <v>55</v>
      </c>
      <c r="B82" s="6"/>
      <c r="C82" s="161"/>
      <c r="E82" s="3"/>
      <c r="F82" s="3"/>
      <c r="G82" s="3"/>
      <c r="H82" s="3"/>
      <c r="I82" s="3"/>
      <c r="J82" s="3"/>
      <c r="K82" s="3"/>
    </row>
    <row r="83" spans="1:11" ht="20.45" customHeight="1" x14ac:dyDescent="0.2">
      <c r="A83" s="78" t="s">
        <v>313</v>
      </c>
      <c r="B83" s="77"/>
      <c r="C83" s="161"/>
      <c r="E83" s="3">
        <v>-292745</v>
      </c>
      <c r="F83" s="3"/>
      <c r="G83" s="83">
        <v>-369971</v>
      </c>
      <c r="H83" s="3"/>
      <c r="I83" s="83">
        <v>0</v>
      </c>
      <c r="J83" s="3"/>
      <c r="K83" s="83">
        <v>-300000</v>
      </c>
    </row>
    <row r="84" spans="1:11" ht="20.45" customHeight="1" x14ac:dyDescent="0.2">
      <c r="A84" s="78" t="s">
        <v>56</v>
      </c>
      <c r="C84" s="161"/>
      <c r="E84" s="83">
        <v>0</v>
      </c>
      <c r="F84" s="3"/>
      <c r="G84" s="83">
        <v>300000</v>
      </c>
      <c r="H84" s="83"/>
      <c r="I84" s="83">
        <v>0</v>
      </c>
      <c r="J84" s="83"/>
      <c r="K84" s="83">
        <v>0</v>
      </c>
    </row>
    <row r="85" spans="1:11" ht="20.45" customHeight="1" x14ac:dyDescent="0.2">
      <c r="A85" s="78" t="s">
        <v>57</v>
      </c>
      <c r="C85" s="161"/>
      <c r="E85" s="83">
        <v>-220372</v>
      </c>
      <c r="F85" s="3"/>
      <c r="G85" s="83">
        <v>-125058</v>
      </c>
      <c r="H85" s="3"/>
      <c r="I85" s="83">
        <v>0</v>
      </c>
      <c r="J85" s="3"/>
      <c r="K85" s="83">
        <v>0</v>
      </c>
    </row>
    <row r="86" spans="1:11" ht="20.45" customHeight="1" x14ac:dyDescent="0.2">
      <c r="A86" s="78" t="s">
        <v>139</v>
      </c>
      <c r="C86" s="161"/>
      <c r="E86" s="2">
        <v>-127283</v>
      </c>
      <c r="F86" s="3"/>
      <c r="G86" s="83">
        <v>-138473</v>
      </c>
      <c r="H86" s="3"/>
      <c r="I86" s="83">
        <v>-2846</v>
      </c>
      <c r="J86" s="3"/>
      <c r="K86" s="83">
        <v>-4416</v>
      </c>
    </row>
    <row r="87" spans="1:11" ht="20.45" customHeight="1" x14ac:dyDescent="0.2">
      <c r="A87" s="78" t="s">
        <v>96</v>
      </c>
      <c r="C87" s="161"/>
      <c r="E87" s="83">
        <v>1662200</v>
      </c>
      <c r="F87" s="3"/>
      <c r="G87" s="83">
        <v>0</v>
      </c>
      <c r="H87" s="3"/>
      <c r="I87" s="83">
        <v>0</v>
      </c>
      <c r="J87" s="3"/>
      <c r="K87" s="83">
        <v>0</v>
      </c>
    </row>
    <row r="88" spans="1:11" ht="20.45" customHeight="1" x14ac:dyDescent="0.2">
      <c r="A88" s="78" t="s">
        <v>109</v>
      </c>
      <c r="C88" s="161"/>
      <c r="E88" s="83">
        <v>0</v>
      </c>
      <c r="F88" s="3"/>
      <c r="G88" s="83">
        <v>-1848800</v>
      </c>
      <c r="H88" s="3"/>
      <c r="I88" s="83">
        <v>0</v>
      </c>
      <c r="J88" s="3"/>
      <c r="K88" s="83">
        <v>0</v>
      </c>
    </row>
    <row r="89" spans="1:11" ht="20.45" customHeight="1" x14ac:dyDescent="0.2">
      <c r="A89" s="78" t="s">
        <v>120</v>
      </c>
      <c r="C89" s="161"/>
      <c r="F89" s="3"/>
      <c r="G89" s="83"/>
      <c r="H89" s="3"/>
      <c r="I89" s="83"/>
      <c r="J89" s="3"/>
      <c r="K89" s="83"/>
    </row>
    <row r="90" spans="1:11" ht="20.45" customHeight="1" x14ac:dyDescent="0.2">
      <c r="A90" s="78" t="s">
        <v>121</v>
      </c>
      <c r="C90" s="161"/>
      <c r="E90" s="83">
        <v>-8591</v>
      </c>
      <c r="F90" s="3"/>
      <c r="G90" s="83">
        <v>-450</v>
      </c>
      <c r="H90" s="3"/>
      <c r="I90" s="83">
        <v>0</v>
      </c>
      <c r="J90" s="3"/>
      <c r="K90" s="83">
        <v>0</v>
      </c>
    </row>
    <row r="91" spans="1:11" ht="20.45" customHeight="1" x14ac:dyDescent="0.2">
      <c r="A91" s="78" t="s">
        <v>122</v>
      </c>
      <c r="C91" s="161"/>
      <c r="E91" s="83">
        <v>0</v>
      </c>
      <c r="F91" s="3"/>
      <c r="G91" s="83">
        <v>33129</v>
      </c>
      <c r="H91" s="3"/>
      <c r="I91" s="83">
        <v>0</v>
      </c>
      <c r="J91" s="3"/>
      <c r="K91" s="83">
        <v>0</v>
      </c>
    </row>
    <row r="92" spans="1:11" ht="20.45" customHeight="1" x14ac:dyDescent="0.2">
      <c r="A92" s="78" t="s">
        <v>179</v>
      </c>
      <c r="C92" s="161"/>
      <c r="E92" s="83">
        <v>0</v>
      </c>
      <c r="F92" s="3"/>
      <c r="G92" s="83">
        <v>-5907</v>
      </c>
      <c r="H92" s="3"/>
      <c r="I92" s="83">
        <v>0</v>
      </c>
      <c r="J92" s="3"/>
      <c r="K92" s="83">
        <v>0</v>
      </c>
    </row>
    <row r="93" spans="1:11" ht="20.45" customHeight="1" x14ac:dyDescent="0.2">
      <c r="A93" s="78" t="s">
        <v>129</v>
      </c>
      <c r="C93" s="161"/>
      <c r="E93" s="83">
        <v>0</v>
      </c>
      <c r="F93" s="3"/>
      <c r="G93" s="2">
        <v>3756</v>
      </c>
      <c r="I93" s="83">
        <v>0</v>
      </c>
      <c r="K93" s="2">
        <v>3756</v>
      </c>
    </row>
    <row r="94" spans="1:11" ht="20.45" customHeight="1" x14ac:dyDescent="0.2">
      <c r="A94" s="78" t="s">
        <v>90</v>
      </c>
      <c r="B94" s="67"/>
      <c r="C94" s="161"/>
      <c r="E94" s="87">
        <v>-283607</v>
      </c>
      <c r="F94" s="3"/>
      <c r="G94" s="86">
        <v>-292892</v>
      </c>
      <c r="H94" s="3"/>
      <c r="I94" s="86">
        <v>-97780</v>
      </c>
      <c r="J94" s="83"/>
      <c r="K94" s="86">
        <v>-107159</v>
      </c>
    </row>
    <row r="95" spans="1:11" ht="20.45" customHeight="1" x14ac:dyDescent="0.2">
      <c r="A95" s="68" t="s">
        <v>182</v>
      </c>
      <c r="C95" s="161"/>
      <c r="E95" s="162">
        <f>SUM(E83:E94)</f>
        <v>729602</v>
      </c>
      <c r="F95" s="3"/>
      <c r="G95" s="162">
        <f>SUM(G83:G94)</f>
        <v>-2444666</v>
      </c>
      <c r="H95" s="3"/>
      <c r="I95" s="162">
        <f>SUM(I83:I94)</f>
        <v>-100626</v>
      </c>
      <c r="J95" s="3"/>
      <c r="K95" s="162">
        <f>SUM(K83:K94)</f>
        <v>-407819</v>
      </c>
    </row>
    <row r="96" spans="1:11" ht="20.45" customHeight="1" x14ac:dyDescent="0.2">
      <c r="A96" s="4" t="s">
        <v>331</v>
      </c>
      <c r="C96" s="161"/>
      <c r="E96" s="86">
        <v>-117</v>
      </c>
      <c r="F96" s="83"/>
      <c r="G96" s="86">
        <v>40</v>
      </c>
      <c r="H96" s="83"/>
      <c r="I96" s="86">
        <v>0</v>
      </c>
      <c r="J96" s="83"/>
      <c r="K96" s="86">
        <v>0</v>
      </c>
    </row>
    <row r="97" spans="1:11" ht="20.45" customHeight="1" x14ac:dyDescent="0.2">
      <c r="A97" s="68" t="s">
        <v>279</v>
      </c>
      <c r="C97" s="161"/>
      <c r="E97" s="83">
        <f>E56+E81+E95+E96</f>
        <v>92206</v>
      </c>
      <c r="F97" s="83"/>
      <c r="G97" s="83">
        <f>G56+G81+G95+G96</f>
        <v>-979993</v>
      </c>
      <c r="H97" s="83"/>
      <c r="I97" s="83">
        <f>I56+I81+I95+I96</f>
        <v>-967</v>
      </c>
      <c r="J97" s="83"/>
      <c r="K97" s="83">
        <f>K56+K81+K95+K96</f>
        <v>-11249</v>
      </c>
    </row>
    <row r="98" spans="1:11" ht="20.45" customHeight="1" x14ac:dyDescent="0.2">
      <c r="A98" s="78" t="s">
        <v>277</v>
      </c>
      <c r="B98" s="67"/>
      <c r="C98" s="161"/>
      <c r="E98" s="87">
        <v>1419753</v>
      </c>
      <c r="F98" s="3"/>
      <c r="G98" s="87">
        <v>2044008</v>
      </c>
      <c r="H98" s="3"/>
      <c r="I98" s="87">
        <v>16921</v>
      </c>
      <c r="J98" s="3"/>
      <c r="K98" s="87">
        <v>58072</v>
      </c>
    </row>
    <row r="99" spans="1:11" ht="20.45" customHeight="1" thickBot="1" x14ac:dyDescent="0.25">
      <c r="A99" s="63" t="s">
        <v>278</v>
      </c>
      <c r="B99" s="77"/>
      <c r="C99" s="161"/>
      <c r="E99" s="111">
        <f>SUM(E97:E98)</f>
        <v>1511959</v>
      </c>
      <c r="F99" s="3"/>
      <c r="G99" s="111">
        <f>SUM(G97:G98)</f>
        <v>1064015</v>
      </c>
      <c r="H99" s="3"/>
      <c r="I99" s="111">
        <f>SUM(I97:I98)</f>
        <v>15954</v>
      </c>
      <c r="J99" s="3"/>
      <c r="K99" s="111">
        <f>SUM(K97:K98)</f>
        <v>46823</v>
      </c>
    </row>
    <row r="100" spans="1:11" ht="20.45" customHeight="1" thickTop="1" x14ac:dyDescent="0.2">
      <c r="C100" s="161"/>
      <c r="D100" s="3"/>
      <c r="E100" s="83">
        <f>SUM(E99-BS!E11)</f>
        <v>0</v>
      </c>
      <c r="F100" s="83"/>
      <c r="G100" s="83"/>
      <c r="H100" s="83"/>
      <c r="I100" s="83">
        <f>SUM(I99-BS!K11)</f>
        <v>0</v>
      </c>
      <c r="J100" s="83"/>
      <c r="K100" s="83"/>
    </row>
    <row r="101" spans="1:11" ht="20.45" customHeight="1" x14ac:dyDescent="0.2">
      <c r="A101" s="63" t="s">
        <v>88</v>
      </c>
      <c r="B101" s="77"/>
      <c r="C101" s="161"/>
      <c r="E101" s="83"/>
      <c r="F101" s="83"/>
      <c r="G101" s="83"/>
      <c r="H101" s="83"/>
      <c r="I101" s="83"/>
      <c r="J101" s="83"/>
      <c r="K101" s="83"/>
    </row>
    <row r="102" spans="1:11" ht="20.45" customHeight="1" x14ac:dyDescent="0.2">
      <c r="A102" s="76" t="s">
        <v>89</v>
      </c>
      <c r="B102" s="77"/>
      <c r="C102" s="161"/>
      <c r="E102" s="83"/>
      <c r="F102" s="83"/>
      <c r="G102" s="83"/>
      <c r="H102" s="83"/>
      <c r="I102" s="83"/>
      <c r="J102" s="83"/>
      <c r="K102" s="83"/>
    </row>
    <row r="103" spans="1:11" ht="20.45" customHeight="1" x14ac:dyDescent="0.2">
      <c r="A103" s="78" t="s">
        <v>98</v>
      </c>
      <c r="C103" s="161"/>
      <c r="D103" s="3"/>
      <c r="E103" s="83">
        <v>13722</v>
      </c>
      <c r="F103" s="83"/>
      <c r="G103" s="83">
        <v>36330</v>
      </c>
      <c r="H103" s="83"/>
      <c r="I103" s="83">
        <v>18</v>
      </c>
      <c r="J103" s="83"/>
      <c r="K103" s="83">
        <v>9588</v>
      </c>
    </row>
    <row r="104" spans="1:11" ht="20.45" customHeight="1" x14ac:dyDescent="0.2">
      <c r="A104" s="78" t="s">
        <v>188</v>
      </c>
      <c r="C104" s="2"/>
      <c r="E104" s="83">
        <v>121367</v>
      </c>
      <c r="F104" s="83"/>
      <c r="G104" s="83">
        <v>265125</v>
      </c>
      <c r="H104" s="83"/>
      <c r="I104" s="83">
        <v>0</v>
      </c>
      <c r="J104" s="83"/>
      <c r="K104" s="83">
        <v>0</v>
      </c>
    </row>
    <row r="105" spans="1:11" ht="20.45" customHeight="1" x14ac:dyDescent="0.2">
      <c r="A105" s="78" t="s">
        <v>157</v>
      </c>
      <c r="C105" s="161"/>
      <c r="D105" s="3"/>
      <c r="E105" s="83">
        <v>136912</v>
      </c>
      <c r="F105" s="83"/>
      <c r="G105" s="83">
        <v>172357</v>
      </c>
      <c r="H105" s="83"/>
      <c r="I105" s="83">
        <v>0</v>
      </c>
      <c r="J105" s="83"/>
      <c r="K105" s="83">
        <v>0</v>
      </c>
    </row>
    <row r="106" spans="1:11" ht="20.45" customHeight="1" x14ac:dyDescent="0.2">
      <c r="A106" s="78" t="s">
        <v>97</v>
      </c>
      <c r="C106" s="161"/>
      <c r="D106" s="3"/>
      <c r="E106" s="83">
        <v>6103</v>
      </c>
      <c r="F106" s="83"/>
      <c r="G106" s="83">
        <v>16707</v>
      </c>
      <c r="H106" s="83"/>
      <c r="I106" s="83">
        <v>0</v>
      </c>
      <c r="J106" s="83"/>
      <c r="K106" s="83">
        <v>0</v>
      </c>
    </row>
    <row r="107" spans="1:11" ht="20.45" customHeight="1" x14ac:dyDescent="0.2">
      <c r="A107" s="78" t="s">
        <v>158</v>
      </c>
      <c r="C107" s="161"/>
      <c r="D107" s="3"/>
      <c r="E107" s="83">
        <v>623</v>
      </c>
      <c r="F107" s="83"/>
      <c r="G107" s="83">
        <v>5</v>
      </c>
      <c r="H107" s="83"/>
      <c r="I107" s="83">
        <v>0</v>
      </c>
      <c r="J107" s="83"/>
      <c r="K107" s="83">
        <v>0</v>
      </c>
    </row>
    <row r="108" spans="1:11" ht="20.45" customHeight="1" x14ac:dyDescent="0.2">
      <c r="A108" s="78" t="s">
        <v>178</v>
      </c>
      <c r="C108" s="161"/>
      <c r="D108" s="3"/>
      <c r="E108" s="83">
        <v>0</v>
      </c>
      <c r="F108" s="83"/>
      <c r="G108" s="83">
        <v>434586</v>
      </c>
      <c r="H108" s="83"/>
      <c r="I108" s="83">
        <v>0</v>
      </c>
      <c r="J108" s="83"/>
      <c r="K108" s="83">
        <v>0</v>
      </c>
    </row>
    <row r="109" spans="1:11" ht="20.45" customHeight="1" x14ac:dyDescent="0.2">
      <c r="A109" s="78" t="s">
        <v>317</v>
      </c>
      <c r="C109" s="161"/>
      <c r="D109" s="3"/>
      <c r="E109" s="83">
        <v>0</v>
      </c>
      <c r="F109" s="83"/>
      <c r="G109" s="83">
        <v>0</v>
      </c>
      <c r="H109" s="83"/>
      <c r="I109" s="83">
        <v>2162</v>
      </c>
      <c r="J109" s="83"/>
      <c r="K109" s="83">
        <v>0</v>
      </c>
    </row>
    <row r="110" spans="1:11" ht="20.45" customHeight="1" x14ac:dyDescent="0.2">
      <c r="A110" s="4" t="s">
        <v>104</v>
      </c>
      <c r="C110" s="161"/>
      <c r="D110" s="3"/>
      <c r="E110" s="83">
        <v>973</v>
      </c>
      <c r="F110" s="83"/>
      <c r="G110" s="83">
        <v>967</v>
      </c>
      <c r="H110" s="83"/>
      <c r="I110" s="83">
        <v>0</v>
      </c>
      <c r="J110" s="83"/>
      <c r="K110" s="83">
        <v>0</v>
      </c>
    </row>
    <row r="111" spans="1:11" ht="20.45" customHeight="1" x14ac:dyDescent="0.2">
      <c r="A111" s="4" t="s">
        <v>318</v>
      </c>
      <c r="C111" s="161"/>
      <c r="D111" s="3"/>
      <c r="E111" s="83">
        <v>-73704</v>
      </c>
      <c r="F111" s="83"/>
      <c r="G111" s="83">
        <v>-28996</v>
      </c>
      <c r="H111" s="83"/>
      <c r="I111" s="83">
        <v>0</v>
      </c>
      <c r="J111" s="83"/>
      <c r="K111" s="83">
        <v>0</v>
      </c>
    </row>
    <row r="112" spans="1:11" ht="20.45" customHeight="1" x14ac:dyDescent="0.2">
      <c r="A112" s="4" t="s">
        <v>159</v>
      </c>
      <c r="C112" s="161"/>
      <c r="D112" s="3"/>
      <c r="E112" s="83">
        <v>0</v>
      </c>
      <c r="F112" s="83"/>
      <c r="G112" s="83">
        <v>2524</v>
      </c>
      <c r="H112" s="83"/>
      <c r="I112" s="83">
        <v>0</v>
      </c>
      <c r="J112" s="83"/>
      <c r="K112" s="83">
        <v>0</v>
      </c>
    </row>
    <row r="113" spans="1:21" ht="20.45" customHeight="1" x14ac:dyDescent="0.2">
      <c r="A113" s="4" t="s">
        <v>321</v>
      </c>
      <c r="C113" s="161"/>
      <c r="D113" s="3"/>
      <c r="E113" s="83">
        <v>133296</v>
      </c>
      <c r="F113" s="83"/>
      <c r="G113" s="83">
        <v>61077</v>
      </c>
      <c r="H113" s="83"/>
      <c r="I113" s="83">
        <v>0</v>
      </c>
      <c r="J113" s="83"/>
      <c r="K113" s="83">
        <v>0</v>
      </c>
    </row>
    <row r="114" spans="1:21" ht="20.45" customHeight="1" x14ac:dyDescent="0.2">
      <c r="A114" s="4" t="s">
        <v>130</v>
      </c>
      <c r="C114" s="2"/>
      <c r="E114" s="75">
        <v>8900</v>
      </c>
      <c r="F114" s="3"/>
      <c r="G114" s="83">
        <v>9192</v>
      </c>
      <c r="H114" s="83"/>
      <c r="I114" s="83">
        <v>0</v>
      </c>
      <c r="J114" s="83"/>
      <c r="K114" s="83">
        <v>0</v>
      </c>
    </row>
    <row r="115" spans="1:21" ht="20.45" customHeight="1" x14ac:dyDescent="0.2">
      <c r="A115" s="77"/>
      <c r="C115" s="2"/>
      <c r="F115" s="3"/>
      <c r="G115" s="75"/>
      <c r="H115" s="3"/>
      <c r="I115" s="83"/>
      <c r="J115" s="3"/>
      <c r="K115" s="3"/>
    </row>
    <row r="116" spans="1:21" ht="20.45" customHeight="1" x14ac:dyDescent="0.2">
      <c r="A116" s="77"/>
      <c r="C116" s="2"/>
      <c r="E116" s="75"/>
      <c r="F116" s="3"/>
      <c r="G116" s="75"/>
      <c r="H116" s="3"/>
      <c r="I116" s="83"/>
      <c r="J116" s="3"/>
      <c r="K116" s="3"/>
    </row>
    <row r="117" spans="1:21" ht="20.45" customHeight="1" x14ac:dyDescent="0.2">
      <c r="A117" s="76" t="s">
        <v>261</v>
      </c>
      <c r="B117" s="77"/>
      <c r="C117" s="161"/>
      <c r="E117" s="81"/>
      <c r="F117" s="81"/>
      <c r="G117" s="81"/>
    </row>
    <row r="123" spans="1:21" s="4" customFormat="1" ht="20.45" customHeight="1" x14ac:dyDescent="0.2">
      <c r="B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s="4" customFormat="1" ht="20.45" customHeight="1" x14ac:dyDescent="0.2">
      <c r="B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s="4" customFormat="1" ht="20.45" customHeight="1" x14ac:dyDescent="0.2">
      <c r="B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s="4" customFormat="1" ht="20.45" customHeight="1" x14ac:dyDescent="0.2">
      <c r="B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s="4" customFormat="1" ht="20.45" customHeight="1" x14ac:dyDescent="0.2">
      <c r="B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s="4" customFormat="1" ht="20.45" customHeight="1" x14ac:dyDescent="0.2">
      <c r="B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2:21" s="4" customFormat="1" ht="20.45" customHeight="1" x14ac:dyDescent="0.2">
      <c r="B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2:21" s="4" customFormat="1" ht="20.45" customHeight="1" x14ac:dyDescent="0.2">
      <c r="B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2:21" s="4" customFormat="1" ht="20.45" customHeight="1" x14ac:dyDescent="0.2">
      <c r="B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2:21" s="4" customFormat="1" ht="20.45" customHeight="1" x14ac:dyDescent="0.2">
      <c r="B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2:21" s="4" customFormat="1" ht="20.45" customHeight="1" x14ac:dyDescent="0.2">
      <c r="B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2:21" s="4" customFormat="1" ht="20.45" customHeight="1" x14ac:dyDescent="0.2">
      <c r="B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2:21" s="4" customFormat="1" ht="20.45" customHeight="1" x14ac:dyDescent="0.2">
      <c r="B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2:21" s="4" customFormat="1" ht="20.45" customHeight="1" x14ac:dyDescent="0.2">
      <c r="B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2:21" s="4" customFormat="1" ht="20.45" customHeight="1" x14ac:dyDescent="0.2">
      <c r="B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2:21" s="4" customFormat="1" ht="20.45" customHeight="1" x14ac:dyDescent="0.2">
      <c r="B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2:21" s="4" customFormat="1" ht="20.45" customHeight="1" x14ac:dyDescent="0.2">
      <c r="B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2:21" s="4" customFormat="1" ht="20.45" customHeight="1" x14ac:dyDescent="0.2">
      <c r="B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2:21" s="4" customFormat="1" ht="20.45" customHeight="1" x14ac:dyDescent="0.2">
      <c r="B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2:21" s="4" customFormat="1" ht="20.45" customHeight="1" x14ac:dyDescent="0.2">
      <c r="B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2:21" s="4" customFormat="1" ht="20.45" customHeight="1" x14ac:dyDescent="0.2">
      <c r="B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 s="4" customFormat="1" ht="20.45" customHeight="1" x14ac:dyDescent="0.2">
      <c r="B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 s="4" customFormat="1" ht="20.45" customHeight="1" x14ac:dyDescent="0.2">
      <c r="B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 s="4" customFormat="1" ht="20.45" customHeight="1" x14ac:dyDescent="0.2">
      <c r="B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 s="4" customFormat="1" ht="20.45" customHeight="1" x14ac:dyDescent="0.2">
      <c r="B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 s="4" customFormat="1" ht="20.45" customHeight="1" x14ac:dyDescent="0.2"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 s="4" customFormat="1" ht="20.45" customHeight="1" x14ac:dyDescent="0.2"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 s="4" customFormat="1" ht="20.45" customHeight="1" x14ac:dyDescent="0.2">
      <c r="B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 s="4" customFormat="1" ht="20.45" customHeight="1" x14ac:dyDescent="0.2">
      <c r="B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 s="4" customFormat="1" ht="20.45" customHeight="1" x14ac:dyDescent="0.2">
      <c r="B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 s="4" customFormat="1" ht="20.45" customHeight="1" x14ac:dyDescent="0.2">
      <c r="B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 s="4" customFormat="1" ht="20.45" customHeight="1" x14ac:dyDescent="0.2"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 s="4" customFormat="1" ht="20.45" customHeight="1" x14ac:dyDescent="0.2"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 s="4" customFormat="1" ht="20.45" customHeight="1" x14ac:dyDescent="0.2"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 s="4" customFormat="1" ht="20.45" customHeight="1" x14ac:dyDescent="0.2"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 s="4" customFormat="1" ht="20.45" customHeight="1" x14ac:dyDescent="0.2"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 s="4" customFormat="1" ht="20.45" customHeight="1" x14ac:dyDescent="0.2"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 s="4" customFormat="1" ht="20.45" customHeight="1" x14ac:dyDescent="0.2"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4" customFormat="1" ht="20.45" customHeight="1" x14ac:dyDescent="0.2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4" customFormat="1" ht="20.45" customHeight="1" x14ac:dyDescent="0.2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4" customFormat="1" ht="20.45" customHeight="1" x14ac:dyDescent="0.2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4" customFormat="1" ht="20.45" customHeight="1" x14ac:dyDescent="0.2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4" customFormat="1" ht="20.45" customHeight="1" x14ac:dyDescent="0.2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4" customFormat="1" ht="20.45" customHeight="1" x14ac:dyDescent="0.2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4" customFormat="1" ht="20.45" customHeight="1" x14ac:dyDescent="0.2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4" customFormat="1" ht="20.45" customHeight="1" x14ac:dyDescent="0.2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4" customFormat="1" ht="20.45" customHeight="1" x14ac:dyDescent="0.2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4" customFormat="1" ht="20.45" customHeight="1" x14ac:dyDescent="0.2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4" customFormat="1" ht="20.45" customHeight="1" x14ac:dyDescent="0.2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4" customFormat="1" ht="20.45" customHeight="1" x14ac:dyDescent="0.2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4" customFormat="1" ht="20.45" customHeight="1" x14ac:dyDescent="0.2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4" customFormat="1" ht="20.45" customHeight="1" x14ac:dyDescent="0.2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</sheetData>
  <pageMargins left="0.78740157480314965" right="0.39370078740157483" top="0.78740157480314965" bottom="7.874015748031496E-2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0D93-C13D-4EEE-B703-4E19E01A474E}">
  <dimension ref="A1:D8"/>
  <sheetViews>
    <sheetView workbookViewId="0"/>
  </sheetViews>
  <sheetFormatPr defaultRowHeight="12.75" x14ac:dyDescent="0.2"/>
  <sheetData>
    <row r="1" spans="1:4" x14ac:dyDescent="0.2">
      <c r="A1">
        <v>1746094973302</v>
      </c>
      <c r="B1" t="s">
        <v>283</v>
      </c>
      <c r="C1" t="s">
        <v>284</v>
      </c>
      <c r="D1">
        <v>7</v>
      </c>
    </row>
    <row r="2" spans="1:4" x14ac:dyDescent="0.2">
      <c r="A2">
        <v>1746094973469</v>
      </c>
      <c r="B2" t="s">
        <v>285</v>
      </c>
      <c r="C2" t="s">
        <v>286</v>
      </c>
      <c r="D2" t="s">
        <v>287</v>
      </c>
    </row>
    <row r="3" spans="1:4" x14ac:dyDescent="0.2">
      <c r="A3">
        <v>1746094973469</v>
      </c>
      <c r="B3" t="s">
        <v>285</v>
      </c>
      <c r="C3" t="s">
        <v>288</v>
      </c>
      <c r="D3" t="s">
        <v>289</v>
      </c>
    </row>
    <row r="4" spans="1:4" x14ac:dyDescent="0.2">
      <c r="A4">
        <v>1746094973469</v>
      </c>
      <c r="B4" t="s">
        <v>285</v>
      </c>
      <c r="C4" t="s">
        <v>290</v>
      </c>
      <c r="D4" t="s">
        <v>291</v>
      </c>
    </row>
    <row r="5" spans="1:4" x14ac:dyDescent="0.2">
      <c r="A5">
        <v>1746094973469</v>
      </c>
      <c r="B5" t="s">
        <v>285</v>
      </c>
      <c r="C5" t="s">
        <v>292</v>
      </c>
      <c r="D5" t="s">
        <v>293</v>
      </c>
    </row>
    <row r="6" spans="1:4" x14ac:dyDescent="0.2">
      <c r="A6">
        <v>1746094973469</v>
      </c>
      <c r="B6" t="s">
        <v>285</v>
      </c>
      <c r="C6" s="148" t="s">
        <v>294</v>
      </c>
      <c r="D6" t="s">
        <v>295</v>
      </c>
    </row>
    <row r="7" spans="1:4" x14ac:dyDescent="0.2">
      <c r="A7">
        <v>1746094973476</v>
      </c>
      <c r="B7" t="s">
        <v>285</v>
      </c>
      <c r="C7" t="s">
        <v>286</v>
      </c>
      <c r="D7" t="s">
        <v>296</v>
      </c>
    </row>
    <row r="8" spans="1:4" x14ac:dyDescent="0.2">
      <c r="A8">
        <v>1746094973477</v>
      </c>
      <c r="B8" t="s">
        <v>285</v>
      </c>
      <c r="C8" t="s">
        <v>290</v>
      </c>
      <c r="D8" t="s">
        <v>297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EA2-D27A-49F5-A6ED-1540BFE6F2D6}">
  <dimension ref="A1:D1"/>
  <sheetViews>
    <sheetView workbookViewId="0"/>
  </sheetViews>
  <sheetFormatPr defaultRowHeight="12.75" x14ac:dyDescent="0.2"/>
  <sheetData>
    <row r="1" spans="1:4" x14ac:dyDescent="0.2">
      <c r="A1">
        <v>1746094973374</v>
      </c>
      <c r="B1" t="s">
        <v>283</v>
      </c>
      <c r="C1" t="s">
        <v>284</v>
      </c>
      <c r="D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1CAA-BF90-464A-8152-751C623450B4}">
  <dimension ref="A1:D1"/>
  <sheetViews>
    <sheetView workbookViewId="0"/>
  </sheetViews>
  <sheetFormatPr defaultRowHeight="12.75" x14ac:dyDescent="0.2"/>
  <sheetData>
    <row r="1" spans="1:4" x14ac:dyDescent="0.2">
      <c r="A1">
        <v>1746094973422</v>
      </c>
      <c r="B1" t="s">
        <v>283</v>
      </c>
      <c r="C1" t="s">
        <v>284</v>
      </c>
      <c r="D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808B-A2C5-44E8-A977-A25439BA1F6F}">
  <dimension ref="A1:D1"/>
  <sheetViews>
    <sheetView workbookViewId="0"/>
  </sheetViews>
  <sheetFormatPr defaultRowHeight="12.75" x14ac:dyDescent="0.2"/>
  <sheetData>
    <row r="1" spans="1:4" x14ac:dyDescent="0.2">
      <c r="A1">
        <v>1746094973465</v>
      </c>
      <c r="B1" t="s">
        <v>283</v>
      </c>
      <c r="C1" t="s">
        <v>284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1" ma:contentTypeDescription="Create a new document." ma:contentTypeScope="" ma:versionID="1b86dce7fee2aa9b2d91abe51f01908d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c6ac23eeddfc94038c96c4bfa2d3d083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4.xml><?xml version="1.0" encoding="utf-8"?>
<datasnipper xmlns="http://datasnipper" xmlMigrated="true" guid="baafe6e5-caa9-4189-9b42-6f8785b301fa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F25B80-E9E8-409D-B1CF-72746CF15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55182-D829-407B-9FC4-DA21D8702B5A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CC792589-9D5E-41A9-BD5C-53610263A9CA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0B648574-7D6C-4576-B847-CC728E484539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2025-05-14T13:53:30Z</cp:lastPrinted>
  <dcterms:created xsi:type="dcterms:W3CDTF">2011-03-08T09:02:15Z</dcterms:created>
  <dcterms:modified xsi:type="dcterms:W3CDTF">2025-05-14T13:53:34Z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