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5\Q1'25\"/>
    </mc:Choice>
  </mc:AlternateContent>
  <xr:revisionPtr revIDLastSave="0" documentId="13_ncr:1_{10000DC1-83A4-46AF-A857-8EC3333CA342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BS" sheetId="8" r:id="rId1"/>
    <sheet name="PL " sheetId="5" r:id="rId2"/>
    <sheet name="Consolidated (1)" sheetId="9" r:id="rId3"/>
    <sheet name="Consolidated (2)" sheetId="10" r:id="rId4"/>
    <sheet name="The Company Only (1)" sheetId="11" r:id="rId5"/>
    <sheet name="The Company Only (2)" sheetId="12" r:id="rId6"/>
    <sheet name="CF" sheetId="7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BS!$A$1:$O$115</definedName>
    <definedName name="_xlnm.Print_Area" localSheetId="6">CF!$A$1:$K$136</definedName>
    <definedName name="_xlnm.Print_Area" localSheetId="2">'Consolidated (1)'!$A$1:$W$37</definedName>
    <definedName name="_xlnm.Print_Area" localSheetId="3">'Consolidated (2)'!$A$1:$AA$32</definedName>
    <definedName name="_xlnm.Print_Area" localSheetId="1">'PL '!$A$1:$K$93</definedName>
    <definedName name="_xlnm.Print_Area" localSheetId="4">'The Company Only (1)'!$A$1:$T$33</definedName>
    <definedName name="_xlnm.Print_Area" localSheetId="5">'The Company Only (2)'!$A$1:$U$28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12" l="1"/>
  <c r="W19" i="12"/>
  <c r="W18" i="12"/>
  <c r="W17" i="12"/>
  <c r="V19" i="12"/>
  <c r="V17" i="12"/>
  <c r="V16" i="12"/>
  <c r="V14" i="12"/>
  <c r="V13" i="12"/>
  <c r="W16" i="12"/>
  <c r="V23" i="12"/>
  <c r="V18" i="12"/>
  <c r="W14" i="12"/>
  <c r="W13" i="12"/>
  <c r="W12" i="12"/>
  <c r="W10" i="12"/>
  <c r="W9" i="12"/>
  <c r="V24" i="12"/>
  <c r="V12" i="12"/>
  <c r="V10" i="12"/>
  <c r="V9" i="12"/>
  <c r="I105" i="8"/>
  <c r="I107" i="8" s="1"/>
  <c r="I73" i="8"/>
  <c r="I64" i="8"/>
  <c r="I42" i="8"/>
  <c r="I25" i="8"/>
  <c r="E42" i="8"/>
  <c r="E87" i="7"/>
  <c r="M23" i="9"/>
  <c r="W23" i="9" s="1"/>
  <c r="I74" i="8" l="1"/>
  <c r="I108" i="8" s="1"/>
  <c r="I43" i="8"/>
  <c r="K17" i="5"/>
  <c r="I17" i="5"/>
  <c r="E17" i="5"/>
  <c r="G17" i="5"/>
  <c r="E105" i="8"/>
  <c r="M105" i="8"/>
  <c r="K105" i="8"/>
  <c r="G105" i="8"/>
  <c r="I109" i="8" l="1"/>
  <c r="K71" i="5"/>
  <c r="G71" i="5"/>
  <c r="I71" i="5"/>
  <c r="E62" i="5" l="1"/>
  <c r="G62" i="5"/>
  <c r="G72" i="5" s="1"/>
  <c r="I62" i="5"/>
  <c r="E71" i="5"/>
  <c r="E23" i="5"/>
  <c r="G23" i="5"/>
  <c r="I23" i="5"/>
  <c r="E72" i="5" l="1"/>
  <c r="I72" i="5"/>
  <c r="G24" i="5"/>
  <c r="E24" i="5"/>
  <c r="I24" i="5"/>
  <c r="I34" i="5"/>
  <c r="G34" i="5"/>
  <c r="E34" i="5"/>
  <c r="E31" i="5"/>
  <c r="E35" i="5" l="1"/>
  <c r="E38" i="5" s="1"/>
  <c r="E42" i="5" s="1"/>
  <c r="E44" i="5" s="1"/>
  <c r="E74" i="5" s="1"/>
  <c r="G31" i="5"/>
  <c r="G35" i="5" s="1"/>
  <c r="G38" i="5" s="1"/>
  <c r="G42" i="5" s="1"/>
  <c r="G44" i="5" s="1"/>
  <c r="G74" i="5" s="1"/>
  <c r="I31" i="5"/>
  <c r="I35" i="5" s="1"/>
  <c r="I38" i="5" s="1"/>
  <c r="I42" i="5" s="1"/>
  <c r="I44" i="5" s="1"/>
  <c r="I74" i="5" s="1"/>
  <c r="E107" i="8"/>
  <c r="K107" i="8"/>
  <c r="K73" i="8"/>
  <c r="G73" i="8"/>
  <c r="E73" i="8"/>
  <c r="K64" i="8"/>
  <c r="G64" i="8"/>
  <c r="E64" i="8"/>
  <c r="K42" i="8"/>
  <c r="G42" i="8"/>
  <c r="K25" i="8"/>
  <c r="G25" i="8"/>
  <c r="E25" i="8"/>
  <c r="G87" i="7"/>
  <c r="I87" i="7"/>
  <c r="K87" i="7"/>
  <c r="E111" i="7"/>
  <c r="G111" i="7"/>
  <c r="I111" i="7"/>
  <c r="K111" i="7"/>
  <c r="M9" i="12"/>
  <c r="M10" i="12"/>
  <c r="M12" i="12"/>
  <c r="M13" i="12"/>
  <c r="M14" i="12"/>
  <c r="U14" i="12" s="1"/>
  <c r="M16" i="12"/>
  <c r="M17" i="12"/>
  <c r="U17" i="12" s="1"/>
  <c r="M19" i="12"/>
  <c r="M20" i="12"/>
  <c r="U20" i="12" s="1"/>
  <c r="M21" i="12"/>
  <c r="U21" i="12" s="1"/>
  <c r="M22" i="12"/>
  <c r="U22" i="12" s="1"/>
  <c r="E23" i="12"/>
  <c r="H23" i="12"/>
  <c r="O23" i="12"/>
  <c r="O24" i="12" s="1"/>
  <c r="Q23" i="12"/>
  <c r="Q24" i="12" s="1"/>
  <c r="S23" i="12"/>
  <c r="S24" i="12" s="1"/>
  <c r="M10" i="11"/>
  <c r="S10" i="11" s="1"/>
  <c r="M11" i="11"/>
  <c r="S11" i="11" s="1"/>
  <c r="M13" i="11"/>
  <c r="S13" i="11" s="1"/>
  <c r="M14" i="11"/>
  <c r="S14" i="11" s="1"/>
  <c r="M16" i="11"/>
  <c r="S16" i="11" s="1"/>
  <c r="M17" i="11"/>
  <c r="S17" i="11" s="1"/>
  <c r="M19" i="11"/>
  <c r="S19" i="11" s="1"/>
  <c r="M20" i="11"/>
  <c r="S20" i="11" s="1"/>
  <c r="M22" i="11"/>
  <c r="S22" i="11" s="1"/>
  <c r="M24" i="11"/>
  <c r="S24" i="11" s="1"/>
  <c r="M25" i="11"/>
  <c r="S25" i="11" s="1"/>
  <c r="M27" i="11"/>
  <c r="S27" i="11" s="1"/>
  <c r="E28" i="11"/>
  <c r="H28" i="11"/>
  <c r="J28" i="11"/>
  <c r="J29" i="11" s="1"/>
  <c r="O28" i="11"/>
  <c r="O29" i="11" s="1"/>
  <c r="Q28" i="11"/>
  <c r="Q29" i="11" s="1"/>
  <c r="M9" i="10"/>
  <c r="AA9" i="10" s="1"/>
  <c r="AC9" i="10" s="1"/>
  <c r="M10" i="10"/>
  <c r="AA10" i="10" s="1"/>
  <c r="AC10" i="10" s="1"/>
  <c r="M12" i="10"/>
  <c r="AA12" i="10" s="1"/>
  <c r="AC12" i="10" s="1"/>
  <c r="M13" i="10"/>
  <c r="AA13" i="10" s="1"/>
  <c r="AC13" i="10" s="1"/>
  <c r="M14" i="10"/>
  <c r="AA14" i="10" s="1"/>
  <c r="AC14" i="10" s="1"/>
  <c r="M16" i="10"/>
  <c r="AA16" i="10" s="1"/>
  <c r="AC16" i="10" s="1"/>
  <c r="M17" i="10"/>
  <c r="M19" i="10"/>
  <c r="AA19" i="10" s="1"/>
  <c r="AC19" i="10" s="1"/>
  <c r="M20" i="10"/>
  <c r="AA20" i="10" s="1"/>
  <c r="M21" i="10"/>
  <c r="M22" i="10"/>
  <c r="AA22" i="10" s="1"/>
  <c r="E25" i="10"/>
  <c r="H25" i="10"/>
  <c r="O25" i="10"/>
  <c r="O26" i="10" s="1"/>
  <c r="O28" i="10" s="1"/>
  <c r="Q25" i="10"/>
  <c r="Q26" i="10" s="1"/>
  <c r="Q28" i="10" s="1"/>
  <c r="S25" i="10"/>
  <c r="S26" i="10" s="1"/>
  <c r="S28" i="10" s="1"/>
  <c r="U25" i="10"/>
  <c r="U26" i="10" s="1"/>
  <c r="U28" i="10" s="1"/>
  <c r="W25" i="10"/>
  <c r="W26" i="10" s="1"/>
  <c r="W28" i="10" s="1"/>
  <c r="Y25" i="10"/>
  <c r="Y26" i="10" s="1"/>
  <c r="Y28" i="10" s="1"/>
  <c r="M10" i="9"/>
  <c r="W10" i="9" s="1"/>
  <c r="M11" i="9"/>
  <c r="W11" i="9" s="1"/>
  <c r="M13" i="9"/>
  <c r="W13" i="9" s="1"/>
  <c r="M14" i="9"/>
  <c r="W14" i="9" s="1"/>
  <c r="M16" i="9"/>
  <c r="W16" i="9" s="1"/>
  <c r="M17" i="9"/>
  <c r="W17" i="9" s="1"/>
  <c r="M19" i="9"/>
  <c r="W19" i="9" s="1"/>
  <c r="M20" i="9"/>
  <c r="W20" i="9" s="1"/>
  <c r="M22" i="9"/>
  <c r="W22" i="9" s="1"/>
  <c r="M25" i="9"/>
  <c r="W25" i="9" s="1"/>
  <c r="M26" i="9"/>
  <c r="W26" i="9" s="1"/>
  <c r="M28" i="9"/>
  <c r="W28" i="9" s="1"/>
  <c r="E29" i="9"/>
  <c r="E30" i="9" s="1"/>
  <c r="E33" i="9" s="1"/>
  <c r="H29" i="9"/>
  <c r="J29" i="9"/>
  <c r="J30" i="9" s="1"/>
  <c r="J33" i="9" s="1"/>
  <c r="O29" i="9"/>
  <c r="O30" i="9" s="1"/>
  <c r="O33" i="9" s="1"/>
  <c r="Q29" i="9"/>
  <c r="Q30" i="9" s="1"/>
  <c r="Q33" i="9" s="1"/>
  <c r="S29" i="9"/>
  <c r="S30" i="9" s="1"/>
  <c r="S33" i="9" s="1"/>
  <c r="U29" i="9"/>
  <c r="U30" i="9" s="1"/>
  <c r="U33" i="9" s="1"/>
  <c r="K23" i="5"/>
  <c r="K34" i="5"/>
  <c r="K62" i="5"/>
  <c r="M25" i="8"/>
  <c r="M42" i="8"/>
  <c r="M64" i="8"/>
  <c r="M73" i="8"/>
  <c r="M107" i="8"/>
  <c r="G43" i="8" l="1"/>
  <c r="E74" i="8"/>
  <c r="E108" i="8" s="1"/>
  <c r="M74" i="8"/>
  <c r="M108" i="8" s="1"/>
  <c r="K74" i="8"/>
  <c r="K108" i="8" s="1"/>
  <c r="M43" i="8"/>
  <c r="G74" i="8"/>
  <c r="U12" i="12"/>
  <c r="U10" i="12"/>
  <c r="U9" i="12"/>
  <c r="S28" i="11"/>
  <c r="M28" i="11"/>
  <c r="K24" i="5"/>
  <c r="K31" i="5" s="1"/>
  <c r="K35" i="5" s="1"/>
  <c r="K38" i="5" s="1"/>
  <c r="K42" i="5" s="1"/>
  <c r="K44" i="5" s="1"/>
  <c r="U19" i="12"/>
  <c r="E43" i="8"/>
  <c r="U13" i="12"/>
  <c r="K72" i="5"/>
  <c r="M24" i="10"/>
  <c r="AA24" i="10" s="1"/>
  <c r="J23" i="12"/>
  <c r="AA17" i="10"/>
  <c r="AC17" i="10" s="1"/>
  <c r="U16" i="12"/>
  <c r="G107" i="8"/>
  <c r="E26" i="10"/>
  <c r="E28" i="10" s="1"/>
  <c r="K43" i="8"/>
  <c r="E24" i="12"/>
  <c r="E29" i="11"/>
  <c r="W29" i="9"/>
  <c r="I8" i="7"/>
  <c r="I36" i="7" s="1"/>
  <c r="I62" i="7" s="1"/>
  <c r="U23" i="12"/>
  <c r="E8" i="7"/>
  <c r="E36" i="7" s="1"/>
  <c r="G8" i="7"/>
  <c r="G36" i="7" s="1"/>
  <c r="G62" i="7" s="1"/>
  <c r="M29" i="9"/>
  <c r="AA21" i="10"/>
  <c r="E62" i="7" l="1"/>
  <c r="E66" i="7" s="1"/>
  <c r="E113" i="7" s="1"/>
  <c r="E115" i="7" s="1"/>
  <c r="E116" i="7" s="1"/>
  <c r="M109" i="8"/>
  <c r="G66" i="7"/>
  <c r="G113" i="7" s="1"/>
  <c r="G115" i="7" s="1"/>
  <c r="I66" i="7"/>
  <c r="I113" i="7" s="1"/>
  <c r="I115" i="7" s="1"/>
  <c r="I116" i="7" s="1"/>
  <c r="K109" i="8"/>
  <c r="AA25" i="10"/>
  <c r="AC25" i="10" s="1"/>
  <c r="K8" i="7"/>
  <c r="K36" i="7" s="1"/>
  <c r="K62" i="7" s="1"/>
  <c r="G108" i="8"/>
  <c r="G109" i="8" s="1"/>
  <c r="E109" i="8"/>
  <c r="J25" i="10"/>
  <c r="J26" i="10" s="1"/>
  <c r="J28" i="10" s="1"/>
  <c r="M25" i="10"/>
  <c r="J24" i="12"/>
  <c r="M23" i="12"/>
  <c r="I82" i="5"/>
  <c r="E82" i="5" s="1"/>
  <c r="I77" i="5"/>
  <c r="E77" i="5" s="1"/>
  <c r="G79" i="5"/>
  <c r="G84" i="5"/>
  <c r="E79" i="5"/>
  <c r="E84" i="5"/>
  <c r="K77" i="5"/>
  <c r="K74" i="5"/>
  <c r="K82" i="5" s="1"/>
  <c r="G82" i="5" s="1"/>
  <c r="K66" i="7" l="1"/>
  <c r="K113" i="7" s="1"/>
  <c r="K115" i="7" s="1"/>
  <c r="E83" i="5"/>
  <c r="G83" i="5"/>
  <c r="G77" i="5"/>
  <c r="H21" i="9" s="1"/>
  <c r="H21" i="11"/>
  <c r="H18" i="12"/>
  <c r="H18" i="10"/>
  <c r="M18" i="12" l="1"/>
  <c r="U18" i="12" s="1"/>
  <c r="H24" i="12"/>
  <c r="M24" i="12" s="1"/>
  <c r="M21" i="11"/>
  <c r="H29" i="11"/>
  <c r="H26" i="10"/>
  <c r="M18" i="10"/>
  <c r="M21" i="9"/>
  <c r="H30" i="9"/>
  <c r="G78" i="5"/>
  <c r="H32" i="9" s="1"/>
  <c r="M32" i="9" s="1"/>
  <c r="W32" i="9" s="1"/>
  <c r="E78" i="5"/>
  <c r="H27" i="10" s="1"/>
  <c r="M27" i="10" s="1"/>
  <c r="AD27" i="10" s="1"/>
  <c r="AA27" i="10" l="1"/>
  <c r="AC27" i="10" s="1"/>
  <c r="H33" i="9"/>
  <c r="W21" i="9"/>
  <c r="M30" i="9"/>
  <c r="M33" i="9" s="1"/>
  <c r="AA18" i="10"/>
  <c r="AC18" i="10" s="1"/>
  <c r="M26" i="10"/>
  <c r="M28" i="10" s="1"/>
  <c r="AD28" i="10" s="1"/>
  <c r="H28" i="10"/>
  <c r="M29" i="11"/>
  <c r="S21" i="11"/>
  <c r="U24" i="12"/>
  <c r="W24" i="12" s="1"/>
  <c r="S29" i="11" l="1"/>
  <c r="AA26" i="10"/>
  <c r="AC26" i="10" s="1"/>
  <c r="W30" i="9"/>
  <c r="AA28" i="10" l="1"/>
  <c r="AC28" i="10" s="1"/>
  <c r="W33" i="9"/>
</calcChain>
</file>

<file path=xl/sharedStrings.xml><?xml version="1.0" encoding="utf-8"?>
<sst xmlns="http://schemas.openxmlformats.org/spreadsheetml/2006/main" count="590" uniqueCount="350">
  <si>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</si>
  <si>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</si>
  <si>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</si>
  <si>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</si>
  <si>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</si>
  <si>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</si>
  <si>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</si>
  <si>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</si>
  <si>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</si>
  <si>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</si>
  <si>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</si>
  <si>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</si>
  <si>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</si>
  <si>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</si>
  <si>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</si>
  <si>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</si>
  <si>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</si>
  <si>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</si>
  <si>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</si>
  <si>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</si>
  <si>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</si>
  <si>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</si>
  <si>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</si>
  <si>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</si>
  <si>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</si>
  <si>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</si>
  <si>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</si>
  <si>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</si>
  <si>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</si>
  <si>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</si>
  <si>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</si>
  <si>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</si>
  <si>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</si>
  <si>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</si>
  <si>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</si>
  <si>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</si>
  <si>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</si>
  <si>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</si>
  <si>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</si>
  <si>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</si>
  <si>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</si>
  <si>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</si>
  <si>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</si>
  <si>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</si>
  <si>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</si>
  <si>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Cash flows from (used in) operating activities</t>
  </si>
  <si>
    <t>Cash flows from investing activities</t>
  </si>
  <si>
    <t>Cash flows from financing activities</t>
  </si>
  <si>
    <t>Cash receipt from long-term loans</t>
  </si>
  <si>
    <t>Repayment of long-term loans</t>
  </si>
  <si>
    <t>Total</t>
  </si>
  <si>
    <t>share capital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</si>
  <si>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</si>
  <si>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</si>
  <si>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</si>
  <si>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</si>
  <si>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</si>
  <si>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</si>
  <si>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</si>
  <si>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</si>
  <si>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</si>
  <si>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</si>
  <si>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</si>
  <si>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</si>
  <si>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</si>
  <si>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</si>
  <si>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</si>
  <si>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</si>
  <si>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</si>
  <si>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</si>
  <si>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 xml:space="preserve">   - net of current portion</t>
  </si>
  <si>
    <t xml:space="preserve">Surplus from change in proportion of </t>
  </si>
  <si>
    <t xml:space="preserve">   Accrued income</t>
  </si>
  <si>
    <t>Surplus from</t>
  </si>
  <si>
    <t>change in</t>
  </si>
  <si>
    <t>proportion of</t>
  </si>
  <si>
    <t>Cost of sales and services</t>
  </si>
  <si>
    <t>Total cost of sales and services</t>
  </si>
  <si>
    <t>Gross profit</t>
  </si>
  <si>
    <t>Sales promotion income</t>
  </si>
  <si>
    <t>Management fee</t>
  </si>
  <si>
    <t xml:space="preserve"> </t>
  </si>
  <si>
    <t>Statement of comprehensive income (continued)</t>
  </si>
  <si>
    <t xml:space="preserve">   Other non-current assets</t>
  </si>
  <si>
    <t xml:space="preserve">   Cash paid for employee benefit</t>
  </si>
  <si>
    <t>Supplemental cash flows information:</t>
  </si>
  <si>
    <t>Non-cash items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</si>
  <si>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</si>
  <si>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</si>
  <si>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</si>
  <si>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</si>
  <si>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</si>
  <si>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Restricted bank deposits</t>
  </si>
  <si>
    <t>Dividend paid</t>
  </si>
  <si>
    <t xml:space="preserve">   financial institutions</t>
  </si>
  <si>
    <t xml:space="preserve">Bank overdrafts and short-term loans from </t>
  </si>
  <si>
    <t>Proceeds from the issuance of debentures</t>
  </si>
  <si>
    <t xml:space="preserve">      and intangible assets</t>
  </si>
  <si>
    <t>Loans receivable from purchase of accounts receivable</t>
  </si>
  <si>
    <t xml:space="preserve">Property, building and equipment </t>
  </si>
  <si>
    <t>Intangible assets</t>
  </si>
  <si>
    <t xml:space="preserve">   loans from financial institutions </t>
  </si>
  <si>
    <t>Property development costs</t>
  </si>
  <si>
    <t xml:space="preserve">   Provision for decommissioning cost</t>
  </si>
  <si>
    <t xml:space="preserve">   of accounts receivable</t>
  </si>
  <si>
    <t xml:space="preserve">   Payable for acquisition of property, building and equipment</t>
  </si>
  <si>
    <t>comprehensive</t>
  </si>
  <si>
    <t>Cash paid for redemption of debentures</t>
  </si>
  <si>
    <t>Income tax revenues (expenses)</t>
  </si>
  <si>
    <t>Share of other comprehensive income from investments in subsidiaries</t>
  </si>
  <si>
    <t>Liability arising from issuing and offering digital tokens</t>
  </si>
  <si>
    <t>Insurance income</t>
  </si>
  <si>
    <t>Insurance expenses</t>
  </si>
  <si>
    <t xml:space="preserve">   investment in subsidiaries</t>
  </si>
  <si>
    <t>Selling and distribution expenses</t>
  </si>
  <si>
    <t>Current portion of loans receivable from purchase</t>
  </si>
  <si>
    <t>Revenue from contracts with customers</t>
  </si>
  <si>
    <t xml:space="preserve">Cost of rental </t>
  </si>
  <si>
    <t xml:space="preserve">Interest income from loans receivable from purchase of </t>
  </si>
  <si>
    <t>Gains on loans receivable from purchase of accounts receivable</t>
  </si>
  <si>
    <t>Other comprehensive income to be reclassified to profit or loss</t>
  </si>
  <si>
    <t xml:space="preserve">   in subsequent periods - net of income tax </t>
  </si>
  <si>
    <t xml:space="preserve">Other comprehensive income to be reclassified to profit or loss </t>
  </si>
  <si>
    <t xml:space="preserve">Other comprehensive income not to be reclassified to profit or loss </t>
  </si>
  <si>
    <t xml:space="preserve">   in subsequent periods - net of income tax</t>
  </si>
  <si>
    <t>Dividend income</t>
  </si>
  <si>
    <t xml:space="preserve">   Dividend received</t>
  </si>
  <si>
    <t>Cash receipt from share subscription from the exercise of warrants</t>
  </si>
  <si>
    <t>Other current financial assets</t>
  </si>
  <si>
    <t>Other non-current financial assets</t>
  </si>
  <si>
    <t>Right-of-use assets</t>
  </si>
  <si>
    <t>Share of profit from investments in subsidiaries</t>
  </si>
  <si>
    <t xml:space="preserve">   Profit attributable to equity holders of the Company</t>
  </si>
  <si>
    <t>Diluted earning per share</t>
  </si>
  <si>
    <t xml:space="preserve">Repayment of lease liabilities </t>
  </si>
  <si>
    <t>Current portion of long-term lease liabilities</t>
  </si>
  <si>
    <t xml:space="preserve">   common control</t>
  </si>
  <si>
    <t>Long-term lease liabilities - net of current portion</t>
  </si>
  <si>
    <t>Finance income</t>
  </si>
  <si>
    <t>Rental income</t>
  </si>
  <si>
    <t xml:space="preserve">   in subsequent periods</t>
  </si>
  <si>
    <t>Advance receipts from share subscription</t>
  </si>
  <si>
    <t xml:space="preserve">   Property development costs</t>
  </si>
  <si>
    <t xml:space="preserve">   Loans receivable from purchase of accounts receivable</t>
  </si>
  <si>
    <t xml:space="preserve">   Account payable for construction</t>
  </si>
  <si>
    <t>Investment properties</t>
  </si>
  <si>
    <t>Investments in associates</t>
  </si>
  <si>
    <t>Share discount on business combination under</t>
  </si>
  <si>
    <t>Share of other comprehensive income from investments in associates</t>
  </si>
  <si>
    <t>Short-term loans to related parties</t>
  </si>
  <si>
    <t>Cash paid for short-term loans to related parties</t>
  </si>
  <si>
    <t>Cash receipt from short-term loans to related parties</t>
  </si>
  <si>
    <t xml:space="preserve">   Cash paid for liability arising from issuing and offering digital tokens</t>
  </si>
  <si>
    <t xml:space="preserve">   Provision for long-term employee benefits </t>
  </si>
  <si>
    <t>Operating liabilities increase (decrease)</t>
  </si>
  <si>
    <t>Investments in joint ventures</t>
  </si>
  <si>
    <t xml:space="preserve">      1,558,820,418 ordinary shares of Baht 1 each </t>
  </si>
  <si>
    <t>Cash receipt from other financial assets</t>
  </si>
  <si>
    <t xml:space="preserve">   Deposit measured at fair value recorded as cost of project</t>
  </si>
  <si>
    <t xml:space="preserve">   Properties foreclosed transferred from loans receivable </t>
  </si>
  <si>
    <t xml:space="preserve">      from purchase of accounts receivable</t>
  </si>
  <si>
    <t xml:space="preserve">   Purchase of loans receivable from purchase of accounts </t>
  </si>
  <si>
    <t xml:space="preserve">      receivable by installments</t>
  </si>
  <si>
    <t xml:space="preserve">   fair value through other comprehensive income - net of income tax</t>
  </si>
  <si>
    <t xml:space="preserve">   investment in subsidiary of associate</t>
  </si>
  <si>
    <t>Cash paid for other financial assets</t>
  </si>
  <si>
    <t xml:space="preserve">   Loss (gain) on revaluation of other financial assets</t>
  </si>
  <si>
    <t>Jaymart Group Holdings Public Company Limited and its subsidiaries</t>
  </si>
  <si>
    <t>Long-term loans to related party - net of current portion</t>
  </si>
  <si>
    <t>Current portion of debentures</t>
  </si>
  <si>
    <t xml:space="preserve">   Appropriated </t>
  </si>
  <si>
    <t xml:space="preserve">      Statutory reserve</t>
  </si>
  <si>
    <t xml:space="preserve">      Treasury shares reserve</t>
  </si>
  <si>
    <t>Treasury shares - ordinary shares</t>
  </si>
  <si>
    <t xml:space="preserve">   accounts receivable</t>
  </si>
  <si>
    <t>Operating profit (loss)</t>
  </si>
  <si>
    <t>Operating profit (loss) - net of finance cost</t>
  </si>
  <si>
    <t xml:space="preserve"> proportion of</t>
  </si>
  <si>
    <t xml:space="preserve">   Gain on sales of properties foreclosed</t>
  </si>
  <si>
    <t>Cash paid for capital reduction of subsidiary - non controlling interests</t>
  </si>
  <si>
    <t>Net cash flows from (used in) financing activities</t>
  </si>
  <si>
    <t xml:space="preserve">   Written-off bad debt</t>
  </si>
  <si>
    <t xml:space="preserve">   Transfer of investment properties to property, building and equipment </t>
  </si>
  <si>
    <t>Properties foreclosed</t>
  </si>
  <si>
    <t>Deposits at banks with restrictions</t>
  </si>
  <si>
    <t xml:space="preserve">   Deposits at banks with restrictions</t>
  </si>
  <si>
    <t>Current portion of long-term loans to related party</t>
  </si>
  <si>
    <t xml:space="preserve">   Properties foreclosed</t>
  </si>
  <si>
    <t>Short-term loans to individual and other companies</t>
  </si>
  <si>
    <t>Statements of financial position (continued)</t>
  </si>
  <si>
    <t>Statement of changes in shareholders' equity - consolidated financial statements</t>
  </si>
  <si>
    <t xml:space="preserve">Issuance </t>
  </si>
  <si>
    <t>of ordinary</t>
  </si>
  <si>
    <t xml:space="preserve">Other </t>
  </si>
  <si>
    <t>shares from</t>
  </si>
  <si>
    <t xml:space="preserve">paid to </t>
  </si>
  <si>
    <t xml:space="preserve">Balance </t>
  </si>
  <si>
    <t xml:space="preserve">of additional </t>
  </si>
  <si>
    <t xml:space="preserve">non-controlling </t>
  </si>
  <si>
    <t xml:space="preserve">as at </t>
  </si>
  <si>
    <t xml:space="preserve"> income </t>
  </si>
  <si>
    <t xml:space="preserve">investments </t>
  </si>
  <si>
    <t>the exercise</t>
  </si>
  <si>
    <t xml:space="preserve">of warrants </t>
  </si>
  <si>
    <t xml:space="preserve">ordinary shares </t>
  </si>
  <si>
    <t>interest</t>
  </si>
  <si>
    <t xml:space="preserve">in subsidiaries </t>
  </si>
  <si>
    <t>of subsidiaries</t>
  </si>
  <si>
    <t>of subsidiary</t>
  </si>
  <si>
    <t>Surplus from change in proportion of investments</t>
  </si>
  <si>
    <t xml:space="preserve">   Subsidiaries</t>
  </si>
  <si>
    <t xml:space="preserve">   Subsidiary of associate</t>
  </si>
  <si>
    <t xml:space="preserve">Capital discount on business combination under </t>
  </si>
  <si>
    <t>Retained earnings - appropriated</t>
  </si>
  <si>
    <t xml:space="preserve">   Statutory reserve</t>
  </si>
  <si>
    <t xml:space="preserve">   Treasury shares reserve</t>
  </si>
  <si>
    <t>Retained earnings - unappropriated</t>
  </si>
  <si>
    <t xml:space="preserve">   Cash flow hedges reserve</t>
  </si>
  <si>
    <t xml:space="preserve">   Share of other comprehensive income from associates</t>
  </si>
  <si>
    <t xml:space="preserve">   Surplus on revaluation of assets</t>
  </si>
  <si>
    <t>Total other components of shareholders' equity</t>
  </si>
  <si>
    <t>Total equity attributable to owners of the Company</t>
  </si>
  <si>
    <t>Equity attributable to non-controlling interests of the subsidiaries</t>
  </si>
  <si>
    <t>Statement of changes in shareholders' equity - consolidated financial statements (continued)</t>
  </si>
  <si>
    <t>Repayment</t>
  </si>
  <si>
    <t>from decrease</t>
  </si>
  <si>
    <t>in registered</t>
  </si>
  <si>
    <t>Profit</t>
  </si>
  <si>
    <t>1 January 2024</t>
  </si>
  <si>
    <t>and associate</t>
  </si>
  <si>
    <t>Capital discount on business combination under</t>
  </si>
  <si>
    <t xml:space="preserve">   Discount on changes in value of financial assets  </t>
  </si>
  <si>
    <t xml:space="preserve">      designated at fair value</t>
  </si>
  <si>
    <t xml:space="preserve">Statement of changes in shareholders' equity - seperate financial statements </t>
  </si>
  <si>
    <t>Balance as at</t>
  </si>
  <si>
    <t>investments</t>
  </si>
  <si>
    <t>in subsidiaries</t>
  </si>
  <si>
    <t>of warrants</t>
  </si>
  <si>
    <t xml:space="preserve">   Share of other comprehensive income from</t>
  </si>
  <si>
    <t xml:space="preserve">      subsidiaries and associates</t>
  </si>
  <si>
    <t xml:space="preserve">      financial assets designated at fair value</t>
  </si>
  <si>
    <t>Total other component of shareholders' equity</t>
  </si>
  <si>
    <t>Statement of changes in shareholders' equity - seperate financial statements (continued)</t>
  </si>
  <si>
    <t>31 December 2024</t>
  </si>
  <si>
    <t>Cash paid for short-term loans to individual and other companies</t>
  </si>
  <si>
    <t xml:space="preserve">      1,471,711,584 ordinary shares of Baht 1 each </t>
  </si>
  <si>
    <t xml:space="preserve">   Share of other comprehensive income </t>
  </si>
  <si>
    <t xml:space="preserve">      from associates</t>
  </si>
  <si>
    <t xml:space="preserve">Equity attributable to non-controlling interests of </t>
  </si>
  <si>
    <t xml:space="preserve">   the subsidiaries</t>
  </si>
  <si>
    <t>Cash receipt from short-terms to individual and other companies</t>
  </si>
  <si>
    <t>Net cash flows from (used in) investing activities</t>
  </si>
  <si>
    <t>Decrease (increase) in restricted bank deposits</t>
  </si>
  <si>
    <t xml:space="preserve">   (paid from) operating activities</t>
  </si>
  <si>
    <t xml:space="preserve">      transfer to cost of sales</t>
  </si>
  <si>
    <t xml:space="preserve">   Decrease in property development costs as a result of </t>
  </si>
  <si>
    <t xml:space="preserve">   Loss (gain) on sales/write-off of investment properties, property, </t>
  </si>
  <si>
    <t xml:space="preserve">       building and equipment and intangible assets</t>
  </si>
  <si>
    <t xml:space="preserve">Cash receipt from sale of investment in subsidiaries and </t>
  </si>
  <si>
    <t xml:space="preserve">   capital reduction of subsidiary</t>
  </si>
  <si>
    <t xml:space="preserve">   - non controlling interests</t>
  </si>
  <si>
    <t>Proceeds from increase share capital of subsidiaries</t>
  </si>
  <si>
    <t xml:space="preserve">Cash paid for transaction costs of short-term loans from financial  </t>
  </si>
  <si>
    <t xml:space="preserve">   institutions, long-term loans and issuing debentures</t>
  </si>
  <si>
    <t xml:space="preserve">   Amortised assets and liability arising from issuing and </t>
  </si>
  <si>
    <t xml:space="preserve">      offering digital tokens</t>
  </si>
  <si>
    <t>Cash paid for acquisition of investment in subsidiaries from</t>
  </si>
  <si>
    <t xml:space="preserve">   non-controlling interest of subsidiary</t>
  </si>
  <si>
    <t>(Unit: Thousand Baht)</t>
  </si>
  <si>
    <t>(Unaudited</t>
  </si>
  <si>
    <t>(Audited)</t>
  </si>
  <si>
    <t>but reviewed)</t>
  </si>
  <si>
    <t>As at 31 March 2025</t>
  </si>
  <si>
    <t>31 March 2025</t>
  </si>
  <si>
    <t>(Unit: Thousand Baht, except earnings per share expressed in Baht)</t>
  </si>
  <si>
    <t>For the three-month period ended 31 March 2025</t>
  </si>
  <si>
    <t xml:space="preserve">   Transfer of property, building and equipment to investment properties</t>
  </si>
  <si>
    <t>The accompanying notes to the interim financial statements are an integral part of the financial statements.</t>
  </si>
  <si>
    <t>Debentures - net of current portion</t>
  </si>
  <si>
    <t>Shareholders' equity</t>
  </si>
  <si>
    <t>(Unaudited but reviewed)</t>
  </si>
  <si>
    <t>Unrealised gain (loss) on other financial assets</t>
  </si>
  <si>
    <t>Share of profit (loss) from investments in joint ventures</t>
  </si>
  <si>
    <t>Other comprehensive income for the period</t>
  </si>
  <si>
    <t>Total comprehensive income for the period</t>
  </si>
  <si>
    <t>31 March 2024</t>
  </si>
  <si>
    <t>for the period</t>
  </si>
  <si>
    <t xml:space="preserve">Advance receipts </t>
  </si>
  <si>
    <t xml:space="preserve">from share </t>
  </si>
  <si>
    <t xml:space="preserve">subscription </t>
  </si>
  <si>
    <t xml:space="preserve">   Discount on changes in value of  </t>
  </si>
  <si>
    <t>1 January 2025</t>
  </si>
  <si>
    <t xml:space="preserve">   Discount on changes in value of </t>
  </si>
  <si>
    <t xml:space="preserve">   Provision for loss from litigation (reversal)</t>
  </si>
  <si>
    <t xml:space="preserve">   Unrealised loss (gain) on exchange rate</t>
  </si>
  <si>
    <t>Cash and cash equivalents at beginning of period</t>
  </si>
  <si>
    <t>Cash and cash equivalents at end of period</t>
  </si>
  <si>
    <t xml:space="preserve">   Gain on sale of other financial assets</t>
  </si>
  <si>
    <t xml:space="preserve">   Insurance and reinsurance contract liabilities</t>
  </si>
  <si>
    <t>Insurance and reinsurance contract liabilities</t>
  </si>
  <si>
    <t>Net increase (decrease) in cash and cash equivalents</t>
  </si>
  <si>
    <t>Gain on sales of other financial assets</t>
  </si>
  <si>
    <t>Profit before expenses</t>
  </si>
  <si>
    <t>Share of profit from investments in associates</t>
  </si>
  <si>
    <t xml:space="preserve">Loss on change in value of equity instruments designated at </t>
  </si>
  <si>
    <t>Profit before income tax expenses</t>
  </si>
  <si>
    <t>Profit attributable to:</t>
  </si>
  <si>
    <t>Basic earnings per share</t>
  </si>
  <si>
    <t>Loss on cash flow hedges - net of income tax</t>
  </si>
  <si>
    <t>Profit for the period</t>
  </si>
  <si>
    <t>Capital discount on business combination under common control</t>
  </si>
  <si>
    <t xml:space="preserve">   Share of other comprehensive income from subsidiaries and associates</t>
  </si>
  <si>
    <t xml:space="preserve">   Discount on changes in value of financial assets designated at fair value</t>
  </si>
  <si>
    <t xml:space="preserve">   Rental reduction</t>
  </si>
  <si>
    <t xml:space="preserve">   Rental income from amortisation of advance received from customers</t>
  </si>
  <si>
    <t xml:space="preserve">   Increase in lease liabilities</t>
  </si>
  <si>
    <t xml:space="preserve">   Reversal of allowance for diminution in value of inventories</t>
  </si>
  <si>
    <t xml:space="preserve">Decrease in bank overdrafts and short-term </t>
  </si>
  <si>
    <t xml:space="preserve">   Increase in other receivables from auction </t>
  </si>
  <si>
    <t xml:space="preserve">   Reversal of expenses from insurance contract liabilities</t>
  </si>
  <si>
    <t xml:space="preserve">   Unearned insurance premium reserves (reversal) </t>
  </si>
  <si>
    <t>Profit before tax</t>
  </si>
  <si>
    <t>Cash paid for investment properties</t>
  </si>
  <si>
    <t xml:space="preserve">   Other non-current liabilities </t>
  </si>
  <si>
    <t xml:space="preserve">   Cash paid for corporate income tax</t>
  </si>
  <si>
    <t>Net cash flows from operating activities</t>
  </si>
  <si>
    <t xml:space="preserve">Adjustments to reconcile profit before tax to net cash provided by </t>
  </si>
  <si>
    <t xml:space="preserve">   Loss (gain) on fair value adjustment of investment properties</t>
  </si>
  <si>
    <t xml:space="preserve">   Allowance for loss on impairment assets (reversal)</t>
  </si>
  <si>
    <t>Cash paid for investments in subsidiaries</t>
  </si>
  <si>
    <t>Cash paid for investments in joint venture</t>
  </si>
  <si>
    <t>Gain (loss) on fair value adjustment of investment properties</t>
  </si>
  <si>
    <t xml:space="preserve">   Expected credit losses and bad debts (reversal)</t>
  </si>
  <si>
    <t xml:space="preserve">(Reversal) expected credit loss of cash and cash equivalents </t>
  </si>
  <si>
    <t>Issued and paid-up share capital</t>
  </si>
  <si>
    <t>Statement of cash flow</t>
  </si>
  <si>
    <t>Statement of cash flow (continued)</t>
  </si>
  <si>
    <t xml:space="preserve">(Audited - </t>
  </si>
  <si>
    <t>restated)</t>
  </si>
  <si>
    <t>Reinsurance assets</t>
  </si>
  <si>
    <t>(Restated/</t>
  </si>
  <si>
    <t>reclassified)</t>
  </si>
  <si>
    <t xml:space="preserve">   Reinsurance assets</t>
  </si>
  <si>
    <t xml:space="preserve">      and associates</t>
  </si>
  <si>
    <t xml:space="preserve">   Share of profit from investments in subsidiaries, joint ventures </t>
  </si>
  <si>
    <t xml:space="preserve">Profit (loss) from operating activities before changes in  </t>
  </si>
  <si>
    <t xml:space="preserve">   operating assets and liabilities</t>
  </si>
  <si>
    <t xml:space="preserve">   and intangible assets</t>
  </si>
  <si>
    <t xml:space="preserve">Cash paid for acquisition of property, building and equipment </t>
  </si>
  <si>
    <t xml:space="preserve">Proceeds from sales of property, building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</si>
</sst>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4"/>
      <name val="CordiaUPC"/>
      <family val="2"/>
      <charset val="22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</cellStyleXfs>
  <cellXfs count="201">
    <xf numFmtId="0" fontId="0" fillId="0" borderId="0" xfId="0"/>
    <xf numFmtId="0" fontId="4" fillId="0" borderId="0" xfId="0" applyFont="1" applyAlignment="1">
      <alignment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 wrapText="1"/>
    </xf>
    <xf numFmtId="37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Continuous" vertical="center"/>
    </xf>
    <xf numFmtId="38" fontId="5" fillId="0" borderId="7" xfId="0" applyNumberFormat="1" applyFont="1" applyBorder="1" applyAlignment="1">
      <alignment horizontal="centerContinuous" vertical="center"/>
    </xf>
    <xf numFmtId="38" fontId="5" fillId="0" borderId="8" xfId="0" applyNumberFormat="1" applyFont="1" applyBorder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7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41" fontId="4" fillId="0" borderId="0" xfId="7" applyNumberFormat="1" applyFont="1" applyAlignment="1">
      <alignment horizontal="center" vertical="center"/>
    </xf>
    <xf numFmtId="41" fontId="5" fillId="0" borderId="0" xfId="7" applyNumberFormat="1" applyFont="1" applyAlignment="1">
      <alignment horizontal="center" vertical="center"/>
    </xf>
    <xf numFmtId="41" fontId="5" fillId="0" borderId="7" xfId="7" applyNumberFormat="1" applyFont="1" applyBorder="1" applyAlignment="1">
      <alignment horizontal="center" vertical="center"/>
    </xf>
    <xf numFmtId="41" fontId="5" fillId="0" borderId="8" xfId="7" applyNumberFormat="1" applyFont="1" applyBorder="1" applyAlignment="1">
      <alignment horizontal="center" vertical="center"/>
    </xf>
    <xf numFmtId="41" fontId="4" fillId="0" borderId="9" xfId="7" applyNumberFormat="1" applyFont="1" applyBorder="1" applyAlignment="1">
      <alignment horizontal="center" vertical="center"/>
    </xf>
    <xf numFmtId="41" fontId="5" fillId="0" borderId="9" xfId="7" applyNumberFormat="1" applyFont="1" applyBorder="1" applyAlignment="1">
      <alignment horizontal="center" vertical="center"/>
    </xf>
    <xf numFmtId="41" fontId="4" fillId="0" borderId="10" xfId="7" applyNumberFormat="1" applyFont="1" applyBorder="1" applyAlignment="1">
      <alignment horizontal="center" vertical="center"/>
    </xf>
    <xf numFmtId="41" fontId="5" fillId="0" borderId="10" xfId="7" applyNumberFormat="1" applyFont="1" applyBorder="1" applyAlignment="1">
      <alignment horizontal="center" vertical="center"/>
    </xf>
    <xf numFmtId="41" fontId="4" fillId="0" borderId="11" xfId="7" applyNumberFormat="1" applyFont="1" applyBorder="1" applyAlignment="1">
      <alignment horizontal="center" vertical="center"/>
    </xf>
    <xf numFmtId="41" fontId="5" fillId="0" borderId="11" xfId="7" applyNumberFormat="1" applyFont="1" applyBorder="1" applyAlignment="1">
      <alignment horizontal="center" vertical="center"/>
    </xf>
    <xf numFmtId="41" fontId="4" fillId="0" borderId="1" xfId="7" applyNumberFormat="1" applyFont="1" applyBorder="1" applyAlignment="1">
      <alignment horizontal="center" vertical="center"/>
    </xf>
    <xf numFmtId="41" fontId="5" fillId="0" borderId="1" xfId="7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5" fillId="0" borderId="0" xfId="9" applyNumberFormat="1" applyFont="1" applyAlignment="1">
      <alignment horizontal="center" vertical="center"/>
    </xf>
    <xf numFmtId="41" fontId="4" fillId="0" borderId="0" xfId="9" applyNumberFormat="1" applyFont="1" applyAlignment="1">
      <alignment horizontal="center" vertical="center"/>
    </xf>
    <xf numFmtId="41" fontId="5" fillId="0" borderId="7" xfId="9" applyNumberFormat="1" applyFont="1" applyBorder="1" applyAlignment="1">
      <alignment horizontal="center" vertical="center"/>
    </xf>
    <xf numFmtId="41" fontId="5" fillId="0" borderId="8" xfId="9" applyNumberFormat="1" applyFont="1" applyBorder="1" applyAlignment="1">
      <alignment horizontal="center" vertical="center"/>
    </xf>
    <xf numFmtId="41" fontId="4" fillId="0" borderId="9" xfId="9" applyNumberFormat="1" applyFont="1" applyBorder="1" applyAlignment="1">
      <alignment horizontal="center" vertical="center"/>
    </xf>
    <xf numFmtId="41" fontId="5" fillId="0" borderId="9" xfId="9" applyNumberFormat="1" applyFont="1" applyBorder="1" applyAlignment="1">
      <alignment horizontal="center" vertical="center"/>
    </xf>
    <xf numFmtId="41" fontId="4" fillId="0" borderId="10" xfId="9" applyNumberFormat="1" applyFont="1" applyBorder="1" applyAlignment="1">
      <alignment horizontal="center" vertical="center"/>
    </xf>
    <xf numFmtId="41" fontId="5" fillId="0" borderId="10" xfId="9" applyNumberFormat="1" applyFont="1" applyBorder="1" applyAlignment="1">
      <alignment horizontal="center" vertical="center"/>
    </xf>
    <xf numFmtId="41" fontId="4" fillId="0" borderId="11" xfId="9" applyNumberFormat="1" applyFont="1" applyBorder="1" applyAlignment="1">
      <alignment horizontal="center" vertical="center"/>
    </xf>
    <xf numFmtId="41" fontId="5" fillId="0" borderId="11" xfId="9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41" fontId="5" fillId="0" borderId="0" xfId="2" applyNumberFormat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5" fillId="0" borderId="1" xfId="2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41" fontId="5" fillId="0" borderId="0" xfId="3" applyNumberFormat="1" applyFont="1" applyAlignment="1">
      <alignment horizontal="center" vertical="center"/>
    </xf>
    <xf numFmtId="41" fontId="5" fillId="0" borderId="1" xfId="3" applyNumberFormat="1" applyFont="1" applyBorder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37" fontId="5" fillId="0" borderId="0" xfId="2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164" fontId="5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41" fontId="5" fillId="0" borderId="4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41" fontId="5" fillId="0" borderId="0" xfId="8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38" fontId="5" fillId="0" borderId="12" xfId="0" applyNumberFormat="1" applyFont="1" applyBorder="1" applyAlignment="1">
      <alignment horizontal="centerContinuous" vertical="center"/>
    </xf>
    <xf numFmtId="38" fontId="5" fillId="0" borderId="6" xfId="0" applyNumberFormat="1" applyFont="1" applyBorder="1" applyAlignment="1">
      <alignment horizontal="center" vertical="center"/>
    </xf>
    <xf numFmtId="38" fontId="5" fillId="0" borderId="6" xfId="0" applyNumberFormat="1" applyFont="1" applyBorder="1" applyAlignment="1">
      <alignment horizontal="centerContinuous" vertical="center"/>
    </xf>
    <xf numFmtId="38" fontId="5" fillId="0" borderId="13" xfId="0" applyNumberFormat="1" applyFont="1" applyBorder="1" applyAlignment="1">
      <alignment horizontal="centerContinuous"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center" vertical="center"/>
    </xf>
    <xf numFmtId="41" fontId="4" fillId="0" borderId="1" xfId="9" applyNumberFormat="1" applyFont="1" applyBorder="1" applyAlignment="1">
      <alignment horizontal="center" vertical="center"/>
    </xf>
    <xf numFmtId="41" fontId="5" fillId="0" borderId="1" xfId="9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0" xfId="8" applyNumberFormat="1" applyFont="1" applyAlignment="1">
      <alignment horizontal="center" vertical="center"/>
    </xf>
    <xf numFmtId="164" fontId="4" fillId="0" borderId="1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41" fontId="5" fillId="0" borderId="9" xfId="8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41" fontId="5" fillId="0" borderId="10" xfId="8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1" xfId="8" applyNumberFormat="1" applyFont="1" applyBorder="1" applyAlignment="1">
      <alignment horizontal="center" vertical="center"/>
    </xf>
    <xf numFmtId="164" fontId="5" fillId="0" borderId="2" xfId="10" applyNumberFormat="1" applyFont="1" applyBorder="1" applyAlignment="1">
      <alignment horizontal="center" vertical="center"/>
    </xf>
    <xf numFmtId="41" fontId="5" fillId="0" borderId="11" xfId="0" applyNumberFormat="1" applyFont="1" applyBorder="1" applyAlignment="1">
      <alignment vertical="center"/>
    </xf>
    <xf numFmtId="41" fontId="5" fillId="0" borderId="11" xfId="8" applyNumberFormat="1" applyFont="1" applyBorder="1" applyAlignment="1">
      <alignment horizontal="center" vertical="center"/>
    </xf>
    <xf numFmtId="41" fontId="5" fillId="0" borderId="14" xfId="0" applyNumberFormat="1" applyFont="1" applyBorder="1" applyAlignment="1">
      <alignment horizontal="center" vertical="center"/>
    </xf>
    <xf numFmtId="41" fontId="5" fillId="0" borderId="15" xfId="0" applyNumberFormat="1" applyFont="1" applyBorder="1" applyAlignment="1">
      <alignment horizontal="center" vertical="center"/>
    </xf>
    <xf numFmtId="164" fontId="5" fillId="0" borderId="0" xfId="10" applyNumberFormat="1" applyFont="1" applyFill="1" applyBorder="1" applyAlignment="1">
      <alignment horizontal="center" vertical="center"/>
    </xf>
    <xf numFmtId="164" fontId="5" fillId="0" borderId="1" xfId="10" applyNumberFormat="1" applyFont="1" applyFill="1" applyBorder="1" applyAlignment="1">
      <alignment horizontal="center" vertical="center"/>
    </xf>
    <xf numFmtId="38" fontId="4" fillId="0" borderId="1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64" fontId="16" fillId="0" borderId="0" xfId="0" quotePrefix="1" applyNumberFormat="1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164" fontId="16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41" fontId="16" fillId="0" borderId="0" xfId="2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1" fontId="18" fillId="0" borderId="0" xfId="2" applyNumberFormat="1" applyFont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164" fontId="16" fillId="0" borderId="1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41" fontId="16" fillId="0" borderId="1" xfId="2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164" fontId="16" fillId="0" borderId="0" xfId="0" quotePrefix="1" applyNumberFormat="1" applyFont="1" applyAlignment="1">
      <alignment horizontal="left" vertical="center"/>
    </xf>
    <xf numFmtId="41" fontId="16" fillId="0" borderId="0" xfId="0" applyNumberFormat="1" applyFont="1" applyAlignment="1">
      <alignment horizontal="right" vertical="center"/>
    </xf>
    <xf numFmtId="41" fontId="5" fillId="0" borderId="9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37" fontId="5" fillId="0" borderId="0" xfId="6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41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11">
    <cellStyle name="Comma" xfId="10" builtinId="3"/>
    <cellStyle name="Normal" xfId="0" builtinId="0"/>
    <cellStyle name="Normal 2" xfId="2" xr:uid="{00000000-0005-0000-0000-000001000000}"/>
    <cellStyle name="Normal 2 2" xfId="4" xr:uid="{6E288FE8-4646-40D9-A399-DD24097A3B0F}"/>
    <cellStyle name="Normal 2 2 2" xfId="9" xr:uid="{758A5CF7-C2EC-4725-960D-C66CE78D59BF}"/>
    <cellStyle name="Normal 2 3" xfId="3" xr:uid="{5193892A-E8D3-4982-B35B-527DA418C412}"/>
    <cellStyle name="Normal 2 3 2" xfId="5" xr:uid="{23E433EE-2A7B-4245-A989-66265B30623D}"/>
    <cellStyle name="Normal 2 3 3" xfId="8" xr:uid="{A0360AC3-2488-4077-8A8A-F9EFF057286E}"/>
    <cellStyle name="Normal 2 4" xfId="7" xr:uid="{D8072A1F-33B5-467C-8718-F1BFA14310BE}"/>
    <cellStyle name="Normal_BS - E" xfId="1" xr:uid="{00000000-0005-0000-0000-000002000000}"/>
    <cellStyle name="Normal_BS&amp;PLT Q1'2006" xfId="6" xr:uid="{57A191DF-7E09-48DE-ADB1-3941008008C7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A255-EB7A-4878-BDB6-4EC6F72D0CD7}">
  <dimension ref="A1:O115"/>
  <sheetViews>
    <sheetView showGridLines="0" view="pageBreakPreview" topLeftCell="A46" zoomScale="90" zoomScaleNormal="85" zoomScaleSheetLayoutView="90" workbookViewId="0">
      <selection activeCell="I60" sqref="I60"/>
    </sheetView>
  </sheetViews>
  <sheetFormatPr defaultColWidth="10.7109375" defaultRowHeight="21.75" customHeight="1"/>
  <cols>
    <col min="1" max="1" width="47.5703125" style="6" customWidth="1"/>
    <col min="2" max="2" width="1.28515625" style="7" customWidth="1"/>
    <col min="3" max="3" width="6" style="6" customWidth="1"/>
    <col min="4" max="4" width="1.28515625" style="7" customWidth="1"/>
    <col min="5" max="5" width="16.7109375" style="7" customWidth="1"/>
    <col min="6" max="6" width="1.28515625" style="7" customWidth="1"/>
    <col min="7" max="7" width="16.7109375" style="7" customWidth="1"/>
    <col min="8" max="8" width="1.28515625" style="7" customWidth="1"/>
    <col min="9" max="9" width="16.7109375" style="7" customWidth="1"/>
    <col min="10" max="10" width="1.28515625" style="7" customWidth="1"/>
    <col min="11" max="11" width="16.7109375" style="7" customWidth="1"/>
    <col min="12" max="12" width="1.28515625" style="7" customWidth="1"/>
    <col min="13" max="13" width="16.7109375" style="7" customWidth="1"/>
    <col min="14" max="14" width="1.28515625" style="7" customWidth="1"/>
    <col min="15" max="15" width="0.28515625" style="7" customWidth="1"/>
    <col min="16" max="16" width="11.85546875" style="7" bestFit="1" customWidth="1"/>
    <col min="17" max="16384" width="10.7109375" style="7"/>
  </cols>
  <sheetData>
    <row r="1" spans="1:15" s="5" customFormat="1" ht="21.75" customHeight="1">
      <c r="A1" s="1" t="s">
        <v>167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s="5" customFormat="1" ht="21.75" customHeight="1">
      <c r="A2" s="1" t="s">
        <v>64</v>
      </c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2"/>
    </row>
    <row r="3" spans="1:15" s="180" customFormat="1" ht="21.75" customHeight="1">
      <c r="A3" s="179" t="s">
        <v>272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5" ht="21.75" customHeight="1">
      <c r="A4" s="3"/>
      <c r="B4" s="4"/>
      <c r="C4" s="3"/>
      <c r="D4" s="4"/>
      <c r="E4" s="4"/>
      <c r="F4" s="4"/>
      <c r="G4" s="4"/>
      <c r="H4" s="4"/>
      <c r="I4" s="4"/>
      <c r="J4" s="4"/>
      <c r="K4" s="4"/>
      <c r="L4" s="4"/>
      <c r="M4" s="76" t="s">
        <v>268</v>
      </c>
    </row>
    <row r="5" spans="1:15" ht="21.75" customHeight="1">
      <c r="E5" s="200" t="s">
        <v>0</v>
      </c>
      <c r="F5" s="200"/>
      <c r="G5" s="200"/>
      <c r="H5" s="200"/>
      <c r="I5" s="200"/>
      <c r="K5" s="200" t="s">
        <v>1</v>
      </c>
      <c r="L5" s="200"/>
      <c r="M5" s="200"/>
      <c r="O5" s="181"/>
    </row>
    <row r="6" spans="1:15" ht="21.75" customHeight="1">
      <c r="C6" s="17" t="s">
        <v>2</v>
      </c>
      <c r="D6" s="182"/>
      <c r="E6" s="183" t="s">
        <v>273</v>
      </c>
      <c r="F6" s="184"/>
      <c r="G6" s="183" t="s">
        <v>243</v>
      </c>
      <c r="H6" s="184"/>
      <c r="I6" s="183" t="s">
        <v>228</v>
      </c>
      <c r="J6" s="184"/>
      <c r="K6" s="183" t="s">
        <v>273</v>
      </c>
      <c r="L6" s="184"/>
      <c r="M6" s="183" t="s">
        <v>243</v>
      </c>
      <c r="O6" s="181"/>
    </row>
    <row r="7" spans="1:15" ht="21.75" customHeight="1">
      <c r="C7" s="17"/>
      <c r="D7" s="182"/>
      <c r="E7" s="185" t="s">
        <v>269</v>
      </c>
      <c r="F7" s="184"/>
      <c r="G7" s="185" t="s">
        <v>337</v>
      </c>
      <c r="H7" s="184"/>
      <c r="I7" s="185" t="s">
        <v>337</v>
      </c>
      <c r="J7" s="184"/>
      <c r="K7" s="185" t="s">
        <v>269</v>
      </c>
      <c r="L7" s="186"/>
      <c r="M7" s="185" t="s">
        <v>270</v>
      </c>
      <c r="O7" s="181"/>
    </row>
    <row r="8" spans="1:15" ht="21.75" customHeight="1">
      <c r="C8" s="17"/>
      <c r="D8" s="182"/>
      <c r="E8" s="185" t="s">
        <v>271</v>
      </c>
      <c r="F8" s="184"/>
      <c r="G8" s="185" t="s">
        <v>338</v>
      </c>
      <c r="H8" s="184"/>
      <c r="I8" s="185" t="s">
        <v>338</v>
      </c>
      <c r="J8" s="184"/>
      <c r="K8" s="185" t="s">
        <v>271</v>
      </c>
      <c r="L8" s="186"/>
      <c r="M8" s="185"/>
      <c r="O8" s="181"/>
    </row>
    <row r="9" spans="1:15" ht="21.75" customHeight="1">
      <c r="A9" s="1" t="s">
        <v>3</v>
      </c>
      <c r="G9" s="25"/>
      <c r="H9" s="25"/>
      <c r="I9" s="25"/>
    </row>
    <row r="10" spans="1:15" ht="21.75" customHeight="1">
      <c r="A10" s="1" t="s">
        <v>4</v>
      </c>
      <c r="C10" s="15"/>
    </row>
    <row r="11" spans="1:15" ht="21.75" customHeight="1">
      <c r="A11" s="6" t="s">
        <v>5</v>
      </c>
      <c r="C11" s="15"/>
      <c r="E11" s="13">
        <v>1511959</v>
      </c>
      <c r="F11" s="13"/>
      <c r="G11" s="13">
        <v>1419753</v>
      </c>
      <c r="H11" s="13"/>
      <c r="I11" s="13">
        <v>2044008</v>
      </c>
      <c r="J11" s="13"/>
      <c r="K11" s="13">
        <v>15954</v>
      </c>
      <c r="L11" s="13"/>
      <c r="M11" s="13">
        <v>16921</v>
      </c>
    </row>
    <row r="12" spans="1:15" ht="21.75" customHeight="1">
      <c r="A12" s="6" t="s">
        <v>184</v>
      </c>
      <c r="C12" s="15"/>
      <c r="E12" s="13">
        <v>11666</v>
      </c>
      <c r="F12" s="13"/>
      <c r="G12" s="13">
        <v>11131</v>
      </c>
      <c r="H12" s="13"/>
      <c r="I12" s="13">
        <v>7313</v>
      </c>
      <c r="J12" s="13"/>
      <c r="K12" s="13">
        <v>0</v>
      </c>
      <c r="L12" s="13"/>
      <c r="M12" s="13">
        <v>0</v>
      </c>
    </row>
    <row r="13" spans="1:15" ht="21.75" customHeight="1">
      <c r="A13" s="6" t="s">
        <v>58</v>
      </c>
      <c r="C13" s="15">
        <v>3</v>
      </c>
      <c r="D13" s="187"/>
      <c r="E13" s="13">
        <v>595776</v>
      </c>
      <c r="F13" s="188"/>
      <c r="G13" s="13">
        <v>683403</v>
      </c>
      <c r="H13" s="13"/>
      <c r="I13" s="13">
        <v>826724</v>
      </c>
      <c r="J13" s="188"/>
      <c r="K13" s="13">
        <v>492</v>
      </c>
      <c r="L13" s="188"/>
      <c r="M13" s="13">
        <v>407</v>
      </c>
    </row>
    <row r="14" spans="1:15" ht="21.75" customHeight="1">
      <c r="A14" s="6" t="s">
        <v>149</v>
      </c>
      <c r="C14" s="15">
        <v>2</v>
      </c>
      <c r="D14" s="187"/>
      <c r="E14" s="13">
        <v>127000</v>
      </c>
      <c r="F14" s="188"/>
      <c r="G14" s="13">
        <v>22500</v>
      </c>
      <c r="H14" s="13"/>
      <c r="I14" s="13">
        <v>15000</v>
      </c>
      <c r="J14" s="188"/>
      <c r="K14" s="13">
        <v>593500</v>
      </c>
      <c r="L14" s="188"/>
      <c r="M14" s="13">
        <v>618000</v>
      </c>
    </row>
    <row r="15" spans="1:15" ht="21.75" customHeight="1">
      <c r="A15" s="6" t="s">
        <v>186</v>
      </c>
      <c r="C15" s="15">
        <v>2</v>
      </c>
      <c r="D15" s="187"/>
      <c r="E15" s="13">
        <v>760003</v>
      </c>
      <c r="F15" s="188"/>
      <c r="G15" s="13">
        <v>670003</v>
      </c>
      <c r="H15" s="13"/>
      <c r="I15" s="13">
        <v>467489</v>
      </c>
      <c r="J15" s="188"/>
      <c r="K15" s="13">
        <v>0</v>
      </c>
      <c r="L15" s="188"/>
      <c r="M15" s="13">
        <v>0</v>
      </c>
    </row>
    <row r="16" spans="1:15" ht="21.75" customHeight="1">
      <c r="A16" s="6" t="s">
        <v>188</v>
      </c>
      <c r="C16" s="15"/>
      <c r="D16" s="187"/>
      <c r="E16" s="13">
        <v>56000</v>
      </c>
      <c r="F16" s="188"/>
      <c r="G16" s="13">
        <v>56000</v>
      </c>
      <c r="H16" s="13"/>
      <c r="I16" s="13">
        <v>100000</v>
      </c>
      <c r="J16" s="188"/>
      <c r="K16" s="13">
        <v>0</v>
      </c>
      <c r="L16" s="188"/>
      <c r="M16" s="13">
        <v>0</v>
      </c>
    </row>
    <row r="17" spans="1:13" ht="21.75" customHeight="1">
      <c r="A17" s="189" t="s">
        <v>60</v>
      </c>
      <c r="B17" s="8"/>
      <c r="C17" s="15">
        <v>4</v>
      </c>
      <c r="E17" s="13">
        <v>1208689</v>
      </c>
      <c r="F17" s="13"/>
      <c r="G17" s="13">
        <v>957091</v>
      </c>
      <c r="H17" s="13"/>
      <c r="I17" s="13">
        <v>1062866</v>
      </c>
      <c r="J17" s="188"/>
      <c r="K17" s="13">
        <v>0</v>
      </c>
      <c r="L17" s="188"/>
      <c r="M17" s="13">
        <v>0</v>
      </c>
    </row>
    <row r="18" spans="1:13" ht="21.75" customHeight="1">
      <c r="A18" s="189" t="s">
        <v>102</v>
      </c>
      <c r="B18" s="8"/>
      <c r="C18" s="15"/>
      <c r="E18" s="13">
        <v>33381</v>
      </c>
      <c r="F18" s="13"/>
      <c r="G18" s="13">
        <v>34877</v>
      </c>
      <c r="H18" s="13"/>
      <c r="I18" s="13">
        <v>49542</v>
      </c>
      <c r="J18" s="13"/>
      <c r="K18" s="13">
        <v>0</v>
      </c>
      <c r="L18" s="13"/>
      <c r="M18" s="13">
        <v>0</v>
      </c>
    </row>
    <row r="19" spans="1:13" ht="21.75" customHeight="1">
      <c r="A19" s="189" t="s">
        <v>67</v>
      </c>
      <c r="B19" s="8"/>
      <c r="C19" s="15"/>
      <c r="E19" s="13">
        <v>320899</v>
      </c>
      <c r="F19" s="13"/>
      <c r="G19" s="13">
        <v>303554</v>
      </c>
      <c r="H19" s="13"/>
      <c r="I19" s="13">
        <v>321905</v>
      </c>
      <c r="J19" s="13"/>
      <c r="K19" s="13">
        <v>582</v>
      </c>
      <c r="L19" s="13"/>
      <c r="M19" s="13">
        <v>627</v>
      </c>
    </row>
    <row r="20" spans="1:13" ht="21.75" customHeight="1">
      <c r="A20" s="189" t="s">
        <v>339</v>
      </c>
      <c r="B20" s="8"/>
      <c r="C20" s="15"/>
      <c r="E20" s="13">
        <v>61615</v>
      </c>
      <c r="F20" s="13"/>
      <c r="G20" s="13">
        <v>85073</v>
      </c>
      <c r="H20" s="13"/>
      <c r="I20" s="13">
        <v>76612</v>
      </c>
      <c r="J20" s="13"/>
      <c r="K20" s="13">
        <v>0</v>
      </c>
      <c r="L20" s="13"/>
      <c r="M20" s="13">
        <v>0</v>
      </c>
    </row>
    <row r="21" spans="1:13" ht="21.75" customHeight="1">
      <c r="A21" s="189" t="s">
        <v>115</v>
      </c>
      <c r="B21" s="8"/>
      <c r="G21" s="13"/>
      <c r="H21" s="13"/>
      <c r="I21" s="13"/>
      <c r="J21" s="13"/>
      <c r="K21" s="13"/>
      <c r="L21" s="13"/>
      <c r="M21" s="13"/>
    </row>
    <row r="22" spans="1:13" ht="21.75" customHeight="1">
      <c r="A22" s="189" t="s">
        <v>104</v>
      </c>
      <c r="B22" s="8"/>
      <c r="C22" s="15">
        <v>5</v>
      </c>
      <c r="E22" s="13">
        <v>1326794</v>
      </c>
      <c r="F22" s="13"/>
      <c r="G22" s="13">
        <v>1267410</v>
      </c>
      <c r="H22" s="13"/>
      <c r="I22" s="13">
        <v>1084990</v>
      </c>
      <c r="J22" s="13"/>
      <c r="K22" s="13">
        <v>0</v>
      </c>
      <c r="L22" s="13"/>
      <c r="M22" s="13">
        <v>0</v>
      </c>
    </row>
    <row r="23" spans="1:13" ht="21.75" customHeight="1">
      <c r="A23" s="189" t="s">
        <v>128</v>
      </c>
      <c r="B23" s="8"/>
      <c r="C23" s="15">
        <v>6</v>
      </c>
      <c r="E23" s="13">
        <v>4213248</v>
      </c>
      <c r="F23" s="13"/>
      <c r="G23" s="13">
        <v>2965058</v>
      </c>
      <c r="H23" s="13"/>
      <c r="I23" s="13">
        <v>3492795</v>
      </c>
      <c r="J23" s="13"/>
      <c r="K23" s="13">
        <v>541610</v>
      </c>
      <c r="L23" s="13"/>
      <c r="M23" s="13">
        <v>639933</v>
      </c>
    </row>
    <row r="24" spans="1:13" ht="21.75" customHeight="1">
      <c r="A24" s="6" t="s">
        <v>6</v>
      </c>
      <c r="C24" s="15"/>
      <c r="E24" s="13">
        <v>527372</v>
      </c>
      <c r="F24" s="13"/>
      <c r="G24" s="13">
        <v>369729</v>
      </c>
      <c r="H24" s="13"/>
      <c r="I24" s="13">
        <v>638204</v>
      </c>
      <c r="J24" s="13"/>
      <c r="K24" s="13">
        <v>74191</v>
      </c>
      <c r="L24" s="13"/>
      <c r="M24" s="13">
        <v>66532</v>
      </c>
    </row>
    <row r="25" spans="1:13" ht="21.75" customHeight="1">
      <c r="A25" s="1" t="s">
        <v>7</v>
      </c>
      <c r="C25" s="15"/>
      <c r="E25" s="190">
        <f>SUM(E11:E24)</f>
        <v>10754402</v>
      </c>
      <c r="F25" s="13"/>
      <c r="G25" s="190">
        <f>SUM(G11:G24)</f>
        <v>8845582</v>
      </c>
      <c r="H25" s="13"/>
      <c r="I25" s="190">
        <f>SUM(I11:I24)</f>
        <v>10187448</v>
      </c>
      <c r="J25" s="13"/>
      <c r="K25" s="190">
        <f>SUM(K11:K24)</f>
        <v>1226329</v>
      </c>
      <c r="L25" s="13"/>
      <c r="M25" s="190">
        <f>SUM(M11:M24)</f>
        <v>1342420</v>
      </c>
    </row>
    <row r="26" spans="1:13" ht="21.75" customHeight="1">
      <c r="A26" s="1" t="s">
        <v>8</v>
      </c>
      <c r="C26" s="15"/>
      <c r="E26" s="13"/>
      <c r="F26" s="13"/>
      <c r="G26" s="13"/>
      <c r="H26" s="13"/>
      <c r="I26" s="13"/>
      <c r="J26" s="13"/>
      <c r="K26" s="13"/>
      <c r="L26" s="13"/>
      <c r="M26" s="13"/>
    </row>
    <row r="27" spans="1:13" ht="21.75" customHeight="1">
      <c r="A27" s="6" t="s">
        <v>92</v>
      </c>
      <c r="C27" s="15"/>
      <c r="E27" s="13">
        <v>1369</v>
      </c>
      <c r="F27" s="13"/>
      <c r="G27" s="13">
        <v>2469</v>
      </c>
      <c r="H27" s="13"/>
      <c r="I27" s="13">
        <v>2353</v>
      </c>
      <c r="J27" s="13"/>
      <c r="K27" s="13">
        <v>0</v>
      </c>
      <c r="L27" s="13"/>
      <c r="M27" s="13">
        <v>0</v>
      </c>
    </row>
    <row r="28" spans="1:13" ht="21.75" customHeight="1">
      <c r="A28" s="6" t="s">
        <v>168</v>
      </c>
      <c r="C28" s="15">
        <v>2</v>
      </c>
      <c r="E28" s="7">
        <v>3302047</v>
      </c>
      <c r="G28" s="13">
        <v>3492064</v>
      </c>
      <c r="H28" s="13"/>
      <c r="I28" s="13">
        <v>4411317</v>
      </c>
      <c r="J28" s="13"/>
      <c r="K28" s="13">
        <v>0</v>
      </c>
      <c r="L28" s="13"/>
      <c r="M28" s="13">
        <v>0</v>
      </c>
    </row>
    <row r="29" spans="1:13" ht="21.75" customHeight="1">
      <c r="A29" s="6" t="s">
        <v>98</v>
      </c>
      <c r="G29" s="13"/>
      <c r="H29" s="13"/>
      <c r="I29" s="13"/>
      <c r="J29" s="13"/>
      <c r="K29" s="13"/>
      <c r="L29" s="13"/>
      <c r="M29" s="13"/>
    </row>
    <row r="30" spans="1:13" ht="21.75" customHeight="1">
      <c r="A30" s="6" t="s">
        <v>70</v>
      </c>
      <c r="C30" s="15">
        <v>5</v>
      </c>
      <c r="E30" s="13">
        <v>19769545</v>
      </c>
      <c r="F30" s="13"/>
      <c r="G30" s="13">
        <v>20331128</v>
      </c>
      <c r="H30" s="13"/>
      <c r="I30" s="13">
        <v>21814259</v>
      </c>
      <c r="J30" s="13"/>
      <c r="K30" s="13">
        <v>0</v>
      </c>
      <c r="L30" s="13"/>
      <c r="M30" s="13">
        <v>0</v>
      </c>
    </row>
    <row r="31" spans="1:13" ht="21.75" customHeight="1">
      <c r="A31" s="6" t="s">
        <v>129</v>
      </c>
      <c r="C31" s="15">
        <v>6</v>
      </c>
      <c r="E31" s="13">
        <v>2144997</v>
      </c>
      <c r="F31" s="13"/>
      <c r="G31" s="13">
        <v>2481018</v>
      </c>
      <c r="H31" s="13"/>
      <c r="I31" s="13">
        <v>2539781</v>
      </c>
      <c r="J31" s="13"/>
      <c r="K31" s="13">
        <v>1398769</v>
      </c>
      <c r="L31" s="13"/>
      <c r="M31" s="13">
        <v>1670811</v>
      </c>
    </row>
    <row r="32" spans="1:13" ht="21.75" customHeight="1">
      <c r="A32" s="6" t="s">
        <v>183</v>
      </c>
      <c r="C32" s="15">
        <v>7</v>
      </c>
      <c r="E32" s="13">
        <v>2834255</v>
      </c>
      <c r="F32" s="13"/>
      <c r="G32" s="13">
        <v>2779437</v>
      </c>
      <c r="H32" s="13"/>
      <c r="I32" s="13">
        <v>2287321</v>
      </c>
      <c r="J32" s="13"/>
      <c r="K32" s="13">
        <v>0</v>
      </c>
      <c r="L32" s="13"/>
      <c r="M32" s="13">
        <v>0</v>
      </c>
    </row>
    <row r="33" spans="1:13" ht="21.75" customHeight="1">
      <c r="A33" s="6" t="s">
        <v>9</v>
      </c>
      <c r="C33" s="15">
        <v>8</v>
      </c>
      <c r="E33" s="13">
        <v>0</v>
      </c>
      <c r="F33" s="13"/>
      <c r="G33" s="13">
        <v>0</v>
      </c>
      <c r="H33" s="13"/>
      <c r="I33" s="13">
        <v>0</v>
      </c>
      <c r="J33" s="13"/>
      <c r="K33" s="13">
        <v>18057778</v>
      </c>
      <c r="L33" s="13"/>
      <c r="M33" s="13">
        <v>17909178</v>
      </c>
    </row>
    <row r="34" spans="1:13" ht="21.75" customHeight="1">
      <c r="A34" s="6" t="s">
        <v>155</v>
      </c>
      <c r="B34" s="8"/>
      <c r="C34" s="15">
        <v>9</v>
      </c>
      <c r="E34" s="13">
        <v>6019610</v>
      </c>
      <c r="F34" s="13"/>
      <c r="G34" s="13">
        <v>5940875</v>
      </c>
      <c r="H34" s="13"/>
      <c r="I34" s="13">
        <v>5675716</v>
      </c>
      <c r="J34" s="13"/>
      <c r="K34" s="13">
        <v>40964</v>
      </c>
      <c r="L34" s="13"/>
      <c r="M34" s="13">
        <v>40037</v>
      </c>
    </row>
    <row r="35" spans="1:13" ht="21.75" customHeight="1">
      <c r="A35" s="6" t="s">
        <v>146</v>
      </c>
      <c r="C35" s="15">
        <v>10</v>
      </c>
      <c r="E35" s="13">
        <v>6207330</v>
      </c>
      <c r="F35" s="13"/>
      <c r="G35" s="13">
        <v>6086901</v>
      </c>
      <c r="H35" s="13"/>
      <c r="I35" s="13">
        <v>6218323</v>
      </c>
      <c r="J35" s="13"/>
      <c r="K35" s="13">
        <v>6143226</v>
      </c>
      <c r="L35" s="13"/>
      <c r="M35" s="13">
        <v>6021815</v>
      </c>
    </row>
    <row r="36" spans="1:13" ht="21.75" customHeight="1">
      <c r="A36" s="191" t="s">
        <v>145</v>
      </c>
      <c r="B36" s="8"/>
      <c r="C36" s="15">
        <v>11</v>
      </c>
      <c r="E36" s="13">
        <v>6004607</v>
      </c>
      <c r="F36" s="13"/>
      <c r="G36" s="13">
        <v>5891651</v>
      </c>
      <c r="H36" s="13"/>
      <c r="I36" s="13">
        <v>5415339</v>
      </c>
      <c r="J36" s="13"/>
      <c r="K36" s="13">
        <v>642598</v>
      </c>
      <c r="L36" s="13"/>
      <c r="M36" s="13">
        <v>644862</v>
      </c>
    </row>
    <row r="37" spans="1:13" ht="21.75" customHeight="1">
      <c r="A37" s="189" t="s">
        <v>99</v>
      </c>
      <c r="B37" s="8"/>
      <c r="C37" s="15"/>
      <c r="E37" s="13">
        <v>1830789</v>
      </c>
      <c r="F37" s="13"/>
      <c r="G37" s="13">
        <v>1879157</v>
      </c>
      <c r="H37" s="13"/>
      <c r="I37" s="13">
        <v>1325315</v>
      </c>
      <c r="J37" s="13"/>
      <c r="K37" s="13">
        <v>67943</v>
      </c>
      <c r="L37" s="13"/>
      <c r="M37" s="13">
        <v>74343</v>
      </c>
    </row>
    <row r="38" spans="1:13" ht="21.75" customHeight="1">
      <c r="A38" s="189" t="s">
        <v>130</v>
      </c>
      <c r="B38" s="8"/>
      <c r="C38" s="15"/>
      <c r="E38" s="13">
        <v>655281</v>
      </c>
      <c r="F38" s="13"/>
      <c r="G38" s="13">
        <v>653628</v>
      </c>
      <c r="H38" s="13"/>
      <c r="I38" s="13">
        <v>822476</v>
      </c>
      <c r="J38" s="13"/>
      <c r="K38" s="13">
        <v>0</v>
      </c>
      <c r="L38" s="13"/>
      <c r="M38" s="13">
        <v>0</v>
      </c>
    </row>
    <row r="39" spans="1:13" ht="21.75" customHeight="1">
      <c r="A39" s="191" t="s">
        <v>100</v>
      </c>
      <c r="B39" s="8"/>
      <c r="C39" s="15"/>
      <c r="E39" s="13">
        <v>428503</v>
      </c>
      <c r="F39" s="13"/>
      <c r="G39" s="13">
        <v>442223</v>
      </c>
      <c r="H39" s="13"/>
      <c r="I39" s="13">
        <v>563366</v>
      </c>
      <c r="J39" s="13"/>
      <c r="K39" s="13">
        <v>43558</v>
      </c>
      <c r="L39" s="13"/>
      <c r="M39" s="13">
        <v>41601</v>
      </c>
    </row>
    <row r="40" spans="1:13" ht="21.75" customHeight="1">
      <c r="A40" s="191" t="s">
        <v>88</v>
      </c>
      <c r="B40" s="8"/>
      <c r="C40" s="15"/>
      <c r="E40" s="13">
        <v>561721</v>
      </c>
      <c r="F40" s="13"/>
      <c r="G40" s="13">
        <v>509166</v>
      </c>
      <c r="H40" s="13"/>
      <c r="I40" s="13">
        <v>200991</v>
      </c>
      <c r="J40" s="13"/>
      <c r="K40" s="13">
        <v>377771</v>
      </c>
      <c r="L40" s="13"/>
      <c r="M40" s="13">
        <v>319632</v>
      </c>
    </row>
    <row r="41" spans="1:13" ht="21.75" customHeight="1">
      <c r="A41" s="6" t="s">
        <v>10</v>
      </c>
      <c r="C41" s="15"/>
      <c r="E41" s="192">
        <v>391003</v>
      </c>
      <c r="F41" s="13"/>
      <c r="G41" s="192">
        <v>360993</v>
      </c>
      <c r="H41" s="13"/>
      <c r="I41" s="192">
        <v>375794</v>
      </c>
      <c r="J41" s="13"/>
      <c r="K41" s="192">
        <v>11577</v>
      </c>
      <c r="L41" s="13"/>
      <c r="M41" s="192">
        <v>11613</v>
      </c>
    </row>
    <row r="42" spans="1:13" ht="21.75" customHeight="1">
      <c r="A42" s="1" t="s">
        <v>11</v>
      </c>
      <c r="C42" s="15"/>
      <c r="E42" s="13">
        <f>SUM(E27:E41)</f>
        <v>50151057</v>
      </c>
      <c r="F42" s="13"/>
      <c r="G42" s="13">
        <f>SUM(G27:G41)</f>
        <v>50850710</v>
      </c>
      <c r="H42" s="13"/>
      <c r="I42" s="13">
        <f>SUM(I27:I41)</f>
        <v>51652351</v>
      </c>
      <c r="J42" s="13"/>
      <c r="K42" s="13">
        <f>SUM(K27:K41)</f>
        <v>26784184</v>
      </c>
      <c r="L42" s="13"/>
      <c r="M42" s="13">
        <f>SUM(M27:M41)</f>
        <v>26733892</v>
      </c>
    </row>
    <row r="43" spans="1:13" ht="21.75" customHeight="1" thickBot="1">
      <c r="A43" s="1" t="s">
        <v>12</v>
      </c>
      <c r="E43" s="193">
        <f>E42+E25</f>
        <v>60905459</v>
      </c>
      <c r="F43" s="13"/>
      <c r="G43" s="193">
        <f>G42+G25</f>
        <v>59696292</v>
      </c>
      <c r="H43" s="13"/>
      <c r="I43" s="193">
        <f>I42+I25</f>
        <v>61839799</v>
      </c>
      <c r="J43" s="13"/>
      <c r="K43" s="193">
        <f>K42+K25</f>
        <v>28010513</v>
      </c>
      <c r="L43" s="13"/>
      <c r="M43" s="193">
        <f>M42+M25</f>
        <v>28076312</v>
      </c>
    </row>
    <row r="44" spans="1:13" ht="21.75" customHeight="1" thickTop="1"/>
    <row r="45" spans="1:13" ht="21.75" customHeight="1">
      <c r="A45" s="6" t="s">
        <v>277</v>
      </c>
    </row>
    <row r="46" spans="1:13" s="5" customFormat="1" ht="21.75" customHeight="1">
      <c r="A46" s="194" t="s">
        <v>167</v>
      </c>
      <c r="B46" s="2"/>
      <c r="C46" s="3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s="5" customFormat="1" ht="21.75" customHeight="1">
      <c r="A47" s="1" t="s">
        <v>189</v>
      </c>
      <c r="B47" s="2"/>
      <c r="C47" s="3"/>
      <c r="D47" s="4"/>
      <c r="E47" s="4"/>
      <c r="F47" s="4"/>
      <c r="G47" s="4"/>
      <c r="H47" s="4"/>
      <c r="I47" s="4"/>
      <c r="J47" s="4"/>
      <c r="K47" s="4"/>
      <c r="L47" s="4"/>
      <c r="M47" s="2"/>
    </row>
    <row r="48" spans="1:13" s="180" customFormat="1" ht="21.75" customHeight="1">
      <c r="A48" s="179" t="s">
        <v>272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5" ht="21.75" customHeight="1">
      <c r="A49" s="3"/>
      <c r="B49" s="4"/>
      <c r="C49" s="3"/>
      <c r="D49" s="4"/>
      <c r="E49" s="4"/>
      <c r="F49" s="4"/>
      <c r="G49" s="4"/>
      <c r="H49" s="4"/>
      <c r="I49" s="4"/>
      <c r="J49" s="4"/>
      <c r="K49" s="4"/>
      <c r="L49" s="4"/>
      <c r="M49" s="76" t="s">
        <v>268</v>
      </c>
    </row>
    <row r="50" spans="1:15" ht="21.75" customHeight="1">
      <c r="E50" s="200" t="s">
        <v>0</v>
      </c>
      <c r="F50" s="200"/>
      <c r="G50" s="200"/>
      <c r="H50" s="200"/>
      <c r="I50" s="200"/>
      <c r="K50" s="200" t="s">
        <v>1</v>
      </c>
      <c r="L50" s="200"/>
      <c r="M50" s="200"/>
      <c r="O50" s="181"/>
    </row>
    <row r="51" spans="1:15" ht="21.75" customHeight="1">
      <c r="C51" s="17" t="s">
        <v>2</v>
      </c>
      <c r="D51" s="182"/>
      <c r="E51" s="183" t="s">
        <v>273</v>
      </c>
      <c r="F51" s="184"/>
      <c r="G51" s="183" t="s">
        <v>243</v>
      </c>
      <c r="H51" s="184"/>
      <c r="I51" s="183" t="s">
        <v>228</v>
      </c>
      <c r="J51" s="184"/>
      <c r="K51" s="183" t="s">
        <v>273</v>
      </c>
      <c r="L51" s="184"/>
      <c r="M51" s="183" t="s">
        <v>243</v>
      </c>
      <c r="O51" s="181"/>
    </row>
    <row r="52" spans="1:15" ht="21.75" customHeight="1">
      <c r="C52" s="17"/>
      <c r="D52" s="182"/>
      <c r="E52" s="185" t="s">
        <v>269</v>
      </c>
      <c r="F52" s="184"/>
      <c r="G52" s="185" t="s">
        <v>337</v>
      </c>
      <c r="H52" s="184"/>
      <c r="I52" s="185" t="s">
        <v>337</v>
      </c>
      <c r="J52" s="184"/>
      <c r="K52" s="185" t="s">
        <v>269</v>
      </c>
      <c r="L52" s="186"/>
      <c r="M52" s="185" t="s">
        <v>270</v>
      </c>
      <c r="O52" s="181"/>
    </row>
    <row r="53" spans="1:15" ht="21.75" customHeight="1">
      <c r="C53" s="17"/>
      <c r="D53" s="182"/>
      <c r="E53" s="185" t="s">
        <v>271</v>
      </c>
      <c r="F53" s="184"/>
      <c r="G53" s="185" t="s">
        <v>338</v>
      </c>
      <c r="H53" s="184"/>
      <c r="I53" s="185" t="s">
        <v>338</v>
      </c>
      <c r="J53" s="184"/>
      <c r="K53" s="185" t="s">
        <v>271</v>
      </c>
      <c r="L53" s="186"/>
      <c r="M53" s="185"/>
      <c r="O53" s="181"/>
    </row>
    <row r="54" spans="1:15" ht="21.75" customHeight="1">
      <c r="A54" s="1" t="s">
        <v>13</v>
      </c>
      <c r="G54" s="18"/>
      <c r="H54" s="18"/>
      <c r="I54" s="18"/>
    </row>
    <row r="55" spans="1:15" ht="21.75" customHeight="1">
      <c r="A55" s="1" t="s">
        <v>14</v>
      </c>
    </row>
    <row r="56" spans="1:15" ht="21.75" customHeight="1">
      <c r="A56" s="189" t="s">
        <v>95</v>
      </c>
    </row>
    <row r="57" spans="1:15" ht="21.75" customHeight="1">
      <c r="A57" s="189" t="s">
        <v>94</v>
      </c>
      <c r="B57" s="8"/>
      <c r="C57" s="15">
        <v>12</v>
      </c>
      <c r="E57" s="20">
        <v>1596385</v>
      </c>
      <c r="F57" s="20"/>
      <c r="G57" s="20">
        <v>1889130</v>
      </c>
      <c r="H57" s="20"/>
      <c r="I57" s="20">
        <v>1663953</v>
      </c>
      <c r="J57" s="20"/>
      <c r="K57" s="20">
        <v>300000</v>
      </c>
      <c r="L57" s="20"/>
      <c r="M57" s="20">
        <v>300000</v>
      </c>
    </row>
    <row r="58" spans="1:15" ht="21.75" customHeight="1">
      <c r="A58" s="189" t="s">
        <v>59</v>
      </c>
      <c r="B58" s="8"/>
      <c r="C58" s="15"/>
      <c r="E58" s="20">
        <v>626690</v>
      </c>
      <c r="F58" s="20"/>
      <c r="G58" s="20">
        <v>653943</v>
      </c>
      <c r="H58" s="20"/>
      <c r="I58" s="20">
        <v>1342614</v>
      </c>
      <c r="J58" s="20"/>
      <c r="K58" s="20">
        <v>95039</v>
      </c>
      <c r="L58" s="20"/>
      <c r="M58" s="20">
        <v>85671</v>
      </c>
    </row>
    <row r="59" spans="1:15" ht="21.75" customHeight="1">
      <c r="A59" s="189" t="s">
        <v>299</v>
      </c>
      <c r="B59" s="8"/>
      <c r="C59" s="15"/>
      <c r="E59" s="18">
        <v>261383</v>
      </c>
      <c r="F59" s="18"/>
      <c r="G59" s="18">
        <v>331985</v>
      </c>
      <c r="H59" s="18"/>
      <c r="I59" s="18">
        <v>362295</v>
      </c>
      <c r="J59" s="18"/>
      <c r="K59" s="20">
        <v>0</v>
      </c>
      <c r="L59" s="18"/>
      <c r="M59" s="20">
        <v>0</v>
      </c>
    </row>
    <row r="60" spans="1:15" ht="21.75" customHeight="1">
      <c r="A60" s="189" t="s">
        <v>15</v>
      </c>
      <c r="B60" s="8"/>
      <c r="C60" s="15">
        <v>13</v>
      </c>
      <c r="E60" s="20">
        <v>632613</v>
      </c>
      <c r="F60" s="20"/>
      <c r="G60" s="20">
        <v>735730</v>
      </c>
      <c r="H60" s="20"/>
      <c r="I60" s="20">
        <v>641860</v>
      </c>
      <c r="J60" s="20"/>
      <c r="K60" s="20">
        <v>0</v>
      </c>
      <c r="L60" s="20"/>
      <c r="M60" s="20">
        <v>0</v>
      </c>
    </row>
    <row r="61" spans="1:15" ht="21.75" customHeight="1">
      <c r="A61" s="189" t="s">
        <v>135</v>
      </c>
      <c r="B61" s="8"/>
      <c r="C61" s="15">
        <v>14</v>
      </c>
      <c r="E61" s="20">
        <v>381546</v>
      </c>
      <c r="F61" s="20"/>
      <c r="G61" s="20">
        <v>401383</v>
      </c>
      <c r="H61" s="20"/>
      <c r="I61" s="20">
        <v>502270</v>
      </c>
      <c r="J61" s="20"/>
      <c r="K61" s="20">
        <v>8586</v>
      </c>
      <c r="L61" s="20"/>
      <c r="M61" s="20">
        <v>8868</v>
      </c>
    </row>
    <row r="62" spans="1:15" ht="21.75" customHeight="1">
      <c r="A62" s="191" t="s">
        <v>169</v>
      </c>
      <c r="B62" s="8"/>
      <c r="C62" s="15">
        <v>15</v>
      </c>
      <c r="E62" s="20">
        <v>10583035</v>
      </c>
      <c r="F62" s="20"/>
      <c r="G62" s="20">
        <v>10577834</v>
      </c>
      <c r="H62" s="20"/>
      <c r="I62" s="20">
        <v>5976479</v>
      </c>
      <c r="J62" s="20"/>
      <c r="K62" s="20">
        <v>3884721</v>
      </c>
      <c r="L62" s="20"/>
      <c r="M62" s="20">
        <v>3883125</v>
      </c>
    </row>
    <row r="63" spans="1:15" ht="21.75" customHeight="1">
      <c r="A63" s="6" t="s">
        <v>16</v>
      </c>
      <c r="C63" s="15"/>
      <c r="E63" s="21">
        <v>318468</v>
      </c>
      <c r="F63" s="20"/>
      <c r="G63" s="21">
        <v>245383</v>
      </c>
      <c r="H63" s="20"/>
      <c r="I63" s="20">
        <v>332584</v>
      </c>
      <c r="J63" s="20"/>
      <c r="K63" s="21">
        <v>3413</v>
      </c>
      <c r="L63" s="20"/>
      <c r="M63" s="20">
        <v>3326</v>
      </c>
    </row>
    <row r="64" spans="1:15" ht="21.75" customHeight="1">
      <c r="A64" s="1" t="s">
        <v>17</v>
      </c>
      <c r="C64" s="15"/>
      <c r="E64" s="195">
        <f>SUM(E57:E63)</f>
        <v>14400120</v>
      </c>
      <c r="F64" s="20"/>
      <c r="G64" s="195">
        <f>SUM(G57:G63)</f>
        <v>14835388</v>
      </c>
      <c r="H64" s="20"/>
      <c r="I64" s="195">
        <f>SUM(I57:I63)</f>
        <v>10822055</v>
      </c>
      <c r="J64" s="20"/>
      <c r="K64" s="195">
        <f>SUM(K57:K63)</f>
        <v>4291759</v>
      </c>
      <c r="L64" s="20"/>
      <c r="M64" s="195">
        <f>SUM(M57:M63)</f>
        <v>4280990</v>
      </c>
    </row>
    <row r="65" spans="1:15" ht="21.75" customHeight="1">
      <c r="A65" s="1" t="s">
        <v>18</v>
      </c>
      <c r="C65" s="15"/>
      <c r="E65" s="20"/>
      <c r="F65" s="20"/>
      <c r="G65" s="20"/>
      <c r="H65" s="20"/>
      <c r="I65" s="20"/>
      <c r="J65" s="20"/>
      <c r="K65" s="20"/>
      <c r="L65" s="20"/>
      <c r="M65" s="20"/>
    </row>
    <row r="66" spans="1:15" ht="21.75" customHeight="1">
      <c r="A66" s="6" t="s">
        <v>68</v>
      </c>
      <c r="C66" s="15">
        <v>13</v>
      </c>
      <c r="E66" s="20">
        <v>737289</v>
      </c>
      <c r="F66" s="20"/>
      <c r="G66" s="20">
        <v>854543</v>
      </c>
      <c r="H66" s="20"/>
      <c r="I66" s="20">
        <v>1275372</v>
      </c>
      <c r="J66" s="20"/>
      <c r="K66" s="20">
        <v>0</v>
      </c>
      <c r="L66" s="20"/>
      <c r="M66" s="20">
        <v>0</v>
      </c>
    </row>
    <row r="67" spans="1:15" ht="21.75" customHeight="1">
      <c r="A67" s="6" t="s">
        <v>137</v>
      </c>
      <c r="C67" s="15">
        <v>14</v>
      </c>
      <c r="E67" s="20">
        <v>1126936</v>
      </c>
      <c r="F67" s="20"/>
      <c r="G67" s="20">
        <v>1117714</v>
      </c>
      <c r="H67" s="20"/>
      <c r="I67" s="20">
        <v>1204352</v>
      </c>
      <c r="J67" s="20"/>
      <c r="K67" s="20">
        <v>12293</v>
      </c>
      <c r="L67" s="20"/>
      <c r="M67" s="20">
        <v>14856</v>
      </c>
    </row>
    <row r="68" spans="1:15" ht="21.75" customHeight="1">
      <c r="A68" s="6" t="s">
        <v>278</v>
      </c>
      <c r="C68" s="15">
        <v>15</v>
      </c>
      <c r="E68" s="20">
        <v>9727363</v>
      </c>
      <c r="F68" s="20"/>
      <c r="G68" s="20">
        <v>8069810</v>
      </c>
      <c r="H68" s="20"/>
      <c r="I68" s="20">
        <v>15220495</v>
      </c>
      <c r="J68" s="20"/>
      <c r="K68" s="20">
        <v>4434805</v>
      </c>
      <c r="L68" s="20"/>
      <c r="M68" s="20">
        <v>4432941</v>
      </c>
      <c r="N68" s="13"/>
      <c r="O68" s="13"/>
    </row>
    <row r="69" spans="1:15" ht="21.75" customHeight="1">
      <c r="A69" s="6" t="s">
        <v>110</v>
      </c>
      <c r="C69" s="15">
        <v>16</v>
      </c>
      <c r="E69" s="18">
        <v>124275</v>
      </c>
      <c r="F69" s="18"/>
      <c r="G69" s="18">
        <v>142337</v>
      </c>
      <c r="H69" s="18"/>
      <c r="I69" s="18">
        <v>218330</v>
      </c>
      <c r="J69" s="18"/>
      <c r="K69" s="20">
        <v>0</v>
      </c>
      <c r="L69" s="18"/>
      <c r="M69" s="13">
        <v>0</v>
      </c>
      <c r="N69" s="13"/>
      <c r="O69" s="13"/>
    </row>
    <row r="70" spans="1:15" ht="21.75" customHeight="1">
      <c r="A70" s="6" t="s">
        <v>57</v>
      </c>
      <c r="C70" s="15"/>
      <c r="E70" s="20">
        <v>52786</v>
      </c>
      <c r="F70" s="20"/>
      <c r="G70" s="20">
        <v>51045</v>
      </c>
      <c r="H70" s="20"/>
      <c r="I70" s="20">
        <v>35409</v>
      </c>
      <c r="J70" s="20"/>
      <c r="K70" s="20">
        <v>9582</v>
      </c>
      <c r="L70" s="20"/>
      <c r="M70" s="20">
        <v>9356</v>
      </c>
    </row>
    <row r="71" spans="1:15" ht="21.75" customHeight="1">
      <c r="A71" s="6" t="s">
        <v>69</v>
      </c>
      <c r="C71" s="15"/>
      <c r="E71" s="20">
        <v>268941</v>
      </c>
      <c r="F71" s="20"/>
      <c r="G71" s="20">
        <v>238868</v>
      </c>
      <c r="H71" s="20"/>
      <c r="I71" s="20">
        <v>158352</v>
      </c>
      <c r="J71" s="20"/>
      <c r="K71" s="20">
        <v>0</v>
      </c>
      <c r="L71" s="20"/>
      <c r="M71" s="20">
        <v>0</v>
      </c>
    </row>
    <row r="72" spans="1:15" ht="21.75" customHeight="1">
      <c r="A72" s="6" t="s">
        <v>19</v>
      </c>
      <c r="C72" s="15"/>
      <c r="E72" s="21">
        <v>278109</v>
      </c>
      <c r="F72" s="20"/>
      <c r="G72" s="21">
        <v>271921</v>
      </c>
      <c r="H72" s="20"/>
      <c r="I72" s="21">
        <v>177615</v>
      </c>
      <c r="J72" s="20"/>
      <c r="K72" s="21">
        <v>14821</v>
      </c>
      <c r="L72" s="20"/>
      <c r="M72" s="21">
        <v>14787</v>
      </c>
    </row>
    <row r="73" spans="1:15" ht="21.75" customHeight="1">
      <c r="A73" s="1" t="s">
        <v>20</v>
      </c>
      <c r="C73" s="15"/>
      <c r="E73" s="20">
        <f>SUM(E66:E72)</f>
        <v>12315699</v>
      </c>
      <c r="F73" s="20"/>
      <c r="G73" s="20">
        <f>SUM(G66:G72)</f>
        <v>10746238</v>
      </c>
      <c r="H73" s="20"/>
      <c r="I73" s="20">
        <f>SUM(I66:I72)</f>
        <v>18289925</v>
      </c>
      <c r="J73" s="20"/>
      <c r="K73" s="20">
        <f>SUM(K66:K72)</f>
        <v>4471501</v>
      </c>
      <c r="L73" s="20"/>
      <c r="M73" s="20">
        <f>SUM(M66:M72)</f>
        <v>4471940</v>
      </c>
    </row>
    <row r="74" spans="1:15" ht="21.75" customHeight="1">
      <c r="A74" s="1" t="s">
        <v>21</v>
      </c>
      <c r="E74" s="195">
        <f>E73+E64</f>
        <v>26715819</v>
      </c>
      <c r="F74" s="20"/>
      <c r="G74" s="195">
        <f>G73+G64</f>
        <v>25581626</v>
      </c>
      <c r="H74" s="20"/>
      <c r="I74" s="195">
        <f>I73+I64</f>
        <v>29111980</v>
      </c>
      <c r="J74" s="20"/>
      <c r="K74" s="195">
        <f>K73+K64</f>
        <v>8763260</v>
      </c>
      <c r="L74" s="20"/>
      <c r="M74" s="195">
        <f>M73+M64</f>
        <v>8752930</v>
      </c>
    </row>
    <row r="75" spans="1:15" ht="21.75" customHeight="1">
      <c r="E75" s="9"/>
      <c r="F75" s="9"/>
      <c r="G75" s="9"/>
      <c r="H75" s="9"/>
      <c r="I75" s="9"/>
      <c r="M75" s="9"/>
    </row>
    <row r="76" spans="1:15" ht="21.75" customHeight="1">
      <c r="A76" s="6" t="s">
        <v>277</v>
      </c>
      <c r="E76" s="9"/>
      <c r="F76" s="9"/>
      <c r="G76" s="9"/>
      <c r="H76" s="9"/>
      <c r="I76" s="9"/>
      <c r="M76" s="9"/>
    </row>
    <row r="77" spans="1:15" s="5" customFormat="1" ht="21.75" customHeight="1">
      <c r="A77" s="194" t="s">
        <v>167</v>
      </c>
      <c r="B77" s="2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5" s="5" customFormat="1" ht="21.75" customHeight="1">
      <c r="A78" s="1" t="s">
        <v>189</v>
      </c>
      <c r="B78" s="2"/>
      <c r="C78" s="3"/>
      <c r="D78" s="4"/>
      <c r="E78" s="4"/>
      <c r="F78" s="4"/>
      <c r="G78" s="4"/>
      <c r="H78" s="4"/>
      <c r="I78" s="4"/>
      <c r="J78" s="4"/>
      <c r="K78" s="4"/>
      <c r="L78" s="4"/>
      <c r="M78" s="2"/>
    </row>
    <row r="79" spans="1:15" s="180" customFormat="1" ht="21.75" customHeight="1">
      <c r="A79" s="179" t="s">
        <v>272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5" ht="21.75" customHeight="1">
      <c r="A80" s="3"/>
      <c r="B80" s="4"/>
      <c r="C80" s="3"/>
      <c r="D80" s="4"/>
      <c r="E80" s="4"/>
      <c r="F80" s="4"/>
      <c r="G80" s="4"/>
      <c r="H80" s="4"/>
      <c r="I80" s="4"/>
      <c r="J80" s="4"/>
      <c r="K80" s="4"/>
      <c r="L80" s="4"/>
      <c r="M80" s="76" t="s">
        <v>268</v>
      </c>
    </row>
    <row r="81" spans="1:15" ht="21.75" customHeight="1">
      <c r="E81" s="200" t="s">
        <v>0</v>
      </c>
      <c r="F81" s="200"/>
      <c r="G81" s="200"/>
      <c r="H81" s="200"/>
      <c r="I81" s="200"/>
      <c r="K81" s="200" t="s">
        <v>1</v>
      </c>
      <c r="L81" s="200"/>
      <c r="M81" s="200"/>
      <c r="O81" s="181"/>
    </row>
    <row r="82" spans="1:15" ht="21.75" customHeight="1">
      <c r="C82" s="17"/>
      <c r="D82" s="182"/>
      <c r="E82" s="183" t="s">
        <v>273</v>
      </c>
      <c r="F82" s="184"/>
      <c r="G82" s="183" t="s">
        <v>243</v>
      </c>
      <c r="H82" s="184"/>
      <c r="I82" s="183" t="s">
        <v>228</v>
      </c>
      <c r="J82" s="184"/>
      <c r="K82" s="183" t="s">
        <v>273</v>
      </c>
      <c r="L82" s="184"/>
      <c r="M82" s="183" t="s">
        <v>243</v>
      </c>
      <c r="O82" s="181"/>
    </row>
    <row r="83" spans="1:15" ht="21.75" customHeight="1">
      <c r="C83" s="17"/>
      <c r="D83" s="182"/>
      <c r="E83" s="185" t="s">
        <v>269</v>
      </c>
      <c r="F83" s="184"/>
      <c r="G83" s="185" t="s">
        <v>337</v>
      </c>
      <c r="H83" s="184"/>
      <c r="I83" s="185" t="s">
        <v>337</v>
      </c>
      <c r="J83" s="184"/>
      <c r="K83" s="185" t="s">
        <v>269</v>
      </c>
      <c r="L83" s="186"/>
      <c r="M83" s="185" t="s">
        <v>270</v>
      </c>
      <c r="O83" s="181"/>
    </row>
    <row r="84" spans="1:15" ht="21.75" customHeight="1">
      <c r="C84" s="17"/>
      <c r="D84" s="182"/>
      <c r="E84" s="185" t="s">
        <v>271</v>
      </c>
      <c r="F84" s="184"/>
      <c r="G84" s="185" t="s">
        <v>338</v>
      </c>
      <c r="H84" s="184"/>
      <c r="I84" s="185" t="s">
        <v>338</v>
      </c>
      <c r="J84" s="184"/>
      <c r="K84" s="185" t="s">
        <v>271</v>
      </c>
      <c r="L84" s="186"/>
      <c r="M84" s="185"/>
      <c r="O84" s="181"/>
    </row>
    <row r="85" spans="1:15" ht="21.75" customHeight="1">
      <c r="A85" s="1" t="s">
        <v>279</v>
      </c>
      <c r="C85" s="17"/>
      <c r="D85" s="182"/>
      <c r="E85" s="185"/>
      <c r="F85" s="184"/>
      <c r="G85" s="185"/>
      <c r="H85" s="185"/>
      <c r="I85" s="185"/>
      <c r="J85" s="184"/>
      <c r="K85" s="185"/>
      <c r="L85" s="186"/>
      <c r="M85" s="185"/>
      <c r="O85" s="181"/>
    </row>
    <row r="86" spans="1:15" ht="21.75" customHeight="1">
      <c r="A86" s="6" t="s">
        <v>22</v>
      </c>
      <c r="C86" s="15"/>
      <c r="E86" s="9"/>
      <c r="F86" s="9"/>
      <c r="G86" s="9"/>
      <c r="H86" s="9"/>
      <c r="I86" s="9"/>
      <c r="M86" s="9"/>
    </row>
    <row r="87" spans="1:15" ht="21.75" customHeight="1">
      <c r="A87" s="191" t="s">
        <v>23</v>
      </c>
      <c r="B87" s="8"/>
      <c r="C87" s="15"/>
      <c r="E87" s="9"/>
      <c r="F87" s="9"/>
      <c r="G87" s="9"/>
      <c r="H87" s="9"/>
      <c r="I87" s="9"/>
      <c r="M87" s="9"/>
    </row>
    <row r="88" spans="1:15" ht="21.75" customHeight="1" thickBot="1">
      <c r="A88" s="191" t="s">
        <v>156</v>
      </c>
      <c r="B88" s="8"/>
      <c r="C88" s="15"/>
      <c r="E88" s="10">
        <v>1558820</v>
      </c>
      <c r="F88" s="9"/>
      <c r="G88" s="10">
        <v>1558820</v>
      </c>
      <c r="H88" s="9"/>
      <c r="I88" s="10">
        <v>1558820</v>
      </c>
      <c r="J88" s="9"/>
      <c r="K88" s="10">
        <v>1558820</v>
      </c>
      <c r="M88" s="10">
        <v>1558820</v>
      </c>
    </row>
    <row r="89" spans="1:15" ht="21.75" customHeight="1" thickTop="1">
      <c r="A89" s="191" t="s">
        <v>24</v>
      </c>
      <c r="B89" s="8"/>
      <c r="C89" s="15"/>
      <c r="E89" s="9"/>
      <c r="F89" s="9"/>
      <c r="G89" s="9"/>
      <c r="H89" s="9"/>
      <c r="I89" s="9"/>
      <c r="J89" s="9"/>
      <c r="K89" s="9"/>
      <c r="M89" s="9"/>
    </row>
    <row r="90" spans="1:15" ht="21.75" customHeight="1">
      <c r="A90" s="191" t="s">
        <v>245</v>
      </c>
      <c r="B90" s="8"/>
      <c r="C90" s="15"/>
      <c r="E90" s="9">
        <v>1471712</v>
      </c>
      <c r="F90" s="9"/>
      <c r="G90" s="9">
        <v>1471712</v>
      </c>
      <c r="H90" s="9"/>
      <c r="I90" s="9">
        <v>1457625</v>
      </c>
      <c r="J90" s="9"/>
      <c r="K90" s="9">
        <v>1471712</v>
      </c>
      <c r="M90" s="9">
        <v>1471712</v>
      </c>
    </row>
    <row r="91" spans="1:15" ht="21.75" customHeight="1">
      <c r="A91" s="6" t="s">
        <v>25</v>
      </c>
      <c r="E91" s="7">
        <v>13642827</v>
      </c>
      <c r="F91" s="9"/>
      <c r="G91" s="7">
        <v>13642827</v>
      </c>
      <c r="I91" s="7">
        <v>13470882</v>
      </c>
      <c r="J91" s="9"/>
      <c r="K91" s="7">
        <v>13642827</v>
      </c>
      <c r="M91" s="7">
        <v>13642827</v>
      </c>
    </row>
    <row r="92" spans="1:15" ht="21.75" customHeight="1">
      <c r="A92" s="6" t="s">
        <v>71</v>
      </c>
    </row>
    <row r="93" spans="1:15" ht="21.75" customHeight="1">
      <c r="A93" s="6" t="s">
        <v>113</v>
      </c>
      <c r="C93" s="15"/>
      <c r="E93" s="7">
        <v>2512802</v>
      </c>
      <c r="F93" s="9"/>
      <c r="G93" s="7">
        <v>2512802</v>
      </c>
      <c r="I93" s="7">
        <v>2488074</v>
      </c>
      <c r="J93" s="9"/>
      <c r="K93" s="7">
        <v>2512802</v>
      </c>
      <c r="M93" s="7">
        <v>2512802</v>
      </c>
    </row>
    <row r="94" spans="1:15" ht="21.75" customHeight="1">
      <c r="A94" s="6" t="s">
        <v>71</v>
      </c>
      <c r="C94" s="15"/>
      <c r="F94" s="9"/>
      <c r="J94" s="9"/>
    </row>
    <row r="95" spans="1:15" ht="21.75" customHeight="1">
      <c r="A95" s="6" t="s">
        <v>164</v>
      </c>
      <c r="C95" s="15"/>
      <c r="E95" s="7">
        <v>415833</v>
      </c>
      <c r="F95" s="9"/>
      <c r="G95" s="7">
        <v>415833</v>
      </c>
      <c r="I95" s="7">
        <v>624305</v>
      </c>
      <c r="J95" s="9"/>
      <c r="K95" s="7">
        <v>415833</v>
      </c>
      <c r="M95" s="7">
        <v>415833</v>
      </c>
    </row>
    <row r="96" spans="1:15" ht="21.75" customHeight="1">
      <c r="A96" s="6" t="s">
        <v>147</v>
      </c>
    </row>
    <row r="97" spans="1:13" ht="21.75" customHeight="1">
      <c r="A97" s="6" t="s">
        <v>136</v>
      </c>
      <c r="C97" s="15"/>
      <c r="E97" s="7">
        <v>-901</v>
      </c>
      <c r="F97" s="9"/>
      <c r="G97" s="7">
        <v>-901</v>
      </c>
      <c r="I97" s="7">
        <v>-901</v>
      </c>
      <c r="J97" s="9"/>
      <c r="K97" s="7">
        <v>-901</v>
      </c>
      <c r="M97" s="7">
        <v>-901</v>
      </c>
    </row>
    <row r="98" spans="1:13" ht="21.75" customHeight="1">
      <c r="A98" s="191" t="s">
        <v>26</v>
      </c>
      <c r="B98" s="5"/>
      <c r="C98" s="15"/>
      <c r="E98" s="13"/>
      <c r="F98" s="13"/>
      <c r="G98" s="13"/>
      <c r="H98" s="13"/>
      <c r="I98" s="13"/>
      <c r="J98" s="13"/>
      <c r="K98" s="13"/>
      <c r="L98" s="13"/>
      <c r="M98" s="13"/>
    </row>
    <row r="99" spans="1:13" ht="21.75" customHeight="1">
      <c r="A99" s="191" t="s">
        <v>170</v>
      </c>
      <c r="B99" s="5"/>
      <c r="C99" s="15"/>
      <c r="E99" s="9"/>
      <c r="F99" s="9"/>
      <c r="G99" s="9"/>
      <c r="H99" s="9"/>
      <c r="I99" s="9"/>
      <c r="J99" s="9"/>
      <c r="K99" s="9"/>
      <c r="M99" s="9"/>
    </row>
    <row r="100" spans="1:13" ht="21.75" customHeight="1">
      <c r="A100" s="191" t="s">
        <v>171</v>
      </c>
      <c r="B100" s="5"/>
      <c r="C100" s="15"/>
      <c r="E100" s="9">
        <v>155882</v>
      </c>
      <c r="F100" s="9"/>
      <c r="G100" s="9">
        <v>155882</v>
      </c>
      <c r="H100" s="9"/>
      <c r="I100" s="9">
        <v>155882</v>
      </c>
      <c r="J100" s="9"/>
      <c r="K100" s="9">
        <v>155882</v>
      </c>
      <c r="M100" s="9">
        <v>155882</v>
      </c>
    </row>
    <row r="101" spans="1:13" ht="21.75" customHeight="1">
      <c r="A101" s="191" t="s">
        <v>172</v>
      </c>
      <c r="B101" s="5"/>
      <c r="C101" s="15"/>
      <c r="E101" s="9">
        <v>128970</v>
      </c>
      <c r="F101" s="9"/>
      <c r="G101" s="9">
        <v>128970</v>
      </c>
      <c r="H101" s="9"/>
      <c r="I101" s="9">
        <v>128970</v>
      </c>
      <c r="J101" s="9"/>
      <c r="K101" s="9">
        <v>128970</v>
      </c>
      <c r="M101" s="9">
        <v>128970</v>
      </c>
    </row>
    <row r="102" spans="1:13" ht="21.75" customHeight="1">
      <c r="A102" s="191" t="s">
        <v>27</v>
      </c>
      <c r="B102" s="5"/>
      <c r="E102" s="9">
        <v>1373675</v>
      </c>
      <c r="F102" s="9"/>
      <c r="G102" s="9">
        <v>1233341</v>
      </c>
      <c r="H102" s="9"/>
      <c r="I102" s="9">
        <v>450167</v>
      </c>
      <c r="J102" s="9"/>
      <c r="K102" s="9">
        <v>1481715</v>
      </c>
      <c r="M102" s="9">
        <v>1341381</v>
      </c>
    </row>
    <row r="103" spans="1:13" ht="21.75" customHeight="1">
      <c r="A103" s="191" t="s">
        <v>173</v>
      </c>
      <c r="B103" s="5"/>
      <c r="C103" s="15"/>
      <c r="E103" s="9">
        <v>-128970</v>
      </c>
      <c r="F103" s="9"/>
      <c r="G103" s="9">
        <v>-128970</v>
      </c>
      <c r="H103" s="9"/>
      <c r="I103" s="9">
        <v>-128970</v>
      </c>
      <c r="J103" s="9"/>
      <c r="K103" s="9">
        <v>-128970</v>
      </c>
      <c r="M103" s="9">
        <v>-128970</v>
      </c>
    </row>
    <row r="104" spans="1:13" ht="21.75" customHeight="1">
      <c r="A104" s="191" t="s">
        <v>53</v>
      </c>
      <c r="B104" s="5"/>
      <c r="E104" s="196">
        <v>-324577</v>
      </c>
      <c r="F104" s="9"/>
      <c r="G104" s="196">
        <v>-108114</v>
      </c>
      <c r="H104" s="9"/>
      <c r="I104" s="196">
        <v>-27047</v>
      </c>
      <c r="J104" s="9"/>
      <c r="K104" s="196">
        <v>-432617</v>
      </c>
      <c r="M104" s="196">
        <v>-216154</v>
      </c>
    </row>
    <row r="105" spans="1:13" ht="21.75" customHeight="1">
      <c r="A105" s="191" t="s">
        <v>54</v>
      </c>
      <c r="B105" s="5"/>
      <c r="E105" s="9">
        <f>SUM(E90:E104)</f>
        <v>19247253</v>
      </c>
      <c r="F105" s="9"/>
      <c r="G105" s="9">
        <f>SUM(G90:G104)</f>
        <v>19323382</v>
      </c>
      <c r="H105" s="9"/>
      <c r="I105" s="9">
        <f>SUM(I90:I104)</f>
        <v>18618987</v>
      </c>
      <c r="K105" s="9">
        <f>SUM(K90:K104)</f>
        <v>19247253</v>
      </c>
      <c r="M105" s="9">
        <f>SUM(M90:M104)</f>
        <v>19323382</v>
      </c>
    </row>
    <row r="106" spans="1:13" ht="21.75" customHeight="1">
      <c r="A106" s="191" t="s">
        <v>35</v>
      </c>
      <c r="B106" s="8"/>
      <c r="E106" s="196">
        <v>14942387</v>
      </c>
      <c r="F106" s="9"/>
      <c r="G106" s="196">
        <v>14791284</v>
      </c>
      <c r="H106" s="9"/>
      <c r="I106" s="196">
        <v>14108832</v>
      </c>
      <c r="J106" s="9"/>
      <c r="K106" s="192">
        <v>0</v>
      </c>
      <c r="M106" s="192">
        <v>0</v>
      </c>
    </row>
    <row r="107" spans="1:13" ht="21.75" customHeight="1">
      <c r="A107" s="197" t="s">
        <v>28</v>
      </c>
      <c r="B107" s="5"/>
      <c r="E107" s="196">
        <f>SUM(E105:E106)</f>
        <v>34189640</v>
      </c>
      <c r="F107" s="9"/>
      <c r="G107" s="196">
        <f>SUM(G105:G106)</f>
        <v>34114666</v>
      </c>
      <c r="H107" s="9"/>
      <c r="I107" s="196">
        <f>SUM(I105:I106)</f>
        <v>32727819</v>
      </c>
      <c r="K107" s="196">
        <f>SUM(K105:K106)</f>
        <v>19247253</v>
      </c>
      <c r="M107" s="196">
        <f>SUM(M105:M106)</f>
        <v>19323382</v>
      </c>
    </row>
    <row r="108" spans="1:13" ht="21.75" customHeight="1" thickBot="1">
      <c r="A108" s="1" t="s">
        <v>29</v>
      </c>
      <c r="E108" s="10">
        <f>E107+E74</f>
        <v>60905459</v>
      </c>
      <c r="F108" s="9"/>
      <c r="G108" s="10">
        <f>G107+G74</f>
        <v>59696292</v>
      </c>
      <c r="H108" s="9"/>
      <c r="I108" s="10">
        <f>I107+I74</f>
        <v>61839799</v>
      </c>
      <c r="K108" s="10">
        <f>K107+K74</f>
        <v>28010513</v>
      </c>
      <c r="M108" s="10">
        <f>M107+M74</f>
        <v>28076312</v>
      </c>
    </row>
    <row r="109" spans="1:13" ht="21.75" customHeight="1" thickTop="1">
      <c r="C109" s="11"/>
      <c r="E109" s="9">
        <f>E108-E43</f>
        <v>0</v>
      </c>
      <c r="G109" s="9">
        <f>G108-G43</f>
        <v>0</v>
      </c>
      <c r="H109" s="9"/>
      <c r="I109" s="9">
        <f>SUM(I108-I43)</f>
        <v>0</v>
      </c>
      <c r="K109" s="9">
        <f>K108-K43</f>
        <v>0</v>
      </c>
      <c r="M109" s="9">
        <f>M108-M43</f>
        <v>0</v>
      </c>
    </row>
    <row r="110" spans="1:13" ht="21.75" customHeight="1">
      <c r="A110" s="6" t="s">
        <v>277</v>
      </c>
      <c r="C110" s="11"/>
    </row>
    <row r="111" spans="1:13" ht="21.75" customHeight="1">
      <c r="C111" s="11"/>
    </row>
    <row r="112" spans="1:13" ht="21.75" customHeight="1">
      <c r="A112" s="198"/>
      <c r="C112" s="11"/>
    </row>
    <row r="113" spans="1:3" ht="21.75" customHeight="1">
      <c r="C113" s="11"/>
    </row>
    <row r="114" spans="1:3" ht="21.75" customHeight="1">
      <c r="B114" s="191" t="s">
        <v>30</v>
      </c>
    </row>
    <row r="115" spans="1:3" ht="21.75" customHeight="1">
      <c r="A115" s="198"/>
      <c r="C115" s="11"/>
    </row>
  </sheetData>
  <mergeCells count="6">
    <mergeCell ref="K81:M81"/>
    <mergeCell ref="K5:M5"/>
    <mergeCell ref="K50:M50"/>
    <mergeCell ref="E5:I5"/>
    <mergeCell ref="E50:I50"/>
    <mergeCell ref="E81:I81"/>
  </mergeCells>
  <pageMargins left="0.78740157480314965" right="0.39370078740157483" top="0.78740157480314965" bottom="0.39370078740157483" header="0.19685039370078741" footer="0.19685039370078741"/>
  <pageSetup paperSize="9" scale="63" fitToHeight="7" orientation="portrait" r:id="rId1"/>
  <headerFooter>
    <evenHeader>&amp;R&amp;"Arial,Italic"&amp;12For internal use only</evenHeader>
  </headerFooter>
  <rowBreaks count="2" manualBreakCount="2">
    <brk id="4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3"/>
  <sheetViews>
    <sheetView showGridLines="0" view="pageBreakPreview" topLeftCell="A46" zoomScale="80" zoomScaleNormal="85" zoomScaleSheetLayoutView="80" workbookViewId="0">
      <selection activeCell="K76" sqref="K76"/>
    </sheetView>
  </sheetViews>
  <sheetFormatPr defaultColWidth="10.7109375" defaultRowHeight="21.95" customHeight="1"/>
  <cols>
    <col min="1" max="1" width="63.140625" style="6" customWidth="1"/>
    <col min="2" max="2" width="1.7109375" style="7" customWidth="1"/>
    <col min="3" max="3" width="7.28515625" style="6" customWidth="1"/>
    <col min="4" max="4" width="1.7109375" style="7" customWidth="1"/>
    <col min="5" max="5" width="16.7109375" style="7" customWidth="1"/>
    <col min="6" max="6" width="1.7109375" style="7" customWidth="1"/>
    <col min="7" max="7" width="16.7109375" style="7" customWidth="1"/>
    <col min="8" max="8" width="1.7109375" style="7" customWidth="1"/>
    <col min="9" max="9" width="16.7109375" style="7" customWidth="1"/>
    <col min="10" max="10" width="1.7109375" style="7" customWidth="1"/>
    <col min="11" max="11" width="16.7109375" style="7" customWidth="1"/>
    <col min="12" max="16384" width="10.7109375" style="7"/>
  </cols>
  <sheetData>
    <row r="1" spans="1:11" s="5" customFormat="1" ht="21.95" customHeight="1">
      <c r="A1" s="1" t="s">
        <v>167</v>
      </c>
      <c r="B1" s="2"/>
      <c r="C1" s="3"/>
      <c r="D1" s="4"/>
      <c r="E1" s="4"/>
      <c r="F1" s="4"/>
      <c r="G1" s="4"/>
      <c r="H1" s="4"/>
      <c r="I1" s="4"/>
      <c r="J1" s="4"/>
      <c r="K1" s="9" t="s">
        <v>280</v>
      </c>
    </row>
    <row r="2" spans="1:11" s="5" customFormat="1" ht="21.95" customHeight="1">
      <c r="A2" s="1" t="s">
        <v>63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1" t="s">
        <v>275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B4" s="4"/>
      <c r="C4" s="3"/>
      <c r="D4" s="4"/>
      <c r="E4" s="4"/>
      <c r="F4" s="4"/>
      <c r="G4" s="4"/>
      <c r="H4" s="4"/>
      <c r="I4" s="4"/>
      <c r="J4" s="4"/>
      <c r="K4" s="76" t="s">
        <v>274</v>
      </c>
    </row>
    <row r="5" spans="1:11" ht="21.95" customHeight="1">
      <c r="E5" s="200" t="s">
        <v>0</v>
      </c>
      <c r="F5" s="200"/>
      <c r="G5" s="200"/>
      <c r="H5" s="12"/>
      <c r="I5" s="200" t="s">
        <v>1</v>
      </c>
      <c r="J5" s="200"/>
      <c r="K5" s="200"/>
    </row>
    <row r="6" spans="1:11" ht="21.95" customHeight="1">
      <c r="C6" s="17" t="s">
        <v>2</v>
      </c>
      <c r="E6" s="17">
        <v>2025</v>
      </c>
      <c r="F6" s="77"/>
      <c r="G6" s="17">
        <v>2024</v>
      </c>
      <c r="H6" s="77"/>
      <c r="I6" s="17">
        <v>2025</v>
      </c>
      <c r="J6" s="77"/>
      <c r="K6" s="17">
        <v>2024</v>
      </c>
    </row>
    <row r="7" spans="1:11" ht="21.95" customHeight="1">
      <c r="C7" s="17"/>
      <c r="E7" s="17"/>
      <c r="F7" s="77"/>
      <c r="G7" s="199" t="s">
        <v>340</v>
      </c>
      <c r="H7" s="77"/>
      <c r="I7" s="17"/>
      <c r="J7" s="77"/>
      <c r="K7" s="17"/>
    </row>
    <row r="8" spans="1:11" ht="21.95" customHeight="1">
      <c r="C8" s="17"/>
      <c r="E8" s="17"/>
      <c r="F8" s="77"/>
      <c r="G8" s="199" t="s">
        <v>341</v>
      </c>
      <c r="H8" s="77"/>
      <c r="I8" s="17"/>
      <c r="J8" s="77"/>
      <c r="K8" s="17"/>
    </row>
    <row r="9" spans="1:11" ht="21.95" customHeight="1">
      <c r="A9" s="1" t="s">
        <v>89</v>
      </c>
      <c r="C9" s="17"/>
      <c r="E9" s="17"/>
      <c r="F9" s="77"/>
      <c r="G9" s="17"/>
      <c r="H9" s="77"/>
      <c r="I9" s="17"/>
      <c r="J9" s="77"/>
      <c r="K9" s="17"/>
    </row>
    <row r="10" spans="1:11" ht="21.95" customHeight="1">
      <c r="A10" s="1" t="s">
        <v>90</v>
      </c>
    </row>
    <row r="11" spans="1:11" ht="21.95" customHeight="1">
      <c r="A11" s="6" t="s">
        <v>116</v>
      </c>
      <c r="C11" s="15">
        <v>18</v>
      </c>
      <c r="E11" s="7">
        <v>2497545</v>
      </c>
      <c r="G11" s="18">
        <v>2296244</v>
      </c>
      <c r="H11" s="18"/>
      <c r="I11" s="78">
        <v>0</v>
      </c>
      <c r="J11" s="18"/>
      <c r="K11" s="78">
        <v>0</v>
      </c>
    </row>
    <row r="12" spans="1:11" ht="21.95" customHeight="1">
      <c r="A12" s="6" t="s">
        <v>118</v>
      </c>
      <c r="I12" s="78"/>
    </row>
    <row r="13" spans="1:11" ht="21.95" customHeight="1">
      <c r="A13" s="6" t="s">
        <v>174</v>
      </c>
      <c r="B13" s="5"/>
      <c r="C13" s="15"/>
      <c r="E13" s="18">
        <v>886797</v>
      </c>
      <c r="F13" s="18"/>
      <c r="G13" s="18">
        <v>930879</v>
      </c>
      <c r="H13" s="18"/>
      <c r="I13" s="78">
        <v>0</v>
      </c>
      <c r="J13" s="18"/>
      <c r="K13" s="78">
        <v>0</v>
      </c>
    </row>
    <row r="14" spans="1:11" ht="21.95" customHeight="1">
      <c r="A14" s="6" t="s">
        <v>119</v>
      </c>
      <c r="B14" s="5"/>
      <c r="C14" s="15"/>
      <c r="E14" s="18">
        <v>147686</v>
      </c>
      <c r="F14" s="18"/>
      <c r="G14" s="18">
        <v>198143</v>
      </c>
      <c r="H14" s="18"/>
      <c r="I14" s="78">
        <v>0</v>
      </c>
      <c r="J14" s="18"/>
      <c r="K14" s="78">
        <v>0</v>
      </c>
    </row>
    <row r="15" spans="1:11" ht="21.95" customHeight="1">
      <c r="A15" s="6" t="s">
        <v>139</v>
      </c>
      <c r="B15" s="5"/>
      <c r="C15" s="15"/>
      <c r="E15" s="18">
        <v>102231</v>
      </c>
      <c r="F15" s="18"/>
      <c r="G15" s="18">
        <v>92520</v>
      </c>
      <c r="H15" s="18"/>
      <c r="I15" s="78">
        <v>17714</v>
      </c>
      <c r="J15" s="18"/>
      <c r="K15" s="18">
        <v>17918</v>
      </c>
    </row>
    <row r="16" spans="1:11" ht="21.95" customHeight="1">
      <c r="A16" s="6" t="s">
        <v>111</v>
      </c>
      <c r="B16" s="5"/>
      <c r="C16" s="15"/>
      <c r="E16" s="18">
        <v>93113</v>
      </c>
      <c r="F16" s="18"/>
      <c r="G16" s="19">
        <v>128549</v>
      </c>
      <c r="H16" s="18"/>
      <c r="I16" s="78">
        <v>0</v>
      </c>
      <c r="J16" s="18"/>
      <c r="K16" s="81">
        <v>0</v>
      </c>
    </row>
    <row r="17" spans="1:11" ht="21.95" customHeight="1">
      <c r="A17" s="1" t="s">
        <v>91</v>
      </c>
      <c r="E17" s="79">
        <f>SUM(E11:E16)</f>
        <v>3727372</v>
      </c>
      <c r="F17" s="18"/>
      <c r="G17" s="79">
        <f>SUM(G11:G16)</f>
        <v>3646335</v>
      </c>
      <c r="H17" s="18"/>
      <c r="I17" s="79">
        <f>SUM(I11:I16)</f>
        <v>17714</v>
      </c>
      <c r="J17" s="18"/>
      <c r="K17" s="79">
        <f>SUM(K11:K16)</f>
        <v>17918</v>
      </c>
    </row>
    <row r="18" spans="1:11" ht="21.95" customHeight="1">
      <c r="A18" s="1" t="s">
        <v>76</v>
      </c>
      <c r="E18" s="18"/>
      <c r="F18" s="18"/>
      <c r="G18" s="18"/>
      <c r="H18" s="18"/>
      <c r="I18" s="18"/>
      <c r="J18" s="18"/>
      <c r="K18" s="18"/>
    </row>
    <row r="19" spans="1:11" ht="21.95" customHeight="1">
      <c r="A19" s="6" t="s">
        <v>65</v>
      </c>
      <c r="B19" s="5"/>
      <c r="C19" s="80"/>
      <c r="E19" s="18">
        <v>2107685</v>
      </c>
      <c r="F19" s="18"/>
      <c r="G19" s="18">
        <v>1944568</v>
      </c>
      <c r="H19" s="18"/>
      <c r="I19" s="78">
        <v>0</v>
      </c>
      <c r="J19" s="18"/>
      <c r="K19" s="78">
        <v>0</v>
      </c>
    </row>
    <row r="20" spans="1:11" ht="21.95" customHeight="1">
      <c r="A20" s="6" t="s">
        <v>66</v>
      </c>
      <c r="B20" s="5"/>
      <c r="C20" s="80"/>
      <c r="E20" s="18">
        <v>408177</v>
      </c>
      <c r="F20" s="18"/>
      <c r="G20" s="18">
        <v>348000</v>
      </c>
      <c r="H20" s="18"/>
      <c r="I20" s="78">
        <v>0</v>
      </c>
      <c r="J20" s="18"/>
      <c r="K20" s="78">
        <v>0</v>
      </c>
    </row>
    <row r="21" spans="1:11" ht="21.95" customHeight="1">
      <c r="A21" s="6" t="s">
        <v>117</v>
      </c>
      <c r="B21" s="5"/>
      <c r="C21" s="80"/>
      <c r="E21" s="18">
        <v>38492</v>
      </c>
      <c r="F21" s="18"/>
      <c r="G21" s="18">
        <v>27403</v>
      </c>
      <c r="H21" s="18"/>
      <c r="I21" s="78">
        <v>4086</v>
      </c>
      <c r="J21" s="18"/>
      <c r="K21" s="18">
        <v>4952</v>
      </c>
    </row>
    <row r="22" spans="1:11" ht="21.95" customHeight="1">
      <c r="A22" s="6" t="s">
        <v>112</v>
      </c>
      <c r="B22" s="5"/>
      <c r="C22" s="15"/>
      <c r="E22" s="18">
        <v>81567</v>
      </c>
      <c r="F22" s="18"/>
      <c r="G22" s="18">
        <v>127480</v>
      </c>
      <c r="H22" s="18"/>
      <c r="I22" s="78">
        <v>0</v>
      </c>
      <c r="J22" s="18"/>
      <c r="K22" s="81">
        <v>0</v>
      </c>
    </row>
    <row r="23" spans="1:11" ht="21.95" customHeight="1">
      <c r="A23" s="1" t="s">
        <v>77</v>
      </c>
      <c r="C23" s="80"/>
      <c r="E23" s="79">
        <f>SUM(E19:E22)</f>
        <v>2635921</v>
      </c>
      <c r="F23" s="18"/>
      <c r="G23" s="79">
        <f>SUM(G19:G22)</f>
        <v>2447451</v>
      </c>
      <c r="H23" s="18"/>
      <c r="I23" s="79">
        <f>SUM(I19:I22)</f>
        <v>4086</v>
      </c>
      <c r="J23" s="18"/>
      <c r="K23" s="79">
        <f>SUM(K19:K22)</f>
        <v>4952</v>
      </c>
    </row>
    <row r="24" spans="1:11" ht="21.95" customHeight="1">
      <c r="A24" s="1" t="s">
        <v>78</v>
      </c>
      <c r="B24" s="5"/>
      <c r="C24" s="80"/>
      <c r="E24" s="18">
        <f>E17-E23</f>
        <v>1091451</v>
      </c>
      <c r="F24" s="18"/>
      <c r="G24" s="18">
        <f>G17-G23</f>
        <v>1198884</v>
      </c>
      <c r="H24" s="18"/>
      <c r="I24" s="78">
        <f>I17-I23</f>
        <v>13628</v>
      </c>
      <c r="J24" s="18"/>
      <c r="K24" s="78">
        <f>K17-K23</f>
        <v>12966</v>
      </c>
    </row>
    <row r="25" spans="1:11" ht="21.95" customHeight="1">
      <c r="A25" s="6" t="s">
        <v>79</v>
      </c>
      <c r="B25" s="5"/>
      <c r="C25" s="80"/>
      <c r="E25" s="18">
        <v>50829</v>
      </c>
      <c r="F25" s="18"/>
      <c r="G25" s="18">
        <v>89141</v>
      </c>
      <c r="H25" s="18"/>
      <c r="I25" s="78">
        <v>0</v>
      </c>
      <c r="J25" s="18"/>
      <c r="K25" s="78">
        <v>0</v>
      </c>
    </row>
    <row r="26" spans="1:11" ht="21.95" customHeight="1">
      <c r="A26" s="6" t="s">
        <v>80</v>
      </c>
      <c r="B26" s="5"/>
      <c r="C26" s="80"/>
      <c r="E26" s="45">
        <v>20164</v>
      </c>
      <c r="F26" s="18"/>
      <c r="G26" s="78">
        <v>22581</v>
      </c>
      <c r="H26" s="18"/>
      <c r="I26" s="78">
        <v>46476</v>
      </c>
      <c r="J26" s="18"/>
      <c r="K26" s="78">
        <v>57128</v>
      </c>
    </row>
    <row r="27" spans="1:11" ht="21.95" customHeight="1">
      <c r="A27" s="6" t="s">
        <v>31</v>
      </c>
      <c r="B27" s="5"/>
      <c r="C27" s="80"/>
      <c r="E27" s="18">
        <v>31387</v>
      </c>
      <c r="F27" s="18"/>
      <c r="G27" s="78">
        <v>3800</v>
      </c>
      <c r="H27" s="78"/>
      <c r="I27" s="78">
        <v>615</v>
      </c>
      <c r="J27" s="18"/>
      <c r="K27" s="18">
        <v>3046</v>
      </c>
    </row>
    <row r="28" spans="1:11" ht="21.95" customHeight="1">
      <c r="A28" s="6" t="s">
        <v>331</v>
      </c>
      <c r="B28" s="5"/>
      <c r="C28" s="15">
        <v>11</v>
      </c>
      <c r="E28" s="45">
        <v>15531</v>
      </c>
      <c r="F28" s="18"/>
      <c r="G28" s="78">
        <v>-3338</v>
      </c>
      <c r="H28" s="78"/>
      <c r="I28" s="78">
        <v>-5216</v>
      </c>
      <c r="J28" s="18"/>
      <c r="K28" s="18">
        <v>-11660</v>
      </c>
    </row>
    <row r="29" spans="1:11" ht="21.95" customHeight="1">
      <c r="A29" s="6" t="s">
        <v>281</v>
      </c>
      <c r="B29" s="5"/>
      <c r="C29" s="15"/>
      <c r="E29" s="45">
        <v>-11775</v>
      </c>
      <c r="F29" s="18"/>
      <c r="G29" s="78">
        <v>42072</v>
      </c>
      <c r="H29" s="78"/>
      <c r="I29" s="78">
        <v>-21641</v>
      </c>
      <c r="J29" s="18"/>
      <c r="K29" s="78">
        <v>34377</v>
      </c>
    </row>
    <row r="30" spans="1:11" ht="21.95" customHeight="1">
      <c r="A30" s="6" t="s">
        <v>301</v>
      </c>
      <c r="B30" s="5"/>
      <c r="C30" s="80"/>
      <c r="E30" s="45">
        <v>2649</v>
      </c>
      <c r="F30" s="18"/>
      <c r="G30" s="78">
        <v>17103</v>
      </c>
      <c r="H30" s="78"/>
      <c r="I30" s="78">
        <v>732</v>
      </c>
      <c r="J30" s="18"/>
      <c r="K30" s="78">
        <v>10440</v>
      </c>
    </row>
    <row r="31" spans="1:11" ht="21.95" customHeight="1">
      <c r="A31" s="1" t="s">
        <v>302</v>
      </c>
      <c r="B31" s="5"/>
      <c r="C31" s="80"/>
      <c r="E31" s="79">
        <f>SUM(E24:E30)</f>
        <v>1200236</v>
      </c>
      <c r="F31" s="18"/>
      <c r="G31" s="79">
        <f>SUM(G24:G30)</f>
        <v>1370243</v>
      </c>
      <c r="H31" s="18"/>
      <c r="I31" s="79">
        <f>SUM(I24:I30)</f>
        <v>34594</v>
      </c>
      <c r="J31" s="18"/>
      <c r="K31" s="79">
        <f>SUM(K24:K30)</f>
        <v>106297</v>
      </c>
    </row>
    <row r="32" spans="1:11" ht="21.95" customHeight="1">
      <c r="A32" s="6" t="s">
        <v>114</v>
      </c>
      <c r="B32" s="8"/>
      <c r="C32" s="15"/>
      <c r="E32" s="18">
        <v>340571</v>
      </c>
      <c r="F32" s="18"/>
      <c r="G32" s="18">
        <v>330648</v>
      </c>
      <c r="H32" s="18"/>
      <c r="I32" s="78">
        <v>0</v>
      </c>
      <c r="J32" s="18"/>
      <c r="K32" s="78">
        <v>0</v>
      </c>
    </row>
    <row r="33" spans="1:11" ht="21.95" customHeight="1">
      <c r="A33" s="6" t="s">
        <v>32</v>
      </c>
      <c r="B33" s="8"/>
      <c r="C33" s="15"/>
      <c r="E33" s="18">
        <v>459558</v>
      </c>
      <c r="F33" s="18"/>
      <c r="G33" s="19">
        <v>427298</v>
      </c>
      <c r="H33" s="18"/>
      <c r="I33" s="19">
        <v>76777</v>
      </c>
      <c r="J33" s="18"/>
      <c r="K33" s="19">
        <v>72041</v>
      </c>
    </row>
    <row r="34" spans="1:11" ht="21.95" customHeight="1">
      <c r="A34" s="1" t="s">
        <v>33</v>
      </c>
      <c r="E34" s="79">
        <f>SUM(E32:E33)</f>
        <v>800129</v>
      </c>
      <c r="F34" s="18"/>
      <c r="G34" s="79">
        <f>SUM(G32:G33)</f>
        <v>757946</v>
      </c>
      <c r="H34" s="18"/>
      <c r="I34" s="79">
        <f>SUM(I32:I33)</f>
        <v>76777</v>
      </c>
      <c r="J34" s="18"/>
      <c r="K34" s="79">
        <f>SUM(K32:K33)</f>
        <v>72041</v>
      </c>
    </row>
    <row r="35" spans="1:11" ht="21.95" customHeight="1">
      <c r="A35" s="1" t="s">
        <v>175</v>
      </c>
      <c r="B35" s="8"/>
      <c r="E35" s="18">
        <f>E31-E34</f>
        <v>400107</v>
      </c>
      <c r="F35" s="18"/>
      <c r="G35" s="18">
        <f>G31-G34</f>
        <v>612297</v>
      </c>
      <c r="H35" s="18"/>
      <c r="I35" s="18">
        <f>I31-I34</f>
        <v>-42183</v>
      </c>
      <c r="J35" s="18"/>
      <c r="K35" s="18">
        <f>K31-K34</f>
        <v>34256</v>
      </c>
    </row>
    <row r="36" spans="1:11" ht="21.95" customHeight="1">
      <c r="A36" s="6" t="s">
        <v>138</v>
      </c>
      <c r="B36" s="5"/>
      <c r="C36" s="15"/>
      <c r="E36" s="45">
        <v>72583</v>
      </c>
      <c r="F36" s="18"/>
      <c r="G36" s="78">
        <v>92376</v>
      </c>
      <c r="H36" s="18"/>
      <c r="I36" s="78">
        <v>8860</v>
      </c>
      <c r="J36" s="18"/>
      <c r="K36" s="78">
        <v>3863</v>
      </c>
    </row>
    <row r="37" spans="1:11" ht="21.95" customHeight="1">
      <c r="A37" s="6" t="s">
        <v>34</v>
      </c>
      <c r="C37" s="15"/>
      <c r="E37" s="19">
        <v>-276253</v>
      </c>
      <c r="F37" s="18"/>
      <c r="G37" s="19">
        <v>-288253</v>
      </c>
      <c r="H37" s="18"/>
      <c r="I37" s="19">
        <v>-100185</v>
      </c>
      <c r="J37" s="18"/>
      <c r="K37" s="19">
        <v>-110900</v>
      </c>
    </row>
    <row r="38" spans="1:11" ht="21.95" customHeight="1">
      <c r="A38" s="1" t="s">
        <v>176</v>
      </c>
      <c r="E38" s="18">
        <f>SUM(E35:E37)</f>
        <v>196437</v>
      </c>
      <c r="F38" s="18"/>
      <c r="G38" s="18">
        <f>SUM(G35:G37)</f>
        <v>416420</v>
      </c>
      <c r="H38" s="18"/>
      <c r="I38" s="18">
        <f>SUM(I35:I37)</f>
        <v>-133508</v>
      </c>
      <c r="J38" s="18"/>
      <c r="K38" s="18">
        <f>SUM(K35:K37)</f>
        <v>-72781</v>
      </c>
    </row>
    <row r="39" spans="1:11" ht="21.95" customHeight="1">
      <c r="A39" s="6" t="s">
        <v>131</v>
      </c>
      <c r="C39" s="15">
        <v>8</v>
      </c>
      <c r="E39" s="45">
        <v>0</v>
      </c>
      <c r="F39" s="18"/>
      <c r="G39" s="78">
        <v>0</v>
      </c>
      <c r="H39" s="18"/>
      <c r="I39" s="78">
        <v>148909</v>
      </c>
      <c r="J39" s="18"/>
      <c r="K39" s="78">
        <v>254201</v>
      </c>
    </row>
    <row r="40" spans="1:11" ht="21.95" customHeight="1">
      <c r="A40" s="6" t="s">
        <v>282</v>
      </c>
      <c r="C40" s="15">
        <v>9</v>
      </c>
      <c r="E40" s="45">
        <v>78224</v>
      </c>
      <c r="F40" s="18"/>
      <c r="G40" s="78">
        <v>81569</v>
      </c>
      <c r="H40" s="18"/>
      <c r="I40" s="78">
        <v>926</v>
      </c>
      <c r="J40" s="18"/>
      <c r="K40" s="78">
        <v>-253</v>
      </c>
    </row>
    <row r="41" spans="1:11" ht="21.95" customHeight="1">
      <c r="A41" s="6" t="s">
        <v>303</v>
      </c>
      <c r="C41" s="15">
        <v>10</v>
      </c>
      <c r="E41" s="55">
        <v>119838</v>
      </c>
      <c r="F41" s="18"/>
      <c r="G41" s="19">
        <v>51399</v>
      </c>
      <c r="H41" s="18"/>
      <c r="I41" s="19">
        <v>120207</v>
      </c>
      <c r="J41" s="18"/>
      <c r="K41" s="81">
        <v>51388</v>
      </c>
    </row>
    <row r="42" spans="1:11" ht="21.95" customHeight="1">
      <c r="A42" s="1" t="s">
        <v>305</v>
      </c>
      <c r="E42" s="18">
        <f>SUM(E38:E41)</f>
        <v>394499</v>
      </c>
      <c r="F42" s="18"/>
      <c r="G42" s="18">
        <f>SUM(G38:G41)</f>
        <v>549388</v>
      </c>
      <c r="H42" s="18"/>
      <c r="I42" s="18">
        <f>SUM(I38:I41)</f>
        <v>136534</v>
      </c>
      <c r="J42" s="18"/>
      <c r="K42" s="18">
        <f>SUM(K38:K41)</f>
        <v>232555</v>
      </c>
    </row>
    <row r="43" spans="1:11" ht="21.95" customHeight="1">
      <c r="A43" s="6" t="s">
        <v>108</v>
      </c>
      <c r="C43" s="15">
        <v>19</v>
      </c>
      <c r="E43" s="19">
        <v>-102921</v>
      </c>
      <c r="F43" s="18"/>
      <c r="G43" s="19">
        <v>-111687</v>
      </c>
      <c r="H43" s="18"/>
      <c r="I43" s="19">
        <v>3800</v>
      </c>
      <c r="J43" s="18"/>
      <c r="K43" s="78">
        <v>3271</v>
      </c>
    </row>
    <row r="44" spans="1:11" ht="21.95" customHeight="1">
      <c r="A44" s="1" t="s">
        <v>309</v>
      </c>
      <c r="B44" s="5"/>
      <c r="E44" s="139">
        <f>SUM(E42:E43)</f>
        <v>291578</v>
      </c>
      <c r="F44" s="18"/>
      <c r="G44" s="79">
        <f>SUM(G42:G43)</f>
        <v>437701</v>
      </c>
      <c r="H44" s="18"/>
      <c r="I44" s="79">
        <f>SUM(I42:I43)</f>
        <v>140334</v>
      </c>
      <c r="J44" s="18"/>
      <c r="K44" s="79">
        <f>SUM(K42:K43)</f>
        <v>235826</v>
      </c>
    </row>
    <row r="45" spans="1:11" ht="21.95" customHeight="1">
      <c r="A45" s="1"/>
      <c r="B45" s="5"/>
      <c r="C45" s="15"/>
      <c r="E45" s="18"/>
      <c r="F45" s="18"/>
      <c r="G45" s="18"/>
      <c r="H45" s="18"/>
      <c r="I45" s="18"/>
      <c r="J45" s="18"/>
      <c r="K45" s="18"/>
    </row>
    <row r="46" spans="1:11" ht="21.95" customHeight="1">
      <c r="E46" s="18"/>
      <c r="G46" s="18"/>
      <c r="I46" s="18"/>
      <c r="J46" s="9"/>
      <c r="K46" s="18"/>
    </row>
    <row r="47" spans="1:11" ht="21.95" customHeight="1">
      <c r="A47" s="6" t="s">
        <v>277</v>
      </c>
      <c r="C47" s="11"/>
      <c r="E47" s="9"/>
      <c r="G47" s="9"/>
      <c r="I47" s="9"/>
      <c r="J47" s="9"/>
      <c r="K47" s="9"/>
    </row>
    <row r="48" spans="1:11" ht="21.95" customHeight="1">
      <c r="A48" s="1" t="s">
        <v>167</v>
      </c>
      <c r="C48" s="11"/>
      <c r="E48" s="9"/>
      <c r="G48" s="9"/>
      <c r="I48" s="9"/>
      <c r="J48" s="9"/>
      <c r="K48" s="9" t="s">
        <v>280</v>
      </c>
    </row>
    <row r="49" spans="1:11" ht="21.95" customHeight="1">
      <c r="A49" s="1" t="s">
        <v>82</v>
      </c>
      <c r="C49" s="11"/>
      <c r="E49" s="9"/>
      <c r="G49" s="9"/>
      <c r="I49" s="9"/>
      <c r="J49" s="9"/>
      <c r="K49" s="9"/>
    </row>
    <row r="50" spans="1:11" s="5" customFormat="1" ht="21.95" customHeight="1">
      <c r="A50" s="1" t="s">
        <v>275</v>
      </c>
      <c r="B50" s="4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B51" s="4"/>
      <c r="C51" s="3"/>
      <c r="D51" s="4"/>
      <c r="E51" s="4"/>
      <c r="F51" s="4"/>
      <c r="G51" s="4"/>
      <c r="H51" s="4"/>
      <c r="I51" s="4"/>
      <c r="J51" s="4"/>
      <c r="K51" s="76" t="s">
        <v>274</v>
      </c>
    </row>
    <row r="52" spans="1:11" ht="21.95" customHeight="1">
      <c r="E52" s="22"/>
      <c r="F52" s="22" t="s">
        <v>0</v>
      </c>
      <c r="G52" s="22"/>
      <c r="H52" s="12"/>
      <c r="I52" s="22"/>
      <c r="J52" s="22" t="s">
        <v>1</v>
      </c>
      <c r="K52" s="22"/>
    </row>
    <row r="53" spans="1:11" ht="21.95" customHeight="1">
      <c r="C53" s="17" t="s">
        <v>2</v>
      </c>
      <c r="E53" s="17">
        <v>2025</v>
      </c>
      <c r="F53" s="77"/>
      <c r="G53" s="17">
        <v>2024</v>
      </c>
      <c r="H53" s="77"/>
      <c r="I53" s="17">
        <v>2025</v>
      </c>
      <c r="J53" s="77"/>
      <c r="K53" s="17">
        <v>2024</v>
      </c>
    </row>
    <row r="54" spans="1:11" ht="21.95" customHeight="1">
      <c r="C54" s="17"/>
      <c r="E54" s="17"/>
      <c r="F54" s="77"/>
      <c r="G54" s="199" t="s">
        <v>340</v>
      </c>
      <c r="H54" s="77"/>
      <c r="I54" s="17"/>
      <c r="J54" s="77"/>
      <c r="K54" s="17"/>
    </row>
    <row r="55" spans="1:11" ht="21.95" customHeight="1">
      <c r="C55" s="17"/>
      <c r="E55" s="17"/>
      <c r="F55" s="77"/>
      <c r="G55" s="199" t="s">
        <v>341</v>
      </c>
      <c r="H55" s="77"/>
      <c r="I55" s="17"/>
      <c r="J55" s="77"/>
      <c r="K55" s="17"/>
    </row>
    <row r="56" spans="1:11" ht="21.95" customHeight="1">
      <c r="A56" s="82" t="s">
        <v>56</v>
      </c>
      <c r="C56" s="83"/>
      <c r="D56" s="84"/>
      <c r="E56" s="85"/>
      <c r="F56" s="86"/>
      <c r="G56" s="85"/>
      <c r="H56" s="87"/>
      <c r="I56" s="88"/>
      <c r="J56" s="89"/>
      <c r="K56" s="88"/>
    </row>
    <row r="57" spans="1:11" ht="21.95" customHeight="1">
      <c r="A57" s="16" t="s">
        <v>120</v>
      </c>
      <c r="C57" s="83"/>
      <c r="D57" s="84"/>
      <c r="E57" s="85"/>
      <c r="F57" s="86"/>
      <c r="G57" s="85"/>
      <c r="H57" s="87"/>
      <c r="I57" s="88"/>
      <c r="J57" s="89"/>
      <c r="K57" s="88"/>
    </row>
    <row r="58" spans="1:11" ht="21.95" customHeight="1">
      <c r="A58" s="16" t="s">
        <v>140</v>
      </c>
      <c r="C58" s="83"/>
      <c r="D58" s="84"/>
      <c r="E58" s="85"/>
      <c r="F58" s="86"/>
      <c r="G58" s="85"/>
      <c r="H58" s="87"/>
      <c r="I58" s="88"/>
      <c r="K58" s="88"/>
    </row>
    <row r="59" spans="1:11" ht="21.95" customHeight="1">
      <c r="A59" s="6" t="s">
        <v>308</v>
      </c>
      <c r="C59" s="15"/>
      <c r="D59" s="90"/>
      <c r="E59" s="91">
        <v>-395</v>
      </c>
      <c r="F59" s="91"/>
      <c r="G59" s="78">
        <v>-164</v>
      </c>
      <c r="H59" s="78"/>
      <c r="I59" s="78">
        <v>0</v>
      </c>
      <c r="J59" s="78"/>
      <c r="K59" s="78">
        <v>0</v>
      </c>
    </row>
    <row r="60" spans="1:11" ht="21.95" customHeight="1">
      <c r="A60" s="6" t="s">
        <v>109</v>
      </c>
      <c r="C60" s="15">
        <v>8</v>
      </c>
      <c r="D60" s="90"/>
      <c r="E60" s="92">
        <v>0</v>
      </c>
      <c r="F60" s="91"/>
      <c r="G60" s="81">
        <v>0</v>
      </c>
      <c r="H60" s="86"/>
      <c r="I60" s="81">
        <v>-288</v>
      </c>
      <c r="J60" s="86"/>
      <c r="K60" s="81">
        <v>-120</v>
      </c>
    </row>
    <row r="61" spans="1:11" ht="21.95" customHeight="1">
      <c r="A61" s="16" t="s">
        <v>122</v>
      </c>
      <c r="C61" s="86"/>
      <c r="D61" s="90"/>
    </row>
    <row r="62" spans="1:11" ht="21.95" customHeight="1">
      <c r="A62" s="16" t="s">
        <v>121</v>
      </c>
      <c r="E62" s="93">
        <f>SUM(E59:E60)</f>
        <v>-395</v>
      </c>
      <c r="F62" s="94"/>
      <c r="G62" s="93">
        <f>SUM(G59:G60)</f>
        <v>-164</v>
      </c>
      <c r="H62" s="95"/>
      <c r="I62" s="93">
        <f>SUM(I59:I60)</f>
        <v>-288</v>
      </c>
      <c r="K62" s="93">
        <f>SUM(K59:K60)</f>
        <v>-120</v>
      </c>
    </row>
    <row r="63" spans="1:11" ht="21.95" customHeight="1">
      <c r="C63" s="86"/>
      <c r="D63" s="90"/>
      <c r="E63" s="88"/>
      <c r="F63" s="86"/>
      <c r="G63" s="88"/>
      <c r="H63" s="87"/>
      <c r="I63" s="88"/>
      <c r="K63" s="88"/>
    </row>
    <row r="64" spans="1:11" ht="21.95" customHeight="1">
      <c r="A64" s="16" t="s">
        <v>123</v>
      </c>
      <c r="C64" s="15"/>
      <c r="D64" s="90"/>
      <c r="E64" s="91"/>
      <c r="F64" s="96"/>
      <c r="G64" s="91"/>
      <c r="H64" s="91"/>
      <c r="I64" s="91"/>
      <c r="K64" s="91"/>
    </row>
    <row r="65" spans="1:11" ht="21.95" customHeight="1">
      <c r="A65" s="16" t="s">
        <v>140</v>
      </c>
    </row>
    <row r="66" spans="1:11" ht="21.95" customHeight="1">
      <c r="A66" s="6" t="s">
        <v>304</v>
      </c>
      <c r="C66" s="15"/>
      <c r="D66" s="90"/>
      <c r="E66" s="91"/>
      <c r="F66" s="96"/>
      <c r="G66" s="91"/>
      <c r="H66" s="91"/>
      <c r="I66" s="91"/>
      <c r="K66" s="91"/>
    </row>
    <row r="67" spans="1:11" ht="21.95" customHeight="1">
      <c r="A67" s="6" t="s">
        <v>163</v>
      </c>
      <c r="C67" s="15"/>
      <c r="D67" s="90"/>
      <c r="E67" s="91">
        <v>-217413</v>
      </c>
      <c r="F67" s="96"/>
      <c r="G67" s="144">
        <v>-21920</v>
      </c>
      <c r="H67" s="24"/>
      <c r="I67" s="144">
        <v>-217358</v>
      </c>
      <c r="J67" s="14"/>
      <c r="K67" s="20">
        <v>-21920</v>
      </c>
    </row>
    <row r="68" spans="1:11" ht="21.95" customHeight="1">
      <c r="A68" s="6" t="s">
        <v>109</v>
      </c>
      <c r="C68" s="15">
        <v>8</v>
      </c>
      <c r="D68" s="90"/>
      <c r="E68" s="91">
        <v>0</v>
      </c>
      <c r="F68" s="96"/>
      <c r="G68" s="91">
        <v>0</v>
      </c>
      <c r="H68" s="91"/>
      <c r="I68" s="91">
        <v>-21</v>
      </c>
      <c r="J68" s="78"/>
      <c r="K68" s="91">
        <v>0</v>
      </c>
    </row>
    <row r="69" spans="1:11" ht="21.95" customHeight="1">
      <c r="A69" s="6" t="s">
        <v>148</v>
      </c>
      <c r="C69" s="15">
        <v>10</v>
      </c>
      <c r="D69" s="90"/>
      <c r="E69" s="92">
        <v>1204</v>
      </c>
      <c r="F69" s="96"/>
      <c r="G69" s="92">
        <v>2686</v>
      </c>
      <c r="H69" s="24"/>
      <c r="I69" s="145">
        <v>1204</v>
      </c>
      <c r="J69" s="14"/>
      <c r="K69" s="92">
        <v>2686</v>
      </c>
    </row>
    <row r="70" spans="1:11" ht="21.95" customHeight="1">
      <c r="A70" s="16" t="s">
        <v>123</v>
      </c>
      <c r="C70" s="97"/>
      <c r="D70" s="98"/>
      <c r="E70" s="89"/>
      <c r="F70" s="99"/>
      <c r="G70" s="89"/>
      <c r="H70" s="95"/>
      <c r="I70" s="95"/>
      <c r="K70" s="95"/>
    </row>
    <row r="71" spans="1:11" ht="21.95" customHeight="1">
      <c r="A71" s="16" t="s">
        <v>124</v>
      </c>
      <c r="C71" s="97"/>
      <c r="D71" s="98"/>
      <c r="E71" s="81">
        <f>SUM(E64:E69)</f>
        <v>-216209</v>
      </c>
      <c r="F71" s="100"/>
      <c r="G71" s="81">
        <f>SUM(G64:G69)</f>
        <v>-19234</v>
      </c>
      <c r="H71" s="78"/>
      <c r="I71" s="81">
        <f>SUM(I64:I69)</f>
        <v>-216175</v>
      </c>
      <c r="K71" s="81">
        <f>SUM(K64:K69)</f>
        <v>-19234</v>
      </c>
    </row>
    <row r="72" spans="1:11" ht="21.95" customHeight="1">
      <c r="A72" s="82" t="s">
        <v>283</v>
      </c>
      <c r="C72" s="85"/>
      <c r="D72" s="90"/>
      <c r="E72" s="93">
        <f>E71+E62</f>
        <v>-216604</v>
      </c>
      <c r="F72" s="99"/>
      <c r="G72" s="93">
        <f>G71+G62</f>
        <v>-19398</v>
      </c>
      <c r="H72" s="95"/>
      <c r="I72" s="93">
        <f>I71+I62</f>
        <v>-216463</v>
      </c>
      <c r="J72" s="99"/>
      <c r="K72" s="93">
        <f>K71+K62</f>
        <v>-19354</v>
      </c>
    </row>
    <row r="73" spans="1:11" ht="21.95" customHeight="1">
      <c r="A73" s="101"/>
      <c r="E73" s="26"/>
      <c r="F73" s="26"/>
      <c r="G73" s="26"/>
      <c r="H73" s="26"/>
      <c r="I73" s="26"/>
      <c r="J73" s="12"/>
      <c r="K73" s="26"/>
    </row>
    <row r="74" spans="1:11" ht="21.95" customHeight="1" thickBot="1">
      <c r="A74" s="82" t="s">
        <v>284</v>
      </c>
      <c r="C74" s="85"/>
      <c r="D74" s="90"/>
      <c r="E74" s="102">
        <f>SUM(E44,E72)</f>
        <v>74974</v>
      </c>
      <c r="F74" s="99"/>
      <c r="G74" s="102">
        <f>SUM(G44,G72)</f>
        <v>418303</v>
      </c>
      <c r="H74" s="95"/>
      <c r="I74" s="102">
        <f>SUM(I44,I72)</f>
        <v>-76129</v>
      </c>
      <c r="J74" s="89"/>
      <c r="K74" s="102">
        <f>SUM(K44,K72)</f>
        <v>216472</v>
      </c>
    </row>
    <row r="75" spans="1:11" ht="21.95" customHeight="1" thickTop="1">
      <c r="A75" s="82"/>
      <c r="C75" s="83"/>
      <c r="D75" s="84"/>
      <c r="E75" s="103"/>
      <c r="F75" s="99"/>
      <c r="G75" s="103"/>
      <c r="H75" s="95"/>
      <c r="I75" s="103"/>
      <c r="J75" s="89"/>
      <c r="K75" s="103"/>
    </row>
    <row r="76" spans="1:11" ht="21.95" customHeight="1">
      <c r="A76" s="1" t="s">
        <v>306</v>
      </c>
      <c r="C76" s="15"/>
      <c r="E76" s="9"/>
      <c r="G76" s="9"/>
      <c r="I76" s="9"/>
      <c r="J76" s="9"/>
      <c r="K76" s="9"/>
    </row>
    <row r="77" spans="1:11" ht="21.95" customHeight="1" thickBot="1">
      <c r="A77" s="6" t="s">
        <v>55</v>
      </c>
      <c r="C77" s="15"/>
      <c r="E77" s="18">
        <f>SUM(I77)</f>
        <v>140334</v>
      </c>
      <c r="G77" s="18">
        <f>SUM(K77)</f>
        <v>235826</v>
      </c>
      <c r="I77" s="10">
        <f>SUM(I44)</f>
        <v>140334</v>
      </c>
      <c r="J77" s="9"/>
      <c r="K77" s="10">
        <f>SUM(K44)</f>
        <v>235826</v>
      </c>
    </row>
    <row r="78" spans="1:11" ht="21.95" customHeight="1" thickTop="1">
      <c r="A78" s="6" t="s">
        <v>35</v>
      </c>
      <c r="C78" s="15"/>
      <c r="E78" s="9">
        <f>SUM(E79-E77)</f>
        <v>151244</v>
      </c>
      <c r="G78" s="9">
        <f>SUM(G79-G77)</f>
        <v>201875</v>
      </c>
      <c r="I78" s="13"/>
      <c r="J78" s="9"/>
      <c r="K78" s="13"/>
    </row>
    <row r="79" spans="1:11" ht="21.95" customHeight="1" thickBot="1">
      <c r="C79" s="15"/>
      <c r="E79" s="104">
        <f>SUM(E44)</f>
        <v>291578</v>
      </c>
      <c r="F79" s="18"/>
      <c r="G79" s="104">
        <f>SUM(G44)</f>
        <v>437701</v>
      </c>
      <c r="H79" s="18"/>
      <c r="I79" s="13"/>
      <c r="J79" s="18"/>
      <c r="K79" s="13"/>
    </row>
    <row r="80" spans="1:11" ht="21.95" customHeight="1" thickTop="1">
      <c r="A80" s="16"/>
      <c r="C80" s="83"/>
      <c r="D80" s="84"/>
      <c r="E80" s="78"/>
      <c r="F80" s="105"/>
      <c r="G80" s="78"/>
      <c r="H80" s="106"/>
      <c r="I80" s="107"/>
      <c r="J80" s="108"/>
      <c r="K80" s="107"/>
    </row>
    <row r="81" spans="1:11" ht="21.95" customHeight="1">
      <c r="A81" s="1" t="s">
        <v>52</v>
      </c>
      <c r="C81" s="108"/>
      <c r="D81" s="109"/>
      <c r="E81" s="89"/>
      <c r="F81" s="76"/>
      <c r="G81" s="89"/>
      <c r="H81" s="14"/>
      <c r="I81" s="13"/>
      <c r="J81" s="108"/>
      <c r="K81" s="13"/>
    </row>
    <row r="82" spans="1:11" ht="21.95" customHeight="1" thickBot="1">
      <c r="A82" s="6" t="s">
        <v>55</v>
      </c>
      <c r="C82" s="108"/>
      <c r="D82" s="109"/>
      <c r="E82" s="18">
        <f>SUM(I82)</f>
        <v>-76129</v>
      </c>
      <c r="G82" s="18">
        <f>SUM(K82)</f>
        <v>216472</v>
      </c>
      <c r="H82" s="14"/>
      <c r="I82" s="110">
        <f>SUM(I74)</f>
        <v>-76129</v>
      </c>
      <c r="J82" s="108"/>
      <c r="K82" s="110">
        <f>SUM(K74)</f>
        <v>216472</v>
      </c>
    </row>
    <row r="83" spans="1:11" ht="21.95" customHeight="1" thickTop="1">
      <c r="A83" s="6" t="s">
        <v>35</v>
      </c>
      <c r="C83" s="108"/>
      <c r="D83" s="109"/>
      <c r="E83" s="9">
        <f>SUM(E84-E82)</f>
        <v>151103</v>
      </c>
      <c r="G83" s="9">
        <f>SUM(G84-G82)</f>
        <v>201831</v>
      </c>
      <c r="H83" s="14"/>
      <c r="I83" s="13"/>
      <c r="J83" s="108"/>
      <c r="K83" s="13"/>
    </row>
    <row r="84" spans="1:11" ht="21.95" customHeight="1" thickBot="1">
      <c r="A84" s="101"/>
      <c r="C84" s="108"/>
      <c r="D84" s="109"/>
      <c r="E84" s="104">
        <f>SUM(E74)</f>
        <v>74974</v>
      </c>
      <c r="F84" s="76"/>
      <c r="G84" s="104">
        <f>SUM(G74)</f>
        <v>418303</v>
      </c>
      <c r="H84" s="14"/>
      <c r="I84" s="13"/>
      <c r="J84" s="108"/>
      <c r="K84" s="13"/>
    </row>
    <row r="85" spans="1:11" ht="21.95" customHeight="1" thickTop="1">
      <c r="C85" s="83"/>
      <c r="D85" s="84"/>
      <c r="E85" s="78"/>
      <c r="F85" s="105"/>
      <c r="G85" s="78"/>
      <c r="H85" s="106"/>
      <c r="I85" s="107"/>
      <c r="J85" s="108"/>
      <c r="K85" s="107"/>
    </row>
    <row r="86" spans="1:11" ht="21.95" customHeight="1">
      <c r="A86" s="1" t="s">
        <v>36</v>
      </c>
      <c r="C86" s="15">
        <v>20</v>
      </c>
      <c r="E86" s="9"/>
      <c r="G86" s="9"/>
      <c r="I86" s="9"/>
      <c r="J86" s="9"/>
      <c r="K86" s="9"/>
    </row>
    <row r="87" spans="1:11" ht="21.95" customHeight="1">
      <c r="A87" s="6" t="s">
        <v>307</v>
      </c>
      <c r="B87" s="5"/>
      <c r="C87" s="15"/>
      <c r="E87" s="9"/>
      <c r="G87" s="9"/>
      <c r="H87" s="9"/>
      <c r="I87" s="9"/>
      <c r="J87" s="9"/>
      <c r="K87" s="9"/>
    </row>
    <row r="88" spans="1:11" ht="21.95" customHeight="1" thickBot="1">
      <c r="A88" s="6" t="s">
        <v>132</v>
      </c>
      <c r="B88" s="5"/>
      <c r="C88" s="15"/>
      <c r="E88" s="111">
        <v>9.6000000000000002E-2</v>
      </c>
      <c r="F88" s="112"/>
      <c r="G88" s="111">
        <v>0.16300000000000001</v>
      </c>
      <c r="H88" s="112"/>
      <c r="I88" s="111">
        <v>9.6000000000000002E-2</v>
      </c>
      <c r="J88" s="113"/>
      <c r="K88" s="111">
        <v>0.16300000000000001</v>
      </c>
    </row>
    <row r="89" spans="1:11" ht="21.95" customHeight="1" thickTop="1">
      <c r="A89" s="6" t="s">
        <v>133</v>
      </c>
      <c r="B89" s="5"/>
      <c r="C89" s="15"/>
      <c r="E89" s="9"/>
      <c r="G89" s="9"/>
      <c r="H89" s="9"/>
      <c r="I89" s="9"/>
      <c r="J89" s="9"/>
      <c r="K89" s="9"/>
    </row>
    <row r="90" spans="1:11" ht="21.95" customHeight="1" thickBot="1">
      <c r="A90" s="6" t="s">
        <v>132</v>
      </c>
      <c r="B90" s="5"/>
      <c r="C90" s="15"/>
      <c r="E90" s="113"/>
      <c r="F90" s="112"/>
      <c r="G90" s="111">
        <v>0.16200000000000001</v>
      </c>
      <c r="H90" s="112"/>
      <c r="I90" s="113"/>
      <c r="J90" s="113"/>
      <c r="K90" s="111">
        <v>0.16200000000000001</v>
      </c>
    </row>
    <row r="91" spans="1:11" ht="21.95" customHeight="1" thickTop="1">
      <c r="A91" s="16"/>
      <c r="C91" s="108"/>
      <c r="D91" s="109"/>
      <c r="E91" s="85"/>
      <c r="F91" s="99"/>
      <c r="G91" s="88"/>
      <c r="H91" s="87"/>
      <c r="I91" s="88"/>
      <c r="J91" s="89"/>
      <c r="K91" s="89"/>
    </row>
    <row r="92" spans="1:11" ht="21.95" customHeight="1">
      <c r="A92" s="101"/>
      <c r="C92" s="108"/>
      <c r="D92" s="109"/>
      <c r="E92" s="107"/>
      <c r="F92" s="76"/>
      <c r="G92" s="107"/>
      <c r="H92" s="106"/>
      <c r="I92" s="107"/>
      <c r="J92" s="108"/>
      <c r="K92" s="107"/>
    </row>
    <row r="93" spans="1:11" ht="21.95" customHeight="1">
      <c r="A93" s="6" t="s">
        <v>277</v>
      </c>
      <c r="C93" s="108"/>
      <c r="D93" s="109"/>
      <c r="E93" s="107"/>
      <c r="F93" s="76"/>
      <c r="G93" s="107"/>
      <c r="H93" s="106"/>
      <c r="I93" s="107"/>
      <c r="J93" s="108"/>
      <c r="K93" s="107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2" fitToHeight="7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28BA-D321-4B7E-ADE3-DB61DC4D2BEC}">
  <sheetPr>
    <pageSetUpPr fitToPage="1"/>
  </sheetPr>
  <dimension ref="A1:X37"/>
  <sheetViews>
    <sheetView showGridLines="0" view="pageBreakPreview" zoomScale="55" zoomScaleNormal="85" zoomScaleSheetLayoutView="55" workbookViewId="0">
      <selection activeCell="M45" sqref="M45"/>
    </sheetView>
  </sheetViews>
  <sheetFormatPr defaultColWidth="9.140625" defaultRowHeight="21" customHeight="1"/>
  <cols>
    <col min="1" max="1" width="13.7109375" style="7" customWidth="1"/>
    <col min="2" max="2" width="21.85546875" style="7" customWidth="1"/>
    <col min="3" max="3" width="11.7109375" style="7" customWidth="1"/>
    <col min="4" max="4" width="1.85546875" style="7" customWidth="1"/>
    <col min="5" max="5" width="16.7109375" style="7" customWidth="1"/>
    <col min="6" max="6" width="1.5703125" style="7" customWidth="1"/>
    <col min="7" max="7" width="1.28515625" style="7" customWidth="1"/>
    <col min="8" max="8" width="15" style="7" customWidth="1"/>
    <col min="9" max="9" width="1.7109375" style="7" customWidth="1"/>
    <col min="10" max="10" width="15" style="7" customWidth="1"/>
    <col min="11" max="11" width="1.42578125" style="7" customWidth="1"/>
    <col min="12" max="12" width="1.5703125" style="7" customWidth="1"/>
    <col min="13" max="13" width="16" style="7" customWidth="1"/>
    <col min="14" max="14" width="1.28515625" style="7" customWidth="1"/>
    <col min="15" max="15" width="16" style="7" customWidth="1"/>
    <col min="16" max="16" width="1.28515625" style="7" customWidth="1"/>
    <col min="17" max="17" width="15" style="7" customWidth="1"/>
    <col min="18" max="18" width="1.28515625" style="7" customWidth="1"/>
    <col min="19" max="19" width="15" style="7" customWidth="1"/>
    <col min="20" max="20" width="1.28515625" style="7" customWidth="1"/>
    <col min="21" max="21" width="15" style="7" customWidth="1"/>
    <col min="22" max="22" width="1.28515625" style="7" customWidth="1"/>
    <col min="23" max="23" width="17.7109375" style="7" customWidth="1"/>
    <col min="24" max="24" width="0.7109375" style="7" hidden="1" customWidth="1"/>
    <col min="25" max="16384" width="9.140625" style="7"/>
  </cols>
  <sheetData>
    <row r="1" spans="1:23" ht="21" customHeight="1">
      <c r="A1" s="1" t="s">
        <v>167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9" t="s">
        <v>280</v>
      </c>
    </row>
    <row r="2" spans="1:23" ht="15">
      <c r="A2" s="1" t="s">
        <v>190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ht="21" customHeight="1">
      <c r="A3" s="1" t="s">
        <v>275</v>
      </c>
      <c r="B3" s="27"/>
      <c r="C3" s="27"/>
      <c r="D3" s="27"/>
      <c r="E3" s="27"/>
      <c r="F3" s="27"/>
      <c r="L3" s="27"/>
      <c r="M3" s="27"/>
      <c r="N3" s="27"/>
      <c r="P3" s="27"/>
      <c r="Q3" s="27"/>
      <c r="R3" s="27"/>
      <c r="S3" s="29"/>
      <c r="T3" s="27"/>
      <c r="U3" s="27"/>
      <c r="V3" s="27"/>
      <c r="W3" s="27"/>
    </row>
    <row r="4" spans="1:23" ht="21" customHeight="1">
      <c r="A4" s="1"/>
      <c r="B4" s="27"/>
      <c r="C4" s="27"/>
      <c r="D4" s="27"/>
      <c r="E4" s="27"/>
      <c r="F4" s="27"/>
      <c r="G4" s="30"/>
      <c r="H4" s="30"/>
      <c r="I4" s="30"/>
      <c r="J4" s="30"/>
      <c r="K4" s="30"/>
      <c r="L4" s="27"/>
      <c r="M4" s="27"/>
      <c r="N4" s="27"/>
      <c r="P4" s="27"/>
      <c r="Q4" s="27"/>
      <c r="R4" s="27"/>
      <c r="S4" s="29"/>
      <c r="T4" s="27"/>
      <c r="U4" s="27"/>
      <c r="V4" s="27"/>
      <c r="W4" s="23" t="s">
        <v>268</v>
      </c>
    </row>
    <row r="5" spans="1:23" ht="21" customHeight="1">
      <c r="B5" s="32"/>
      <c r="C5" s="32"/>
      <c r="D5" s="32"/>
      <c r="E5" s="32"/>
      <c r="F5" s="32"/>
      <c r="G5" s="33"/>
      <c r="H5" s="32"/>
      <c r="I5" s="32"/>
      <c r="J5" s="32"/>
      <c r="K5" s="34"/>
      <c r="L5" s="32"/>
      <c r="M5" s="32"/>
      <c r="N5" s="32"/>
      <c r="O5" s="18" t="s">
        <v>73</v>
      </c>
      <c r="P5" s="32"/>
      <c r="R5" s="32"/>
      <c r="S5" s="18" t="s">
        <v>224</v>
      </c>
      <c r="T5" s="32"/>
      <c r="U5" s="32"/>
      <c r="V5" s="32"/>
      <c r="W5" s="35"/>
    </row>
    <row r="6" spans="1:23" s="18" customFormat="1" ht="21" customHeight="1">
      <c r="G6" s="36"/>
      <c r="J6" s="18" t="s">
        <v>193</v>
      </c>
      <c r="K6" s="37"/>
      <c r="M6" s="26" t="s">
        <v>50</v>
      </c>
      <c r="O6" s="29" t="s">
        <v>74</v>
      </c>
      <c r="Q6" s="31" t="s">
        <v>191</v>
      </c>
      <c r="R6" s="7"/>
      <c r="S6" s="18" t="s">
        <v>225</v>
      </c>
      <c r="W6" s="26"/>
    </row>
    <row r="7" spans="1:23" s="18" customFormat="1" ht="21" customHeight="1">
      <c r="C7" s="18" t="s">
        <v>81</v>
      </c>
      <c r="E7" s="26" t="s">
        <v>196</v>
      </c>
      <c r="G7" s="36"/>
      <c r="J7" s="6" t="s">
        <v>106</v>
      </c>
      <c r="K7" s="38"/>
      <c r="M7" s="39" t="s">
        <v>106</v>
      </c>
      <c r="O7" s="31" t="s">
        <v>177</v>
      </c>
      <c r="Q7" s="18" t="s">
        <v>197</v>
      </c>
      <c r="R7" s="7"/>
      <c r="S7" s="18" t="s">
        <v>226</v>
      </c>
      <c r="U7" s="18" t="s">
        <v>287</v>
      </c>
      <c r="W7" s="26" t="s">
        <v>196</v>
      </c>
    </row>
    <row r="8" spans="1:23" s="18" customFormat="1" ht="21" customHeight="1">
      <c r="E8" s="26" t="s">
        <v>199</v>
      </c>
      <c r="G8" s="36"/>
      <c r="H8" s="18" t="s">
        <v>227</v>
      </c>
      <c r="J8" s="18" t="s">
        <v>200</v>
      </c>
      <c r="K8" s="37"/>
      <c r="M8" s="26" t="s">
        <v>200</v>
      </c>
      <c r="O8" s="18" t="s">
        <v>201</v>
      </c>
      <c r="Q8" s="18" t="s">
        <v>204</v>
      </c>
      <c r="S8" s="18" t="s">
        <v>51</v>
      </c>
      <c r="U8" s="18" t="s">
        <v>288</v>
      </c>
      <c r="W8" s="26" t="s">
        <v>199</v>
      </c>
    </row>
    <row r="9" spans="1:23" s="18" customFormat="1" ht="21" customHeight="1">
      <c r="E9" s="40" t="s">
        <v>228</v>
      </c>
      <c r="F9" s="25"/>
      <c r="G9" s="36"/>
      <c r="H9" s="19" t="s">
        <v>286</v>
      </c>
      <c r="J9" s="19" t="s">
        <v>286</v>
      </c>
      <c r="K9" s="37"/>
      <c r="M9" s="22" t="s">
        <v>286</v>
      </c>
      <c r="O9" s="19" t="s">
        <v>206</v>
      </c>
      <c r="Q9" s="19" t="s">
        <v>208</v>
      </c>
      <c r="S9" s="19" t="s">
        <v>208</v>
      </c>
      <c r="U9" s="19" t="s">
        <v>289</v>
      </c>
      <c r="W9" s="40" t="s">
        <v>285</v>
      </c>
    </row>
    <row r="10" spans="1:23" ht="21" customHeight="1">
      <c r="A10" s="6" t="s">
        <v>334</v>
      </c>
      <c r="D10" s="18"/>
      <c r="E10" s="12">
        <v>1457625</v>
      </c>
      <c r="F10" s="45"/>
      <c r="G10" s="46"/>
      <c r="H10" s="45">
        <v>0</v>
      </c>
      <c r="I10" s="45"/>
      <c r="J10" s="45">
        <v>0</v>
      </c>
      <c r="K10" s="47"/>
      <c r="L10" s="45"/>
      <c r="M10" s="44">
        <f>SUM(H10:J10)</f>
        <v>0</v>
      </c>
      <c r="N10" s="45"/>
      <c r="O10" s="45">
        <v>0</v>
      </c>
      <c r="P10" s="45"/>
      <c r="Q10" s="45">
        <v>0</v>
      </c>
      <c r="R10" s="45"/>
      <c r="S10" s="45">
        <v>0</v>
      </c>
      <c r="T10" s="45"/>
      <c r="U10" s="45">
        <v>0</v>
      </c>
      <c r="V10" s="45"/>
      <c r="W10" s="44">
        <f>SUM(E10,M10:U10)</f>
        <v>1457625</v>
      </c>
    </row>
    <row r="11" spans="1:23" ht="21" customHeight="1">
      <c r="A11" s="6" t="s">
        <v>25</v>
      </c>
      <c r="D11" s="18"/>
      <c r="E11" s="12">
        <v>13470882</v>
      </c>
      <c r="F11" s="45"/>
      <c r="G11" s="46"/>
      <c r="H11" s="45">
        <v>0</v>
      </c>
      <c r="I11" s="45"/>
      <c r="J11" s="45">
        <v>0</v>
      </c>
      <c r="K11" s="47"/>
      <c r="L11" s="45"/>
      <c r="M11" s="44">
        <f>SUM(H11:J11)</f>
        <v>0</v>
      </c>
      <c r="N11" s="45"/>
      <c r="O11" s="45">
        <v>0</v>
      </c>
      <c r="P11" s="45"/>
      <c r="Q11" s="45">
        <v>0</v>
      </c>
      <c r="R11" s="45"/>
      <c r="S11" s="45">
        <v>0</v>
      </c>
      <c r="T11" s="45"/>
      <c r="U11" s="45">
        <v>0</v>
      </c>
      <c r="V11" s="45"/>
      <c r="W11" s="44">
        <f>SUM(E11,M11:U11)</f>
        <v>13470882</v>
      </c>
    </row>
    <row r="12" spans="1:23" ht="21" customHeight="1">
      <c r="A12" s="6" t="s">
        <v>209</v>
      </c>
      <c r="D12" s="18"/>
      <c r="E12" s="12"/>
      <c r="F12" s="45"/>
      <c r="G12" s="46"/>
      <c r="H12" s="45"/>
      <c r="I12" s="45"/>
      <c r="J12" s="45"/>
      <c r="K12" s="47"/>
      <c r="L12" s="45"/>
      <c r="M12" s="44"/>
      <c r="N12" s="45"/>
      <c r="O12" s="45"/>
      <c r="P12" s="45"/>
      <c r="Q12" s="45"/>
      <c r="R12" s="45"/>
      <c r="S12" s="45"/>
      <c r="T12" s="45"/>
      <c r="U12" s="45"/>
      <c r="V12" s="45"/>
      <c r="W12" s="44"/>
    </row>
    <row r="13" spans="1:23" ht="21" customHeight="1">
      <c r="A13" s="6" t="s">
        <v>210</v>
      </c>
      <c r="D13" s="18"/>
      <c r="E13" s="12">
        <v>2488074</v>
      </c>
      <c r="F13" s="45"/>
      <c r="G13" s="46"/>
      <c r="H13" s="45">
        <v>0</v>
      </c>
      <c r="I13" s="45"/>
      <c r="J13" s="45">
        <v>0</v>
      </c>
      <c r="K13" s="47"/>
      <c r="L13" s="45"/>
      <c r="M13" s="44">
        <f t="shared" ref="M13:M17" si="0">SUM(H13:J13)</f>
        <v>0</v>
      </c>
      <c r="N13" s="45"/>
      <c r="O13" s="7">
        <v>19848</v>
      </c>
      <c r="P13" s="45"/>
      <c r="Q13" s="45">
        <v>0</v>
      </c>
      <c r="R13" s="45"/>
      <c r="S13" s="45">
        <v>0</v>
      </c>
      <c r="T13" s="45"/>
      <c r="U13" s="45">
        <v>0</v>
      </c>
      <c r="V13" s="45"/>
      <c r="W13" s="44">
        <f>SUM(E13,M13:U13)</f>
        <v>2507922</v>
      </c>
    </row>
    <row r="14" spans="1:23" ht="21" customHeight="1">
      <c r="A14" s="6" t="s">
        <v>211</v>
      </c>
      <c r="D14" s="18"/>
      <c r="E14" s="12">
        <v>624305</v>
      </c>
      <c r="F14" s="45"/>
      <c r="G14" s="46"/>
      <c r="H14" s="45">
        <v>0</v>
      </c>
      <c r="I14" s="45"/>
      <c r="J14" s="45">
        <v>0</v>
      </c>
      <c r="K14" s="47"/>
      <c r="L14" s="45"/>
      <c r="M14" s="44">
        <f t="shared" si="0"/>
        <v>0</v>
      </c>
      <c r="N14" s="45"/>
      <c r="O14" s="45">
        <v>0</v>
      </c>
      <c r="P14" s="45"/>
      <c r="Q14" s="45">
        <v>0</v>
      </c>
      <c r="R14" s="45"/>
      <c r="S14" s="45">
        <v>0</v>
      </c>
      <c r="T14" s="45"/>
      <c r="U14" s="45">
        <v>0</v>
      </c>
      <c r="V14" s="45"/>
      <c r="W14" s="44">
        <f>SUM(E14,M14:U14)</f>
        <v>624305</v>
      </c>
    </row>
    <row r="15" spans="1:23" ht="21" customHeight="1">
      <c r="A15" s="6" t="s">
        <v>212</v>
      </c>
      <c r="D15" s="18"/>
      <c r="E15" s="12"/>
      <c r="F15" s="45"/>
      <c r="G15" s="46"/>
      <c r="H15" s="45"/>
      <c r="I15" s="45"/>
      <c r="J15" s="45"/>
      <c r="K15" s="47"/>
      <c r="L15" s="45"/>
      <c r="M15" s="44"/>
      <c r="N15" s="45"/>
      <c r="O15" s="45"/>
      <c r="P15" s="45"/>
      <c r="Q15" s="45"/>
      <c r="R15" s="45"/>
      <c r="S15" s="45"/>
      <c r="T15" s="45"/>
      <c r="U15" s="45"/>
      <c r="V15" s="45"/>
      <c r="W15" s="44"/>
    </row>
    <row r="16" spans="1:23" ht="21" customHeight="1">
      <c r="A16" s="6" t="s">
        <v>136</v>
      </c>
      <c r="D16" s="18"/>
      <c r="E16" s="12">
        <v>-901</v>
      </c>
      <c r="F16" s="45"/>
      <c r="G16" s="46"/>
      <c r="H16" s="45">
        <v>0</v>
      </c>
      <c r="I16" s="45"/>
      <c r="J16" s="45">
        <v>0</v>
      </c>
      <c r="K16" s="47"/>
      <c r="L16" s="45"/>
      <c r="M16" s="44">
        <f t="shared" si="0"/>
        <v>0</v>
      </c>
      <c r="N16" s="45"/>
      <c r="O16" s="45">
        <v>0</v>
      </c>
      <c r="P16" s="45"/>
      <c r="Q16" s="45">
        <v>0</v>
      </c>
      <c r="R16" s="45"/>
      <c r="S16" s="45">
        <v>0</v>
      </c>
      <c r="T16" s="45"/>
      <c r="U16" s="45">
        <v>0</v>
      </c>
      <c r="V16" s="45"/>
      <c r="W16" s="44">
        <f>SUM(E16,M16:U16)</f>
        <v>-901</v>
      </c>
    </row>
    <row r="17" spans="1:23" ht="21" customHeight="1">
      <c r="A17" s="6" t="s">
        <v>141</v>
      </c>
      <c r="D17" s="18"/>
      <c r="E17" s="129">
        <v>0</v>
      </c>
      <c r="F17" s="45"/>
      <c r="G17" s="46"/>
      <c r="H17" s="45">
        <v>0</v>
      </c>
      <c r="I17" s="45"/>
      <c r="J17" s="45">
        <v>0</v>
      </c>
      <c r="K17" s="47"/>
      <c r="L17" s="45"/>
      <c r="M17" s="44">
        <f t="shared" si="0"/>
        <v>0</v>
      </c>
      <c r="N17" s="45"/>
      <c r="O17" s="45">
        <v>0</v>
      </c>
      <c r="P17" s="45"/>
      <c r="Q17" s="45">
        <v>0</v>
      </c>
      <c r="R17" s="45"/>
      <c r="S17" s="45">
        <v>0</v>
      </c>
      <c r="T17" s="45"/>
      <c r="U17" s="45">
        <v>3756</v>
      </c>
      <c r="V17" s="45"/>
      <c r="W17" s="44">
        <f>SUM(E17,M17:U17)</f>
        <v>3756</v>
      </c>
    </row>
    <row r="18" spans="1:23" ht="21" customHeight="1">
      <c r="A18" s="6" t="s">
        <v>213</v>
      </c>
      <c r="D18" s="18"/>
      <c r="E18" s="12"/>
      <c r="F18" s="45"/>
      <c r="G18" s="46"/>
      <c r="H18" s="45"/>
      <c r="I18" s="45"/>
      <c r="J18" s="45"/>
      <c r="K18" s="47"/>
      <c r="L18" s="45"/>
      <c r="M18" s="44"/>
      <c r="N18" s="45"/>
      <c r="O18" s="45"/>
      <c r="P18" s="45"/>
      <c r="Q18" s="45"/>
      <c r="R18" s="45"/>
      <c r="S18" s="45"/>
      <c r="T18" s="45"/>
      <c r="U18" s="45"/>
      <c r="V18" s="45"/>
      <c r="W18" s="44"/>
    </row>
    <row r="19" spans="1:23" ht="21" customHeight="1">
      <c r="A19" s="6" t="s">
        <v>214</v>
      </c>
      <c r="D19" s="18"/>
      <c r="E19" s="12">
        <v>155882</v>
      </c>
      <c r="F19" s="45"/>
      <c r="G19" s="46"/>
      <c r="H19" s="45">
        <v>0</v>
      </c>
      <c r="I19" s="45"/>
      <c r="J19" s="45">
        <v>0</v>
      </c>
      <c r="K19" s="47"/>
      <c r="L19" s="45"/>
      <c r="M19" s="44">
        <f t="shared" ref="M19:M28" si="1">SUM(H19:J19)</f>
        <v>0</v>
      </c>
      <c r="N19" s="45"/>
      <c r="O19" s="45">
        <v>0</v>
      </c>
      <c r="P19" s="45"/>
      <c r="Q19" s="45">
        <v>0</v>
      </c>
      <c r="R19" s="45"/>
      <c r="S19" s="45">
        <v>0</v>
      </c>
      <c r="T19" s="45"/>
      <c r="U19" s="45">
        <v>0</v>
      </c>
      <c r="V19" s="45"/>
      <c r="W19" s="44">
        <f>SUM(E19,M19:U19)</f>
        <v>155882</v>
      </c>
    </row>
    <row r="20" spans="1:23" ht="21" customHeight="1">
      <c r="A20" s="6" t="s">
        <v>215</v>
      </c>
      <c r="D20" s="18"/>
      <c r="E20" s="129">
        <v>128970</v>
      </c>
      <c r="F20" s="45"/>
      <c r="G20" s="46"/>
      <c r="H20" s="45">
        <v>0</v>
      </c>
      <c r="I20" s="45"/>
      <c r="J20" s="45">
        <v>0</v>
      </c>
      <c r="K20" s="47"/>
      <c r="L20" s="45"/>
      <c r="M20" s="44">
        <f t="shared" si="1"/>
        <v>0</v>
      </c>
      <c r="N20" s="45"/>
      <c r="O20" s="45">
        <v>0</v>
      </c>
      <c r="P20" s="45"/>
      <c r="Q20" s="45">
        <v>0</v>
      </c>
      <c r="R20" s="45"/>
      <c r="S20" s="45">
        <v>0</v>
      </c>
      <c r="T20" s="45"/>
      <c r="U20" s="45">
        <v>0</v>
      </c>
      <c r="V20" s="45"/>
      <c r="W20" s="44">
        <f>SUM(E20,M20:U20)</f>
        <v>128970</v>
      </c>
    </row>
    <row r="21" spans="1:23" ht="21" customHeight="1">
      <c r="A21" s="6" t="s">
        <v>216</v>
      </c>
      <c r="D21" s="18"/>
      <c r="E21" s="12">
        <v>450167</v>
      </c>
      <c r="F21" s="45"/>
      <c r="G21" s="46"/>
      <c r="H21" s="45">
        <f>SUM('PL '!G77)</f>
        <v>235826</v>
      </c>
      <c r="I21" s="45"/>
      <c r="J21" s="114">
        <v>0</v>
      </c>
      <c r="K21" s="47"/>
      <c r="L21" s="45"/>
      <c r="M21" s="44">
        <f t="shared" si="1"/>
        <v>235826</v>
      </c>
      <c r="N21" s="45"/>
      <c r="O21" s="45">
        <v>0</v>
      </c>
      <c r="P21" s="45"/>
      <c r="Q21" s="45">
        <v>0</v>
      </c>
      <c r="R21" s="45"/>
      <c r="S21" s="45">
        <v>0</v>
      </c>
      <c r="T21" s="45"/>
      <c r="U21" s="45">
        <v>0</v>
      </c>
      <c r="V21" s="45"/>
      <c r="W21" s="44">
        <f>SUM(E21,M21:U21)</f>
        <v>685993</v>
      </c>
    </row>
    <row r="22" spans="1:23" ht="21" customHeight="1">
      <c r="A22" s="6" t="s">
        <v>173</v>
      </c>
      <c r="D22" s="18"/>
      <c r="E22" s="129">
        <v>-128970</v>
      </c>
      <c r="F22" s="45"/>
      <c r="G22" s="46"/>
      <c r="H22" s="45">
        <v>0</v>
      </c>
      <c r="I22" s="45"/>
      <c r="J22" s="114">
        <v>0</v>
      </c>
      <c r="K22" s="47"/>
      <c r="L22" s="45"/>
      <c r="M22" s="44">
        <f t="shared" si="1"/>
        <v>0</v>
      </c>
      <c r="N22" s="45"/>
      <c r="O22" s="45">
        <v>0</v>
      </c>
      <c r="P22" s="45"/>
      <c r="Q22" s="45">
        <v>0</v>
      </c>
      <c r="R22" s="45"/>
      <c r="S22" s="45">
        <v>0</v>
      </c>
      <c r="T22" s="45"/>
      <c r="U22" s="45">
        <v>0</v>
      </c>
      <c r="V22" s="45"/>
      <c r="W22" s="44">
        <f>SUM(E22,M22:U22)</f>
        <v>-128970</v>
      </c>
    </row>
    <row r="23" spans="1:23" ht="21" customHeight="1">
      <c r="A23" s="6" t="s">
        <v>217</v>
      </c>
      <c r="D23" s="18"/>
      <c r="E23" s="48">
        <v>-4302</v>
      </c>
      <c r="F23" s="45"/>
      <c r="G23" s="46"/>
      <c r="H23" s="49">
        <v>0</v>
      </c>
      <c r="I23" s="45"/>
      <c r="J23" s="133">
        <v>-120</v>
      </c>
      <c r="K23" s="47"/>
      <c r="L23" s="45"/>
      <c r="M23" s="48">
        <f t="shared" si="1"/>
        <v>-120</v>
      </c>
      <c r="N23" s="45"/>
      <c r="O23" s="49">
        <v>0</v>
      </c>
      <c r="P23" s="45"/>
      <c r="Q23" s="49">
        <v>0</v>
      </c>
      <c r="R23" s="45"/>
      <c r="S23" s="49">
        <v>0</v>
      </c>
      <c r="T23" s="45"/>
      <c r="U23" s="49">
        <v>0</v>
      </c>
      <c r="V23" s="45"/>
      <c r="W23" s="48">
        <f>SUM(E23,M23:U23)</f>
        <v>-4422</v>
      </c>
    </row>
    <row r="24" spans="1:23" ht="21" customHeight="1">
      <c r="A24" s="6" t="s">
        <v>246</v>
      </c>
      <c r="D24" s="18"/>
      <c r="E24" s="132"/>
      <c r="F24" s="45"/>
      <c r="G24" s="46"/>
      <c r="H24" s="51"/>
      <c r="I24" s="45"/>
      <c r="J24" s="134"/>
      <c r="K24" s="47"/>
      <c r="L24" s="45"/>
      <c r="M24" s="50"/>
      <c r="N24" s="45"/>
      <c r="O24" s="51"/>
      <c r="P24" s="45"/>
      <c r="Q24" s="51"/>
      <c r="R24" s="45"/>
      <c r="S24" s="51"/>
      <c r="T24" s="45"/>
      <c r="U24" s="51"/>
      <c r="V24" s="45"/>
      <c r="W24" s="50"/>
    </row>
    <row r="25" spans="1:23" ht="21" customHeight="1">
      <c r="A25" s="6" t="s">
        <v>247</v>
      </c>
      <c r="D25" s="18"/>
      <c r="E25" s="132">
        <v>4357</v>
      </c>
      <c r="F25" s="45"/>
      <c r="G25" s="46"/>
      <c r="H25" s="51">
        <v>0</v>
      </c>
      <c r="I25" s="45"/>
      <c r="J25" s="134">
        <v>2686</v>
      </c>
      <c r="K25" s="47"/>
      <c r="L25" s="45"/>
      <c r="M25" s="50">
        <f t="shared" si="1"/>
        <v>2686</v>
      </c>
      <c r="N25" s="45"/>
      <c r="O25" s="51">
        <v>0</v>
      </c>
      <c r="P25" s="45"/>
      <c r="Q25" s="51">
        <v>0</v>
      </c>
      <c r="R25" s="45"/>
      <c r="S25" s="51">
        <v>0</v>
      </c>
      <c r="T25" s="45"/>
      <c r="U25" s="51">
        <v>0</v>
      </c>
      <c r="V25" s="45"/>
      <c r="W25" s="50">
        <f>SUM(E25,M25:U25)</f>
        <v>7043</v>
      </c>
    </row>
    <row r="26" spans="1:23" ht="21" customHeight="1">
      <c r="A26" s="6" t="s">
        <v>219</v>
      </c>
      <c r="D26" s="18"/>
      <c r="E26" s="132">
        <v>149108</v>
      </c>
      <c r="F26" s="45"/>
      <c r="G26" s="46"/>
      <c r="H26" s="51">
        <v>0</v>
      </c>
      <c r="I26" s="45"/>
      <c r="J26" s="135">
        <v>0</v>
      </c>
      <c r="K26" s="47"/>
      <c r="L26" s="45"/>
      <c r="M26" s="50">
        <f t="shared" si="1"/>
        <v>0</v>
      </c>
      <c r="N26" s="45"/>
      <c r="O26" s="51">
        <v>0</v>
      </c>
      <c r="P26" s="45"/>
      <c r="Q26" s="51">
        <v>0</v>
      </c>
      <c r="R26" s="45"/>
      <c r="S26" s="51">
        <v>0</v>
      </c>
      <c r="T26" s="45"/>
      <c r="U26" s="51">
        <v>0</v>
      </c>
      <c r="V26" s="45"/>
      <c r="W26" s="50">
        <f>SUM(E26,M26:U26)</f>
        <v>149108</v>
      </c>
    </row>
    <row r="27" spans="1:23" ht="21" customHeight="1">
      <c r="A27" s="6" t="s">
        <v>290</v>
      </c>
      <c r="D27" s="18"/>
      <c r="E27" s="132"/>
      <c r="F27" s="45"/>
      <c r="G27" s="46"/>
      <c r="H27" s="51"/>
      <c r="I27" s="45"/>
      <c r="J27" s="134"/>
      <c r="K27" s="47"/>
      <c r="L27" s="45"/>
      <c r="M27" s="50"/>
      <c r="N27" s="45"/>
      <c r="O27" s="51"/>
      <c r="P27" s="45"/>
      <c r="Q27" s="51"/>
      <c r="R27" s="45"/>
      <c r="S27" s="51"/>
      <c r="T27" s="45"/>
      <c r="U27" s="51"/>
      <c r="V27" s="45"/>
      <c r="W27" s="50"/>
    </row>
    <row r="28" spans="1:23" ht="21" customHeight="1">
      <c r="A28" s="6" t="s">
        <v>240</v>
      </c>
      <c r="D28" s="18"/>
      <c r="E28" s="130">
        <v>-176210</v>
      </c>
      <c r="F28" s="45"/>
      <c r="G28" s="46"/>
      <c r="H28" s="53">
        <v>0</v>
      </c>
      <c r="I28" s="45"/>
      <c r="J28" s="136">
        <v>-21920</v>
      </c>
      <c r="K28" s="47"/>
      <c r="L28" s="45"/>
      <c r="M28" s="52">
        <f t="shared" si="1"/>
        <v>-21920</v>
      </c>
      <c r="N28" s="45"/>
      <c r="O28" s="53">
        <v>0</v>
      </c>
      <c r="P28" s="45"/>
      <c r="Q28" s="53">
        <v>0</v>
      </c>
      <c r="R28" s="45"/>
      <c r="S28" s="53">
        <v>0</v>
      </c>
      <c r="T28" s="45"/>
      <c r="U28" s="53">
        <v>0</v>
      </c>
      <c r="V28" s="45"/>
      <c r="W28" s="52">
        <f>SUM(E28,M28:U28)</f>
        <v>-198130</v>
      </c>
    </row>
    <row r="29" spans="1:23" ht="21" customHeight="1">
      <c r="A29" s="1" t="s">
        <v>220</v>
      </c>
      <c r="D29" s="18"/>
      <c r="E29" s="54">
        <f>SUM(E23:E28)</f>
        <v>-27047</v>
      </c>
      <c r="F29" s="45"/>
      <c r="G29" s="46"/>
      <c r="H29" s="55">
        <f>SUM(H23:H28)</f>
        <v>0</v>
      </c>
      <c r="I29" s="45"/>
      <c r="J29" s="55">
        <f>SUM(J23:J28)</f>
        <v>-19354</v>
      </c>
      <c r="K29" s="47"/>
      <c r="L29" s="45"/>
      <c r="M29" s="54">
        <f>SUM(M23:M28)</f>
        <v>-19354</v>
      </c>
      <c r="N29" s="45"/>
      <c r="O29" s="55">
        <f>SUM(O23:O28)</f>
        <v>0</v>
      </c>
      <c r="P29" s="45"/>
      <c r="Q29" s="55">
        <f>SUM(Q23:Q28)</f>
        <v>0</v>
      </c>
      <c r="R29" s="45"/>
      <c r="S29" s="55">
        <f>SUM(S23:S28)</f>
        <v>0</v>
      </c>
      <c r="T29" s="45"/>
      <c r="U29" s="55">
        <f>SUM(U23:U28)</f>
        <v>0</v>
      </c>
      <c r="V29" s="45"/>
      <c r="W29" s="54">
        <f>SUM(W23:W28)</f>
        <v>-46401</v>
      </c>
    </row>
    <row r="30" spans="1:23" ht="21" customHeight="1">
      <c r="A30" s="1" t="s">
        <v>221</v>
      </c>
      <c r="D30" s="18"/>
      <c r="E30" s="44">
        <f>SUM(E10:E22,E29)</f>
        <v>18618987</v>
      </c>
      <c r="F30" s="45"/>
      <c r="G30" s="46"/>
      <c r="H30" s="45">
        <f>SUM(H10:H22,H29)</f>
        <v>235826</v>
      </c>
      <c r="I30" s="45"/>
      <c r="J30" s="45">
        <f>SUM(J10:J22,J29)</f>
        <v>-19354</v>
      </c>
      <c r="K30" s="47"/>
      <c r="L30" s="45"/>
      <c r="M30" s="44">
        <f>SUM(M10:M22,M29)</f>
        <v>216472</v>
      </c>
      <c r="N30" s="45"/>
      <c r="O30" s="45">
        <f>SUM(O10:O22,O29)</f>
        <v>19848</v>
      </c>
      <c r="P30" s="45"/>
      <c r="Q30" s="45">
        <f>SUM(Q10:Q22,Q29)</f>
        <v>0</v>
      </c>
      <c r="R30" s="45"/>
      <c r="S30" s="45">
        <f>SUM(S10:S22,S29)</f>
        <v>0</v>
      </c>
      <c r="T30" s="45"/>
      <c r="U30" s="45">
        <f>SUM(U10:U22,U29)</f>
        <v>3756</v>
      </c>
      <c r="V30" s="45"/>
      <c r="W30" s="44">
        <f>SUM(W10:W22,W29)</f>
        <v>18859063</v>
      </c>
    </row>
    <row r="31" spans="1:23" ht="21" customHeight="1">
      <c r="A31" s="6" t="s">
        <v>248</v>
      </c>
      <c r="D31" s="18"/>
      <c r="E31" s="44"/>
      <c r="F31" s="45"/>
      <c r="G31" s="46"/>
      <c r="H31" s="45"/>
      <c r="I31" s="45"/>
      <c r="J31" s="45"/>
      <c r="K31" s="47"/>
      <c r="L31" s="45"/>
      <c r="M31" s="44"/>
      <c r="N31" s="45"/>
      <c r="O31" s="45"/>
      <c r="P31" s="45"/>
      <c r="Q31" s="45"/>
      <c r="R31" s="45"/>
      <c r="S31" s="45"/>
      <c r="T31" s="45"/>
      <c r="U31" s="45"/>
      <c r="V31" s="45"/>
      <c r="W31" s="44"/>
    </row>
    <row r="32" spans="1:23" ht="21" customHeight="1">
      <c r="A32" s="6" t="s">
        <v>249</v>
      </c>
      <c r="D32" s="18"/>
      <c r="E32" s="131">
        <v>14108832</v>
      </c>
      <c r="F32" s="45"/>
      <c r="G32" s="46"/>
      <c r="H32" s="55">
        <f>SUM('PL '!G78)</f>
        <v>201875</v>
      </c>
      <c r="I32" s="45"/>
      <c r="J32" s="137">
        <v>-44</v>
      </c>
      <c r="K32" s="47"/>
      <c r="L32" s="45"/>
      <c r="M32" s="44">
        <f t="shared" ref="M32" si="2">SUM(H32:J32)</f>
        <v>201831</v>
      </c>
      <c r="N32" s="45"/>
      <c r="O32" s="137">
        <v>-38638</v>
      </c>
      <c r="P32" s="14"/>
      <c r="Q32" s="137">
        <v>33129</v>
      </c>
      <c r="R32" s="14"/>
      <c r="S32" s="137">
        <v>-5907</v>
      </c>
      <c r="T32" s="14"/>
      <c r="U32" s="138">
        <v>0</v>
      </c>
      <c r="V32" s="45"/>
      <c r="W32" s="44">
        <f>SUM(E32,M32:U32)</f>
        <v>14299247</v>
      </c>
    </row>
    <row r="33" spans="1:23" ht="21" customHeight="1" thickBot="1">
      <c r="A33" s="1" t="s">
        <v>28</v>
      </c>
      <c r="D33" s="18"/>
      <c r="E33" s="56">
        <f>SUM(E30:E32)</f>
        <v>32727819</v>
      </c>
      <c r="F33" s="20"/>
      <c r="G33" s="42"/>
      <c r="H33" s="58">
        <f>SUM(H30:H32)</f>
        <v>437701</v>
      </c>
      <c r="J33" s="58">
        <f>SUM(J30:J32)</f>
        <v>-19398</v>
      </c>
      <c r="K33" s="43"/>
      <c r="L33" s="20"/>
      <c r="M33" s="56">
        <f>SUM(M30:M32)</f>
        <v>418303</v>
      </c>
      <c r="N33" s="20"/>
      <c r="O33" s="58">
        <f>SUM(O30:O32)</f>
        <v>-18790</v>
      </c>
      <c r="P33" s="20"/>
      <c r="Q33" s="58">
        <f>SUM(Q30:Q32)</f>
        <v>33129</v>
      </c>
      <c r="R33" s="20"/>
      <c r="S33" s="58">
        <f>SUM(S30:S32)</f>
        <v>-5907</v>
      </c>
      <c r="T33" s="20"/>
      <c r="U33" s="58">
        <f>SUM(U30:U32)</f>
        <v>3756</v>
      </c>
      <c r="V33" s="20"/>
      <c r="W33" s="56">
        <f>SUM(W30:W32)</f>
        <v>33158310</v>
      </c>
    </row>
    <row r="34" spans="1:23" ht="5.0999999999999996" customHeight="1" thickTop="1">
      <c r="A34" s="1"/>
      <c r="D34" s="18"/>
      <c r="E34" s="41"/>
      <c r="F34" s="20"/>
      <c r="G34" s="142"/>
      <c r="H34" s="21"/>
      <c r="I34" s="30"/>
      <c r="J34" s="21"/>
      <c r="K34" s="143"/>
      <c r="L34" s="20"/>
      <c r="M34" s="41"/>
      <c r="N34" s="20"/>
      <c r="O34" s="20"/>
      <c r="P34" s="20"/>
      <c r="Q34" s="20"/>
      <c r="R34" s="20"/>
      <c r="S34" s="20"/>
      <c r="T34" s="20"/>
      <c r="U34" s="20"/>
      <c r="V34" s="20"/>
      <c r="W34" s="41"/>
    </row>
    <row r="35" spans="1:23" ht="21" customHeight="1">
      <c r="A35" s="12"/>
      <c r="D35" s="18"/>
    </row>
    <row r="36" spans="1:23" ht="21" customHeight="1">
      <c r="A36" s="12"/>
      <c r="D36" s="18"/>
    </row>
    <row r="37" spans="1:23" ht="21" customHeight="1">
      <c r="A37" s="6" t="s">
        <v>277</v>
      </c>
    </row>
  </sheetData>
  <printOptions horizontalCentered="1"/>
  <pageMargins left="0.19685039370078741" right="7.874015748031496E-2" top="0.78740157480314965" bottom="0.39370078740157483" header="0.19685039370078741" footer="0.19685039370078741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563F-B15B-4C43-ABD5-A055BF7BE1C5}">
  <sheetPr>
    <pageSetUpPr fitToPage="1"/>
  </sheetPr>
  <dimension ref="A1:AD32"/>
  <sheetViews>
    <sheetView showGridLines="0" view="pageBreakPreview" topLeftCell="A2" zoomScale="85" zoomScaleNormal="85" zoomScaleSheetLayoutView="85" workbookViewId="0">
      <selection activeCell="A10" sqref="A10"/>
    </sheetView>
  </sheetViews>
  <sheetFormatPr defaultColWidth="9.140625" defaultRowHeight="19.7" customHeight="1"/>
  <cols>
    <col min="1" max="1" width="11.140625" style="7" customWidth="1"/>
    <col min="2" max="2" width="42.140625" style="7" customWidth="1"/>
    <col min="3" max="3" width="16.42578125" style="7" customWidth="1"/>
    <col min="4" max="4" width="1.7109375" style="7" customWidth="1"/>
    <col min="5" max="5" width="16.7109375" style="7" customWidth="1"/>
    <col min="6" max="6" width="1.5703125" style="7" customWidth="1"/>
    <col min="7" max="7" width="1.28515625" style="7" customWidth="1"/>
    <col min="8" max="8" width="15.7109375" style="7" customWidth="1"/>
    <col min="9" max="9" width="1.7109375" style="7" customWidth="1"/>
    <col min="10" max="10" width="14.7109375" style="7" customWidth="1"/>
    <col min="11" max="11" width="1.42578125" style="7" customWidth="1"/>
    <col min="12" max="12" width="1.5703125" style="7" customWidth="1"/>
    <col min="13" max="13" width="15.7109375" style="7" customWidth="1"/>
    <col min="14" max="14" width="1.28515625" style="7" customWidth="1"/>
    <col min="15" max="15" width="14.7109375" style="7" hidden="1" customWidth="1"/>
    <col min="16" max="16" width="1.28515625" style="7" hidden="1" customWidth="1"/>
    <col min="17" max="17" width="13.85546875" style="7" hidden="1" customWidth="1"/>
    <col min="18" max="18" width="1.28515625" style="7" hidden="1" customWidth="1"/>
    <col min="19" max="19" width="13.85546875" style="7" hidden="1" customWidth="1"/>
    <col min="20" max="20" width="1.28515625" style="7" hidden="1" customWidth="1"/>
    <col min="21" max="21" width="13.85546875" style="7" hidden="1" customWidth="1"/>
    <col min="22" max="22" width="1.5703125" style="7" hidden="1" customWidth="1"/>
    <col min="23" max="23" width="14.42578125" style="7" hidden="1" customWidth="1"/>
    <col min="24" max="24" width="1.5703125" style="7" hidden="1" customWidth="1"/>
    <col min="25" max="25" width="14.42578125" style="7" hidden="1" customWidth="1"/>
    <col min="26" max="26" width="1.28515625" style="7" hidden="1" customWidth="1"/>
    <col min="27" max="27" width="18" style="7" customWidth="1"/>
    <col min="28" max="28" width="0.42578125" style="7" customWidth="1"/>
    <col min="29" max="29" width="2.85546875" style="7" customWidth="1"/>
    <col min="30" max="30" width="6" style="7" customWidth="1"/>
    <col min="31" max="16384" width="9.140625" style="7"/>
  </cols>
  <sheetData>
    <row r="1" spans="1:29" ht="19.7" customHeight="1">
      <c r="A1" s="1" t="s">
        <v>167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18"/>
      <c r="V1" s="18"/>
      <c r="W1" s="18"/>
      <c r="X1" s="18"/>
      <c r="Y1" s="18"/>
      <c r="Z1" s="27"/>
      <c r="AA1" s="23" t="s">
        <v>280</v>
      </c>
      <c r="AB1" s="27"/>
    </row>
    <row r="2" spans="1:29" ht="19.7" customHeight="1">
      <c r="A2" s="1" t="s">
        <v>223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8"/>
      <c r="V2" s="18"/>
      <c r="W2" s="18"/>
      <c r="X2" s="18"/>
      <c r="Y2" s="18"/>
      <c r="Z2" s="27"/>
      <c r="AA2" s="27"/>
      <c r="AB2" s="27"/>
    </row>
    <row r="3" spans="1:29" ht="19.7" customHeight="1">
      <c r="A3" s="1" t="s">
        <v>275</v>
      </c>
      <c r="B3" s="27"/>
      <c r="C3" s="27"/>
      <c r="D3" s="27"/>
      <c r="E3" s="27"/>
      <c r="F3" s="27"/>
      <c r="L3" s="27"/>
      <c r="M3" s="27"/>
      <c r="N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29" ht="19.7" customHeight="1">
      <c r="A4" s="1"/>
      <c r="B4" s="27"/>
      <c r="C4" s="27"/>
      <c r="D4" s="27"/>
      <c r="E4" s="27"/>
      <c r="F4" s="27"/>
      <c r="G4" s="30"/>
      <c r="H4" s="30"/>
      <c r="I4" s="30"/>
      <c r="J4" s="30"/>
      <c r="K4" s="30"/>
      <c r="L4" s="27"/>
      <c r="M4" s="27"/>
      <c r="N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3" t="s">
        <v>268</v>
      </c>
      <c r="AB4" s="27"/>
    </row>
    <row r="5" spans="1:29" s="18" customFormat="1" ht="19.5" customHeight="1">
      <c r="G5" s="36"/>
      <c r="J5" s="18" t="s">
        <v>193</v>
      </c>
      <c r="K5" s="37"/>
      <c r="M5" s="26" t="s">
        <v>50</v>
      </c>
      <c r="O5" s="18" t="s">
        <v>75</v>
      </c>
      <c r="Q5" s="18" t="s">
        <v>192</v>
      </c>
      <c r="S5" s="31" t="s">
        <v>191</v>
      </c>
      <c r="T5" s="7"/>
      <c r="U5" s="18" t="s">
        <v>225</v>
      </c>
      <c r="Y5" s="18" t="s">
        <v>195</v>
      </c>
      <c r="AA5" s="26"/>
    </row>
    <row r="6" spans="1:29" s="18" customFormat="1" ht="19.7" customHeight="1">
      <c r="C6" s="18" t="s">
        <v>81</v>
      </c>
      <c r="E6" s="26" t="s">
        <v>196</v>
      </c>
      <c r="G6" s="36"/>
      <c r="J6" s="6" t="s">
        <v>106</v>
      </c>
      <c r="K6" s="38"/>
      <c r="M6" s="1" t="s">
        <v>106</v>
      </c>
      <c r="O6" s="18" t="s">
        <v>201</v>
      </c>
      <c r="Q6" s="18" t="s">
        <v>194</v>
      </c>
      <c r="S6" s="18" t="s">
        <v>197</v>
      </c>
      <c r="T6" s="7"/>
      <c r="U6" s="18" t="s">
        <v>226</v>
      </c>
      <c r="Y6" s="18" t="s">
        <v>198</v>
      </c>
      <c r="AA6" s="26" t="s">
        <v>196</v>
      </c>
    </row>
    <row r="7" spans="1:29" s="18" customFormat="1" ht="19.7" customHeight="1">
      <c r="E7" s="26" t="s">
        <v>199</v>
      </c>
      <c r="G7" s="36"/>
      <c r="H7" s="18" t="s">
        <v>227</v>
      </c>
      <c r="J7" s="18" t="s">
        <v>200</v>
      </c>
      <c r="K7" s="37"/>
      <c r="M7" s="26" t="s">
        <v>200</v>
      </c>
      <c r="O7" s="18" t="s">
        <v>206</v>
      </c>
      <c r="Q7" s="18" t="s">
        <v>202</v>
      </c>
      <c r="S7" s="18" t="s">
        <v>204</v>
      </c>
      <c r="U7" s="18" t="s">
        <v>51</v>
      </c>
      <c r="Y7" s="18" t="s">
        <v>205</v>
      </c>
      <c r="AA7" s="26" t="s">
        <v>199</v>
      </c>
    </row>
    <row r="8" spans="1:29" s="18" customFormat="1" ht="19.7" customHeight="1">
      <c r="E8" s="40" t="s">
        <v>291</v>
      </c>
      <c r="F8" s="25"/>
      <c r="G8" s="36"/>
      <c r="H8" s="19" t="s">
        <v>286</v>
      </c>
      <c r="J8" s="19" t="s">
        <v>286</v>
      </c>
      <c r="K8" s="37"/>
      <c r="M8" s="22" t="s">
        <v>286</v>
      </c>
      <c r="O8" s="19" t="s">
        <v>229</v>
      </c>
      <c r="Q8" s="19" t="s">
        <v>203</v>
      </c>
      <c r="S8" s="19" t="s">
        <v>208</v>
      </c>
      <c r="U8" s="19" t="s">
        <v>208</v>
      </c>
      <c r="W8" s="19" t="s">
        <v>93</v>
      </c>
      <c r="Y8" s="19" t="s">
        <v>207</v>
      </c>
      <c r="AA8" s="40" t="s">
        <v>273</v>
      </c>
    </row>
    <row r="9" spans="1:29" ht="19.7" customHeight="1">
      <c r="A9" s="6" t="s">
        <v>334</v>
      </c>
      <c r="D9" s="18"/>
      <c r="E9" s="44">
        <v>1471712</v>
      </c>
      <c r="F9" s="45"/>
      <c r="G9" s="46"/>
      <c r="H9" s="45">
        <v>0</v>
      </c>
      <c r="I9" s="45"/>
      <c r="J9" s="45">
        <v>0</v>
      </c>
      <c r="K9" s="47"/>
      <c r="L9" s="45"/>
      <c r="M9" s="44">
        <f>SUM(H9:J9)</f>
        <v>0</v>
      </c>
      <c r="N9" s="45"/>
      <c r="O9" s="45">
        <v>0</v>
      </c>
      <c r="P9" s="45"/>
      <c r="Q9" s="114"/>
      <c r="R9" s="45"/>
      <c r="S9" s="45">
        <v>0</v>
      </c>
      <c r="T9" s="45"/>
      <c r="U9" s="45">
        <v>0</v>
      </c>
      <c r="V9" s="45"/>
      <c r="W9" s="45">
        <v>0</v>
      </c>
      <c r="X9" s="45"/>
      <c r="Y9" s="45">
        <v>0</v>
      </c>
      <c r="Z9" s="45"/>
      <c r="AA9" s="44">
        <f>SUM(E9,M9:Y9)</f>
        <v>1471712</v>
      </c>
      <c r="AB9" s="20"/>
      <c r="AC9" s="20">
        <f>SUM(AA9-BS!E90)</f>
        <v>0</v>
      </c>
    </row>
    <row r="10" spans="1:29" ht="19.7" customHeight="1">
      <c r="A10" s="6" t="s">
        <v>25</v>
      </c>
      <c r="D10" s="18"/>
      <c r="E10" s="44">
        <v>13642827</v>
      </c>
      <c r="F10" s="45"/>
      <c r="G10" s="46"/>
      <c r="H10" s="45">
        <v>0</v>
      </c>
      <c r="I10" s="45"/>
      <c r="J10" s="45">
        <v>0</v>
      </c>
      <c r="K10" s="47"/>
      <c r="L10" s="45"/>
      <c r="M10" s="44">
        <f>SUM(H10:J10)</f>
        <v>0</v>
      </c>
      <c r="N10" s="45"/>
      <c r="O10" s="45">
        <v>0</v>
      </c>
      <c r="P10" s="45"/>
      <c r="Q10" s="114"/>
      <c r="R10" s="45"/>
      <c r="S10" s="45">
        <v>0</v>
      </c>
      <c r="T10" s="45"/>
      <c r="U10" s="45">
        <v>0</v>
      </c>
      <c r="V10" s="45"/>
      <c r="W10" s="45">
        <v>0</v>
      </c>
      <c r="X10" s="45"/>
      <c r="Y10" s="45">
        <v>0</v>
      </c>
      <c r="Z10" s="45"/>
      <c r="AA10" s="44">
        <f>SUM(E10,M10:Y10)</f>
        <v>13642827</v>
      </c>
      <c r="AB10" s="20"/>
      <c r="AC10" s="20">
        <f>SUM(AA10-BS!E91)</f>
        <v>0</v>
      </c>
    </row>
    <row r="11" spans="1:29" ht="19.7" customHeight="1">
      <c r="A11" s="6" t="s">
        <v>209</v>
      </c>
      <c r="D11" s="18"/>
      <c r="E11" s="44"/>
      <c r="F11" s="45"/>
      <c r="G11" s="46"/>
      <c r="H11" s="45"/>
      <c r="I11" s="45"/>
      <c r="J11" s="45"/>
      <c r="K11" s="47"/>
      <c r="L11" s="45"/>
      <c r="M11" s="44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20"/>
      <c r="AC11" s="20"/>
    </row>
    <row r="12" spans="1:29" ht="19.7" customHeight="1">
      <c r="A12" s="6" t="s">
        <v>210</v>
      </c>
      <c r="D12" s="18"/>
      <c r="E12" s="44">
        <v>2512802</v>
      </c>
      <c r="F12" s="45"/>
      <c r="G12" s="46"/>
      <c r="H12" s="45">
        <v>0</v>
      </c>
      <c r="I12" s="45"/>
      <c r="J12" s="45">
        <v>0</v>
      </c>
      <c r="K12" s="47"/>
      <c r="L12" s="45"/>
      <c r="M12" s="44">
        <f t="shared" ref="M12:M14" si="0">SUM(H12:J12)</f>
        <v>0</v>
      </c>
      <c r="N12" s="45"/>
      <c r="O12" s="114"/>
      <c r="P12" s="45"/>
      <c r="Q12" s="45">
        <v>0</v>
      </c>
      <c r="R12" s="45"/>
      <c r="S12" s="45">
        <v>0</v>
      </c>
      <c r="T12" s="45"/>
      <c r="U12" s="45">
        <v>0</v>
      </c>
      <c r="V12" s="45"/>
      <c r="W12" s="45">
        <v>0</v>
      </c>
      <c r="X12" s="45"/>
      <c r="Y12" s="45">
        <v>0</v>
      </c>
      <c r="Z12" s="45"/>
      <c r="AA12" s="44">
        <f>SUM(E12,M12:Y12)</f>
        <v>2512802</v>
      </c>
      <c r="AB12" s="20"/>
      <c r="AC12" s="20">
        <f>SUM(AA12-BS!E93)</f>
        <v>0</v>
      </c>
    </row>
    <row r="13" spans="1:29" ht="19.7" customHeight="1">
      <c r="A13" s="6" t="s">
        <v>211</v>
      </c>
      <c r="D13" s="18"/>
      <c r="E13" s="44">
        <v>415833</v>
      </c>
      <c r="F13" s="45"/>
      <c r="G13" s="46"/>
      <c r="H13" s="45">
        <v>0</v>
      </c>
      <c r="I13" s="45"/>
      <c r="J13" s="45">
        <v>0</v>
      </c>
      <c r="K13" s="47"/>
      <c r="L13" s="45"/>
      <c r="M13" s="44">
        <f t="shared" si="0"/>
        <v>0</v>
      </c>
      <c r="N13" s="45"/>
      <c r="O13" s="114"/>
      <c r="P13" s="45"/>
      <c r="Q13" s="45">
        <v>0</v>
      </c>
      <c r="R13" s="45"/>
      <c r="S13" s="45">
        <v>0</v>
      </c>
      <c r="T13" s="45"/>
      <c r="U13" s="45">
        <v>0</v>
      </c>
      <c r="V13" s="45"/>
      <c r="W13" s="45">
        <v>0</v>
      </c>
      <c r="X13" s="45"/>
      <c r="Y13" s="45">
        <v>0</v>
      </c>
      <c r="Z13" s="45"/>
      <c r="AA13" s="44">
        <f>SUM(E13,M13:Y13)</f>
        <v>415833</v>
      </c>
      <c r="AB13" s="20"/>
      <c r="AC13" s="20">
        <f>SUM(AA13-BS!E95)</f>
        <v>0</v>
      </c>
    </row>
    <row r="14" spans="1:29" ht="19.7" customHeight="1">
      <c r="A14" s="6" t="s">
        <v>310</v>
      </c>
      <c r="D14" s="18"/>
      <c r="E14" s="44">
        <v>-901</v>
      </c>
      <c r="F14" s="45"/>
      <c r="G14" s="46"/>
      <c r="H14" s="45">
        <v>0</v>
      </c>
      <c r="I14" s="45"/>
      <c r="J14" s="45">
        <v>0</v>
      </c>
      <c r="K14" s="47"/>
      <c r="L14" s="45"/>
      <c r="M14" s="44">
        <f t="shared" si="0"/>
        <v>0</v>
      </c>
      <c r="N14" s="45"/>
      <c r="O14" s="45">
        <v>0</v>
      </c>
      <c r="P14" s="45"/>
      <c r="Q14" s="45">
        <v>0</v>
      </c>
      <c r="R14" s="45"/>
      <c r="S14" s="45">
        <v>0</v>
      </c>
      <c r="T14" s="45"/>
      <c r="U14" s="45">
        <v>0</v>
      </c>
      <c r="V14" s="45"/>
      <c r="W14" s="45">
        <v>0</v>
      </c>
      <c r="X14" s="45"/>
      <c r="Y14" s="45">
        <v>0</v>
      </c>
      <c r="Z14" s="45"/>
      <c r="AA14" s="44">
        <f>SUM(E14,M14:Y14)</f>
        <v>-901</v>
      </c>
      <c r="AB14" s="20"/>
      <c r="AC14" s="20">
        <f>SUM(AA14-BS!E97)</f>
        <v>0</v>
      </c>
    </row>
    <row r="15" spans="1:29" ht="19.7" customHeight="1">
      <c r="A15" s="6" t="s">
        <v>213</v>
      </c>
      <c r="D15" s="18"/>
      <c r="E15" s="44"/>
      <c r="F15" s="45"/>
      <c r="G15" s="46"/>
      <c r="H15" s="45"/>
      <c r="I15" s="45"/>
      <c r="J15" s="45"/>
      <c r="K15" s="47"/>
      <c r="L15" s="45"/>
      <c r="M15" s="44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4"/>
      <c r="AB15" s="20"/>
      <c r="AC15" s="20"/>
    </row>
    <row r="16" spans="1:29" ht="19.7" customHeight="1">
      <c r="A16" s="6" t="s">
        <v>214</v>
      </c>
      <c r="D16" s="18"/>
      <c r="E16" s="44">
        <v>155882</v>
      </c>
      <c r="F16" s="45"/>
      <c r="G16" s="46"/>
      <c r="H16" s="45">
        <v>0</v>
      </c>
      <c r="I16" s="45"/>
      <c r="J16" s="45">
        <v>0</v>
      </c>
      <c r="K16" s="47"/>
      <c r="L16" s="45"/>
      <c r="M16" s="44">
        <f t="shared" ref="M16:M24" si="1">SUM(H16:J16)</f>
        <v>0</v>
      </c>
      <c r="N16" s="45"/>
      <c r="O16" s="45">
        <v>0</v>
      </c>
      <c r="P16" s="45"/>
      <c r="Q16" s="45">
        <v>0</v>
      </c>
      <c r="R16" s="45"/>
      <c r="S16" s="45">
        <v>0</v>
      </c>
      <c r="T16" s="45"/>
      <c r="U16" s="45">
        <v>0</v>
      </c>
      <c r="V16" s="45"/>
      <c r="W16" s="45">
        <v>0</v>
      </c>
      <c r="X16" s="45"/>
      <c r="Y16" s="45">
        <v>0</v>
      </c>
      <c r="Z16" s="45"/>
      <c r="AA16" s="44">
        <f t="shared" ref="AA16:AA22" si="2">SUM(E16,M16:Y16)</f>
        <v>155882</v>
      </c>
      <c r="AB16" s="20"/>
      <c r="AC16" s="20">
        <f>SUM(AA16-BS!E100)</f>
        <v>0</v>
      </c>
    </row>
    <row r="17" spans="1:30" ht="19.7" customHeight="1">
      <c r="A17" s="6" t="s">
        <v>215</v>
      </c>
      <c r="D17" s="18"/>
      <c r="E17" s="44">
        <v>128970</v>
      </c>
      <c r="F17" s="45"/>
      <c r="G17" s="46"/>
      <c r="H17" s="45">
        <v>0</v>
      </c>
      <c r="I17" s="45"/>
      <c r="J17" s="45">
        <v>0</v>
      </c>
      <c r="K17" s="47"/>
      <c r="L17" s="45"/>
      <c r="M17" s="44">
        <f t="shared" si="1"/>
        <v>0</v>
      </c>
      <c r="N17" s="45"/>
      <c r="O17" s="45">
        <v>0</v>
      </c>
      <c r="P17" s="45"/>
      <c r="Q17" s="45">
        <v>0</v>
      </c>
      <c r="R17" s="45"/>
      <c r="S17" s="45">
        <v>0</v>
      </c>
      <c r="T17" s="45"/>
      <c r="U17" s="45">
        <v>0</v>
      </c>
      <c r="V17" s="45"/>
      <c r="W17" s="45">
        <v>0</v>
      </c>
      <c r="X17" s="45"/>
      <c r="Y17" s="45">
        <v>0</v>
      </c>
      <c r="Z17" s="45"/>
      <c r="AA17" s="44">
        <f t="shared" si="2"/>
        <v>128970</v>
      </c>
      <c r="AB17" s="20"/>
      <c r="AC17" s="20">
        <f>SUM(AA17-BS!E101)</f>
        <v>0</v>
      </c>
    </row>
    <row r="18" spans="1:30" ht="19.7" customHeight="1">
      <c r="A18" s="6" t="s">
        <v>216</v>
      </c>
      <c r="D18" s="18"/>
      <c r="E18" s="44">
        <v>1233341</v>
      </c>
      <c r="F18" s="45"/>
      <c r="G18" s="46"/>
      <c r="H18" s="114">
        <f>SUM('PL '!E77)</f>
        <v>140334</v>
      </c>
      <c r="I18" s="45"/>
      <c r="J18" s="114">
        <v>0</v>
      </c>
      <c r="K18" s="47"/>
      <c r="L18" s="45"/>
      <c r="M18" s="44">
        <f t="shared" si="1"/>
        <v>140334</v>
      </c>
      <c r="N18" s="45"/>
      <c r="O18" s="45">
        <v>0</v>
      </c>
      <c r="P18" s="45"/>
      <c r="Q18" s="45">
        <v>0</v>
      </c>
      <c r="R18" s="45"/>
      <c r="S18" s="45">
        <v>0</v>
      </c>
      <c r="T18" s="45"/>
      <c r="U18" s="45">
        <v>0</v>
      </c>
      <c r="V18" s="45"/>
      <c r="W18" s="114"/>
      <c r="X18" s="45"/>
      <c r="Y18" s="45">
        <v>0</v>
      </c>
      <c r="Z18" s="45"/>
      <c r="AA18" s="44">
        <f t="shared" si="2"/>
        <v>1373675</v>
      </c>
      <c r="AB18" s="20"/>
      <c r="AC18" s="20">
        <f>SUM(AA18-BS!E102)</f>
        <v>0</v>
      </c>
    </row>
    <row r="19" spans="1:30" ht="19.7" customHeight="1">
      <c r="A19" s="6" t="s">
        <v>173</v>
      </c>
      <c r="D19" s="18"/>
      <c r="E19" s="44">
        <v>-128970</v>
      </c>
      <c r="F19" s="45"/>
      <c r="G19" s="46"/>
      <c r="H19" s="45">
        <v>0</v>
      </c>
      <c r="I19" s="45"/>
      <c r="J19" s="114">
        <v>0</v>
      </c>
      <c r="K19" s="47"/>
      <c r="L19" s="45"/>
      <c r="M19" s="44">
        <f t="shared" si="1"/>
        <v>0</v>
      </c>
      <c r="N19" s="45"/>
      <c r="O19" s="45">
        <v>0</v>
      </c>
      <c r="P19" s="45"/>
      <c r="Q19" s="45">
        <v>0</v>
      </c>
      <c r="R19" s="45"/>
      <c r="S19" s="45">
        <v>0</v>
      </c>
      <c r="T19" s="45"/>
      <c r="U19" s="45">
        <v>0</v>
      </c>
      <c r="V19" s="45"/>
      <c r="W19" s="45">
        <v>0</v>
      </c>
      <c r="X19" s="45"/>
      <c r="Y19" s="45">
        <v>0</v>
      </c>
      <c r="Z19" s="45"/>
      <c r="AA19" s="44">
        <f t="shared" si="2"/>
        <v>-128970</v>
      </c>
      <c r="AB19" s="20"/>
      <c r="AC19" s="20">
        <f>SUM(AA19-BS!E103)</f>
        <v>0</v>
      </c>
    </row>
    <row r="20" spans="1:30" ht="19.7" customHeight="1">
      <c r="A20" s="6" t="s">
        <v>217</v>
      </c>
      <c r="D20" s="18"/>
      <c r="E20" s="48">
        <v>-3377</v>
      </c>
      <c r="F20" s="45"/>
      <c r="G20" s="46"/>
      <c r="H20" s="49">
        <v>0</v>
      </c>
      <c r="I20" s="45"/>
      <c r="J20" s="133">
        <v>-288</v>
      </c>
      <c r="K20" s="47"/>
      <c r="L20" s="45"/>
      <c r="M20" s="48">
        <f t="shared" si="1"/>
        <v>-288</v>
      </c>
      <c r="N20" s="45"/>
      <c r="O20" s="49">
        <v>0</v>
      </c>
      <c r="P20" s="45"/>
      <c r="Q20" s="49">
        <v>0</v>
      </c>
      <c r="R20" s="45"/>
      <c r="S20" s="49">
        <v>0</v>
      </c>
      <c r="T20" s="45"/>
      <c r="U20" s="49">
        <v>0</v>
      </c>
      <c r="V20" s="45"/>
      <c r="W20" s="49">
        <v>0</v>
      </c>
      <c r="X20" s="45"/>
      <c r="Y20" s="49">
        <v>0</v>
      </c>
      <c r="Z20" s="45"/>
      <c r="AA20" s="48">
        <f t="shared" si="2"/>
        <v>-3665</v>
      </c>
      <c r="AB20" s="20"/>
      <c r="AC20" s="20"/>
    </row>
    <row r="21" spans="1:30" ht="19.7" customHeight="1">
      <c r="A21" s="6" t="s">
        <v>218</v>
      </c>
      <c r="D21" s="18"/>
      <c r="E21" s="50">
        <v>14028</v>
      </c>
      <c r="F21" s="45"/>
      <c r="G21" s="46"/>
      <c r="H21" s="51">
        <v>0</v>
      </c>
      <c r="I21" s="45"/>
      <c r="J21" s="135">
        <v>1204</v>
      </c>
      <c r="K21" s="47"/>
      <c r="L21" s="45"/>
      <c r="M21" s="50">
        <f t="shared" si="1"/>
        <v>1204</v>
      </c>
      <c r="N21" s="45"/>
      <c r="O21" s="51">
        <v>0</v>
      </c>
      <c r="P21" s="45"/>
      <c r="Q21" s="51">
        <v>0</v>
      </c>
      <c r="R21" s="45"/>
      <c r="S21" s="51">
        <v>0</v>
      </c>
      <c r="T21" s="45"/>
      <c r="U21" s="51">
        <v>0</v>
      </c>
      <c r="V21" s="45"/>
      <c r="W21" s="51">
        <v>0</v>
      </c>
      <c r="X21" s="45"/>
      <c r="Y21" s="51">
        <v>0</v>
      </c>
      <c r="Z21" s="45"/>
      <c r="AA21" s="50">
        <f t="shared" si="2"/>
        <v>15232</v>
      </c>
      <c r="AB21" s="20"/>
      <c r="AC21" s="20"/>
    </row>
    <row r="22" spans="1:30" ht="19.7" customHeight="1">
      <c r="A22" s="6" t="s">
        <v>219</v>
      </c>
      <c r="D22" s="18"/>
      <c r="E22" s="50">
        <v>165716</v>
      </c>
      <c r="F22" s="45"/>
      <c r="G22" s="46"/>
      <c r="H22" s="51">
        <v>0</v>
      </c>
      <c r="I22" s="45"/>
      <c r="J22" s="135">
        <v>0</v>
      </c>
      <c r="K22" s="47"/>
      <c r="L22" s="45"/>
      <c r="M22" s="50">
        <f t="shared" si="1"/>
        <v>0</v>
      </c>
      <c r="N22" s="45"/>
      <c r="O22" s="51">
        <v>0</v>
      </c>
      <c r="P22" s="45"/>
      <c r="Q22" s="51">
        <v>0</v>
      </c>
      <c r="R22" s="45"/>
      <c r="S22" s="51">
        <v>0</v>
      </c>
      <c r="T22" s="45"/>
      <c r="U22" s="51">
        <v>0</v>
      </c>
      <c r="V22" s="45"/>
      <c r="W22" s="51">
        <v>0</v>
      </c>
      <c r="X22" s="45"/>
      <c r="Y22" s="51">
        <v>0</v>
      </c>
      <c r="Z22" s="45"/>
      <c r="AA22" s="50">
        <f t="shared" si="2"/>
        <v>165716</v>
      </c>
      <c r="AB22" s="20"/>
      <c r="AC22" s="20"/>
    </row>
    <row r="23" spans="1:30" ht="19.7" customHeight="1">
      <c r="A23" s="6" t="s">
        <v>231</v>
      </c>
      <c r="D23" s="18"/>
      <c r="E23" s="50"/>
      <c r="F23" s="45"/>
      <c r="G23" s="46"/>
      <c r="H23" s="51"/>
      <c r="I23" s="45"/>
      <c r="J23" s="134"/>
      <c r="K23" s="47"/>
      <c r="L23" s="45"/>
      <c r="M23" s="50"/>
      <c r="N23" s="45"/>
      <c r="O23" s="51"/>
      <c r="P23" s="45"/>
      <c r="Q23" s="51"/>
      <c r="R23" s="45"/>
      <c r="S23" s="51"/>
      <c r="T23" s="45"/>
      <c r="U23" s="51"/>
      <c r="V23" s="45"/>
      <c r="W23" s="51"/>
      <c r="X23" s="45"/>
      <c r="Y23" s="51"/>
      <c r="Z23" s="45"/>
      <c r="AA23" s="50"/>
      <c r="AB23" s="20"/>
      <c r="AC23" s="20"/>
    </row>
    <row r="24" spans="1:30" ht="19.7" customHeight="1">
      <c r="A24" s="6" t="s">
        <v>232</v>
      </c>
      <c r="D24" s="18"/>
      <c r="E24" s="52">
        <v>-284481</v>
      </c>
      <c r="F24" s="45"/>
      <c r="G24" s="46"/>
      <c r="H24" s="53">
        <v>0</v>
      </c>
      <c r="I24" s="45"/>
      <c r="J24" s="141">
        <v>-217379</v>
      </c>
      <c r="K24" s="47"/>
      <c r="L24" s="45"/>
      <c r="M24" s="52">
        <f t="shared" si="1"/>
        <v>-217379</v>
      </c>
      <c r="N24" s="45"/>
      <c r="O24" s="53">
        <v>0</v>
      </c>
      <c r="P24" s="45"/>
      <c r="Q24" s="53">
        <v>0</v>
      </c>
      <c r="R24" s="45"/>
      <c r="S24" s="53">
        <v>0</v>
      </c>
      <c r="T24" s="45"/>
      <c r="U24" s="53">
        <v>0</v>
      </c>
      <c r="V24" s="45"/>
      <c r="W24" s="53">
        <v>0</v>
      </c>
      <c r="X24" s="45"/>
      <c r="Y24" s="53">
        <v>0</v>
      </c>
      <c r="Z24" s="45"/>
      <c r="AA24" s="52">
        <f>SUM(E24,M24:Y24)</f>
        <v>-501860</v>
      </c>
      <c r="AB24" s="20"/>
      <c r="AC24" s="20"/>
    </row>
    <row r="25" spans="1:30" ht="19.7" customHeight="1">
      <c r="A25" s="1" t="s">
        <v>220</v>
      </c>
      <c r="D25" s="18"/>
      <c r="E25" s="54">
        <f>SUM(E20:E24)</f>
        <v>-108114</v>
      </c>
      <c r="F25" s="45"/>
      <c r="G25" s="46"/>
      <c r="H25" s="55">
        <f>SUM(H20:H24)</f>
        <v>0</v>
      </c>
      <c r="I25" s="45"/>
      <c r="J25" s="55">
        <f>SUM(J20:J24)</f>
        <v>-216463</v>
      </c>
      <c r="K25" s="47"/>
      <c r="L25" s="45"/>
      <c r="M25" s="54">
        <f>SUM(M20:M24)</f>
        <v>-216463</v>
      </c>
      <c r="N25" s="45"/>
      <c r="O25" s="55">
        <f>SUM(O20:O24)</f>
        <v>0</v>
      </c>
      <c r="P25" s="45"/>
      <c r="Q25" s="55">
        <f>SUM(Q20:Q24)</f>
        <v>0</v>
      </c>
      <c r="R25" s="45"/>
      <c r="S25" s="55">
        <f>SUM(S20:S24)</f>
        <v>0</v>
      </c>
      <c r="T25" s="45"/>
      <c r="U25" s="55">
        <f>SUM(U20:U24)</f>
        <v>0</v>
      </c>
      <c r="V25" s="45"/>
      <c r="W25" s="55">
        <f>SUM(W20:W24)</f>
        <v>0</v>
      </c>
      <c r="X25" s="45"/>
      <c r="Y25" s="55">
        <f>SUM(Y20:Y24)</f>
        <v>0</v>
      </c>
      <c r="Z25" s="45"/>
      <c r="AA25" s="54">
        <f>SUM(AA20:AA24)</f>
        <v>-324577</v>
      </c>
      <c r="AB25" s="20"/>
      <c r="AC25" s="20">
        <f>SUM(AA25-BS!E104)</f>
        <v>0</v>
      </c>
    </row>
    <row r="26" spans="1:30" ht="19.7" customHeight="1">
      <c r="A26" s="1" t="s">
        <v>221</v>
      </c>
      <c r="D26" s="18"/>
      <c r="E26" s="44">
        <f>SUM(E9:E19,E25)</f>
        <v>19323382</v>
      </c>
      <c r="F26" s="45"/>
      <c r="G26" s="46"/>
      <c r="H26" s="45">
        <f>SUM(H9:H19,H25)</f>
        <v>140334</v>
      </c>
      <c r="I26" s="45"/>
      <c r="J26" s="45">
        <f>SUM(J9:J19,J25)</f>
        <v>-216463</v>
      </c>
      <c r="K26" s="47"/>
      <c r="L26" s="45"/>
      <c r="M26" s="44">
        <f>SUM(M9:M19,M25)</f>
        <v>-76129</v>
      </c>
      <c r="N26" s="45"/>
      <c r="O26" s="45">
        <f>SUM(O9:O19,O25)</f>
        <v>0</v>
      </c>
      <c r="P26" s="45"/>
      <c r="Q26" s="45">
        <f>SUM(Q9:Q19,Q25)</f>
        <v>0</v>
      </c>
      <c r="R26" s="45"/>
      <c r="S26" s="45">
        <f>SUM(S9:S19,S25)</f>
        <v>0</v>
      </c>
      <c r="T26" s="45"/>
      <c r="U26" s="45">
        <f>SUM(U9:U19,U25)</f>
        <v>0</v>
      </c>
      <c r="V26" s="45"/>
      <c r="W26" s="45">
        <f>SUM(W9:W19,W25)</f>
        <v>0</v>
      </c>
      <c r="X26" s="45"/>
      <c r="Y26" s="45">
        <f>SUM(Y9:Y19,Y25)</f>
        <v>0</v>
      </c>
      <c r="Z26" s="45"/>
      <c r="AA26" s="44">
        <f>SUM(AA9:AA19,AA25)</f>
        <v>19247253</v>
      </c>
      <c r="AB26" s="20"/>
      <c r="AC26" s="20">
        <f>SUM(AA26-BS!E105)</f>
        <v>0</v>
      </c>
    </row>
    <row r="27" spans="1:30" ht="19.7" customHeight="1">
      <c r="A27" s="6" t="s">
        <v>222</v>
      </c>
      <c r="D27" s="18"/>
      <c r="E27" s="44">
        <v>14791284</v>
      </c>
      <c r="F27" s="45"/>
      <c r="G27" s="46"/>
      <c r="H27" s="55">
        <f>SUM('PL '!E78)</f>
        <v>151244</v>
      </c>
      <c r="I27" s="45"/>
      <c r="J27" s="137">
        <v>-141</v>
      </c>
      <c r="K27" s="47"/>
      <c r="L27" s="45"/>
      <c r="M27" s="44">
        <f t="shared" ref="M27" si="3">SUM(H27:J27)</f>
        <v>151103</v>
      </c>
      <c r="N27" s="45"/>
      <c r="O27" s="138"/>
      <c r="P27" s="45"/>
      <c r="Q27" s="55">
        <v>0</v>
      </c>
      <c r="R27" s="45"/>
      <c r="S27" s="138"/>
      <c r="T27" s="45"/>
      <c r="U27" s="138"/>
      <c r="V27" s="45"/>
      <c r="W27" s="55">
        <v>0</v>
      </c>
      <c r="X27" s="45"/>
      <c r="Y27" s="138"/>
      <c r="Z27" s="45"/>
      <c r="AA27" s="44">
        <f>SUM(E27,M27:Y27)</f>
        <v>14942387</v>
      </c>
      <c r="AB27" s="20"/>
      <c r="AC27" s="20">
        <f>SUM(AA27-BS!E106)</f>
        <v>0</v>
      </c>
      <c r="AD27" s="7">
        <f>SUM(M27-'PL '!E83)</f>
        <v>0</v>
      </c>
    </row>
    <row r="28" spans="1:30" ht="19.7" customHeight="1" thickBot="1">
      <c r="A28" s="1" t="s">
        <v>28</v>
      </c>
      <c r="D28" s="18"/>
      <c r="E28" s="115">
        <f>SUM(E26:E27)</f>
        <v>34114666</v>
      </c>
      <c r="F28" s="18"/>
      <c r="G28" s="36"/>
      <c r="H28" s="58">
        <f>SUM(H26:H27)</f>
        <v>291578</v>
      </c>
      <c r="I28" s="20"/>
      <c r="J28" s="58">
        <f>SUM(J26:J27)</f>
        <v>-216604</v>
      </c>
      <c r="K28" s="37"/>
      <c r="L28" s="18"/>
      <c r="M28" s="56">
        <f>SUM(M26:M27)</f>
        <v>74974</v>
      </c>
      <c r="N28" s="18"/>
      <c r="O28" s="57">
        <f>SUM(O26:O27)</f>
        <v>0</v>
      </c>
      <c r="P28" s="18"/>
      <c r="Q28" s="57">
        <f>SUM(Q26:Q27)</f>
        <v>0</v>
      </c>
      <c r="R28" s="18"/>
      <c r="S28" s="57">
        <f>SUM(S26:S27)</f>
        <v>0</v>
      </c>
      <c r="T28" s="18"/>
      <c r="U28" s="57">
        <f>SUM(U26:U27)</f>
        <v>0</v>
      </c>
      <c r="V28" s="18"/>
      <c r="W28" s="57">
        <f>SUM(W26:W27)</f>
        <v>0</v>
      </c>
      <c r="X28" s="18"/>
      <c r="Y28" s="57">
        <f>SUM(Y26:Y27)</f>
        <v>0</v>
      </c>
      <c r="Z28" s="18"/>
      <c r="AA28" s="115">
        <f>SUM(AA26:AA27)</f>
        <v>34189640</v>
      </c>
      <c r="AB28" s="18"/>
      <c r="AC28" s="20">
        <f>SUM(AA28-BS!E107)</f>
        <v>0</v>
      </c>
      <c r="AD28" s="7">
        <f>SUM(M28-'PL '!E84)</f>
        <v>0</v>
      </c>
    </row>
    <row r="29" spans="1:30" ht="5.0999999999999996" customHeight="1" thickTop="1">
      <c r="A29" s="1"/>
      <c r="D29" s="18"/>
      <c r="E29" s="26"/>
      <c r="F29" s="18"/>
      <c r="G29" s="142"/>
      <c r="H29" s="21"/>
      <c r="I29" s="30"/>
      <c r="J29" s="21"/>
      <c r="K29" s="143"/>
      <c r="L29" s="18"/>
      <c r="M29" s="41"/>
      <c r="N29" s="18"/>
      <c r="O29" s="20"/>
      <c r="P29" s="18"/>
      <c r="Q29" s="20"/>
      <c r="R29" s="18"/>
      <c r="S29" s="20"/>
      <c r="T29" s="18"/>
      <c r="U29" s="20"/>
      <c r="V29" s="18"/>
      <c r="W29" s="20"/>
      <c r="X29" s="18"/>
      <c r="Y29" s="20"/>
      <c r="Z29" s="18"/>
      <c r="AA29" s="26"/>
      <c r="AB29" s="18"/>
      <c r="AC29" s="20"/>
    </row>
    <row r="30" spans="1:30" ht="19.7" customHeight="1">
      <c r="A30" s="12"/>
      <c r="D30" s="18"/>
      <c r="AC30" s="20"/>
    </row>
    <row r="31" spans="1:30" ht="19.7" customHeight="1">
      <c r="A31" s="12"/>
      <c r="D31" s="18"/>
    </row>
    <row r="32" spans="1:30" ht="19.7" customHeight="1">
      <c r="A32" s="6" t="s">
        <v>277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A7FD2-D2FF-4CE5-AE6B-A3CE3154E2A7}">
  <sheetPr>
    <pageSetUpPr fitToPage="1"/>
  </sheetPr>
  <dimension ref="A1:T33"/>
  <sheetViews>
    <sheetView showGridLines="0" view="pageBreakPreview" topLeftCell="C1" zoomScale="80" zoomScaleNormal="100" zoomScaleSheetLayoutView="80" workbookViewId="0">
      <selection activeCell="O16" sqref="O16"/>
    </sheetView>
  </sheetViews>
  <sheetFormatPr defaultColWidth="9.140625" defaultRowHeight="20.100000000000001" customHeight="1"/>
  <cols>
    <col min="1" max="1" width="11.140625" style="7" customWidth="1"/>
    <col min="2" max="2" width="15" style="7" customWidth="1"/>
    <col min="3" max="3" width="18.7109375" style="7" customWidth="1"/>
    <col min="4" max="4" width="1.140625" style="7" customWidth="1"/>
    <col min="5" max="5" width="16.7109375" style="12" customWidth="1"/>
    <col min="6" max="7" width="1.140625" style="7" customWidth="1"/>
    <col min="8" max="8" width="16" style="7" customWidth="1"/>
    <col min="9" max="9" width="1.7109375" style="7" customWidth="1"/>
    <col min="10" max="10" width="16" style="7" customWidth="1"/>
    <col min="11" max="12" width="1.140625" style="7" customWidth="1"/>
    <col min="13" max="13" width="16" style="12" customWidth="1"/>
    <col min="14" max="14" width="1.140625" style="7" customWidth="1"/>
    <col min="15" max="15" width="16" style="7" customWidth="1"/>
    <col min="16" max="16" width="1.140625" style="7" customWidth="1"/>
    <col min="17" max="17" width="16" style="7" customWidth="1"/>
    <col min="18" max="18" width="1.140625" style="7" customWidth="1"/>
    <col min="19" max="19" width="17" style="12" customWidth="1"/>
    <col min="20" max="20" width="1.140625" style="7" customWidth="1"/>
    <col min="21" max="16384" width="9.140625" style="7"/>
  </cols>
  <sheetData>
    <row r="1" spans="1:20" ht="20.100000000000001" customHeight="1">
      <c r="A1" s="1" t="s">
        <v>167</v>
      </c>
      <c r="B1" s="27"/>
      <c r="C1" s="27"/>
      <c r="D1" s="27"/>
      <c r="E1" s="59"/>
      <c r="F1" s="27"/>
      <c r="G1" s="27"/>
      <c r="H1" s="27"/>
      <c r="I1" s="27"/>
      <c r="J1" s="27"/>
      <c r="K1" s="27"/>
      <c r="L1" s="27"/>
      <c r="M1" s="59"/>
      <c r="N1" s="27"/>
      <c r="O1" s="27"/>
      <c r="P1" s="27"/>
      <c r="Q1" s="27"/>
      <c r="R1" s="27"/>
      <c r="S1" s="23" t="s">
        <v>280</v>
      </c>
      <c r="T1" s="27"/>
    </row>
    <row r="2" spans="1:20" ht="20.100000000000001" customHeight="1">
      <c r="A2" s="1" t="s">
        <v>233</v>
      </c>
      <c r="B2" s="27"/>
      <c r="C2" s="27"/>
      <c r="D2" s="27"/>
      <c r="E2" s="59"/>
      <c r="F2" s="27"/>
      <c r="G2" s="27"/>
      <c r="H2" s="27"/>
      <c r="I2" s="27"/>
      <c r="J2" s="27"/>
      <c r="K2" s="27"/>
      <c r="L2" s="27"/>
      <c r="M2" s="59"/>
      <c r="N2" s="27"/>
      <c r="O2" s="27"/>
      <c r="P2" s="27"/>
      <c r="Q2" s="27"/>
      <c r="R2" s="27"/>
      <c r="S2" s="27"/>
      <c r="T2" s="27"/>
    </row>
    <row r="3" spans="1:20" ht="20.100000000000001" customHeight="1">
      <c r="A3" s="1" t="s">
        <v>275</v>
      </c>
      <c r="B3" s="27"/>
      <c r="C3" s="27"/>
      <c r="D3" s="27"/>
      <c r="E3" s="59"/>
      <c r="F3" s="27"/>
      <c r="G3" s="27"/>
      <c r="H3" s="27"/>
      <c r="I3" s="27"/>
      <c r="J3" s="27"/>
      <c r="K3" s="27"/>
      <c r="L3" s="27"/>
      <c r="M3" s="59"/>
      <c r="N3" s="27"/>
      <c r="O3" s="27"/>
      <c r="P3" s="27"/>
      <c r="Q3" s="27"/>
      <c r="R3" s="27"/>
      <c r="S3" s="27"/>
      <c r="T3" s="27"/>
    </row>
    <row r="4" spans="1:20" ht="20.100000000000001" customHeight="1">
      <c r="A4" s="1"/>
      <c r="B4" s="27"/>
      <c r="C4" s="27"/>
      <c r="D4" s="27"/>
      <c r="E4" s="59"/>
      <c r="F4" s="27"/>
      <c r="G4" s="27"/>
      <c r="H4" s="27"/>
      <c r="I4" s="27"/>
      <c r="J4" s="27"/>
      <c r="K4" s="27"/>
      <c r="L4" s="27"/>
      <c r="M4" s="59"/>
      <c r="N4" s="27"/>
      <c r="O4" s="27"/>
      <c r="P4" s="27"/>
      <c r="Q4" s="27"/>
      <c r="R4" s="27"/>
      <c r="S4" s="23" t="s">
        <v>268</v>
      </c>
      <c r="T4" s="27"/>
    </row>
    <row r="5" spans="1:20" s="18" customFormat="1" ht="20.100000000000001" customHeight="1">
      <c r="E5" s="26"/>
      <c r="G5" s="60"/>
      <c r="H5" s="61"/>
      <c r="I5" s="61"/>
      <c r="J5" s="61"/>
      <c r="K5" s="62"/>
      <c r="M5" s="26"/>
      <c r="O5" s="18" t="s">
        <v>73</v>
      </c>
      <c r="S5" s="26"/>
    </row>
    <row r="6" spans="1:20" s="18" customFormat="1" ht="20.100000000000001" customHeight="1">
      <c r="E6" s="26"/>
      <c r="G6" s="36"/>
      <c r="J6" s="18" t="s">
        <v>193</v>
      </c>
      <c r="K6" s="37"/>
      <c r="M6" s="26" t="s">
        <v>50</v>
      </c>
      <c r="O6" s="18" t="s">
        <v>74</v>
      </c>
      <c r="S6" s="26"/>
    </row>
    <row r="7" spans="1:20" s="18" customFormat="1" ht="20.100000000000001" customHeight="1">
      <c r="E7" s="26"/>
      <c r="G7" s="36"/>
      <c r="J7" s="18" t="s">
        <v>106</v>
      </c>
      <c r="K7" s="37"/>
      <c r="M7" s="26" t="s">
        <v>106</v>
      </c>
      <c r="O7" s="18" t="s">
        <v>75</v>
      </c>
      <c r="Q7" s="18" t="s">
        <v>287</v>
      </c>
      <c r="S7" s="26"/>
    </row>
    <row r="8" spans="1:20" s="18" customFormat="1" ht="20.100000000000001" customHeight="1">
      <c r="E8" s="26" t="s">
        <v>234</v>
      </c>
      <c r="G8" s="36"/>
      <c r="H8" s="18" t="s">
        <v>227</v>
      </c>
      <c r="J8" s="18" t="s">
        <v>200</v>
      </c>
      <c r="K8" s="37"/>
      <c r="M8" s="26" t="s">
        <v>200</v>
      </c>
      <c r="O8" s="18" t="s">
        <v>201</v>
      </c>
      <c r="Q8" s="18" t="s">
        <v>288</v>
      </c>
      <c r="S8" s="26" t="s">
        <v>234</v>
      </c>
    </row>
    <row r="9" spans="1:20" s="18" customFormat="1" ht="20.100000000000001" customHeight="1">
      <c r="E9" s="63" t="s">
        <v>228</v>
      </c>
      <c r="G9" s="36"/>
      <c r="H9" s="64" t="s">
        <v>286</v>
      </c>
      <c r="J9" s="64" t="s">
        <v>286</v>
      </c>
      <c r="K9" s="37"/>
      <c r="M9" s="65" t="s">
        <v>286</v>
      </c>
      <c r="O9" s="19" t="s">
        <v>206</v>
      </c>
      <c r="Q9" s="19" t="s">
        <v>289</v>
      </c>
      <c r="S9" s="40" t="s">
        <v>285</v>
      </c>
    </row>
    <row r="10" spans="1:20" ht="20.100000000000001" customHeight="1">
      <c r="A10" s="6" t="s">
        <v>334</v>
      </c>
      <c r="D10" s="18"/>
      <c r="E10" s="129">
        <v>1457625</v>
      </c>
      <c r="F10" s="20"/>
      <c r="G10" s="42"/>
      <c r="H10" s="20">
        <v>0</v>
      </c>
      <c r="I10" s="20"/>
      <c r="J10" s="20">
        <v>0</v>
      </c>
      <c r="K10" s="43"/>
      <c r="L10" s="20"/>
      <c r="M10" s="41">
        <f>SUM(H10,J10)</f>
        <v>0</v>
      </c>
      <c r="N10" s="20"/>
      <c r="O10" s="20">
        <v>0</v>
      </c>
      <c r="P10" s="20"/>
      <c r="Q10" s="20">
        <v>0</v>
      </c>
      <c r="R10" s="20"/>
      <c r="S10" s="41">
        <f>SUM(E10,M10:Q10)</f>
        <v>1457625</v>
      </c>
      <c r="T10" s="20"/>
    </row>
    <row r="11" spans="1:20" ht="20.100000000000001" customHeight="1">
      <c r="A11" s="6" t="s">
        <v>25</v>
      </c>
      <c r="D11" s="18"/>
      <c r="E11" s="129">
        <v>13470882</v>
      </c>
      <c r="F11" s="20"/>
      <c r="G11" s="42"/>
      <c r="H11" s="20">
        <v>0</v>
      </c>
      <c r="I11" s="20"/>
      <c r="J11" s="20">
        <v>0</v>
      </c>
      <c r="K11" s="43"/>
      <c r="L11" s="20"/>
      <c r="M11" s="41">
        <f>SUM(H11,J11)</f>
        <v>0</v>
      </c>
      <c r="N11" s="20"/>
      <c r="O11" s="20">
        <v>0</v>
      </c>
      <c r="P11" s="20"/>
      <c r="Q11" s="20">
        <v>0</v>
      </c>
      <c r="R11" s="20"/>
      <c r="S11" s="41">
        <f>SUM(E11,M11:Q11)</f>
        <v>13470882</v>
      </c>
      <c r="T11" s="20"/>
    </row>
    <row r="12" spans="1:20" ht="20.100000000000001" customHeight="1">
      <c r="A12" s="6" t="s">
        <v>209</v>
      </c>
      <c r="D12" s="18"/>
      <c r="E12" s="41"/>
      <c r="F12" s="20"/>
      <c r="G12" s="42"/>
      <c r="H12" s="20"/>
      <c r="I12" s="20"/>
      <c r="J12" s="20"/>
      <c r="K12" s="43"/>
      <c r="L12" s="20"/>
      <c r="M12" s="41"/>
      <c r="N12" s="20"/>
      <c r="O12" s="20"/>
      <c r="P12" s="20"/>
      <c r="Q12" s="20"/>
      <c r="R12" s="20"/>
      <c r="S12" s="41"/>
      <c r="T12" s="20"/>
    </row>
    <row r="13" spans="1:20" ht="20.100000000000001" customHeight="1">
      <c r="A13" s="6" t="s">
        <v>210</v>
      </c>
      <c r="D13" s="18"/>
      <c r="E13" s="129">
        <v>2488074</v>
      </c>
      <c r="F13" s="20"/>
      <c r="G13" s="42"/>
      <c r="H13" s="20">
        <v>0</v>
      </c>
      <c r="I13" s="20"/>
      <c r="J13" s="20">
        <v>0</v>
      </c>
      <c r="K13" s="43"/>
      <c r="L13" s="20"/>
      <c r="M13" s="41">
        <f>SUM(H13,J13)</f>
        <v>0</v>
      </c>
      <c r="N13" s="20"/>
      <c r="O13" s="7">
        <v>19848</v>
      </c>
      <c r="P13" s="20"/>
      <c r="Q13" s="20">
        <v>0</v>
      </c>
      <c r="R13" s="20"/>
      <c r="S13" s="41">
        <f>SUM(E13,M13:Q13)</f>
        <v>2507922</v>
      </c>
      <c r="T13" s="20"/>
    </row>
    <row r="14" spans="1:20" ht="20.100000000000001" customHeight="1">
      <c r="A14" s="6" t="s">
        <v>211</v>
      </c>
      <c r="D14" s="18"/>
      <c r="E14" s="129">
        <v>624305</v>
      </c>
      <c r="F14" s="66"/>
      <c r="G14" s="68"/>
      <c r="H14" s="66">
        <v>0</v>
      </c>
      <c r="I14" s="66"/>
      <c r="J14" s="66">
        <v>0</v>
      </c>
      <c r="K14" s="69"/>
      <c r="L14" s="14"/>
      <c r="M14" s="67">
        <f>SUM(H14,J14)</f>
        <v>0</v>
      </c>
      <c r="N14" s="14"/>
      <c r="O14" s="66">
        <v>0</v>
      </c>
      <c r="P14" s="66"/>
      <c r="Q14" s="66">
        <v>0</v>
      </c>
      <c r="R14" s="66"/>
      <c r="S14" s="67">
        <f>SUM(E14,M14:Q14)</f>
        <v>624305</v>
      </c>
      <c r="T14" s="66"/>
    </row>
    <row r="15" spans="1:20" ht="20.100000000000001" customHeight="1">
      <c r="A15" s="6" t="s">
        <v>230</v>
      </c>
      <c r="D15" s="18"/>
      <c r="E15" s="67"/>
      <c r="F15" s="66"/>
      <c r="G15" s="68"/>
      <c r="H15" s="66"/>
      <c r="I15" s="66"/>
      <c r="J15" s="66"/>
      <c r="K15" s="69"/>
      <c r="L15" s="66"/>
      <c r="M15" s="67"/>
      <c r="N15" s="66"/>
      <c r="O15" s="66"/>
      <c r="P15" s="66"/>
      <c r="Q15" s="66"/>
      <c r="R15" s="66"/>
      <c r="S15" s="67"/>
      <c r="T15" s="66"/>
    </row>
    <row r="16" spans="1:20" ht="20.100000000000001" customHeight="1">
      <c r="A16" s="6" t="s">
        <v>136</v>
      </c>
      <c r="D16" s="18"/>
      <c r="E16" s="129">
        <v>-901</v>
      </c>
      <c r="F16" s="66"/>
      <c r="G16" s="68"/>
      <c r="H16" s="66">
        <v>0</v>
      </c>
      <c r="I16" s="66"/>
      <c r="J16" s="66">
        <v>0</v>
      </c>
      <c r="K16" s="69"/>
      <c r="L16" s="66"/>
      <c r="M16" s="67">
        <f>SUM(H16,J16)</f>
        <v>0</v>
      </c>
      <c r="N16" s="66"/>
      <c r="O16" s="66">
        <v>0</v>
      </c>
      <c r="P16" s="66"/>
      <c r="Q16" s="66">
        <v>0</v>
      </c>
      <c r="R16" s="66"/>
      <c r="S16" s="67">
        <f>SUM(E16,M16:Q16)</f>
        <v>-901</v>
      </c>
      <c r="T16" s="66"/>
    </row>
    <row r="17" spans="1:20" ht="20.100000000000001" customHeight="1">
      <c r="A17" s="6" t="s">
        <v>141</v>
      </c>
      <c r="D17" s="18"/>
      <c r="E17" s="129">
        <v>0</v>
      </c>
      <c r="F17" s="66"/>
      <c r="G17" s="68"/>
      <c r="H17" s="66">
        <v>0</v>
      </c>
      <c r="I17" s="66"/>
      <c r="J17" s="66">
        <v>0</v>
      </c>
      <c r="K17" s="69"/>
      <c r="L17" s="66"/>
      <c r="M17" s="67">
        <f>SUM(H17,J17)</f>
        <v>0</v>
      </c>
      <c r="N17" s="66"/>
      <c r="O17" s="66">
        <v>0</v>
      </c>
      <c r="P17" s="66"/>
      <c r="Q17" s="66">
        <v>3756</v>
      </c>
      <c r="R17" s="66"/>
      <c r="S17" s="67">
        <f>SUM(E17,M17:Q17)</f>
        <v>3756</v>
      </c>
      <c r="T17" s="66"/>
    </row>
    <row r="18" spans="1:20" ht="20.100000000000001" customHeight="1">
      <c r="A18" s="6" t="s">
        <v>213</v>
      </c>
      <c r="D18" s="18"/>
      <c r="E18" s="67"/>
      <c r="F18" s="66"/>
      <c r="G18" s="68"/>
      <c r="H18" s="66"/>
      <c r="I18" s="66"/>
      <c r="J18" s="66"/>
      <c r="K18" s="69"/>
      <c r="L18" s="66"/>
      <c r="M18" s="67"/>
      <c r="N18" s="66"/>
      <c r="O18" s="66"/>
      <c r="P18" s="66"/>
      <c r="Q18" s="66"/>
      <c r="R18" s="66"/>
      <c r="S18" s="67"/>
      <c r="T18" s="66"/>
    </row>
    <row r="19" spans="1:20" ht="20.100000000000001" customHeight="1">
      <c r="A19" s="6" t="s">
        <v>214</v>
      </c>
      <c r="D19" s="18"/>
      <c r="E19" s="129">
        <v>155882</v>
      </c>
      <c r="F19" s="66"/>
      <c r="G19" s="68"/>
      <c r="H19" s="66">
        <v>0</v>
      </c>
      <c r="I19" s="66"/>
      <c r="J19" s="66">
        <v>0</v>
      </c>
      <c r="K19" s="69"/>
      <c r="L19" s="66"/>
      <c r="M19" s="67">
        <f>SUM(H19,J19)</f>
        <v>0</v>
      </c>
      <c r="N19" s="66"/>
      <c r="O19" s="66">
        <v>0</v>
      </c>
      <c r="P19" s="66"/>
      <c r="Q19" s="66">
        <v>0</v>
      </c>
      <c r="R19" s="66"/>
      <c r="S19" s="67">
        <f>SUM(E19,M19:Q19)</f>
        <v>155882</v>
      </c>
      <c r="T19" s="66"/>
    </row>
    <row r="20" spans="1:20" ht="20.100000000000001" customHeight="1">
      <c r="A20" s="6" t="s">
        <v>215</v>
      </c>
      <c r="D20" s="18"/>
      <c r="E20" s="129">
        <v>128970</v>
      </c>
      <c r="F20" s="66"/>
      <c r="G20" s="68"/>
      <c r="H20" s="66">
        <v>0</v>
      </c>
      <c r="I20" s="66"/>
      <c r="J20" s="66">
        <v>0</v>
      </c>
      <c r="K20" s="69"/>
      <c r="L20" s="66"/>
      <c r="M20" s="67">
        <f>SUM(H20,J20)</f>
        <v>0</v>
      </c>
      <c r="N20" s="66"/>
      <c r="O20" s="66">
        <v>0</v>
      </c>
      <c r="P20" s="66"/>
      <c r="Q20" s="114">
        <v>0</v>
      </c>
      <c r="R20" s="66"/>
      <c r="S20" s="67">
        <f>SUM(E20,M20:Q20)</f>
        <v>128970</v>
      </c>
      <c r="T20" s="66"/>
    </row>
    <row r="21" spans="1:20" ht="20.100000000000001" customHeight="1">
      <c r="A21" s="6" t="s">
        <v>216</v>
      </c>
      <c r="D21" s="18"/>
      <c r="E21" s="129">
        <v>508351</v>
      </c>
      <c r="F21" s="66"/>
      <c r="G21" s="68"/>
      <c r="H21" s="66">
        <f>SUM('PL '!K77)</f>
        <v>235826</v>
      </c>
      <c r="I21" s="66"/>
      <c r="J21" s="114">
        <v>0</v>
      </c>
      <c r="K21" s="69"/>
      <c r="L21" s="66"/>
      <c r="M21" s="67">
        <f>SUM(H21,J21)</f>
        <v>235826</v>
      </c>
      <c r="N21" s="66"/>
      <c r="O21" s="66">
        <v>0</v>
      </c>
      <c r="P21" s="66"/>
      <c r="Q21" s="114">
        <v>0</v>
      </c>
      <c r="R21" s="66"/>
      <c r="S21" s="67">
        <f>SUM(E21,M21:Q21)</f>
        <v>744177</v>
      </c>
      <c r="T21" s="66"/>
    </row>
    <row r="22" spans="1:20" ht="20.100000000000001" customHeight="1">
      <c r="A22" s="6" t="s">
        <v>173</v>
      </c>
      <c r="D22" s="18"/>
      <c r="E22" s="129">
        <v>-128970</v>
      </c>
      <c r="F22" s="66"/>
      <c r="G22" s="68"/>
      <c r="H22" s="66">
        <v>0</v>
      </c>
      <c r="I22" s="66"/>
      <c r="J22" s="66">
        <v>0</v>
      </c>
      <c r="K22" s="69"/>
      <c r="L22" s="66"/>
      <c r="M22" s="67">
        <f>SUM(H22,J22)</f>
        <v>0</v>
      </c>
      <c r="N22" s="66"/>
      <c r="O22" s="66">
        <v>0</v>
      </c>
      <c r="P22" s="66"/>
      <c r="Q22" s="114">
        <v>0</v>
      </c>
      <c r="R22" s="66"/>
      <c r="S22" s="67">
        <f>SUM(E22,M22:Q22)</f>
        <v>-128970</v>
      </c>
      <c r="T22" s="66"/>
    </row>
    <row r="23" spans="1:20" ht="20.100000000000001" customHeight="1">
      <c r="A23" s="6" t="s">
        <v>238</v>
      </c>
      <c r="D23" s="18"/>
      <c r="E23" s="70"/>
      <c r="F23" s="66"/>
      <c r="G23" s="68"/>
      <c r="H23" s="71"/>
      <c r="I23" s="66"/>
      <c r="J23" s="71"/>
      <c r="K23" s="69"/>
      <c r="L23" s="66"/>
      <c r="M23" s="70"/>
      <c r="N23" s="66"/>
      <c r="O23" s="71"/>
      <c r="P23" s="66"/>
      <c r="Q23" s="71"/>
      <c r="R23" s="66"/>
      <c r="S23" s="70"/>
      <c r="T23" s="66"/>
    </row>
    <row r="24" spans="1:20" ht="20.100000000000001" customHeight="1">
      <c r="A24" s="6" t="s">
        <v>239</v>
      </c>
      <c r="D24" s="18"/>
      <c r="E24" s="132">
        <v>21948</v>
      </c>
      <c r="F24" s="66"/>
      <c r="G24" s="68"/>
      <c r="H24" s="73">
        <v>0</v>
      </c>
      <c r="I24" s="66"/>
      <c r="J24" s="134">
        <v>2566</v>
      </c>
      <c r="K24" s="69"/>
      <c r="L24" s="66"/>
      <c r="M24" s="72">
        <f>SUM(H24,J24)</f>
        <v>2566</v>
      </c>
      <c r="N24" s="66"/>
      <c r="O24" s="73">
        <v>0</v>
      </c>
      <c r="P24" s="66"/>
      <c r="Q24" s="73">
        <v>0</v>
      </c>
      <c r="R24" s="66"/>
      <c r="S24" s="72">
        <f>SUM(E24,M24:Q24)</f>
        <v>24514</v>
      </c>
      <c r="T24" s="66"/>
    </row>
    <row r="25" spans="1:20" ht="20.100000000000001" customHeight="1">
      <c r="A25" s="6" t="s">
        <v>219</v>
      </c>
      <c r="D25" s="18"/>
      <c r="E25" s="132">
        <v>57676</v>
      </c>
      <c r="F25" s="66"/>
      <c r="G25" s="68"/>
      <c r="H25" s="73">
        <v>0</v>
      </c>
      <c r="I25" s="66"/>
      <c r="J25" s="135">
        <v>0</v>
      </c>
      <c r="K25" s="69"/>
      <c r="L25" s="66"/>
      <c r="M25" s="72">
        <f>SUM(H25,J25)</f>
        <v>0</v>
      </c>
      <c r="N25" s="66"/>
      <c r="O25" s="73">
        <v>0</v>
      </c>
      <c r="P25" s="66"/>
      <c r="Q25" s="73">
        <v>0</v>
      </c>
      <c r="R25" s="66"/>
      <c r="S25" s="72">
        <f>SUM(E25,M25:Q25)</f>
        <v>57676</v>
      </c>
      <c r="T25" s="66"/>
    </row>
    <row r="26" spans="1:20" ht="20.100000000000001" customHeight="1">
      <c r="A26" s="6" t="s">
        <v>292</v>
      </c>
      <c r="D26" s="18"/>
      <c r="E26" s="132"/>
      <c r="F26" s="66"/>
      <c r="G26" s="68"/>
      <c r="H26" s="73"/>
      <c r="I26" s="66"/>
      <c r="J26" s="135"/>
      <c r="K26" s="69"/>
      <c r="L26" s="66"/>
      <c r="M26" s="72"/>
      <c r="N26" s="66"/>
      <c r="O26" s="73"/>
      <c r="P26" s="66"/>
      <c r="Q26" s="73"/>
      <c r="R26" s="66"/>
      <c r="S26" s="72"/>
      <c r="T26" s="66"/>
    </row>
    <row r="27" spans="1:20" ht="20.100000000000001" customHeight="1">
      <c r="A27" s="6" t="s">
        <v>240</v>
      </c>
      <c r="D27" s="18"/>
      <c r="E27" s="130">
        <v>-164855</v>
      </c>
      <c r="F27" s="66"/>
      <c r="G27" s="68"/>
      <c r="H27" s="75">
        <v>0</v>
      </c>
      <c r="I27" s="66"/>
      <c r="J27" s="136">
        <v>-21920</v>
      </c>
      <c r="K27" s="69"/>
      <c r="L27" s="66"/>
      <c r="M27" s="74">
        <f>SUM(H27,J27)</f>
        <v>-21920</v>
      </c>
      <c r="N27" s="66"/>
      <c r="O27" s="75">
        <v>0</v>
      </c>
      <c r="P27" s="66"/>
      <c r="Q27" s="75">
        <v>0</v>
      </c>
      <c r="R27" s="66"/>
      <c r="S27" s="74">
        <f>SUM(E27,M27:Q27)</f>
        <v>-186775</v>
      </c>
      <c r="T27" s="66"/>
    </row>
    <row r="28" spans="1:20" ht="20.100000000000001" customHeight="1">
      <c r="A28" s="6" t="s">
        <v>241</v>
      </c>
      <c r="D28" s="18"/>
      <c r="E28" s="67">
        <f>SUM(E24:E27)</f>
        <v>-85231</v>
      </c>
      <c r="F28" s="66"/>
      <c r="G28" s="68"/>
      <c r="H28" s="66">
        <f>SUM(H24:H27)</f>
        <v>0</v>
      </c>
      <c r="I28" s="66"/>
      <c r="J28" s="66">
        <f>SUM(J24:J27)</f>
        <v>-19354</v>
      </c>
      <c r="K28" s="69"/>
      <c r="L28" s="66"/>
      <c r="M28" s="67">
        <f>SUM(M24:M27)</f>
        <v>-19354</v>
      </c>
      <c r="N28" s="66"/>
      <c r="O28" s="66">
        <f>SUM(O24:O27)</f>
        <v>0</v>
      </c>
      <c r="P28" s="66"/>
      <c r="Q28" s="66">
        <f>SUM(Q24:Q27)</f>
        <v>0</v>
      </c>
      <c r="R28" s="66"/>
      <c r="S28" s="67">
        <f>SUM(S24:S27)</f>
        <v>-104585</v>
      </c>
      <c r="T28" s="66"/>
    </row>
    <row r="29" spans="1:20" ht="20.100000000000001" customHeight="1" thickBot="1">
      <c r="A29" s="1" t="s">
        <v>28</v>
      </c>
      <c r="D29" s="18"/>
      <c r="E29" s="56">
        <f>SUM(E10:E22,E28)</f>
        <v>18618987</v>
      </c>
      <c r="F29" s="20"/>
      <c r="G29" s="42"/>
      <c r="H29" s="58">
        <f>SUM(H10:H22,H28)</f>
        <v>235826</v>
      </c>
      <c r="I29" s="20"/>
      <c r="J29" s="58">
        <f>SUM(J10:J22,J28)</f>
        <v>-19354</v>
      </c>
      <c r="K29" s="43"/>
      <c r="L29" s="20"/>
      <c r="M29" s="56">
        <f>SUM(M10:M22,M28)</f>
        <v>216472</v>
      </c>
      <c r="N29" s="20"/>
      <c r="O29" s="58">
        <f>SUM(O10:O22,O28)</f>
        <v>19848</v>
      </c>
      <c r="P29" s="20"/>
      <c r="Q29" s="58">
        <f>SUM(Q10:Q22,Q28)</f>
        <v>3756</v>
      </c>
      <c r="R29" s="20"/>
      <c r="S29" s="56">
        <f>SUM(S10:S22,S28)</f>
        <v>18859063</v>
      </c>
      <c r="T29" s="20"/>
    </row>
    <row r="30" spans="1:20" ht="5.0999999999999996" customHeight="1" thickTop="1">
      <c r="A30" s="1"/>
      <c r="D30" s="18"/>
      <c r="E30" s="41"/>
      <c r="F30" s="20"/>
      <c r="G30" s="142"/>
      <c r="H30" s="21"/>
      <c r="I30" s="30"/>
      <c r="J30" s="21"/>
      <c r="K30" s="143"/>
      <c r="L30" s="20"/>
      <c r="M30" s="41"/>
      <c r="N30" s="20"/>
      <c r="O30" s="20"/>
      <c r="P30" s="20"/>
      <c r="Q30" s="20"/>
      <c r="R30" s="20"/>
      <c r="S30" s="41"/>
      <c r="T30" s="20"/>
    </row>
    <row r="31" spans="1:20" ht="20.100000000000001" customHeight="1">
      <c r="A31" s="12"/>
      <c r="D31" s="18"/>
      <c r="E31" s="41"/>
      <c r="F31" s="20"/>
      <c r="G31" s="20"/>
      <c r="H31" s="20"/>
      <c r="I31" s="20"/>
      <c r="J31" s="20"/>
      <c r="K31" s="20"/>
      <c r="L31" s="20"/>
      <c r="M31" s="41"/>
      <c r="N31" s="20"/>
      <c r="O31" s="20"/>
      <c r="P31" s="20"/>
      <c r="Q31" s="20"/>
      <c r="R31" s="20"/>
      <c r="S31" s="41"/>
      <c r="T31" s="20"/>
    </row>
    <row r="32" spans="1:20" ht="20.100000000000001" customHeight="1">
      <c r="A32" s="12"/>
      <c r="D32" s="18"/>
      <c r="E32" s="26"/>
      <c r="F32" s="18"/>
      <c r="G32" s="18"/>
      <c r="H32" s="18"/>
      <c r="I32" s="18"/>
      <c r="J32" s="18"/>
      <c r="K32" s="18"/>
      <c r="L32" s="18"/>
      <c r="M32" s="26"/>
      <c r="N32" s="18"/>
      <c r="O32" s="18"/>
      <c r="P32" s="18"/>
      <c r="Q32" s="18"/>
      <c r="R32" s="18"/>
      <c r="S32" s="26"/>
      <c r="T32" s="18"/>
    </row>
    <row r="33" spans="1:1" ht="20.100000000000001" customHeight="1">
      <c r="A33" s="6" t="s">
        <v>277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D41C-3CFA-46C4-9C20-2B5A7809B15F}">
  <sheetPr>
    <pageSetUpPr fitToPage="1"/>
  </sheetPr>
  <dimension ref="A1:W28"/>
  <sheetViews>
    <sheetView showGridLines="0" view="pageBreakPreview" zoomScale="85" zoomScaleNormal="100" zoomScaleSheetLayoutView="85" workbookViewId="0">
      <selection activeCell="H32" sqref="H32"/>
    </sheetView>
  </sheetViews>
  <sheetFormatPr defaultColWidth="9.140625" defaultRowHeight="18.95" customHeight="1"/>
  <cols>
    <col min="1" max="1" width="11.140625" style="7" customWidth="1"/>
    <col min="2" max="2" width="25" style="7" customWidth="1"/>
    <col min="3" max="3" width="35.5703125" style="7" customWidth="1"/>
    <col min="4" max="4" width="1.140625" style="7" hidden="1" customWidth="1"/>
    <col min="5" max="5" width="16.7109375" style="12" customWidth="1"/>
    <col min="6" max="7" width="1.140625" style="7" customWidth="1"/>
    <col min="8" max="8" width="16" style="7" customWidth="1"/>
    <col min="9" max="9" width="1.7109375" style="7" customWidth="1"/>
    <col min="10" max="10" width="16" style="7" customWidth="1"/>
    <col min="11" max="12" width="1.140625" style="7" customWidth="1"/>
    <col min="13" max="13" width="16" style="12" customWidth="1"/>
    <col min="14" max="14" width="1.140625" style="7" customWidth="1"/>
    <col min="15" max="15" width="16" style="7" hidden="1" customWidth="1"/>
    <col min="16" max="16" width="1.140625" style="7" hidden="1" customWidth="1"/>
    <col min="17" max="17" width="16" style="7" hidden="1" customWidth="1"/>
    <col min="18" max="18" width="1.5703125" style="7" hidden="1" customWidth="1"/>
    <col min="19" max="19" width="16" style="7" hidden="1" customWidth="1"/>
    <col min="20" max="20" width="1.5703125" style="7" hidden="1" customWidth="1"/>
    <col min="21" max="21" width="17.42578125" style="12" customWidth="1"/>
    <col min="22" max="23" width="3.7109375" style="18" customWidth="1"/>
    <col min="24" max="16384" width="9.140625" style="7"/>
  </cols>
  <sheetData>
    <row r="1" spans="1:23" ht="18.95" customHeight="1">
      <c r="A1" s="1" t="s">
        <v>167</v>
      </c>
      <c r="B1" s="27"/>
      <c r="C1" s="27"/>
      <c r="D1" s="27"/>
      <c r="E1" s="59"/>
      <c r="F1" s="27"/>
      <c r="G1" s="27"/>
      <c r="H1" s="27"/>
      <c r="I1" s="27"/>
      <c r="J1" s="27"/>
      <c r="K1" s="27"/>
      <c r="L1" s="27"/>
      <c r="M1" s="59"/>
      <c r="N1" s="27"/>
      <c r="O1" s="27"/>
      <c r="P1" s="27"/>
      <c r="Q1" s="27"/>
      <c r="R1" s="27"/>
      <c r="S1" s="27"/>
      <c r="T1" s="27"/>
      <c r="U1" s="23" t="s">
        <v>280</v>
      </c>
    </row>
    <row r="2" spans="1:23" ht="18.95" customHeight="1">
      <c r="A2" s="1" t="s">
        <v>242</v>
      </c>
      <c r="B2" s="27"/>
      <c r="C2" s="27"/>
      <c r="D2" s="27"/>
      <c r="E2" s="59"/>
      <c r="F2" s="27"/>
      <c r="G2" s="27"/>
      <c r="H2" s="27"/>
      <c r="I2" s="27"/>
      <c r="J2" s="27"/>
      <c r="K2" s="27"/>
      <c r="L2" s="27"/>
      <c r="M2" s="59"/>
      <c r="N2" s="27"/>
      <c r="O2" s="27"/>
      <c r="P2" s="27"/>
      <c r="Q2" s="27"/>
      <c r="R2" s="27"/>
      <c r="S2" s="27"/>
      <c r="T2" s="27"/>
      <c r="U2" s="27"/>
    </row>
    <row r="3" spans="1:23" ht="18.95" customHeight="1">
      <c r="A3" s="1" t="s">
        <v>275</v>
      </c>
      <c r="B3" s="27"/>
      <c r="C3" s="27"/>
      <c r="D3" s="27"/>
      <c r="E3" s="59"/>
      <c r="F3" s="27"/>
      <c r="G3" s="27"/>
      <c r="H3" s="27"/>
      <c r="I3" s="27"/>
      <c r="J3" s="27"/>
      <c r="K3" s="27"/>
      <c r="L3" s="27"/>
      <c r="M3" s="59"/>
      <c r="N3" s="27"/>
      <c r="O3" s="27"/>
      <c r="P3" s="27"/>
      <c r="Q3" s="27"/>
      <c r="R3" s="27"/>
      <c r="S3" s="27"/>
      <c r="T3" s="27"/>
      <c r="U3" s="27"/>
    </row>
    <row r="4" spans="1:23" ht="18.95" customHeight="1">
      <c r="B4" s="32"/>
      <c r="C4" s="32"/>
      <c r="D4" s="32"/>
      <c r="E4" s="35"/>
      <c r="F4" s="32"/>
      <c r="G4" s="32"/>
      <c r="H4" s="32"/>
      <c r="I4" s="32"/>
      <c r="J4" s="32"/>
      <c r="K4" s="32"/>
      <c r="L4" s="32"/>
      <c r="M4" s="35"/>
      <c r="N4" s="32"/>
      <c r="O4" s="32"/>
      <c r="P4" s="32"/>
      <c r="Q4" s="32"/>
      <c r="R4" s="32"/>
      <c r="S4" s="32"/>
      <c r="T4" s="32"/>
      <c r="U4" s="23" t="s">
        <v>268</v>
      </c>
    </row>
    <row r="5" spans="1:23" ht="18.95" customHeight="1">
      <c r="B5" s="32"/>
      <c r="C5" s="32"/>
      <c r="D5" s="32"/>
      <c r="E5" s="35"/>
      <c r="F5" s="32"/>
      <c r="G5" s="116"/>
      <c r="H5" s="117"/>
      <c r="I5" s="118"/>
      <c r="J5" s="117" t="s">
        <v>193</v>
      </c>
      <c r="K5" s="119"/>
      <c r="L5" s="32"/>
      <c r="M5" s="120" t="s">
        <v>50</v>
      </c>
      <c r="N5" s="32"/>
      <c r="O5" s="31" t="s">
        <v>75</v>
      </c>
      <c r="P5" s="32"/>
      <c r="Q5" s="31" t="s">
        <v>192</v>
      </c>
      <c r="R5" s="32"/>
      <c r="S5" s="32"/>
      <c r="T5" s="32"/>
      <c r="U5" s="23"/>
    </row>
    <row r="6" spans="1:23" ht="18.95" customHeight="1">
      <c r="B6" s="32"/>
      <c r="C6" s="32"/>
      <c r="D6" s="32"/>
      <c r="E6" s="35"/>
      <c r="F6" s="32"/>
      <c r="G6" s="33"/>
      <c r="H6" s="31"/>
      <c r="I6" s="32"/>
      <c r="J6" s="31" t="s">
        <v>106</v>
      </c>
      <c r="K6" s="34"/>
      <c r="L6" s="32"/>
      <c r="M6" s="120" t="s">
        <v>106</v>
      </c>
      <c r="N6" s="32"/>
      <c r="O6" s="31" t="s">
        <v>235</v>
      </c>
      <c r="P6" s="32"/>
      <c r="Q6" s="31" t="s">
        <v>194</v>
      </c>
      <c r="R6" s="32"/>
      <c r="S6" s="31" t="s">
        <v>287</v>
      </c>
      <c r="T6" s="32"/>
      <c r="U6" s="121"/>
    </row>
    <row r="7" spans="1:23" ht="18.95" customHeight="1">
      <c r="B7" s="32"/>
      <c r="C7" s="32"/>
      <c r="D7" s="32"/>
      <c r="E7" s="120" t="s">
        <v>234</v>
      </c>
      <c r="F7" s="32"/>
      <c r="G7" s="33"/>
      <c r="H7" s="31" t="s">
        <v>227</v>
      </c>
      <c r="I7" s="32"/>
      <c r="J7" s="31" t="s">
        <v>200</v>
      </c>
      <c r="K7" s="34"/>
      <c r="L7" s="32"/>
      <c r="M7" s="120" t="s">
        <v>200</v>
      </c>
      <c r="N7" s="32"/>
      <c r="O7" s="31" t="s">
        <v>236</v>
      </c>
      <c r="P7" s="32"/>
      <c r="Q7" s="31" t="s">
        <v>202</v>
      </c>
      <c r="R7" s="32"/>
      <c r="S7" s="31" t="s">
        <v>288</v>
      </c>
      <c r="T7" s="32"/>
      <c r="U7" s="122" t="s">
        <v>234</v>
      </c>
    </row>
    <row r="8" spans="1:23" ht="18.95" customHeight="1">
      <c r="B8" s="32"/>
      <c r="C8" s="32"/>
      <c r="D8" s="32"/>
      <c r="E8" s="146" t="s">
        <v>291</v>
      </c>
      <c r="F8" s="32"/>
      <c r="G8" s="33"/>
      <c r="H8" s="124" t="s">
        <v>286</v>
      </c>
      <c r="I8" s="32"/>
      <c r="J8" s="124" t="s">
        <v>286</v>
      </c>
      <c r="K8" s="34"/>
      <c r="L8" s="32"/>
      <c r="M8" s="123" t="s">
        <v>286</v>
      </c>
      <c r="N8" s="32"/>
      <c r="O8" s="124" t="s">
        <v>229</v>
      </c>
      <c r="P8" s="32"/>
      <c r="Q8" s="124" t="s">
        <v>237</v>
      </c>
      <c r="R8" s="32"/>
      <c r="S8" s="124" t="s">
        <v>289</v>
      </c>
      <c r="T8" s="32"/>
      <c r="U8" s="125" t="s">
        <v>273</v>
      </c>
    </row>
    <row r="9" spans="1:23" ht="18.95" customHeight="1">
      <c r="A9" s="6" t="s">
        <v>334</v>
      </c>
      <c r="D9" s="18"/>
      <c r="E9" s="41">
        <v>1471712</v>
      </c>
      <c r="F9" s="20"/>
      <c r="G9" s="42"/>
      <c r="H9" s="20">
        <v>0</v>
      </c>
      <c r="I9" s="20"/>
      <c r="J9" s="20">
        <v>0</v>
      </c>
      <c r="K9" s="43"/>
      <c r="L9" s="20"/>
      <c r="M9" s="41">
        <f>SUM(H9:J9)</f>
        <v>0</v>
      </c>
      <c r="N9" s="20"/>
      <c r="O9" s="20">
        <v>0</v>
      </c>
      <c r="P9" s="20"/>
      <c r="Q9" s="14"/>
      <c r="R9" s="20"/>
      <c r="S9" s="20">
        <v>0</v>
      </c>
      <c r="T9" s="20"/>
      <c r="U9" s="41">
        <f>SUM(E9,M9:S9)</f>
        <v>1471712</v>
      </c>
      <c r="V9" s="20">
        <f>SUM(E9-BS!M90)</f>
        <v>0</v>
      </c>
      <c r="W9" s="20">
        <f>SUM(U9-BS!K90)</f>
        <v>0</v>
      </c>
    </row>
    <row r="10" spans="1:23" ht="18.95" customHeight="1">
      <c r="A10" s="6" t="s">
        <v>25</v>
      </c>
      <c r="D10" s="18"/>
      <c r="E10" s="41">
        <v>13642827</v>
      </c>
      <c r="F10" s="20"/>
      <c r="G10" s="42"/>
      <c r="H10" s="20">
        <v>0</v>
      </c>
      <c r="I10" s="20"/>
      <c r="J10" s="20">
        <v>0</v>
      </c>
      <c r="K10" s="43"/>
      <c r="L10" s="20"/>
      <c r="M10" s="41">
        <f>SUM(H10:J10)</f>
        <v>0</v>
      </c>
      <c r="N10" s="20"/>
      <c r="O10" s="20">
        <v>0</v>
      </c>
      <c r="P10" s="20"/>
      <c r="Q10" s="14"/>
      <c r="R10" s="20"/>
      <c r="S10" s="20">
        <v>0</v>
      </c>
      <c r="T10" s="20"/>
      <c r="U10" s="41">
        <f>SUM(E10,M10:S10)</f>
        <v>13642827</v>
      </c>
      <c r="V10" s="20">
        <f>SUM(E10-BS!M91)</f>
        <v>0</v>
      </c>
      <c r="W10" s="20">
        <f>SUM(U10-BS!K91)</f>
        <v>0</v>
      </c>
    </row>
    <row r="11" spans="1:23" ht="18.95" customHeight="1">
      <c r="A11" s="6" t="s">
        <v>209</v>
      </c>
      <c r="D11" s="18"/>
      <c r="E11" s="41"/>
      <c r="F11" s="20"/>
      <c r="G11" s="42"/>
      <c r="H11" s="20"/>
      <c r="I11" s="20"/>
      <c r="J11" s="20"/>
      <c r="K11" s="43"/>
      <c r="L11" s="20"/>
      <c r="M11" s="41"/>
      <c r="N11" s="20"/>
      <c r="O11" s="20"/>
      <c r="P11" s="20"/>
      <c r="Q11" s="20"/>
      <c r="R11" s="20"/>
      <c r="S11" s="20"/>
      <c r="T11" s="20"/>
      <c r="U11" s="41"/>
      <c r="V11" s="20"/>
      <c r="W11" s="20"/>
    </row>
    <row r="12" spans="1:23" ht="18.95" customHeight="1">
      <c r="A12" s="6" t="s">
        <v>210</v>
      </c>
      <c r="D12" s="18"/>
      <c r="E12" s="41">
        <v>2512802</v>
      </c>
      <c r="F12" s="20"/>
      <c r="G12" s="42"/>
      <c r="H12" s="20">
        <v>0</v>
      </c>
      <c r="I12" s="20"/>
      <c r="J12" s="20">
        <v>0</v>
      </c>
      <c r="K12" s="43"/>
      <c r="L12" s="20"/>
      <c r="M12" s="41">
        <f>SUM(H12:J12)</f>
        <v>0</v>
      </c>
      <c r="N12" s="20"/>
      <c r="O12" s="14"/>
      <c r="P12" s="20"/>
      <c r="Q12" s="20">
        <v>0</v>
      </c>
      <c r="R12" s="20"/>
      <c r="S12" s="20">
        <v>0</v>
      </c>
      <c r="T12" s="20"/>
      <c r="U12" s="41">
        <f>SUM(E12,M12:S12)</f>
        <v>2512802</v>
      </c>
      <c r="V12" s="20">
        <f>SUM(E12-BS!M93)</f>
        <v>0</v>
      </c>
      <c r="W12" s="20">
        <f>SUM(U12-BS!K93)</f>
        <v>0</v>
      </c>
    </row>
    <row r="13" spans="1:23" ht="18.95" customHeight="1">
      <c r="A13" s="6" t="s">
        <v>211</v>
      </c>
      <c r="D13" s="18"/>
      <c r="E13" s="41">
        <v>415833</v>
      </c>
      <c r="F13" s="20"/>
      <c r="G13" s="42"/>
      <c r="H13" s="20">
        <v>0</v>
      </c>
      <c r="I13" s="20"/>
      <c r="J13" s="20">
        <v>0</v>
      </c>
      <c r="K13" s="43"/>
      <c r="L13" s="20"/>
      <c r="M13" s="41">
        <f>SUM(H13:J13)</f>
        <v>0</v>
      </c>
      <c r="N13" s="20"/>
      <c r="O13" s="14"/>
      <c r="P13" s="20"/>
      <c r="Q13" s="20">
        <v>0</v>
      </c>
      <c r="R13" s="20"/>
      <c r="S13" s="20">
        <v>0</v>
      </c>
      <c r="T13" s="20"/>
      <c r="U13" s="41">
        <f>SUM(E13,M13:S13)</f>
        <v>415833</v>
      </c>
      <c r="V13" s="20">
        <f>SUM(E13-BS!M95)</f>
        <v>0</v>
      </c>
      <c r="W13" s="20">
        <f>SUM(U13-BS!K95)</f>
        <v>0</v>
      </c>
    </row>
    <row r="14" spans="1:23" ht="18.95" customHeight="1">
      <c r="A14" s="6" t="s">
        <v>310</v>
      </c>
      <c r="D14" s="18"/>
      <c r="E14" s="67">
        <v>-901</v>
      </c>
      <c r="F14" s="66"/>
      <c r="G14" s="68"/>
      <c r="H14" s="66">
        <v>0</v>
      </c>
      <c r="I14" s="66"/>
      <c r="J14" s="66">
        <v>0</v>
      </c>
      <c r="K14" s="69"/>
      <c r="L14" s="66"/>
      <c r="M14" s="67">
        <f>SUM(H14:J14)</f>
        <v>0</v>
      </c>
      <c r="N14" s="66"/>
      <c r="O14" s="66">
        <v>0</v>
      </c>
      <c r="P14" s="66"/>
      <c r="Q14" s="66">
        <v>0</v>
      </c>
      <c r="R14" s="66"/>
      <c r="S14" s="66">
        <v>0</v>
      </c>
      <c r="T14" s="66"/>
      <c r="U14" s="41">
        <f>SUM(E14,M14:S14)</f>
        <v>-901</v>
      </c>
      <c r="V14" s="20">
        <f>SUM(E14-BS!M97)</f>
        <v>0</v>
      </c>
      <c r="W14" s="20">
        <f>SUM(U14-BS!K97)</f>
        <v>0</v>
      </c>
    </row>
    <row r="15" spans="1:23" ht="18.95" customHeight="1">
      <c r="A15" s="6" t="s">
        <v>213</v>
      </c>
      <c r="D15" s="18"/>
      <c r="E15" s="67"/>
      <c r="F15" s="66"/>
      <c r="G15" s="68"/>
      <c r="H15" s="66"/>
      <c r="I15" s="66"/>
      <c r="J15" s="66"/>
      <c r="K15" s="69"/>
      <c r="L15" s="66"/>
      <c r="M15" s="67"/>
      <c r="N15" s="66"/>
      <c r="O15" s="66"/>
      <c r="P15" s="66"/>
      <c r="Q15" s="66"/>
      <c r="R15" s="66"/>
      <c r="S15" s="66"/>
      <c r="T15" s="66"/>
      <c r="U15" s="67"/>
      <c r="V15" s="20"/>
      <c r="W15" s="20"/>
    </row>
    <row r="16" spans="1:23" ht="18.95" customHeight="1">
      <c r="A16" s="6" t="s">
        <v>214</v>
      </c>
      <c r="D16" s="18"/>
      <c r="E16" s="67">
        <v>155882</v>
      </c>
      <c r="F16" s="66"/>
      <c r="G16" s="68"/>
      <c r="H16" s="66">
        <v>0</v>
      </c>
      <c r="I16" s="66"/>
      <c r="J16" s="66">
        <v>0</v>
      </c>
      <c r="K16" s="69"/>
      <c r="L16" s="66"/>
      <c r="M16" s="67">
        <f t="shared" ref="M16:M24" si="0">SUM(H16:J16)</f>
        <v>0</v>
      </c>
      <c r="N16" s="66"/>
      <c r="O16" s="66">
        <v>0</v>
      </c>
      <c r="P16" s="66"/>
      <c r="Q16" s="66">
        <v>0</v>
      </c>
      <c r="R16" s="66"/>
      <c r="S16" s="66">
        <v>0</v>
      </c>
      <c r="T16" s="66"/>
      <c r="U16" s="41">
        <f t="shared" ref="U16:U22" si="1">SUM(E16,M16:S16)</f>
        <v>155882</v>
      </c>
      <c r="V16" s="20">
        <f>SUM(E16-BS!M100)</f>
        <v>0</v>
      </c>
      <c r="W16" s="20">
        <f>SUM(U16-BS!K100)</f>
        <v>0</v>
      </c>
    </row>
    <row r="17" spans="1:23" ht="18.95" customHeight="1">
      <c r="A17" s="6" t="s">
        <v>215</v>
      </c>
      <c r="D17" s="18"/>
      <c r="E17" s="67">
        <v>128970</v>
      </c>
      <c r="F17" s="66"/>
      <c r="G17" s="68"/>
      <c r="H17" s="66">
        <v>0</v>
      </c>
      <c r="I17" s="66"/>
      <c r="J17" s="66">
        <v>0</v>
      </c>
      <c r="K17" s="69"/>
      <c r="L17" s="66"/>
      <c r="M17" s="67">
        <f t="shared" si="0"/>
        <v>0</v>
      </c>
      <c r="N17" s="66"/>
      <c r="O17" s="66">
        <v>0</v>
      </c>
      <c r="P17" s="66"/>
      <c r="Q17" s="66">
        <v>0</v>
      </c>
      <c r="R17" s="66"/>
      <c r="S17" s="66">
        <v>0</v>
      </c>
      <c r="T17" s="66"/>
      <c r="U17" s="41">
        <f t="shared" si="1"/>
        <v>128970</v>
      </c>
      <c r="V17" s="20">
        <f>SUM(E17-BS!M101)</f>
        <v>0</v>
      </c>
      <c r="W17" s="20">
        <f>SUM(U17-BS!K101)</f>
        <v>0</v>
      </c>
    </row>
    <row r="18" spans="1:23" ht="18.95" customHeight="1">
      <c r="A18" s="6" t="s">
        <v>216</v>
      </c>
      <c r="D18" s="18"/>
      <c r="E18" s="67">
        <v>1341381</v>
      </c>
      <c r="F18" s="66"/>
      <c r="G18" s="68"/>
      <c r="H18" s="66">
        <f>SUM('PL '!I77)</f>
        <v>140334</v>
      </c>
      <c r="I18" s="66"/>
      <c r="J18" s="14"/>
      <c r="K18" s="69"/>
      <c r="L18" s="66"/>
      <c r="M18" s="67">
        <f t="shared" si="0"/>
        <v>140334</v>
      </c>
      <c r="N18" s="66"/>
      <c r="O18" s="66">
        <v>0</v>
      </c>
      <c r="P18" s="66"/>
      <c r="Q18" s="66">
        <v>0</v>
      </c>
      <c r="R18" s="66"/>
      <c r="T18" s="66"/>
      <c r="U18" s="41">
        <f t="shared" si="1"/>
        <v>1481715</v>
      </c>
      <c r="V18" s="20">
        <f>SUM(E18-BS!M102)</f>
        <v>0</v>
      </c>
      <c r="W18" s="20">
        <f>SUM(U18-BS!K102)</f>
        <v>0</v>
      </c>
    </row>
    <row r="19" spans="1:23" ht="18.95" customHeight="1">
      <c r="A19" s="6" t="s">
        <v>173</v>
      </c>
      <c r="D19" s="18"/>
      <c r="E19" s="67">
        <v>-128970</v>
      </c>
      <c r="F19" s="66"/>
      <c r="G19" s="68"/>
      <c r="H19" s="66">
        <v>0</v>
      </c>
      <c r="I19" s="66"/>
      <c r="J19" s="66">
        <v>0</v>
      </c>
      <c r="K19" s="69"/>
      <c r="L19" s="66"/>
      <c r="M19" s="67">
        <f t="shared" si="0"/>
        <v>0</v>
      </c>
      <c r="N19" s="66"/>
      <c r="O19" s="66">
        <v>0</v>
      </c>
      <c r="P19" s="66"/>
      <c r="Q19" s="66">
        <v>0</v>
      </c>
      <c r="R19" s="66"/>
      <c r="S19" s="66">
        <v>0</v>
      </c>
      <c r="T19" s="66"/>
      <c r="U19" s="41">
        <f t="shared" si="1"/>
        <v>-128970</v>
      </c>
      <c r="V19" s="20">
        <f>SUM(E19-BS!M103)</f>
        <v>0</v>
      </c>
      <c r="W19" s="20">
        <f>SUM(U19-BS!K103)</f>
        <v>0</v>
      </c>
    </row>
    <row r="20" spans="1:23" ht="18.95" customHeight="1">
      <c r="A20" s="6" t="s">
        <v>311</v>
      </c>
      <c r="D20" s="18"/>
      <c r="E20" s="178">
        <v>-3054</v>
      </c>
      <c r="F20" s="66"/>
      <c r="G20" s="68"/>
      <c r="H20" s="71">
        <v>0</v>
      </c>
      <c r="I20" s="66"/>
      <c r="J20" s="177">
        <v>895</v>
      </c>
      <c r="K20" s="69"/>
      <c r="L20" s="66"/>
      <c r="M20" s="70">
        <f t="shared" si="0"/>
        <v>895</v>
      </c>
      <c r="N20" s="66"/>
      <c r="O20" s="73">
        <v>0</v>
      </c>
      <c r="P20" s="66"/>
      <c r="Q20" s="73">
        <v>0</v>
      </c>
      <c r="R20" s="66"/>
      <c r="S20" s="73">
        <v>0</v>
      </c>
      <c r="T20" s="66"/>
      <c r="U20" s="70">
        <f t="shared" si="1"/>
        <v>-2159</v>
      </c>
      <c r="V20" s="20"/>
      <c r="W20" s="20"/>
    </row>
    <row r="21" spans="1:23" ht="18.95" customHeight="1">
      <c r="A21" s="6" t="s">
        <v>219</v>
      </c>
      <c r="D21" s="18"/>
      <c r="E21" s="132">
        <v>57677</v>
      </c>
      <c r="F21" s="66"/>
      <c r="G21" s="68"/>
      <c r="H21" s="73">
        <v>0</v>
      </c>
      <c r="I21" s="66"/>
      <c r="J21" s="73">
        <v>0</v>
      </c>
      <c r="K21" s="69"/>
      <c r="L21" s="66"/>
      <c r="M21" s="72">
        <f t="shared" si="0"/>
        <v>0</v>
      </c>
      <c r="N21" s="66"/>
      <c r="O21" s="73">
        <v>0</v>
      </c>
      <c r="P21" s="66"/>
      <c r="Q21" s="73">
        <v>0</v>
      </c>
      <c r="R21" s="66"/>
      <c r="S21" s="73">
        <v>0</v>
      </c>
      <c r="T21" s="66"/>
      <c r="U21" s="72">
        <f t="shared" si="1"/>
        <v>57677</v>
      </c>
      <c r="V21" s="20"/>
      <c r="W21" s="20"/>
    </row>
    <row r="22" spans="1:23" ht="18.95" customHeight="1">
      <c r="A22" s="6" t="s">
        <v>312</v>
      </c>
      <c r="D22" s="18"/>
      <c r="E22" s="130">
        <v>-270777</v>
      </c>
      <c r="F22" s="66"/>
      <c r="G22" s="68"/>
      <c r="H22" s="75">
        <v>0</v>
      </c>
      <c r="I22" s="66"/>
      <c r="J22" s="140">
        <v>-217358</v>
      </c>
      <c r="K22" s="69"/>
      <c r="L22" s="66"/>
      <c r="M22" s="74">
        <f t="shared" si="0"/>
        <v>-217358</v>
      </c>
      <c r="N22" s="66"/>
      <c r="O22" s="75">
        <v>0</v>
      </c>
      <c r="P22" s="66"/>
      <c r="Q22" s="75">
        <v>0</v>
      </c>
      <c r="R22" s="66"/>
      <c r="S22" s="75">
        <v>0</v>
      </c>
      <c r="T22" s="66"/>
      <c r="U22" s="74">
        <f t="shared" si="1"/>
        <v>-488135</v>
      </c>
      <c r="V22" s="20"/>
      <c r="W22" s="20"/>
    </row>
    <row r="23" spans="1:23" ht="18.95" customHeight="1">
      <c r="A23" s="6" t="s">
        <v>241</v>
      </c>
      <c r="D23" s="18"/>
      <c r="E23" s="126">
        <f>SUM(E20:E22)</f>
        <v>-216154</v>
      </c>
      <c r="F23" s="66"/>
      <c r="G23" s="68"/>
      <c r="H23" s="127">
        <f>SUM(H20:H22)</f>
        <v>0</v>
      </c>
      <c r="I23" s="66"/>
      <c r="J23" s="127">
        <f>SUM(J20:J22)</f>
        <v>-216463</v>
      </c>
      <c r="K23" s="69"/>
      <c r="L23" s="66"/>
      <c r="M23" s="126">
        <f t="shared" si="0"/>
        <v>-216463</v>
      </c>
      <c r="N23" s="66"/>
      <c r="O23" s="127">
        <f>SUM(O20:O22)</f>
        <v>0</v>
      </c>
      <c r="P23" s="66"/>
      <c r="Q23" s="127">
        <f>SUM(Q20:Q22)</f>
        <v>0</v>
      </c>
      <c r="R23" s="66"/>
      <c r="S23" s="127">
        <f>SUM(S20:S22)</f>
        <v>0</v>
      </c>
      <c r="T23" s="66"/>
      <c r="U23" s="126">
        <f>SUM(U20:U22)</f>
        <v>-432617</v>
      </c>
      <c r="V23" s="20">
        <f>SUM(E23-BS!M104)</f>
        <v>0</v>
      </c>
      <c r="W23" s="20">
        <f>SUM(U23-BS!K104)</f>
        <v>0</v>
      </c>
    </row>
    <row r="24" spans="1:23" ht="18.95" customHeight="1" thickBot="1">
      <c r="A24" s="1" t="s">
        <v>28</v>
      </c>
      <c r="D24" s="18"/>
      <c r="E24" s="128">
        <f>SUM(E9:E19,E23)</f>
        <v>19323382</v>
      </c>
      <c r="F24" s="20"/>
      <c r="G24" s="42"/>
      <c r="H24" s="58">
        <f>SUM(H9:H19,H23)</f>
        <v>140334</v>
      </c>
      <c r="I24" s="20"/>
      <c r="J24" s="58">
        <f>SUM(J9:J19,J23)</f>
        <v>-216463</v>
      </c>
      <c r="K24" s="43"/>
      <c r="L24" s="20"/>
      <c r="M24" s="128">
        <f t="shared" si="0"/>
        <v>-76129</v>
      </c>
      <c r="N24" s="20"/>
      <c r="O24" s="57">
        <f>SUM(O9:O19,O23)</f>
        <v>0</v>
      </c>
      <c r="P24" s="20"/>
      <c r="Q24" s="57">
        <f>SUM(Q9:Q19,Q23)</f>
        <v>0</v>
      </c>
      <c r="R24" s="20"/>
      <c r="S24" s="57">
        <f>SUM(S9:S19,S23)</f>
        <v>0</v>
      </c>
      <c r="T24" s="20"/>
      <c r="U24" s="128">
        <f>SUM(U9:U19,U23)</f>
        <v>19247253</v>
      </c>
      <c r="V24" s="20">
        <f>SUM(E24-BS!M105)</f>
        <v>0</v>
      </c>
      <c r="W24" s="20">
        <f>SUM(U24-BS!K105)</f>
        <v>0</v>
      </c>
    </row>
    <row r="25" spans="1:23" ht="5.0999999999999996" customHeight="1" thickTop="1">
      <c r="A25" s="1"/>
      <c r="D25" s="18"/>
      <c r="E25" s="41"/>
      <c r="F25" s="20"/>
      <c r="G25" s="142"/>
      <c r="H25" s="21"/>
      <c r="I25" s="30"/>
      <c r="J25" s="21"/>
      <c r="K25" s="143"/>
      <c r="L25" s="20"/>
      <c r="M25" s="41"/>
      <c r="N25" s="20"/>
      <c r="O25" s="20"/>
      <c r="P25" s="20"/>
      <c r="Q25" s="20"/>
      <c r="R25" s="20"/>
      <c r="S25" s="20"/>
      <c r="T25" s="20"/>
      <c r="U25" s="41"/>
      <c r="V25" s="20"/>
      <c r="W25" s="20"/>
    </row>
    <row r="26" spans="1:23" ht="18.95" customHeight="1">
      <c r="A26" s="12"/>
      <c r="D26" s="18"/>
      <c r="E26" s="26"/>
      <c r="F26" s="18"/>
      <c r="G26" s="18"/>
      <c r="H26" s="18"/>
      <c r="I26" s="18"/>
      <c r="J26" s="18"/>
      <c r="K26" s="18"/>
      <c r="L26" s="18"/>
      <c r="M26" s="26"/>
      <c r="N26" s="18"/>
      <c r="O26" s="18"/>
      <c r="P26" s="18"/>
      <c r="Q26" s="18"/>
      <c r="R26" s="18"/>
      <c r="S26" s="18"/>
      <c r="T26" s="18"/>
      <c r="U26" s="26"/>
    </row>
    <row r="27" spans="1:23" ht="18.95" customHeight="1">
      <c r="A27" s="12"/>
      <c r="D27" s="18"/>
      <c r="E27" s="26"/>
      <c r="F27" s="18"/>
      <c r="G27" s="18"/>
      <c r="H27" s="18"/>
      <c r="I27" s="18"/>
      <c r="J27" s="18"/>
      <c r="K27" s="18"/>
      <c r="L27" s="18"/>
      <c r="M27" s="26"/>
      <c r="N27" s="18"/>
      <c r="O27" s="18"/>
      <c r="P27" s="18"/>
      <c r="Q27" s="18"/>
      <c r="R27" s="18"/>
      <c r="S27" s="18"/>
      <c r="T27" s="18"/>
      <c r="U27" s="26"/>
    </row>
    <row r="28" spans="1:23" ht="18.95" customHeight="1">
      <c r="A28" s="6" t="s">
        <v>277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6"/>
  <sheetViews>
    <sheetView showGridLines="0" tabSelected="1" view="pageBreakPreview" topLeftCell="A46" zoomScaleNormal="85" zoomScaleSheetLayoutView="100" workbookViewId="0">
      <selection activeCell="E59" sqref="E59"/>
    </sheetView>
  </sheetViews>
  <sheetFormatPr defaultColWidth="10.7109375" defaultRowHeight="21.75" customHeight="1"/>
  <cols>
    <col min="1" max="1" width="53.42578125" style="153" customWidth="1"/>
    <col min="2" max="2" width="13.28515625" style="154" customWidth="1"/>
    <col min="3" max="3" width="3.7109375" style="153" customWidth="1"/>
    <col min="4" max="4" width="1.7109375" style="154" customWidth="1"/>
    <col min="5" max="5" width="17" style="154" customWidth="1"/>
    <col min="6" max="6" width="1.7109375" style="154" customWidth="1"/>
    <col min="7" max="7" width="17" style="154" customWidth="1"/>
    <col min="8" max="8" width="1.7109375" style="154" customWidth="1"/>
    <col min="9" max="9" width="17" style="154" customWidth="1"/>
    <col min="10" max="10" width="1.7109375" style="154" customWidth="1"/>
    <col min="11" max="11" width="17" style="154" customWidth="1"/>
    <col min="12" max="16384" width="10.7109375" style="154"/>
  </cols>
  <sheetData>
    <row r="1" spans="1:11" s="152" customFormat="1" ht="21.75" customHeight="1">
      <c r="A1" s="147" t="s">
        <v>167</v>
      </c>
      <c r="B1" s="148"/>
      <c r="C1" s="149"/>
      <c r="D1" s="150"/>
      <c r="E1" s="150"/>
      <c r="F1" s="150"/>
      <c r="G1" s="150"/>
      <c r="H1" s="150"/>
      <c r="I1" s="150"/>
      <c r="J1" s="150"/>
      <c r="K1" s="151" t="s">
        <v>280</v>
      </c>
    </row>
    <row r="2" spans="1:11" s="152" customFormat="1" ht="21.75" customHeight="1">
      <c r="A2" s="147" t="s">
        <v>335</v>
      </c>
      <c r="B2" s="148"/>
      <c r="C2" s="149"/>
      <c r="D2" s="150"/>
      <c r="E2" s="150"/>
      <c r="F2" s="150"/>
      <c r="G2" s="150"/>
      <c r="H2" s="150"/>
      <c r="I2" s="150"/>
      <c r="J2" s="150"/>
      <c r="K2" s="150"/>
    </row>
    <row r="3" spans="1:11" s="152" customFormat="1" ht="21.75" customHeight="1">
      <c r="A3" s="147" t="s">
        <v>275</v>
      </c>
      <c r="B3" s="150"/>
      <c r="C3" s="149"/>
      <c r="D3" s="150"/>
      <c r="E3" s="150"/>
      <c r="F3" s="150"/>
      <c r="G3" s="150"/>
      <c r="H3" s="150"/>
      <c r="I3" s="150"/>
      <c r="J3" s="150"/>
      <c r="K3" s="150"/>
    </row>
    <row r="4" spans="1:11" s="152" customFormat="1" ht="21.75" customHeight="1">
      <c r="B4" s="150"/>
      <c r="C4" s="149"/>
      <c r="D4" s="150"/>
      <c r="E4" s="150"/>
      <c r="F4" s="150"/>
      <c r="G4" s="150"/>
      <c r="H4" s="150"/>
      <c r="I4" s="150"/>
      <c r="J4" s="150"/>
      <c r="K4" s="151" t="s">
        <v>268</v>
      </c>
    </row>
    <row r="5" spans="1:11" ht="21.75" customHeight="1">
      <c r="E5" s="155"/>
      <c r="F5" s="155" t="s">
        <v>0</v>
      </c>
      <c r="G5" s="155"/>
      <c r="H5" s="156"/>
      <c r="I5" s="155"/>
      <c r="J5" s="155" t="s">
        <v>1</v>
      </c>
      <c r="K5" s="155"/>
    </row>
    <row r="6" spans="1:11" ht="21.75" customHeight="1">
      <c r="C6" s="157"/>
      <c r="E6" s="158">
        <v>2025</v>
      </c>
      <c r="F6" s="159"/>
      <c r="G6" s="158">
        <v>2024</v>
      </c>
      <c r="H6" s="159"/>
      <c r="I6" s="158">
        <v>2025</v>
      </c>
      <c r="J6" s="159"/>
      <c r="K6" s="158">
        <v>2024</v>
      </c>
    </row>
    <row r="7" spans="1:11" s="156" customFormat="1" ht="21.75" customHeight="1">
      <c r="A7" s="147" t="s">
        <v>37</v>
      </c>
      <c r="C7" s="160"/>
      <c r="E7" s="161"/>
      <c r="F7" s="161"/>
      <c r="G7" s="161"/>
      <c r="I7" s="161"/>
      <c r="J7" s="161"/>
      <c r="K7" s="161"/>
    </row>
    <row r="8" spans="1:11" ht="21.75" customHeight="1">
      <c r="A8" s="153" t="s">
        <v>321</v>
      </c>
      <c r="C8" s="157"/>
      <c r="E8" s="162">
        <f>SUM('PL '!E42)</f>
        <v>394499</v>
      </c>
      <c r="F8" s="162"/>
      <c r="G8" s="162">
        <f>SUM('PL '!G42)</f>
        <v>549388</v>
      </c>
      <c r="H8" s="162"/>
      <c r="I8" s="162">
        <f>SUM('PL '!I42)</f>
        <v>136534</v>
      </c>
      <c r="J8" s="163"/>
      <c r="K8" s="162">
        <f>SUM('PL '!K42)</f>
        <v>232555</v>
      </c>
    </row>
    <row r="9" spans="1:11" ht="21.75" customHeight="1">
      <c r="A9" s="153" t="s">
        <v>326</v>
      </c>
      <c r="C9" s="157"/>
      <c r="E9" s="162"/>
      <c r="F9" s="162"/>
      <c r="G9" s="162"/>
      <c r="H9" s="162"/>
      <c r="I9" s="162"/>
      <c r="J9" s="162"/>
      <c r="K9" s="162"/>
    </row>
    <row r="10" spans="1:11" ht="21.75" customHeight="1">
      <c r="A10" s="153" t="s">
        <v>253</v>
      </c>
      <c r="C10" s="157"/>
      <c r="E10" s="162"/>
      <c r="F10" s="163"/>
      <c r="G10" s="162"/>
      <c r="H10" s="163"/>
      <c r="I10" s="163"/>
      <c r="J10" s="163"/>
      <c r="K10" s="163"/>
    </row>
    <row r="11" spans="1:11" ht="21.75" customHeight="1">
      <c r="A11" s="164" t="s">
        <v>38</v>
      </c>
      <c r="C11" s="157"/>
      <c r="E11" s="162">
        <v>209772</v>
      </c>
      <c r="F11" s="162"/>
      <c r="G11" s="162">
        <v>199932</v>
      </c>
      <c r="H11" s="162"/>
      <c r="I11" s="162">
        <v>8400</v>
      </c>
      <c r="J11" s="162"/>
      <c r="K11" s="162">
        <v>8551</v>
      </c>
    </row>
    <row r="12" spans="1:11" ht="21.75" customHeight="1">
      <c r="A12" s="153" t="s">
        <v>313</v>
      </c>
      <c r="C12" s="157"/>
      <c r="E12" s="162">
        <v>-4290</v>
      </c>
      <c r="F12" s="162"/>
      <c r="G12" s="162">
        <v>0</v>
      </c>
      <c r="H12" s="162"/>
      <c r="I12" s="162">
        <v>0</v>
      </c>
      <c r="J12" s="162"/>
      <c r="K12" s="162">
        <v>0</v>
      </c>
    </row>
    <row r="13" spans="1:11" ht="21.75" customHeight="1">
      <c r="A13" s="164" t="s">
        <v>255</v>
      </c>
      <c r="C13" s="157"/>
      <c r="E13" s="162"/>
      <c r="F13" s="162"/>
      <c r="G13" s="162"/>
      <c r="H13" s="162"/>
      <c r="I13" s="162"/>
      <c r="J13" s="162"/>
      <c r="K13" s="162"/>
    </row>
    <row r="14" spans="1:11" ht="21.75" customHeight="1">
      <c r="A14" s="164" t="s">
        <v>254</v>
      </c>
      <c r="C14" s="157"/>
      <c r="E14" s="162">
        <v>0</v>
      </c>
      <c r="F14" s="162"/>
      <c r="G14" s="162">
        <v>1460</v>
      </c>
      <c r="H14" s="162"/>
      <c r="I14" s="162">
        <v>0</v>
      </c>
      <c r="J14" s="162"/>
      <c r="K14" s="162">
        <v>0</v>
      </c>
    </row>
    <row r="15" spans="1:11" ht="21.75" customHeight="1">
      <c r="A15" s="164" t="s">
        <v>332</v>
      </c>
      <c r="C15" s="157"/>
      <c r="E15" s="162">
        <v>175627</v>
      </c>
      <c r="F15" s="162"/>
      <c r="G15" s="162">
        <v>190986</v>
      </c>
      <c r="H15" s="162"/>
      <c r="I15" s="162">
        <v>-8</v>
      </c>
      <c r="J15" s="162"/>
      <c r="K15" s="162">
        <v>-7</v>
      </c>
    </row>
    <row r="16" spans="1:11" ht="21.75" customHeight="1">
      <c r="A16" s="164" t="s">
        <v>319</v>
      </c>
      <c r="C16" s="157"/>
      <c r="E16" s="162">
        <v>0</v>
      </c>
      <c r="F16" s="162"/>
      <c r="G16" s="162">
        <v>-13105</v>
      </c>
      <c r="H16" s="162"/>
      <c r="I16" s="162">
        <v>0</v>
      </c>
      <c r="J16" s="162"/>
      <c r="K16" s="162">
        <v>0</v>
      </c>
    </row>
    <row r="17" spans="1:11" ht="21.75" customHeight="1">
      <c r="A17" s="164" t="s">
        <v>320</v>
      </c>
      <c r="C17" s="157"/>
      <c r="E17" s="162">
        <v>585</v>
      </c>
      <c r="F17" s="162"/>
      <c r="G17" s="162">
        <v>-10945</v>
      </c>
      <c r="H17" s="162"/>
      <c r="I17" s="162">
        <v>0</v>
      </c>
      <c r="J17" s="162"/>
      <c r="K17" s="162">
        <v>0</v>
      </c>
    </row>
    <row r="18" spans="1:11" ht="21.75" customHeight="1">
      <c r="A18" s="164" t="s">
        <v>316</v>
      </c>
      <c r="C18" s="157"/>
      <c r="E18" s="162">
        <v>-496</v>
      </c>
      <c r="F18" s="162"/>
      <c r="G18" s="162">
        <v>-514</v>
      </c>
      <c r="H18" s="162"/>
      <c r="I18" s="162">
        <v>0</v>
      </c>
      <c r="J18" s="162"/>
      <c r="K18" s="162">
        <v>0</v>
      </c>
    </row>
    <row r="19" spans="1:11" ht="21.75" customHeight="1">
      <c r="A19" s="164" t="s">
        <v>178</v>
      </c>
      <c r="C19" s="157"/>
      <c r="E19" s="162">
        <v>-24240</v>
      </c>
      <c r="F19" s="162"/>
      <c r="G19" s="162">
        <v>-32951</v>
      </c>
      <c r="H19" s="162"/>
      <c r="I19" s="162">
        <v>0</v>
      </c>
      <c r="J19" s="162"/>
      <c r="K19" s="162">
        <v>0</v>
      </c>
    </row>
    <row r="20" spans="1:11" ht="21.75" customHeight="1">
      <c r="A20" s="153" t="s">
        <v>256</v>
      </c>
      <c r="C20" s="157"/>
      <c r="E20" s="162"/>
      <c r="F20" s="162"/>
      <c r="G20" s="162"/>
      <c r="H20" s="162"/>
      <c r="I20" s="162"/>
      <c r="J20" s="162"/>
      <c r="K20" s="162"/>
    </row>
    <row r="21" spans="1:11" ht="21.75" customHeight="1">
      <c r="A21" s="153" t="s">
        <v>257</v>
      </c>
      <c r="C21" s="157"/>
      <c r="E21" s="162">
        <v>3874</v>
      </c>
      <c r="F21" s="162"/>
      <c r="G21" s="162">
        <v>-3936</v>
      </c>
      <c r="H21" s="162"/>
      <c r="I21" s="162">
        <v>0</v>
      </c>
      <c r="J21" s="162"/>
      <c r="K21" s="162">
        <v>-155</v>
      </c>
    </row>
    <row r="22" spans="1:11" ht="21.75" customHeight="1">
      <c r="A22" s="153" t="s">
        <v>327</v>
      </c>
      <c r="C22" s="157"/>
      <c r="E22" s="162">
        <v>-15531</v>
      </c>
      <c r="F22" s="162"/>
      <c r="G22" s="162">
        <v>3338</v>
      </c>
      <c r="H22" s="162"/>
      <c r="I22" s="162">
        <v>5216</v>
      </c>
      <c r="J22" s="162"/>
      <c r="K22" s="162">
        <v>11660</v>
      </c>
    </row>
    <row r="23" spans="1:11" ht="21.75" customHeight="1">
      <c r="A23" s="153" t="s">
        <v>328</v>
      </c>
      <c r="C23" s="157"/>
      <c r="E23" s="162">
        <v>-8321</v>
      </c>
      <c r="F23" s="162"/>
      <c r="G23" s="162">
        <v>6926</v>
      </c>
      <c r="H23" s="162"/>
      <c r="I23" s="162">
        <v>0</v>
      </c>
      <c r="J23" s="162"/>
      <c r="K23" s="162">
        <v>0</v>
      </c>
    </row>
    <row r="24" spans="1:11" ht="21.75" customHeight="1">
      <c r="A24" s="153" t="s">
        <v>293</v>
      </c>
      <c r="C24" s="157"/>
      <c r="E24" s="162">
        <v>437</v>
      </c>
      <c r="F24" s="162"/>
      <c r="G24" s="162">
        <v>-604</v>
      </c>
      <c r="H24" s="162"/>
      <c r="I24" s="162">
        <v>0</v>
      </c>
      <c r="J24" s="162"/>
      <c r="K24" s="162">
        <v>0</v>
      </c>
    </row>
    <row r="25" spans="1:11" ht="21.75" customHeight="1">
      <c r="A25" s="153" t="s">
        <v>294</v>
      </c>
      <c r="C25" s="157"/>
      <c r="E25" s="162">
        <v>731</v>
      </c>
      <c r="F25" s="162"/>
      <c r="G25" s="162">
        <v>-4230</v>
      </c>
      <c r="H25" s="162"/>
      <c r="I25" s="162">
        <v>110</v>
      </c>
      <c r="J25" s="162"/>
      <c r="K25" s="162">
        <v>-2101</v>
      </c>
    </row>
    <row r="26" spans="1:11" ht="21.75" customHeight="1">
      <c r="A26" s="153" t="s">
        <v>344</v>
      </c>
      <c r="C26" s="157"/>
      <c r="E26" s="162"/>
      <c r="F26" s="162"/>
      <c r="G26" s="162"/>
      <c r="H26" s="162"/>
      <c r="I26" s="162"/>
      <c r="J26" s="162"/>
      <c r="K26" s="162"/>
    </row>
    <row r="27" spans="1:11" ht="21.75" customHeight="1">
      <c r="A27" s="153" t="s">
        <v>343</v>
      </c>
      <c r="C27" s="157"/>
      <c r="E27" s="162">
        <v>-198062</v>
      </c>
      <c r="F27" s="162"/>
      <c r="G27" s="162">
        <v>-132968</v>
      </c>
      <c r="H27" s="162"/>
      <c r="I27" s="162">
        <v>-270042</v>
      </c>
      <c r="J27" s="162"/>
      <c r="K27" s="162">
        <v>-305336</v>
      </c>
    </row>
    <row r="28" spans="1:11" ht="21.75" customHeight="1">
      <c r="A28" s="153" t="s">
        <v>166</v>
      </c>
      <c r="C28" s="157"/>
      <c r="E28" s="162">
        <v>11775</v>
      </c>
      <c r="F28" s="162"/>
      <c r="G28" s="162">
        <v>-42072</v>
      </c>
      <c r="H28" s="162"/>
      <c r="I28" s="162">
        <v>21641</v>
      </c>
      <c r="J28" s="162"/>
      <c r="K28" s="162">
        <v>-34377</v>
      </c>
    </row>
    <row r="29" spans="1:11" ht="21.75" customHeight="1">
      <c r="A29" s="153" t="s">
        <v>297</v>
      </c>
      <c r="C29" s="157"/>
      <c r="E29" s="162">
        <v>-2649</v>
      </c>
      <c r="F29" s="162"/>
      <c r="G29" s="162">
        <v>-17103</v>
      </c>
      <c r="H29" s="162"/>
      <c r="I29" s="162">
        <v>-732</v>
      </c>
      <c r="J29" s="162"/>
      <c r="K29" s="162">
        <v>-10440</v>
      </c>
    </row>
    <row r="30" spans="1:11" ht="21.75" customHeight="1">
      <c r="A30" s="153" t="s">
        <v>153</v>
      </c>
      <c r="C30" s="157"/>
      <c r="E30" s="162">
        <v>2126</v>
      </c>
      <c r="F30" s="162"/>
      <c r="G30" s="162">
        <v>2679</v>
      </c>
      <c r="H30" s="162"/>
      <c r="I30" s="162">
        <v>507</v>
      </c>
      <c r="J30" s="162"/>
      <c r="K30" s="162">
        <v>1548</v>
      </c>
    </row>
    <row r="31" spans="1:11" ht="21.75" customHeight="1">
      <c r="A31" s="153" t="s">
        <v>314</v>
      </c>
      <c r="C31" s="157"/>
      <c r="E31" s="162">
        <v>-1813</v>
      </c>
      <c r="F31" s="162"/>
      <c r="G31" s="162">
        <v>-1813</v>
      </c>
      <c r="H31" s="162"/>
      <c r="I31" s="162">
        <v>0</v>
      </c>
      <c r="J31" s="162"/>
      <c r="K31" s="162">
        <v>0</v>
      </c>
    </row>
    <row r="32" spans="1:11" ht="21.75" customHeight="1">
      <c r="A32" s="153" t="s">
        <v>39</v>
      </c>
      <c r="C32" s="157"/>
      <c r="E32" s="162">
        <v>-959380</v>
      </c>
      <c r="F32" s="162"/>
      <c r="G32" s="162">
        <v>-1023259</v>
      </c>
      <c r="H32" s="162"/>
      <c r="I32" s="162">
        <v>-8860</v>
      </c>
      <c r="J32" s="162"/>
      <c r="K32" s="162">
        <v>-3863</v>
      </c>
    </row>
    <row r="33" spans="1:11" ht="21.75" customHeight="1">
      <c r="A33" s="153" t="s">
        <v>126</v>
      </c>
      <c r="C33" s="157"/>
      <c r="E33" s="162">
        <v>0</v>
      </c>
      <c r="F33" s="163"/>
      <c r="G33" s="162">
        <v>-450</v>
      </c>
      <c r="H33" s="162"/>
      <c r="I33" s="162">
        <v>0</v>
      </c>
      <c r="J33" s="162"/>
      <c r="K33" s="162">
        <v>0</v>
      </c>
    </row>
    <row r="34" spans="1:11" ht="21.75" customHeight="1">
      <c r="A34" s="153" t="s">
        <v>40</v>
      </c>
      <c r="C34" s="157"/>
      <c r="E34" s="167">
        <v>276253</v>
      </c>
      <c r="F34" s="163"/>
      <c r="G34" s="167">
        <v>288253</v>
      </c>
      <c r="H34" s="163"/>
      <c r="I34" s="167">
        <v>100185</v>
      </c>
      <c r="J34" s="163"/>
      <c r="K34" s="167">
        <v>110900</v>
      </c>
    </row>
    <row r="35" spans="1:11" ht="21.75" customHeight="1">
      <c r="A35" s="153" t="s">
        <v>345</v>
      </c>
      <c r="C35" s="157"/>
      <c r="E35" s="163"/>
      <c r="F35" s="163"/>
      <c r="G35" s="163"/>
      <c r="H35" s="163"/>
      <c r="I35" s="168"/>
      <c r="J35" s="163"/>
      <c r="K35" s="168"/>
    </row>
    <row r="36" spans="1:11" ht="21.75" customHeight="1">
      <c r="A36" s="153" t="s">
        <v>346</v>
      </c>
      <c r="C36" s="157"/>
      <c r="E36" s="163">
        <f>SUM(E8:E34)</f>
        <v>-139103</v>
      </c>
      <c r="F36" s="163"/>
      <c r="G36" s="163">
        <f>SUM(G8:G34)</f>
        <v>-40988</v>
      </c>
      <c r="H36" s="163"/>
      <c r="I36" s="168">
        <f>SUM(I8:I34)</f>
        <v>-7049</v>
      </c>
      <c r="J36" s="163"/>
      <c r="K36" s="168">
        <f>SUM(K8:K34)</f>
        <v>8935</v>
      </c>
    </row>
    <row r="37" spans="1:11" ht="21.75" customHeight="1">
      <c r="A37" s="153" t="s">
        <v>41</v>
      </c>
      <c r="C37" s="157"/>
      <c r="E37" s="163"/>
      <c r="F37" s="163"/>
      <c r="G37" s="163"/>
      <c r="H37" s="163"/>
      <c r="I37" s="168"/>
      <c r="J37" s="163"/>
      <c r="K37" s="168"/>
    </row>
    <row r="38" spans="1:11" ht="21.75" customHeight="1">
      <c r="A38" s="153" t="s">
        <v>185</v>
      </c>
      <c r="C38" s="157"/>
      <c r="E38" s="168">
        <v>-535</v>
      </c>
      <c r="F38" s="163"/>
      <c r="G38" s="163">
        <v>979</v>
      </c>
      <c r="H38" s="163"/>
      <c r="I38" s="162">
        <v>0</v>
      </c>
      <c r="J38" s="163"/>
      <c r="K38" s="162">
        <v>0</v>
      </c>
    </row>
    <row r="39" spans="1:11" ht="21.75" customHeight="1">
      <c r="A39" s="153" t="s">
        <v>61</v>
      </c>
      <c r="C39" s="157"/>
      <c r="E39" s="168">
        <v>73298</v>
      </c>
      <c r="F39" s="163"/>
      <c r="G39" s="163">
        <v>17160</v>
      </c>
      <c r="H39" s="163"/>
      <c r="I39" s="162">
        <v>-77</v>
      </c>
      <c r="J39" s="163"/>
      <c r="K39" s="163">
        <v>-3094</v>
      </c>
    </row>
    <row r="40" spans="1:11" ht="21.75" customHeight="1">
      <c r="A40" s="153" t="s">
        <v>42</v>
      </c>
      <c r="C40" s="157"/>
      <c r="E40" s="165">
        <v>-251102</v>
      </c>
      <c r="F40" s="163"/>
      <c r="G40" s="163">
        <v>-117187</v>
      </c>
      <c r="H40" s="163"/>
      <c r="I40" s="162">
        <v>0</v>
      </c>
      <c r="J40" s="163"/>
      <c r="K40" s="162">
        <v>0</v>
      </c>
    </row>
    <row r="41" spans="1:11" ht="21.75" customHeight="1">
      <c r="A41" s="153" t="s">
        <v>142</v>
      </c>
      <c r="C41" s="157"/>
      <c r="E41" s="165">
        <v>1496</v>
      </c>
      <c r="F41" s="163"/>
      <c r="G41" s="162">
        <v>2769</v>
      </c>
      <c r="H41" s="163"/>
      <c r="I41" s="162">
        <v>0</v>
      </c>
      <c r="J41" s="163"/>
      <c r="K41" s="162">
        <v>0</v>
      </c>
    </row>
    <row r="42" spans="1:11" ht="21.75" customHeight="1">
      <c r="A42" s="153" t="s">
        <v>72</v>
      </c>
      <c r="C42" s="157"/>
      <c r="E42" s="168">
        <v>-18128</v>
      </c>
      <c r="F42" s="163"/>
      <c r="G42" s="163">
        <v>-20211</v>
      </c>
      <c r="H42" s="163"/>
      <c r="I42" s="162">
        <v>45</v>
      </c>
      <c r="J42" s="163"/>
      <c r="K42" s="163">
        <v>36</v>
      </c>
    </row>
    <row r="43" spans="1:11" ht="21.75" customHeight="1">
      <c r="A43" s="153" t="s">
        <v>342</v>
      </c>
      <c r="C43" s="157"/>
      <c r="E43" s="165">
        <v>23459</v>
      </c>
      <c r="F43" s="163"/>
      <c r="G43" s="163">
        <v>88188</v>
      </c>
      <c r="H43" s="163"/>
      <c r="I43" s="162">
        <v>0</v>
      </c>
      <c r="J43" s="163"/>
      <c r="K43" s="162">
        <v>0</v>
      </c>
    </row>
    <row r="44" spans="1:11" ht="21.75" customHeight="1">
      <c r="A44" s="153" t="s">
        <v>187</v>
      </c>
      <c r="C44" s="157"/>
      <c r="E44" s="168">
        <v>179325</v>
      </c>
      <c r="F44" s="163"/>
      <c r="G44" s="163">
        <v>125355</v>
      </c>
      <c r="H44" s="163"/>
      <c r="I44" s="162">
        <v>0</v>
      </c>
      <c r="J44" s="163"/>
      <c r="K44" s="162">
        <v>0</v>
      </c>
    </row>
    <row r="45" spans="1:11" ht="21.75" customHeight="1">
      <c r="A45" s="164" t="s">
        <v>43</v>
      </c>
      <c r="B45" s="152"/>
      <c r="C45" s="157"/>
      <c r="E45" s="168">
        <v>-167823</v>
      </c>
      <c r="F45" s="163"/>
      <c r="G45" s="163">
        <v>-125231</v>
      </c>
      <c r="H45" s="163"/>
      <c r="I45" s="162">
        <v>-6401</v>
      </c>
      <c r="J45" s="163"/>
      <c r="K45" s="163">
        <v>-2742</v>
      </c>
    </row>
    <row r="46" spans="1:11" ht="21.75" customHeight="1">
      <c r="A46" s="153" t="s">
        <v>143</v>
      </c>
      <c r="B46" s="152"/>
      <c r="C46" s="157"/>
      <c r="E46" s="165">
        <v>255759</v>
      </c>
      <c r="F46" s="163"/>
      <c r="G46" s="163">
        <v>-346944</v>
      </c>
      <c r="H46" s="163"/>
      <c r="I46" s="162">
        <v>0</v>
      </c>
      <c r="J46" s="163"/>
      <c r="K46" s="162">
        <v>0</v>
      </c>
    </row>
    <row r="47" spans="1:11" ht="21.75" customHeight="1">
      <c r="A47" s="164" t="s">
        <v>83</v>
      </c>
      <c r="C47" s="157"/>
      <c r="E47" s="168">
        <v>-29445</v>
      </c>
      <c r="F47" s="163"/>
      <c r="G47" s="163">
        <v>2988</v>
      </c>
      <c r="H47" s="163"/>
      <c r="I47" s="162">
        <v>36</v>
      </c>
      <c r="J47" s="163"/>
      <c r="K47" s="162">
        <v>5</v>
      </c>
    </row>
    <row r="48" spans="1:11" ht="21.75" customHeight="1">
      <c r="A48" s="164"/>
      <c r="B48" s="152"/>
      <c r="C48" s="157"/>
    </row>
    <row r="49" spans="1:11" ht="21.75" customHeight="1">
      <c r="A49" s="164" t="s">
        <v>277</v>
      </c>
      <c r="B49" s="152"/>
      <c r="C49" s="157"/>
      <c r="F49" s="172"/>
    </row>
    <row r="50" spans="1:11" s="152" customFormat="1" ht="21.75" customHeight="1">
      <c r="A50" s="147" t="s">
        <v>167</v>
      </c>
      <c r="B50" s="148"/>
      <c r="C50" s="149"/>
      <c r="D50" s="150"/>
      <c r="E50" s="150"/>
      <c r="F50" s="150"/>
      <c r="G50" s="150"/>
      <c r="H50" s="150"/>
      <c r="I50" s="150"/>
      <c r="J50" s="150"/>
      <c r="K50" s="151" t="s">
        <v>280</v>
      </c>
    </row>
    <row r="51" spans="1:11" s="152" customFormat="1" ht="21.75" customHeight="1">
      <c r="A51" s="147" t="s">
        <v>336</v>
      </c>
      <c r="B51" s="148"/>
      <c r="C51" s="149"/>
      <c r="D51" s="150"/>
      <c r="E51" s="150"/>
      <c r="F51" s="150"/>
      <c r="G51" s="150"/>
      <c r="H51" s="150"/>
      <c r="I51" s="150"/>
      <c r="J51" s="150"/>
      <c r="K51" s="150"/>
    </row>
    <row r="52" spans="1:11" s="152" customFormat="1" ht="21.75" customHeight="1">
      <c r="A52" s="147" t="s">
        <v>275</v>
      </c>
      <c r="B52" s="150"/>
      <c r="C52" s="149"/>
      <c r="D52" s="150"/>
      <c r="E52" s="150"/>
      <c r="F52" s="150"/>
      <c r="G52" s="150"/>
      <c r="H52" s="150"/>
      <c r="I52" s="150"/>
      <c r="J52" s="150"/>
      <c r="K52" s="150"/>
    </row>
    <row r="53" spans="1:11" s="152" customFormat="1" ht="21.75" customHeight="1">
      <c r="B53" s="150"/>
      <c r="C53" s="149"/>
      <c r="D53" s="150"/>
      <c r="E53" s="150"/>
      <c r="F53" s="150"/>
      <c r="G53" s="150"/>
      <c r="H53" s="150"/>
      <c r="I53" s="150"/>
      <c r="J53" s="150"/>
      <c r="K53" s="151" t="s">
        <v>268</v>
      </c>
    </row>
    <row r="54" spans="1:11" ht="21.75" customHeight="1">
      <c r="E54" s="155"/>
      <c r="F54" s="155" t="s">
        <v>0</v>
      </c>
      <c r="G54" s="155"/>
      <c r="H54" s="156"/>
      <c r="I54" s="155"/>
      <c r="J54" s="155" t="s">
        <v>1</v>
      </c>
      <c r="K54" s="155"/>
    </row>
    <row r="55" spans="1:11" ht="21.75" customHeight="1">
      <c r="C55" s="157"/>
      <c r="E55" s="158">
        <v>2025</v>
      </c>
      <c r="F55" s="159"/>
      <c r="G55" s="158">
        <v>2024</v>
      </c>
      <c r="H55" s="159"/>
      <c r="I55" s="158">
        <v>2025</v>
      </c>
      <c r="J55" s="159"/>
      <c r="K55" s="158">
        <v>2024</v>
      </c>
    </row>
    <row r="56" spans="1:11" ht="21.75" customHeight="1">
      <c r="A56" s="164" t="s">
        <v>154</v>
      </c>
      <c r="C56" s="157"/>
      <c r="E56" s="168"/>
      <c r="F56" s="163"/>
      <c r="G56" s="163"/>
      <c r="H56" s="163"/>
      <c r="I56" s="162"/>
      <c r="J56" s="163"/>
      <c r="K56" s="163"/>
    </row>
    <row r="57" spans="1:11" ht="21.75" customHeight="1">
      <c r="A57" s="164" t="s">
        <v>62</v>
      </c>
      <c r="C57" s="157"/>
      <c r="E57" s="168">
        <v>35033</v>
      </c>
      <c r="F57" s="163"/>
      <c r="G57" s="163">
        <v>37790</v>
      </c>
      <c r="H57" s="163"/>
      <c r="I57" s="162">
        <v>13144</v>
      </c>
      <c r="J57" s="163"/>
      <c r="K57" s="163">
        <v>-2261</v>
      </c>
    </row>
    <row r="58" spans="1:11" ht="21.75" customHeight="1">
      <c r="A58" s="164" t="s">
        <v>298</v>
      </c>
      <c r="C58" s="157"/>
      <c r="E58" s="165">
        <v>-71187</v>
      </c>
      <c r="F58" s="163"/>
      <c r="G58" s="163">
        <v>-7554</v>
      </c>
      <c r="H58" s="163"/>
      <c r="I58" s="162">
        <v>0</v>
      </c>
      <c r="J58" s="162"/>
      <c r="K58" s="162">
        <v>0</v>
      </c>
    </row>
    <row r="59" spans="1:11" ht="21.75" customHeight="1">
      <c r="A59" s="153" t="s">
        <v>44</v>
      </c>
      <c r="C59" s="157"/>
      <c r="E59" s="168">
        <v>20992</v>
      </c>
      <c r="F59" s="163"/>
      <c r="G59" s="163">
        <v>3993</v>
      </c>
      <c r="H59" s="163"/>
      <c r="I59" s="162">
        <v>94</v>
      </c>
      <c r="J59" s="163"/>
      <c r="K59" s="163">
        <v>253</v>
      </c>
    </row>
    <row r="60" spans="1:11" ht="21.75" customHeight="1">
      <c r="A60" s="153" t="s">
        <v>152</v>
      </c>
      <c r="C60" s="157"/>
      <c r="E60" s="168">
        <v>-9162</v>
      </c>
      <c r="F60" s="163"/>
      <c r="G60" s="163">
        <v>-7165</v>
      </c>
      <c r="H60" s="163"/>
      <c r="I60" s="162">
        <v>0</v>
      </c>
      <c r="J60" s="163"/>
      <c r="K60" s="162">
        <v>0</v>
      </c>
    </row>
    <row r="61" spans="1:11" ht="21.75" customHeight="1">
      <c r="A61" s="153" t="s">
        <v>323</v>
      </c>
      <c r="C61" s="157"/>
      <c r="E61" s="169">
        <v>7098</v>
      </c>
      <c r="F61" s="163"/>
      <c r="G61" s="167">
        <v>108340</v>
      </c>
      <c r="H61" s="163"/>
      <c r="I61" s="167">
        <v>27</v>
      </c>
      <c r="J61" s="163"/>
      <c r="K61" s="167">
        <v>153</v>
      </c>
    </row>
    <row r="62" spans="1:11" ht="21.75" customHeight="1">
      <c r="A62" s="153" t="s">
        <v>45</v>
      </c>
      <c r="C62" s="157"/>
      <c r="E62" s="163">
        <f>SUM(E36:E47,E57:E61)</f>
        <v>-90025</v>
      </c>
      <c r="F62" s="163"/>
      <c r="G62" s="163">
        <f>SUM(G36:G47,G57:G61)</f>
        <v>-277718</v>
      </c>
      <c r="H62" s="163"/>
      <c r="I62" s="163">
        <f>SUM(I36:I47,I57:I61)</f>
        <v>-181</v>
      </c>
      <c r="J62" s="163"/>
      <c r="K62" s="163">
        <f>SUM(K36:K47,K57:K61)</f>
        <v>1285</v>
      </c>
    </row>
    <row r="63" spans="1:11" ht="21.75" customHeight="1">
      <c r="A63" s="164" t="s">
        <v>39</v>
      </c>
      <c r="C63" s="157"/>
      <c r="E63" s="163">
        <v>833759</v>
      </c>
      <c r="F63" s="163"/>
      <c r="G63" s="163">
        <v>861959</v>
      </c>
      <c r="H63" s="163"/>
      <c r="I63" s="163">
        <v>8860</v>
      </c>
      <c r="J63" s="163"/>
      <c r="K63" s="163">
        <v>4754</v>
      </c>
    </row>
    <row r="64" spans="1:11" ht="21.75" customHeight="1">
      <c r="A64" s="164" t="s">
        <v>84</v>
      </c>
      <c r="C64" s="157"/>
      <c r="E64" s="165">
        <v>-385</v>
      </c>
      <c r="F64" s="163"/>
      <c r="G64" s="162">
        <v>-1312</v>
      </c>
      <c r="H64" s="163"/>
      <c r="I64" s="162">
        <v>-281</v>
      </c>
      <c r="J64" s="163"/>
      <c r="K64" s="162">
        <v>-1312</v>
      </c>
    </row>
    <row r="65" spans="1:11" ht="21.75" customHeight="1">
      <c r="A65" s="153" t="s">
        <v>324</v>
      </c>
      <c r="C65" s="157"/>
      <c r="E65" s="169">
        <v>-13723</v>
      </c>
      <c r="F65" s="163"/>
      <c r="G65" s="167">
        <v>-16465</v>
      </c>
      <c r="H65" s="163"/>
      <c r="I65" s="167">
        <v>-2224</v>
      </c>
      <c r="J65" s="163"/>
      <c r="K65" s="170">
        <v>-2411</v>
      </c>
    </row>
    <row r="66" spans="1:11" ht="21.75" customHeight="1">
      <c r="A66" s="171" t="s">
        <v>325</v>
      </c>
      <c r="B66" s="152"/>
      <c r="C66" s="157"/>
      <c r="E66" s="167">
        <f>SUM(E62:E65)</f>
        <v>729626</v>
      </c>
      <c r="F66" s="163"/>
      <c r="G66" s="167">
        <f>SUM(G62:G65)</f>
        <v>566464</v>
      </c>
      <c r="H66" s="163"/>
      <c r="I66" s="169">
        <f>SUM(I62:I65)</f>
        <v>6174</v>
      </c>
      <c r="J66" s="163"/>
      <c r="K66" s="169">
        <f>SUM(K62:K65)</f>
        <v>2316</v>
      </c>
    </row>
    <row r="67" spans="1:11" ht="21.75" customHeight="1">
      <c r="A67" s="147" t="s">
        <v>46</v>
      </c>
      <c r="B67" s="156"/>
      <c r="C67" s="157"/>
      <c r="E67" s="172"/>
      <c r="F67" s="172"/>
      <c r="G67" s="172"/>
      <c r="I67" s="172"/>
      <c r="J67" s="172"/>
      <c r="K67" s="172"/>
    </row>
    <row r="68" spans="1:11" ht="21.75" customHeight="1">
      <c r="A68" s="153" t="s">
        <v>252</v>
      </c>
      <c r="B68" s="156"/>
      <c r="C68" s="157"/>
      <c r="E68" s="165">
        <v>1100</v>
      </c>
      <c r="F68" s="172"/>
      <c r="G68" s="162">
        <v>-100</v>
      </c>
      <c r="H68" s="162"/>
      <c r="I68" s="162">
        <v>0</v>
      </c>
      <c r="J68" s="162"/>
      <c r="K68" s="162">
        <v>0</v>
      </c>
    </row>
    <row r="69" spans="1:11" ht="21.75" customHeight="1">
      <c r="A69" s="153" t="s">
        <v>150</v>
      </c>
      <c r="B69" s="156"/>
      <c r="C69" s="157"/>
      <c r="E69" s="166">
        <v>-104500</v>
      </c>
      <c r="F69" s="162"/>
      <c r="G69" s="162">
        <v>-3000</v>
      </c>
      <c r="H69" s="162"/>
      <c r="I69" s="162">
        <v>-10500</v>
      </c>
      <c r="J69" s="162"/>
      <c r="K69" s="162">
        <v>-156000</v>
      </c>
    </row>
    <row r="70" spans="1:11" ht="21.75" customHeight="1">
      <c r="A70" s="153" t="s">
        <v>151</v>
      </c>
      <c r="B70" s="156"/>
      <c r="C70" s="157"/>
      <c r="E70" s="165">
        <v>0</v>
      </c>
      <c r="F70" s="172"/>
      <c r="G70" s="162">
        <v>0</v>
      </c>
      <c r="H70" s="162"/>
      <c r="I70" s="162">
        <v>35000</v>
      </c>
      <c r="J70" s="162"/>
      <c r="K70" s="162">
        <v>700000</v>
      </c>
    </row>
    <row r="71" spans="1:11" ht="21.75" customHeight="1">
      <c r="A71" s="153" t="s">
        <v>244</v>
      </c>
      <c r="B71" s="156"/>
      <c r="C71" s="157"/>
      <c r="E71" s="165">
        <v>0</v>
      </c>
      <c r="F71" s="172"/>
      <c r="G71" s="162">
        <v>-6000</v>
      </c>
      <c r="H71" s="162"/>
      <c r="I71" s="162">
        <v>0</v>
      </c>
      <c r="J71" s="162"/>
      <c r="K71" s="162">
        <v>0</v>
      </c>
    </row>
    <row r="72" spans="1:11" ht="21.75" customHeight="1">
      <c r="A72" s="153" t="s">
        <v>250</v>
      </c>
      <c r="B72" s="156"/>
      <c r="C72" s="157"/>
      <c r="E72" s="165">
        <v>101250</v>
      </c>
      <c r="F72" s="172"/>
      <c r="G72" s="162">
        <v>80000</v>
      </c>
      <c r="H72" s="162"/>
      <c r="I72" s="162">
        <v>0</v>
      </c>
      <c r="J72" s="162"/>
      <c r="K72" s="162">
        <v>0</v>
      </c>
    </row>
    <row r="73" spans="1:11" ht="21.75" customHeight="1">
      <c r="A73" s="153" t="s">
        <v>165</v>
      </c>
      <c r="C73" s="157"/>
      <c r="E73" s="165">
        <v>-6149615</v>
      </c>
      <c r="F73" s="162"/>
      <c r="G73" s="162">
        <v>-1763775</v>
      </c>
      <c r="H73" s="162"/>
      <c r="I73" s="162">
        <v>-35000</v>
      </c>
      <c r="J73" s="162"/>
      <c r="K73" s="162">
        <v>-400000</v>
      </c>
    </row>
    <row r="74" spans="1:11" ht="21.75" customHeight="1">
      <c r="A74" s="153" t="s">
        <v>157</v>
      </c>
      <c r="C74" s="157"/>
      <c r="E74" s="165">
        <v>4895457</v>
      </c>
      <c r="F74" s="162"/>
      <c r="G74" s="162">
        <v>2914067</v>
      </c>
      <c r="H74" s="162"/>
      <c r="I74" s="162">
        <v>112649</v>
      </c>
      <c r="J74" s="162"/>
      <c r="K74" s="162">
        <v>944447</v>
      </c>
    </row>
    <row r="75" spans="1:11" ht="21.75" customHeight="1">
      <c r="A75" s="153" t="s">
        <v>258</v>
      </c>
      <c r="C75" s="157"/>
      <c r="F75" s="162"/>
    </row>
    <row r="76" spans="1:11" ht="21.75" customHeight="1">
      <c r="A76" s="153" t="s">
        <v>259</v>
      </c>
      <c r="C76" s="157"/>
      <c r="E76" s="165">
        <v>0</v>
      </c>
      <c r="F76" s="162"/>
      <c r="G76" s="162">
        <v>0</v>
      </c>
      <c r="H76" s="162"/>
      <c r="I76" s="162">
        <v>0</v>
      </c>
      <c r="J76" s="162"/>
      <c r="K76" s="162">
        <v>12843</v>
      </c>
    </row>
    <row r="77" spans="1:11" ht="21.75" customHeight="1">
      <c r="A77" s="153" t="s">
        <v>266</v>
      </c>
      <c r="C77" s="157"/>
      <c r="E77" s="165"/>
      <c r="F77" s="162"/>
      <c r="G77" s="162"/>
      <c r="H77" s="162"/>
      <c r="I77" s="162"/>
      <c r="J77" s="162"/>
    </row>
    <row r="78" spans="1:11" ht="21.75" customHeight="1">
      <c r="A78" s="153" t="s">
        <v>267</v>
      </c>
      <c r="C78" s="157"/>
      <c r="E78" s="165">
        <v>0</v>
      </c>
      <c r="F78" s="162"/>
      <c r="G78" s="162">
        <v>-18790</v>
      </c>
      <c r="H78" s="162"/>
      <c r="I78" s="162">
        <v>0</v>
      </c>
      <c r="J78" s="162"/>
      <c r="K78" s="162">
        <v>-18790</v>
      </c>
    </row>
    <row r="79" spans="1:11" ht="21.75" customHeight="1">
      <c r="A79" s="153" t="s">
        <v>329</v>
      </c>
      <c r="B79" s="156"/>
      <c r="C79" s="157"/>
      <c r="E79" s="165">
        <v>0</v>
      </c>
      <c r="F79" s="172"/>
      <c r="G79" s="162">
        <v>0</v>
      </c>
      <c r="H79" s="162"/>
      <c r="I79" s="162">
        <v>0</v>
      </c>
      <c r="J79" s="162"/>
      <c r="K79" s="162">
        <v>-669289</v>
      </c>
    </row>
    <row r="80" spans="1:11" ht="21.75" customHeight="1">
      <c r="A80" s="153" t="s">
        <v>330</v>
      </c>
      <c r="B80" s="156"/>
      <c r="C80" s="157"/>
      <c r="E80" s="165">
        <v>0</v>
      </c>
      <c r="F80" s="172"/>
      <c r="G80" s="162">
        <v>-2000</v>
      </c>
      <c r="H80" s="162"/>
      <c r="I80" s="162">
        <v>0</v>
      </c>
      <c r="J80" s="162"/>
      <c r="K80" s="162">
        <v>0</v>
      </c>
    </row>
    <row r="81" spans="1:11" ht="21.75" customHeight="1">
      <c r="A81" s="153" t="s">
        <v>348</v>
      </c>
      <c r="B81" s="156"/>
      <c r="C81" s="157"/>
      <c r="E81" s="165"/>
      <c r="F81" s="172"/>
      <c r="G81" s="162"/>
      <c r="H81" s="162"/>
      <c r="I81" s="162"/>
      <c r="J81" s="162"/>
      <c r="K81" s="162"/>
    </row>
    <row r="82" spans="1:11" ht="21.75" customHeight="1">
      <c r="A82" s="153" t="s">
        <v>347</v>
      </c>
      <c r="C82" s="157"/>
      <c r="E82" s="165">
        <v>-13755</v>
      </c>
      <c r="F82" s="163"/>
      <c r="G82" s="162">
        <v>-99173</v>
      </c>
      <c r="H82" s="162"/>
      <c r="I82" s="162">
        <v>-5712</v>
      </c>
      <c r="J82" s="162"/>
      <c r="K82" s="162">
        <v>-18634</v>
      </c>
    </row>
    <row r="83" spans="1:11" ht="21.75" customHeight="1">
      <c r="A83" s="153" t="s">
        <v>322</v>
      </c>
      <c r="C83" s="157"/>
      <c r="E83" s="165">
        <v>-97386</v>
      </c>
      <c r="F83" s="172"/>
      <c r="G83" s="162">
        <v>-206031</v>
      </c>
      <c r="I83" s="154">
        <v>-2952</v>
      </c>
      <c r="K83" s="162">
        <v>-750</v>
      </c>
    </row>
    <row r="84" spans="1:11" ht="21.75" customHeight="1">
      <c r="A84" s="153" t="s">
        <v>349</v>
      </c>
      <c r="C84" s="157"/>
      <c r="E84" s="165"/>
      <c r="F84" s="172"/>
      <c r="G84" s="162"/>
      <c r="K84" s="162"/>
    </row>
    <row r="85" spans="1:11" ht="21.75" customHeight="1">
      <c r="A85" s="153" t="s">
        <v>347</v>
      </c>
      <c r="C85" s="157"/>
      <c r="E85" s="165">
        <v>544</v>
      </c>
      <c r="F85" s="162"/>
      <c r="G85" s="162">
        <v>2521</v>
      </c>
      <c r="H85" s="162"/>
      <c r="I85" s="162">
        <v>0</v>
      </c>
      <c r="J85" s="162"/>
      <c r="K85" s="162">
        <v>427</v>
      </c>
    </row>
    <row r="86" spans="1:11" ht="21.75" customHeight="1">
      <c r="A86" s="153" t="s">
        <v>125</v>
      </c>
      <c r="C86" s="157"/>
      <c r="E86" s="165">
        <v>0</v>
      </c>
      <c r="F86" s="162"/>
      <c r="G86" s="162">
        <v>450</v>
      </c>
      <c r="H86" s="162"/>
      <c r="I86" s="162">
        <v>0</v>
      </c>
      <c r="J86" s="162"/>
      <c r="K86" s="162">
        <v>0</v>
      </c>
    </row>
    <row r="87" spans="1:11" ht="21.75" customHeight="1">
      <c r="A87" s="147" t="s">
        <v>251</v>
      </c>
      <c r="C87" s="157"/>
      <c r="E87" s="173">
        <f>SUM(E68:E86)</f>
        <v>-1366905</v>
      </c>
      <c r="F87" s="163"/>
      <c r="G87" s="173">
        <f>SUM(G68:G86)</f>
        <v>898169</v>
      </c>
      <c r="H87" s="163"/>
      <c r="I87" s="173">
        <f>SUM(I68:I86)</f>
        <v>93485</v>
      </c>
      <c r="J87" s="163"/>
      <c r="K87" s="173">
        <f>SUM(K68:K86)</f>
        <v>394254</v>
      </c>
    </row>
    <row r="88" spans="1:11" ht="21.75" customHeight="1">
      <c r="A88" s="147"/>
      <c r="C88" s="157"/>
      <c r="E88" s="163"/>
      <c r="F88" s="163"/>
      <c r="G88" s="163"/>
      <c r="H88" s="163"/>
      <c r="I88" s="163"/>
      <c r="J88" s="163"/>
      <c r="K88" s="163"/>
    </row>
    <row r="89" spans="1:11" ht="21.75" customHeight="1">
      <c r="A89" s="164" t="s">
        <v>277</v>
      </c>
      <c r="B89" s="152"/>
      <c r="C89" s="157"/>
      <c r="F89" s="172"/>
    </row>
    <row r="90" spans="1:11" s="152" customFormat="1" ht="21.75" customHeight="1">
      <c r="A90" s="147" t="s">
        <v>167</v>
      </c>
      <c r="B90" s="148"/>
      <c r="C90" s="149"/>
      <c r="D90" s="150"/>
      <c r="E90" s="150"/>
      <c r="F90" s="150"/>
      <c r="G90" s="150"/>
      <c r="H90" s="150"/>
      <c r="I90" s="150"/>
      <c r="J90" s="150"/>
      <c r="K90" s="151" t="s">
        <v>280</v>
      </c>
    </row>
    <row r="91" spans="1:11" s="152" customFormat="1" ht="21.75" customHeight="1">
      <c r="A91" s="147" t="s">
        <v>336</v>
      </c>
      <c r="B91" s="148"/>
      <c r="C91" s="149"/>
      <c r="D91" s="150"/>
      <c r="E91" s="150"/>
      <c r="F91" s="150"/>
      <c r="G91" s="150"/>
      <c r="H91" s="150"/>
      <c r="I91" s="150"/>
      <c r="J91" s="150"/>
      <c r="K91" s="150"/>
    </row>
    <row r="92" spans="1:11" s="152" customFormat="1" ht="21.75" customHeight="1">
      <c r="A92" s="147" t="s">
        <v>275</v>
      </c>
      <c r="B92" s="150"/>
      <c r="C92" s="149"/>
      <c r="D92" s="150"/>
      <c r="E92" s="150"/>
      <c r="F92" s="150"/>
      <c r="G92" s="150"/>
      <c r="H92" s="150"/>
      <c r="I92" s="150"/>
      <c r="J92" s="150"/>
      <c r="K92" s="150"/>
    </row>
    <row r="93" spans="1:11" s="152" customFormat="1" ht="21.75" customHeight="1">
      <c r="B93" s="150"/>
      <c r="C93" s="149"/>
      <c r="D93" s="150"/>
      <c r="E93" s="150"/>
      <c r="F93" s="150"/>
      <c r="G93" s="150"/>
      <c r="H93" s="150"/>
      <c r="I93" s="150"/>
      <c r="J93" s="150"/>
      <c r="K93" s="151" t="s">
        <v>268</v>
      </c>
    </row>
    <row r="94" spans="1:11" ht="21.75" customHeight="1">
      <c r="E94" s="155"/>
      <c r="F94" s="155" t="s">
        <v>0</v>
      </c>
      <c r="G94" s="155"/>
      <c r="H94" s="156"/>
      <c r="I94" s="155"/>
      <c r="J94" s="155" t="s">
        <v>1</v>
      </c>
      <c r="K94" s="155"/>
    </row>
    <row r="95" spans="1:11" ht="21.75" customHeight="1">
      <c r="C95" s="157"/>
      <c r="E95" s="158">
        <v>2025</v>
      </c>
      <c r="F95" s="159"/>
      <c r="G95" s="158">
        <v>2024</v>
      </c>
      <c r="H95" s="159"/>
      <c r="I95" s="158">
        <v>2025</v>
      </c>
      <c r="J95" s="159"/>
      <c r="K95" s="158">
        <v>2024</v>
      </c>
    </row>
    <row r="96" spans="1:11" ht="21.75" customHeight="1">
      <c r="A96" s="147" t="s">
        <v>47</v>
      </c>
      <c r="B96" s="156"/>
      <c r="C96" s="157"/>
      <c r="E96" s="163"/>
      <c r="F96" s="163"/>
      <c r="G96" s="163"/>
      <c r="H96" s="163"/>
      <c r="I96" s="163"/>
      <c r="J96" s="163"/>
      <c r="K96" s="163"/>
    </row>
    <row r="97" spans="1:11" ht="21.75" customHeight="1">
      <c r="A97" s="164" t="s">
        <v>317</v>
      </c>
      <c r="B97" s="152"/>
      <c r="C97" s="157"/>
    </row>
    <row r="98" spans="1:11" ht="21.75" customHeight="1">
      <c r="A98" s="164" t="s">
        <v>101</v>
      </c>
      <c r="B98" s="152"/>
      <c r="C98" s="157"/>
      <c r="E98" s="168">
        <v>-292745</v>
      </c>
      <c r="F98" s="163"/>
      <c r="G98" s="163">
        <v>-369971</v>
      </c>
      <c r="H98" s="163"/>
      <c r="I98" s="162">
        <v>0</v>
      </c>
      <c r="J98" s="163"/>
      <c r="K98" s="162">
        <v>-300000</v>
      </c>
    </row>
    <row r="99" spans="1:11" ht="21.75" customHeight="1">
      <c r="A99" s="153" t="s">
        <v>48</v>
      </c>
      <c r="C99" s="157"/>
      <c r="E99" s="165">
        <v>0</v>
      </c>
      <c r="F99" s="163"/>
      <c r="G99" s="162">
        <v>300000</v>
      </c>
      <c r="H99" s="162"/>
      <c r="I99" s="162">
        <v>0</v>
      </c>
      <c r="J99" s="162"/>
      <c r="K99" s="162">
        <v>0</v>
      </c>
    </row>
    <row r="100" spans="1:11" ht="21.75" customHeight="1">
      <c r="A100" s="153" t="s">
        <v>49</v>
      </c>
      <c r="C100" s="157"/>
      <c r="E100" s="165">
        <v>-220372</v>
      </c>
      <c r="F100" s="163"/>
      <c r="G100" s="163">
        <v>-125058</v>
      </c>
      <c r="H100" s="163"/>
      <c r="I100" s="162">
        <v>0</v>
      </c>
      <c r="J100" s="163"/>
      <c r="K100" s="162">
        <v>0</v>
      </c>
    </row>
    <row r="101" spans="1:11" ht="21.75" customHeight="1">
      <c r="A101" s="153" t="s">
        <v>134</v>
      </c>
      <c r="C101" s="157"/>
      <c r="E101" s="166">
        <v>-127283</v>
      </c>
      <c r="F101" s="163"/>
      <c r="G101" s="162">
        <v>-138473</v>
      </c>
      <c r="H101" s="163"/>
      <c r="I101" s="162">
        <v>-2846</v>
      </c>
      <c r="J101" s="163"/>
      <c r="K101" s="162">
        <v>-4416</v>
      </c>
    </row>
    <row r="102" spans="1:11" ht="21.75" customHeight="1">
      <c r="A102" s="153" t="s">
        <v>96</v>
      </c>
      <c r="C102" s="157"/>
      <c r="E102" s="165">
        <v>1662200</v>
      </c>
      <c r="F102" s="163"/>
      <c r="G102" s="162">
        <v>0</v>
      </c>
      <c r="I102" s="162">
        <v>0</v>
      </c>
      <c r="K102" s="162">
        <v>0</v>
      </c>
    </row>
    <row r="103" spans="1:11" ht="21.75" customHeight="1">
      <c r="A103" s="153" t="s">
        <v>107</v>
      </c>
      <c r="C103" s="157"/>
      <c r="E103" s="165">
        <v>0</v>
      </c>
      <c r="F103" s="163"/>
      <c r="G103" s="162">
        <v>-1848800</v>
      </c>
      <c r="H103" s="163"/>
      <c r="I103" s="162">
        <v>0</v>
      </c>
      <c r="J103" s="163"/>
      <c r="K103" s="162">
        <v>0</v>
      </c>
    </row>
    <row r="104" spans="1:11" ht="21.75" customHeight="1">
      <c r="A104" s="153" t="s">
        <v>262</v>
      </c>
      <c r="C104" s="157"/>
      <c r="F104" s="163"/>
      <c r="H104" s="163"/>
      <c r="I104" s="162"/>
      <c r="K104" s="162"/>
    </row>
    <row r="105" spans="1:11" ht="21.75" customHeight="1">
      <c r="A105" s="153" t="s">
        <v>263</v>
      </c>
      <c r="C105" s="157"/>
      <c r="E105" s="165">
        <v>-8591</v>
      </c>
      <c r="F105" s="163"/>
      <c r="G105" s="154">
        <v>-450</v>
      </c>
      <c r="H105" s="163"/>
      <c r="I105" s="162">
        <v>0</v>
      </c>
      <c r="J105" s="163"/>
      <c r="K105" s="162">
        <v>0</v>
      </c>
    </row>
    <row r="106" spans="1:11" ht="21.75" customHeight="1">
      <c r="A106" s="153" t="s">
        <v>261</v>
      </c>
      <c r="C106" s="157"/>
      <c r="E106" s="162"/>
      <c r="F106" s="163"/>
      <c r="H106" s="163"/>
      <c r="I106" s="162"/>
      <c r="J106" s="163"/>
    </row>
    <row r="107" spans="1:11" ht="21.75" customHeight="1">
      <c r="A107" s="153" t="s">
        <v>260</v>
      </c>
      <c r="C107" s="157"/>
      <c r="E107" s="165">
        <v>0</v>
      </c>
      <c r="F107" s="163"/>
      <c r="G107" s="162">
        <v>33129</v>
      </c>
      <c r="H107" s="163"/>
      <c r="I107" s="162">
        <v>0</v>
      </c>
      <c r="J107" s="163"/>
      <c r="K107" s="162">
        <v>0</v>
      </c>
    </row>
    <row r="108" spans="1:11" ht="21.75" customHeight="1">
      <c r="A108" s="153" t="s">
        <v>179</v>
      </c>
      <c r="C108" s="157"/>
      <c r="E108" s="162">
        <v>0</v>
      </c>
      <c r="F108" s="163"/>
      <c r="G108" s="162">
        <v>-5907</v>
      </c>
      <c r="H108" s="163"/>
      <c r="I108" s="162">
        <v>0</v>
      </c>
      <c r="J108" s="163"/>
      <c r="K108" s="162">
        <v>0</v>
      </c>
    </row>
    <row r="109" spans="1:11" ht="21.75" customHeight="1">
      <c r="A109" s="153" t="s">
        <v>127</v>
      </c>
      <c r="C109" s="157"/>
      <c r="E109" s="162">
        <v>0</v>
      </c>
      <c r="F109" s="163"/>
      <c r="G109" s="162">
        <v>3756</v>
      </c>
      <c r="H109" s="163"/>
      <c r="I109" s="162">
        <v>0</v>
      </c>
      <c r="J109" s="163"/>
      <c r="K109" s="162">
        <v>3756</v>
      </c>
    </row>
    <row r="110" spans="1:11" ht="21.75" customHeight="1">
      <c r="A110" s="164" t="s">
        <v>87</v>
      </c>
      <c r="B110" s="152"/>
      <c r="C110" s="157"/>
      <c r="E110" s="169">
        <v>-283607</v>
      </c>
      <c r="F110" s="163"/>
      <c r="G110" s="162">
        <v>-292892</v>
      </c>
      <c r="H110" s="163"/>
      <c r="I110" s="162">
        <v>-97780</v>
      </c>
      <c r="J110" s="162"/>
      <c r="K110" s="162">
        <v>-107159</v>
      </c>
    </row>
    <row r="111" spans="1:11" ht="21.75" customHeight="1">
      <c r="A111" s="147" t="s">
        <v>180</v>
      </c>
      <c r="C111" s="157"/>
      <c r="E111" s="173">
        <f>SUM(E98:E110)</f>
        <v>729602</v>
      </c>
      <c r="F111" s="163"/>
      <c r="G111" s="173">
        <f>SUM(G98:G110)</f>
        <v>-2444666</v>
      </c>
      <c r="H111" s="163"/>
      <c r="I111" s="173">
        <f>SUM(I98:I110)</f>
        <v>-100626</v>
      </c>
      <c r="J111" s="163"/>
      <c r="K111" s="173">
        <f>SUM(K98:K110)</f>
        <v>-407819</v>
      </c>
    </row>
    <row r="112" spans="1:11" ht="21.75" customHeight="1">
      <c r="A112" s="153" t="s">
        <v>333</v>
      </c>
      <c r="C112" s="157"/>
      <c r="E112" s="170">
        <v>-117</v>
      </c>
      <c r="F112" s="162"/>
      <c r="G112" s="170">
        <v>40</v>
      </c>
      <c r="H112" s="162"/>
      <c r="I112" s="170">
        <v>0</v>
      </c>
      <c r="J112" s="162"/>
      <c r="K112" s="170">
        <v>0</v>
      </c>
    </row>
    <row r="113" spans="1:11" ht="21.75" customHeight="1">
      <c r="A113" s="147" t="s">
        <v>300</v>
      </c>
      <c r="C113" s="157"/>
      <c r="E113" s="162">
        <f>E66+E87+E111+E112</f>
        <v>92206</v>
      </c>
      <c r="F113" s="163"/>
      <c r="G113" s="162">
        <f>G66+G87+G111+G112</f>
        <v>-979993</v>
      </c>
      <c r="H113" s="162"/>
      <c r="I113" s="162">
        <f>I66+I87+I111+I112</f>
        <v>-967</v>
      </c>
      <c r="J113" s="162"/>
      <c r="K113" s="162">
        <f>K66+K87+K111+K112</f>
        <v>-11249</v>
      </c>
    </row>
    <row r="114" spans="1:11" ht="21.75" customHeight="1">
      <c r="A114" s="164" t="s">
        <v>295</v>
      </c>
      <c r="B114" s="152"/>
      <c r="C114" s="157"/>
      <c r="E114" s="167">
        <v>1419753</v>
      </c>
      <c r="F114" s="163"/>
      <c r="G114" s="167">
        <v>2044008</v>
      </c>
      <c r="H114" s="163"/>
      <c r="I114" s="167">
        <v>16921</v>
      </c>
      <c r="J114" s="163"/>
      <c r="K114" s="167">
        <v>58072</v>
      </c>
    </row>
    <row r="115" spans="1:11" ht="21.75" customHeight="1" thickBot="1">
      <c r="A115" s="171" t="s">
        <v>296</v>
      </c>
      <c r="B115" s="152"/>
      <c r="C115" s="157"/>
      <c r="E115" s="174">
        <f>SUM(E113:E114)</f>
        <v>1511959</v>
      </c>
      <c r="F115" s="163"/>
      <c r="G115" s="174">
        <f>SUM(G113:G114)</f>
        <v>1064015</v>
      </c>
      <c r="H115" s="163"/>
      <c r="I115" s="174">
        <f>SUM(I113:I114)</f>
        <v>15954</v>
      </c>
      <c r="J115" s="163"/>
      <c r="K115" s="174">
        <f>SUM(K113:K114)</f>
        <v>46823</v>
      </c>
    </row>
    <row r="116" spans="1:11" ht="21.75" customHeight="1" thickTop="1">
      <c r="C116" s="157"/>
      <c r="E116" s="163">
        <f>SUM(E115-BS!E11)</f>
        <v>0</v>
      </c>
      <c r="F116" s="163"/>
      <c r="G116" s="163"/>
      <c r="H116" s="163"/>
      <c r="I116" s="163">
        <f>SUM(I115-BS!K11)</f>
        <v>0</v>
      </c>
      <c r="J116" s="163"/>
      <c r="K116" s="163"/>
    </row>
    <row r="117" spans="1:11" ht="21.75" customHeight="1">
      <c r="A117" s="171" t="s">
        <v>85</v>
      </c>
      <c r="B117" s="175"/>
      <c r="C117" s="157"/>
      <c r="E117" s="163"/>
      <c r="F117" s="163"/>
      <c r="G117" s="163"/>
      <c r="H117" s="163"/>
      <c r="I117" s="163"/>
      <c r="J117" s="163"/>
      <c r="K117" s="163"/>
    </row>
    <row r="118" spans="1:11" ht="21.75" customHeight="1">
      <c r="A118" s="164" t="s">
        <v>86</v>
      </c>
      <c r="B118" s="175"/>
      <c r="C118" s="157"/>
      <c r="E118" s="163"/>
      <c r="F118" s="163"/>
      <c r="G118" s="163"/>
      <c r="H118" s="163"/>
      <c r="I118" s="163"/>
      <c r="J118" s="163"/>
      <c r="K118" s="163"/>
    </row>
    <row r="119" spans="1:11" ht="21.75" customHeight="1">
      <c r="A119" s="164" t="s">
        <v>105</v>
      </c>
      <c r="B119" s="175"/>
      <c r="C119" s="157"/>
      <c r="E119" s="163"/>
      <c r="F119" s="163"/>
      <c r="G119" s="163"/>
      <c r="H119" s="163"/>
      <c r="I119" s="163"/>
      <c r="J119" s="163"/>
      <c r="K119" s="163"/>
    </row>
    <row r="120" spans="1:11" ht="21.75" customHeight="1">
      <c r="A120" s="164" t="s">
        <v>97</v>
      </c>
      <c r="E120" s="162">
        <v>13722</v>
      </c>
      <c r="F120" s="162"/>
      <c r="G120" s="154">
        <v>36330</v>
      </c>
      <c r="H120" s="162"/>
      <c r="I120" s="162">
        <v>18</v>
      </c>
      <c r="J120" s="162"/>
      <c r="K120" s="162">
        <v>9588</v>
      </c>
    </row>
    <row r="121" spans="1:11" ht="21.75" customHeight="1">
      <c r="A121" s="164" t="s">
        <v>161</v>
      </c>
      <c r="C121" s="154"/>
      <c r="H121" s="162"/>
      <c r="I121" s="162"/>
      <c r="K121" s="162"/>
    </row>
    <row r="122" spans="1:11" ht="21.75" customHeight="1">
      <c r="A122" s="164" t="s">
        <v>162</v>
      </c>
      <c r="C122" s="154"/>
      <c r="E122" s="162">
        <v>121367</v>
      </c>
      <c r="F122" s="162"/>
      <c r="G122" s="154">
        <v>265125</v>
      </c>
      <c r="I122" s="162">
        <v>0</v>
      </c>
      <c r="K122" s="162">
        <v>0</v>
      </c>
    </row>
    <row r="123" spans="1:11" ht="21.75" customHeight="1">
      <c r="A123" s="164" t="s">
        <v>159</v>
      </c>
      <c r="C123" s="154"/>
      <c r="I123" s="162"/>
      <c r="K123" s="162"/>
    </row>
    <row r="124" spans="1:11" ht="21.75" customHeight="1">
      <c r="A124" s="164" t="s">
        <v>160</v>
      </c>
      <c r="C124" s="157"/>
      <c r="D124" s="163"/>
      <c r="E124" s="162">
        <v>136912</v>
      </c>
      <c r="F124" s="162"/>
      <c r="G124" s="154">
        <v>172357</v>
      </c>
      <c r="I124" s="162">
        <v>0</v>
      </c>
      <c r="K124" s="162">
        <v>0</v>
      </c>
    </row>
    <row r="125" spans="1:11" ht="21.75" customHeight="1">
      <c r="A125" s="164" t="s">
        <v>144</v>
      </c>
      <c r="C125" s="157"/>
      <c r="D125" s="163"/>
      <c r="E125" s="162">
        <v>6103</v>
      </c>
      <c r="F125" s="162"/>
      <c r="G125" s="154">
        <v>16707</v>
      </c>
      <c r="H125" s="163"/>
      <c r="I125" s="162">
        <v>0</v>
      </c>
      <c r="J125" s="162"/>
      <c r="K125" s="162">
        <v>0</v>
      </c>
    </row>
    <row r="126" spans="1:11" ht="21.75" customHeight="1">
      <c r="A126" s="164" t="s">
        <v>158</v>
      </c>
      <c r="C126" s="157"/>
      <c r="D126" s="163"/>
      <c r="E126" s="162">
        <v>623</v>
      </c>
      <c r="F126" s="162"/>
      <c r="G126" s="154">
        <v>5</v>
      </c>
      <c r="H126" s="163"/>
      <c r="I126" s="162">
        <v>0</v>
      </c>
      <c r="J126" s="162"/>
      <c r="K126" s="162">
        <v>0</v>
      </c>
    </row>
    <row r="127" spans="1:11" ht="21.75" customHeight="1">
      <c r="A127" s="164" t="s">
        <v>182</v>
      </c>
      <c r="C127" s="157"/>
      <c r="D127" s="163"/>
      <c r="E127" s="162">
        <v>0</v>
      </c>
      <c r="F127" s="162"/>
      <c r="G127" s="162">
        <v>434586</v>
      </c>
      <c r="H127" s="163"/>
      <c r="I127" s="162">
        <v>0</v>
      </c>
      <c r="J127" s="162"/>
      <c r="K127" s="162">
        <v>0</v>
      </c>
    </row>
    <row r="128" spans="1:11" ht="21.75" customHeight="1">
      <c r="A128" s="164" t="s">
        <v>276</v>
      </c>
      <c r="C128" s="157"/>
      <c r="D128" s="163"/>
      <c r="E128" s="162">
        <v>0</v>
      </c>
      <c r="F128" s="162"/>
      <c r="G128" s="162">
        <v>0</v>
      </c>
      <c r="H128" s="163"/>
      <c r="I128" s="162">
        <v>2162</v>
      </c>
      <c r="J128" s="162"/>
      <c r="K128" s="162">
        <v>0</v>
      </c>
    </row>
    <row r="129" spans="1:11" ht="21.75" customHeight="1">
      <c r="A129" s="153" t="s">
        <v>103</v>
      </c>
      <c r="E129" s="162">
        <v>973</v>
      </c>
      <c r="F129" s="162"/>
      <c r="G129" s="154">
        <v>967</v>
      </c>
      <c r="H129" s="163"/>
      <c r="I129" s="162">
        <v>0</v>
      </c>
      <c r="J129" s="163"/>
      <c r="K129" s="162">
        <v>0</v>
      </c>
    </row>
    <row r="130" spans="1:11" ht="21.75" customHeight="1">
      <c r="A130" s="153" t="s">
        <v>318</v>
      </c>
      <c r="E130" s="162">
        <v>-73704</v>
      </c>
      <c r="F130" s="162"/>
      <c r="G130" s="154">
        <v>-28996</v>
      </c>
      <c r="H130" s="163"/>
      <c r="I130" s="162">
        <v>0</v>
      </c>
      <c r="J130" s="163"/>
      <c r="K130" s="162">
        <v>0</v>
      </c>
    </row>
    <row r="131" spans="1:11" ht="21.75" customHeight="1">
      <c r="A131" s="153" t="s">
        <v>181</v>
      </c>
      <c r="E131" s="162">
        <v>0</v>
      </c>
      <c r="F131" s="162"/>
      <c r="G131" s="162">
        <v>2524</v>
      </c>
      <c r="H131" s="163"/>
      <c r="I131" s="162">
        <v>0</v>
      </c>
      <c r="J131" s="163"/>
      <c r="K131" s="162">
        <v>0</v>
      </c>
    </row>
    <row r="132" spans="1:11" ht="21.75" customHeight="1">
      <c r="A132" s="153" t="s">
        <v>315</v>
      </c>
      <c r="E132" s="162">
        <v>133296</v>
      </c>
      <c r="F132" s="162"/>
      <c r="G132" s="154">
        <v>61077</v>
      </c>
      <c r="H132" s="163"/>
      <c r="I132" s="162">
        <v>0</v>
      </c>
      <c r="J132" s="163"/>
      <c r="K132" s="162">
        <v>0</v>
      </c>
    </row>
    <row r="133" spans="1:11" ht="21.75" customHeight="1">
      <c r="A133" s="153" t="s">
        <v>264</v>
      </c>
      <c r="E133" s="162"/>
      <c r="F133" s="162"/>
      <c r="H133" s="163"/>
      <c r="I133" s="162"/>
      <c r="J133" s="163"/>
      <c r="K133" s="162"/>
    </row>
    <row r="134" spans="1:11" ht="21.75" customHeight="1">
      <c r="A134" s="153" t="s">
        <v>265</v>
      </c>
      <c r="E134" s="176">
        <v>8900</v>
      </c>
      <c r="F134" s="163"/>
      <c r="G134" s="154">
        <v>9192</v>
      </c>
      <c r="H134" s="163"/>
      <c r="I134" s="162">
        <v>0</v>
      </c>
      <c r="J134" s="163"/>
      <c r="K134" s="162">
        <v>0</v>
      </c>
    </row>
    <row r="136" spans="1:11" ht="21.75" customHeight="1">
      <c r="A136" s="164" t="s">
        <v>277</v>
      </c>
    </row>
  </sheetData>
  <pageMargins left="0.78740157480314965" right="0.39370078740157483" top="0.78740157480314965" bottom="0.39370078740157483" header="0.19685039370078741" footer="0.19685039370078741"/>
  <pageSetup paperSize="9" scale="64" fitToHeight="7" orientation="portrait" r:id="rId1"/>
  <rowBreaks count="2" manualBreakCount="2">
    <brk id="49" max="16383" man="1"/>
    <brk id="8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413195B1848448FC79BB224796C15" ma:contentTypeVersion="10" ma:contentTypeDescription="Create a new document." ma:contentTypeScope="" ma:versionID="e76ad4e6fa0bb2c920051e537b497aaf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0d6993ba2efe987208b07d3fc4cf4f65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93E426-183A-4F32-AE29-6019688DA8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F24864-8611-42E6-8127-D58AC877AE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3CEB77-364B-4635-8A48-24F882C3C7C7}">
  <ds:schemaRefs>
    <ds:schemaRef ds:uri="http://purl.org/dc/terms/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e8bc52d-5fbd-4735-8b5e-10eb3478f2c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</vt:lpstr>
      <vt:lpstr>Consolidated (1)</vt:lpstr>
      <vt:lpstr>Consolidated (2)</vt:lpstr>
      <vt:lpstr>The Company Only (1)</vt:lpstr>
      <vt:lpstr>The Company Only (2)</vt:lpstr>
      <vt:lpstr>CF</vt:lpstr>
      <vt:lpstr>BS!Print_Area</vt:lpstr>
      <vt:lpstr>CF!Print_Area</vt:lpstr>
      <vt:lpstr>'Consolidated (1)'!Print_Area</vt:lpstr>
      <vt:lpstr>'Consolidated (2)'!Print_Area</vt:lpstr>
      <vt:lpstr>'PL '!Print_Area</vt:lpstr>
      <vt:lpstr>'The Company Only (1)'!Print_Area</vt:lpstr>
      <vt:lpstr>'The Company Only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2025-05-14T13:55:18Z</cp:lastPrinted>
  <dcterms:created xsi:type="dcterms:W3CDTF">2011-03-15T03:50:46Z</dcterms:created>
  <dcterms:modified xsi:type="dcterms:W3CDTF">2025-05-14T13:55:20Z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