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BLA-INSURANCE (1644764)\FS Q1\"/>
    </mc:Choice>
  </mc:AlternateContent>
  <xr:revisionPtr revIDLastSave="0" documentId="13_ncr:1_{3AAE4887-572F-4CFD-AB54-6A90F5EF7040}" xr6:coauthVersionLast="47" xr6:coauthVersionMax="47" xr10:uidLastSave="{00000000-0000-0000-0000-000000000000}"/>
  <bookViews>
    <workbookView xWindow="-110" yWindow="-110" windowWidth="19420" windowHeight="11500" tabRatio="797" activeTab="4" xr2:uid="{4D17B651-6C1E-4EAE-A622-8A65369CADC1}"/>
  </bookViews>
  <sheets>
    <sheet name="BS" sheetId="9" r:id="rId1"/>
    <sheet name="PL 3M" sheetId="10" r:id="rId2"/>
    <sheet name="SCSE_Conso 67" sheetId="26" r:id="rId3"/>
    <sheet name="SCSE_Conso 68" sheetId="27" r:id="rId4"/>
    <sheet name="SCSE_Separate 67" sheetId="28" r:id="rId5"/>
    <sheet name="SCSE_Separate 68" sheetId="29" r:id="rId6"/>
    <sheet name="CF" sheetId="15" r:id="rId7"/>
  </sheets>
  <externalReferences>
    <externalReference r:id="rId8"/>
  </externalReferences>
  <definedNames>
    <definedName name="_xlnm.Print_Area" localSheetId="6">CF!$A$1:$I$46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5" l="1"/>
  <c r="U28" i="29" l="1"/>
  <c r="S28" i="29"/>
  <c r="Q28" i="29"/>
  <c r="O28" i="29"/>
  <c r="M28" i="29"/>
  <c r="K28" i="29"/>
  <c r="I28" i="29"/>
  <c r="G28" i="29"/>
  <c r="E28" i="29"/>
  <c r="E32" i="28"/>
  <c r="G32" i="28"/>
  <c r="I32" i="28"/>
  <c r="K32" i="28"/>
  <c r="M32" i="28"/>
  <c r="O32" i="28"/>
  <c r="Q32" i="28"/>
  <c r="S32" i="28"/>
  <c r="O29" i="28"/>
  <c r="L19" i="26" l="1"/>
  <c r="I13" i="10"/>
  <c r="U27" i="29" l="1"/>
  <c r="U31" i="28"/>
  <c r="U32" i="28" s="1"/>
  <c r="U27" i="27"/>
  <c r="Y27" i="27" s="1"/>
  <c r="T32" i="26"/>
  <c r="X32" i="26" s="1"/>
  <c r="I66" i="10" l="1"/>
  <c r="I75" i="10" s="1"/>
  <c r="G66" i="10"/>
  <c r="E66" i="10"/>
  <c r="C66" i="10"/>
  <c r="I74" i="10"/>
  <c r="G74" i="10"/>
  <c r="G75" i="10" s="1"/>
  <c r="E74" i="10"/>
  <c r="C74" i="10"/>
  <c r="E75" i="10"/>
  <c r="I25" i="15"/>
  <c r="G25" i="15"/>
  <c r="E25" i="15"/>
  <c r="C25" i="15"/>
  <c r="O25" i="27"/>
  <c r="O28" i="27" s="1"/>
  <c r="J30" i="26"/>
  <c r="H30" i="26"/>
  <c r="F30" i="26"/>
  <c r="D30" i="26"/>
  <c r="E33" i="15"/>
  <c r="E29" i="15"/>
  <c r="C29" i="15"/>
  <c r="G29" i="15"/>
  <c r="I29" i="15"/>
  <c r="C75" i="10" l="1"/>
  <c r="G33" i="15"/>
  <c r="I33" i="15"/>
  <c r="W17" i="27" l="1"/>
  <c r="U24" i="27"/>
  <c r="U23" i="27"/>
  <c r="Y23" i="27" s="1"/>
  <c r="U22" i="27"/>
  <c r="U20" i="27"/>
  <c r="Y20" i="27" s="1"/>
  <c r="V20" i="26"/>
  <c r="V30" i="26" s="1"/>
  <c r="E25" i="27"/>
  <c r="E28" i="27" s="1"/>
  <c r="T29" i="26"/>
  <c r="X29" i="26" s="1"/>
  <c r="T27" i="26"/>
  <c r="X27" i="26" s="1"/>
  <c r="T26" i="26"/>
  <c r="X26" i="26" s="1"/>
  <c r="T25" i="26"/>
  <c r="X25" i="26" s="1"/>
  <c r="T23" i="26"/>
  <c r="X23" i="26" s="1"/>
  <c r="T16" i="26"/>
  <c r="X16" i="26" s="1"/>
  <c r="T18" i="26"/>
  <c r="X18" i="26" s="1"/>
  <c r="V19" i="26"/>
  <c r="R19" i="26"/>
  <c r="P19" i="26"/>
  <c r="N19" i="26"/>
  <c r="J19" i="26"/>
  <c r="J33" i="26" s="1"/>
  <c r="H19" i="26"/>
  <c r="H33" i="26" s="1"/>
  <c r="F19" i="26"/>
  <c r="F33" i="26" s="1"/>
  <c r="D19" i="26"/>
  <c r="D33" i="26" s="1"/>
  <c r="U24" i="29"/>
  <c r="U23" i="29"/>
  <c r="U22" i="29"/>
  <c r="U20" i="29"/>
  <c r="U15" i="29"/>
  <c r="S29" i="28"/>
  <c r="Q29" i="28"/>
  <c r="K29" i="28"/>
  <c r="I29" i="28"/>
  <c r="G29" i="28"/>
  <c r="E29" i="28"/>
  <c r="U28" i="28"/>
  <c r="U26" i="28"/>
  <c r="U25" i="28"/>
  <c r="U24" i="28"/>
  <c r="U22" i="28"/>
  <c r="U17" i="28"/>
  <c r="S18" i="28"/>
  <c r="Q18" i="28"/>
  <c r="O18" i="28"/>
  <c r="M18" i="28"/>
  <c r="K18" i="28"/>
  <c r="I18" i="28"/>
  <c r="G18" i="28"/>
  <c r="E18" i="28"/>
  <c r="U15" i="28"/>
  <c r="V33" i="26" l="1"/>
  <c r="X19" i="26"/>
  <c r="U18" i="28"/>
  <c r="Y22" i="27"/>
  <c r="T19" i="26"/>
  <c r="S25" i="29" l="1"/>
  <c r="Q25" i="29"/>
  <c r="O25" i="29"/>
  <c r="K25" i="29"/>
  <c r="I25" i="29"/>
  <c r="G25" i="29"/>
  <c r="D29" i="29" s="1"/>
  <c r="E25" i="29"/>
  <c r="D33" i="28"/>
  <c r="W25" i="27"/>
  <c r="W28" i="27" s="1"/>
  <c r="S25" i="27"/>
  <c r="S28" i="27" s="1"/>
  <c r="Q25" i="27"/>
  <c r="Q28" i="27" s="1"/>
  <c r="K25" i="27"/>
  <c r="K28" i="27" s="1"/>
  <c r="I25" i="27"/>
  <c r="I28" i="27" s="1"/>
  <c r="G25" i="27"/>
  <c r="G28" i="27" s="1"/>
  <c r="Y24" i="27"/>
  <c r="U16" i="27"/>
  <c r="Y16" i="27" s="1"/>
  <c r="R30" i="26"/>
  <c r="R33" i="26" s="1"/>
  <c r="P30" i="26"/>
  <c r="P33" i="26" s="1"/>
  <c r="N30" i="26"/>
  <c r="N33" i="26" s="1"/>
  <c r="G18" i="10" l="1"/>
  <c r="F28" i="9" l="1"/>
  <c r="D28" i="9" l="1"/>
  <c r="G21" i="10" l="1"/>
  <c r="G22" i="10" s="1"/>
  <c r="G13" i="10"/>
  <c r="G26" i="10" l="1"/>
  <c r="E84" i="10"/>
  <c r="E55" i="10" l="1"/>
  <c r="E76" i="10" s="1"/>
  <c r="E79" i="10" s="1"/>
  <c r="E81" i="10" s="1"/>
  <c r="H28" i="9"/>
  <c r="C55" i="10" l="1"/>
  <c r="C76" i="10" s="1"/>
  <c r="C79" i="10" s="1"/>
  <c r="C81" i="10" s="1"/>
  <c r="C84" i="10"/>
  <c r="M17" i="27"/>
  <c r="N28" i="9"/>
  <c r="M25" i="27" l="1"/>
  <c r="M28" i="27" s="1"/>
  <c r="U17" i="27"/>
  <c r="T20" i="26"/>
  <c r="L30" i="26"/>
  <c r="L33" i="26" s="1"/>
  <c r="G28" i="10"/>
  <c r="L99" i="9"/>
  <c r="L28" i="9"/>
  <c r="X20" i="26" l="1"/>
  <c r="X30" i="26" s="1"/>
  <c r="X33" i="26" s="1"/>
  <c r="T30" i="26"/>
  <c r="T33" i="26" s="1"/>
  <c r="Y17" i="27"/>
  <c r="Y25" i="27" s="1"/>
  <c r="Y28" i="27" s="1"/>
  <c r="U25" i="27"/>
  <c r="U28" i="27" s="1"/>
  <c r="G31" i="10"/>
  <c r="G84" i="10"/>
  <c r="L101" i="9"/>
  <c r="M17" i="29" l="1"/>
  <c r="G55" i="10"/>
  <c r="G76" i="10" s="1"/>
  <c r="I21" i="10"/>
  <c r="I18" i="10"/>
  <c r="I22" i="10" l="1"/>
  <c r="I26" i="10" s="1"/>
  <c r="I28" i="10" s="1"/>
  <c r="I84" i="10" s="1"/>
  <c r="M25" i="29"/>
  <c r="U17" i="29"/>
  <c r="U25" i="29" s="1"/>
  <c r="N99" i="9"/>
  <c r="N101" i="9" s="1"/>
  <c r="N76" i="9"/>
  <c r="I31" i="10" l="1"/>
  <c r="N102" i="9"/>
  <c r="L76" i="9"/>
  <c r="L102" i="9" s="1"/>
  <c r="J28" i="9"/>
  <c r="M19" i="28" l="1"/>
  <c r="I55" i="10"/>
  <c r="I76" i="10" s="1"/>
  <c r="M29" i="28" l="1"/>
  <c r="U19" i="28"/>
  <c r="U29" i="28" s="1"/>
  <c r="G79" i="10" l="1"/>
  <c r="I79" i="10" l="1"/>
</calcChain>
</file>

<file path=xl/sharedStrings.xml><?xml version="1.0" encoding="utf-8"?>
<sst xmlns="http://schemas.openxmlformats.org/spreadsheetml/2006/main" count="458" uniqueCount="212">
  <si>
    <t>บริษัท กรุงเทพประกันชีวิต จำกัด (มหาชน) และบริษัทย่อย</t>
  </si>
  <si>
    <t>งบฐานะการเงิน</t>
  </si>
  <si>
    <t>ณ วันที่ 31 มีนาคม 2568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</si>
  <si>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</si>
  <si>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</si>
  <si>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</si>
  <si>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</si>
  <si>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</si>
  <si>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</si>
  <si>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31 มีนาคม</t>
  </si>
  <si>
    <t>31 ธันวาคม</t>
  </si>
  <si>
    <t>1 มกราคม</t>
  </si>
  <si>
    <t>หมายเหตุ</t>
  </si>
  <si>
    <t>(ปรับปรุงใหม่)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</si>
  <si>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</si>
  <si>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</si>
  <si>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</si>
  <si>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</si>
  <si>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</si>
  <si>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</si>
  <si>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</si>
  <si>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</si>
  <si>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</si>
  <si>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</si>
  <si>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</si>
  <si>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</si>
  <si>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</si>
  <si>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</si>
  <si>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</si>
  <si>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</si>
  <si>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</si>
  <si>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</si>
  <si>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</si>
  <si>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</si>
  <si>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</si>
  <si>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</si>
  <si>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</si>
  <si>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16</t>
  </si>
  <si>
    <t>สินทรัพย์อื่น</t>
  </si>
  <si>
    <t>17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</si>
  <si>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</si>
  <si>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</si>
  <si>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</si>
  <si>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</si>
  <si>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</si>
  <si>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</si>
  <si>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</si>
  <si>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</si>
  <si>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</si>
  <si>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</si>
  <si>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</si>
  <si>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</si>
  <si>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</si>
  <si>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</si>
  <si>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</si>
  <si>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</si>
  <si>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</si>
  <si>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</si>
  <si>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</si>
  <si>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</si>
  <si>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</si>
  <si>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</si>
  <si>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</si>
  <si>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</si>
  <si>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</si>
  <si>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</si>
  <si>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</si>
  <si>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</si>
  <si>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</si>
  <si>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</si>
  <si>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</si>
  <si>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</si>
  <si>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</si>
  <si>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</si>
  <si>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</si>
  <si>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</si>
  <si>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</si>
  <si>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</si>
  <si>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2568</t>
  </si>
  <si>
    <t>“ยังไม่ได้ตรวจสอบแต่สอบทานแล้ว”</t>
  </si>
  <si>
    <t xml:space="preserve">  รายได้จากการประกันภัย</t>
  </si>
  <si>
    <t>20, 21</t>
  </si>
  <si>
    <t xml:space="preserve">  ค่าใช้จ่ายในการบริการประกันภัย</t>
  </si>
  <si>
    <t xml:space="preserve">  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</si>
  <si>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</si>
  <si>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 xml:space="preserve">  รายได้จากการลงทุน</t>
  </si>
  <si>
    <t>20</t>
  </si>
  <si>
    <t>20, 22</t>
  </si>
  <si>
    <t>20, 24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</si>
  <si>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</si>
  <si>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</si>
  <si>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</si>
  <si>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</si>
  <si>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</si>
  <si>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</si>
  <si>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</si>
  <si>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</si>
  <si>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กำไร (ขาดทุน) ก่อนภาษีเงินได้</t>
  </si>
  <si>
    <t>16, 20</t>
  </si>
  <si>
    <t>กำไร (ขาดทุน) สำหรับงวด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</si>
  <si>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</si>
  <si>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</si>
  <si>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</si>
  <si>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</si>
  <si>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</si>
  <si>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</si>
  <si>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</si>
  <si>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ค่าใช้จ่ายทางการเงินจากสัญญาประกันภัยที่ออก</t>
  </si>
  <si>
    <t xml:space="preserve">    - สุทธิจากภาษีเงินได้</t>
  </si>
  <si>
    <t xml:space="preserve">   ผ่านกำไรขาดทุนเบ็ดเสร็จอื่น</t>
  </si>
  <si>
    <t xml:space="preserve">   สำหรับโครงการผลประโยชน์พนักงาน</t>
  </si>
  <si>
    <t>กำไรต่อหุ้น</t>
  </si>
  <si>
    <t xml:space="preserve">   กำไรต่อหุ้นขั้นพื้นฐาน </t>
  </si>
  <si>
    <t>25</t>
  </si>
  <si>
    <t>งบการเปลี่ยนแปลงในส่วนของเจ้าของ</t>
  </si>
  <si>
    <t xml:space="preserve">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</si>
  <si>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</si>
  <si>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</si>
  <si>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</si>
  <si>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</si>
  <si>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</si>
  <si>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</si>
  <si>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</si>
  <si>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</si>
  <si>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</si>
  <si>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</si>
  <si>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</si>
  <si>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</si>
  <si>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</si>
  <si>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</si>
  <si>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</si>
  <si>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</si>
  <si>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</si>
  <si>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</si>
  <si>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</si>
  <si>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</si>
  <si>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</si>
  <si>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</si>
  <si>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</si>
  <si>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</si>
  <si>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</si>
  <si>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</si>
  <si>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</si>
  <si>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</si>
  <si>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 xml:space="preserve">   มาใช้เป็นครั้งแรก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</si>
  <si>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</si>
  <si>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</si>
  <si>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</si>
  <si>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</si>
  <si>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</si>
  <si>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 xml:space="preserve">      สำหรับโครงการผลประโยชน์พนักงาน</t>
  </si>
  <si>
    <t>กำไร (ขาดทุน) เบ็ดเสร็จรวมสำหรับงวด</t>
  </si>
  <si>
    <t>ยอดคงเหลือ ณ วันที่ 31 มีนาคม 2567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</si>
  <si>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</si>
  <si>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ยอดคงเหลือ ณ วันที่ 31 มีนาคม 2568</t>
  </si>
  <si>
    <t>เงินปันผลจ่าย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</si>
  <si>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</si>
  <si>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</si>
  <si>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</si>
  <si>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</si>
  <si>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</si>
  <si>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</si>
  <si>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</si>
  <si>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</si>
  <si>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</si>
  <si>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</si>
  <si>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</si>
  <si>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</si>
  <si>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</si>
  <si>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</si>
  <si>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</si>
  <si>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</si>
  <si>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</si>
  <si>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เงินสดสุทธิได้มา (ใช้ไปใน) จากกิจกรรมลงทุน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</si>
  <si>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</si>
  <si>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</si>
  <si>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</si>
  <si>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กำไรจากการวัดมูลค่าเงินลงทุนในตราสารหนี้</t>
  </si>
  <si>
    <t>กำไรจากการวัดมูลค่ายุติธรรมอนุพันธ์สำหรับ</t>
  </si>
  <si>
    <t>ค่าใช้จ่ายทางการเงินจากสัญญาประกันภัยต่อที่ถือไว้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</si>
  <si>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</si>
  <si>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</si>
  <si>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</si>
  <si>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รวมรายการที่อาจถูกจัดประเภทใหม่ไว้ในกำไรหรือขาดทุนในภายหลัง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</si>
  <si>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</si>
  <si>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</si>
  <si>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</si>
  <si>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</si>
  <si>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</si>
  <si>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</si>
  <si>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</si>
  <si>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</si>
  <si>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</si>
  <si>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>ผลกระทบของการนำมาตรฐานการรายงานทางการเงินฉบับที่ 9 และ 17</t>
  </si>
  <si>
    <t>ยอดคงเหลือ ณ วันที่ 1 มกราคม 2567 (ปรับปรุงใหม่)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</si>
  <si>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</si>
  <si>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</si>
  <si>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</si>
  <si>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กำไรจากการประมาณการตามหลักคณิตศาสตร์ประกันภัย</t>
  </si>
  <si>
    <t xml:space="preserve">      ผ่านกำไรขาดทุนเบ็ดเสร็จอื่นโอนเข้ากำไรสะสม</t>
  </si>
  <si>
    <t>ยอดคงเหลือ ณ วันที่ 1 มกราคม 2568 (ปรับปรุงใหม่)</t>
  </si>
  <si>
    <t>ยอดคงเหลือ ณ วันที่ 1 มกราคม 2567 (ตามที่รายงานไว้เดิม)</t>
  </si>
  <si>
    <t xml:space="preserve">เงินสดสุทธิใช้ไปในจากกิจกรรมดำเนินงาน 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</si>
  <si>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</si>
  <si>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</si>
  <si>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โอนกลับผลขาดทุนด้านเครดิตที่คาดว่าจะเกิดขึ้น</t>
  </si>
  <si>
    <t xml:space="preserve">  กำไร (ขาดทุน) จากการปรับมูลค่ายุติธรรมของเครื่องมือทางการเงิน</t>
  </si>
  <si>
    <t>การแบ่งปันกำไร (ขาดทุน) เบ็ดเสร็จรวมสำหรับงวด</t>
  </si>
  <si>
    <t xml:space="preserve">  กำไรสุทธิจากเครื่องมือทางการเงิน</t>
  </si>
  <si>
    <t>6, 7</t>
  </si>
  <si>
    <t>เงินสดสุทธิ - หนี้สินทางการเงินอื่น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</si>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</sst>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_(* #,##0.00_);_(* \(#,##0.00\);_(* &quot;-&quot;_);_(@_)"/>
    <numFmt numFmtId="174" formatCode="_(* #,##0_);_(* \(#,##0\);_(* &quot;-&quot;???_);_(@_)"/>
    <numFmt numFmtId="175" formatCode="_(* #,##0_);_(* \(#,##0\);_(\ &quot;-&quot;_);_(@_)"/>
    <numFmt numFmtId="176" formatCode="_(* #,##0.00_);_(* \(#,##0.00\);_(\ &quot;-&quot;??_);_(@_)"/>
    <numFmt numFmtId="177" formatCode="_(* #,##0_);_(* \(#,##0\);_(\ &quot;-&quot;??_);_(@_)"/>
  </numFmts>
  <fonts count="37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8"/>
      <color rgb="FF0070C0"/>
      <name val="Angsana New"/>
      <family val="1"/>
    </font>
    <font>
      <sz val="18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96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/>
    </xf>
    <xf numFmtId="1" fontId="6" fillId="0" borderId="0" xfId="4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8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vertical="center"/>
    </xf>
    <xf numFmtId="49" fontId="6" fillId="0" borderId="0" xfId="4" applyNumberFormat="1" applyFont="1" applyFill="1" applyBorder="1" applyAlignment="1">
      <alignment horizontal="left" vertical="center" indent="1"/>
    </xf>
    <xf numFmtId="168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64" fontId="18" fillId="0" borderId="0" xfId="1" applyFont="1" applyFill="1"/>
    <xf numFmtId="166" fontId="5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center"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8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164" fontId="20" fillId="0" borderId="0" xfId="1" applyFont="1" applyFill="1" applyAlignment="1">
      <alignment horizontal="center" vertical="center"/>
    </xf>
    <xf numFmtId="164" fontId="33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41" fontId="17" fillId="0" borderId="0" xfId="12" applyNumberFormat="1" applyFont="1" applyFill="1" applyBorder="1" applyAlignment="1">
      <alignment vertical="center"/>
    </xf>
    <xf numFmtId="41" fontId="18" fillId="0" borderId="0" xfId="12" applyNumberFormat="1" applyFont="1" applyFill="1" applyBorder="1" applyAlignment="1">
      <alignment vertical="center"/>
    </xf>
    <xf numFmtId="41" fontId="14" fillId="0" borderId="0" xfId="12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164" fontId="34" fillId="0" borderId="0" xfId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35" fillId="0" borderId="0" xfId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176" fontId="14" fillId="0" borderId="0" xfId="1" applyNumberFormat="1" applyFont="1" applyFill="1" applyAlignment="1">
      <alignment vertical="center"/>
    </xf>
    <xf numFmtId="175" fontId="14" fillId="0" borderId="2" xfId="1" applyNumberFormat="1" applyFont="1" applyFill="1" applyBorder="1" applyAlignment="1">
      <alignment horizontal="center" vertical="center"/>
    </xf>
    <xf numFmtId="175" fontId="14" fillId="0" borderId="3" xfId="1" applyNumberFormat="1" applyFont="1" applyFill="1" applyBorder="1" applyAlignment="1">
      <alignment horizontal="center" vertical="center"/>
    </xf>
    <xf numFmtId="175" fontId="14" fillId="0" borderId="0" xfId="1" applyNumberFormat="1" applyFont="1" applyFill="1" applyBorder="1" applyAlignment="1">
      <alignment horizontal="center" vertical="center"/>
    </xf>
    <xf numFmtId="177" fontId="14" fillId="0" borderId="2" xfId="1" applyNumberFormat="1" applyFont="1" applyFill="1" applyBorder="1" applyAlignment="1">
      <alignment vertical="center"/>
    </xf>
    <xf numFmtId="177" fontId="14" fillId="0" borderId="3" xfId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8" xfId="2" applyNumberFormat="1" applyFont="1" applyFill="1" applyBorder="1" applyAlignment="1">
      <alignment vertical="center"/>
    </xf>
    <xf numFmtId="177" fontId="14" fillId="0" borderId="2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Alignment="1">
      <alignment vertical="center"/>
    </xf>
    <xf numFmtId="175" fontId="6" fillId="0" borderId="0" xfId="1" applyNumberFormat="1" applyFont="1" applyFill="1" applyAlignment="1">
      <alignment horizontal="center" vertical="center"/>
    </xf>
    <xf numFmtId="166" fontId="36" fillId="0" borderId="0" xfId="1" applyNumberFormat="1" applyFont="1" applyFill="1" applyAlignment="1">
      <alignment vertical="top"/>
    </xf>
    <xf numFmtId="49" fontId="22" fillId="0" borderId="0" xfId="11" applyNumberFormat="1" applyFont="1" applyFill="1" applyAlignment="1">
      <alignment vertical="top"/>
    </xf>
    <xf numFmtId="166" fontId="18" fillId="0" borderId="0" xfId="1" applyNumberFormat="1" applyFont="1" applyFill="1" applyAlignment="1">
      <alignment vertical="top"/>
    </xf>
    <xf numFmtId="0" fontId="14" fillId="0" borderId="0" xfId="11" applyFont="1" applyFill="1" applyAlignment="1">
      <alignment vertical="top"/>
    </xf>
    <xf numFmtId="49" fontId="22" fillId="0" borderId="1" xfId="11" applyNumberFormat="1" applyFont="1" applyFill="1" applyBorder="1" applyAlignment="1">
      <alignment horizontal="left" vertical="center"/>
    </xf>
    <xf numFmtId="0" fontId="22" fillId="0" borderId="1" xfId="11" applyFont="1" applyFill="1" applyBorder="1" applyAlignment="1">
      <alignment vertical="center"/>
    </xf>
    <xf numFmtId="0" fontId="14" fillId="0" borderId="1" xfId="11" applyFont="1" applyFill="1" applyBorder="1" applyAlignment="1">
      <alignment vertical="center"/>
    </xf>
    <xf numFmtId="0" fontId="22" fillId="0" borderId="1" xfId="11" applyFont="1" applyFill="1" applyBorder="1" applyAlignment="1">
      <alignment horizontal="right" vertical="center"/>
    </xf>
    <xf numFmtId="0" fontId="14" fillId="0" borderId="0" xfId="11" applyFont="1" applyFill="1" applyAlignment="1">
      <alignment vertical="center"/>
    </xf>
    <xf numFmtId="49" fontId="22" fillId="0" borderId="0" xfId="11" applyNumberFormat="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0" fontId="22" fillId="0" borderId="0" xfId="11" applyFont="1" applyFill="1" applyAlignment="1">
      <alignment horizontal="right" vertical="center"/>
    </xf>
    <xf numFmtId="49" fontId="22" fillId="0" borderId="0" xfId="11" applyNumberFormat="1" applyFont="1" applyFill="1" applyAlignment="1">
      <alignment horizontal="center" vertical="center"/>
    </xf>
    <xf numFmtId="166" fontId="36" fillId="0" borderId="0" xfId="1" applyNumberFormat="1" applyFont="1" applyFill="1" applyAlignment="1">
      <alignment vertical="center"/>
    </xf>
    <xf numFmtId="0" fontId="22" fillId="0" borderId="0" xfId="11" applyFont="1" applyFill="1" applyAlignment="1">
      <alignment horizontal="center" vertical="center"/>
    </xf>
    <xf numFmtId="166" fontId="36" fillId="0" borderId="0" xfId="1" applyNumberFormat="1" applyFont="1" applyFill="1" applyAlignment="1">
      <alignment horizontal="center" vertical="center"/>
    </xf>
    <xf numFmtId="0" fontId="22" fillId="0" borderId="0" xfId="11" applyFont="1" applyFill="1" applyBorder="1" applyAlignment="1">
      <alignment horizontal="center" vertical="center"/>
    </xf>
    <xf numFmtId="0" fontId="22" fillId="0" borderId="1" xfId="11" applyFont="1" applyFill="1" applyBorder="1" applyAlignment="1">
      <alignment horizontal="center" vertical="center"/>
    </xf>
    <xf numFmtId="0" fontId="22" fillId="0" borderId="1" xfId="11" quotePrefix="1" applyFont="1" applyFill="1" applyBorder="1" applyAlignment="1">
      <alignment horizontal="center" vertical="center"/>
    </xf>
    <xf numFmtId="38" fontId="22" fillId="0" borderId="1" xfId="11" applyNumberFormat="1" applyFont="1" applyFill="1" applyBorder="1" applyAlignment="1">
      <alignment horizontal="center" vertical="center"/>
    </xf>
    <xf numFmtId="166" fontId="36" fillId="0" borderId="0" xfId="1" quotePrefix="1" applyNumberFormat="1" applyFont="1" applyFill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6" fontId="36" fillId="0" borderId="0" xfId="1" applyNumberFormat="1" applyFont="1" applyFill="1" applyAlignment="1">
      <alignment horizontal="right" vertical="center"/>
    </xf>
    <xf numFmtId="0" fontId="22" fillId="0" borderId="0" xfId="11" applyFont="1" applyFill="1" applyAlignment="1">
      <alignment horizontal="left" vertical="center"/>
    </xf>
    <xf numFmtId="0" fontId="14" fillId="0" borderId="0" xfId="11" applyFont="1" applyFill="1" applyAlignment="1">
      <alignment horizontal="left" vertical="center"/>
    </xf>
    <xf numFmtId="177" fontId="14" fillId="0" borderId="0" xfId="11" applyNumberFormat="1" applyFont="1" applyFill="1" applyAlignment="1">
      <alignment vertical="center"/>
    </xf>
    <xf numFmtId="177" fontId="14" fillId="0" borderId="0" xfId="11" applyNumberFormat="1" applyFont="1" applyFill="1" applyAlignment="1">
      <alignment horizontal="center" vertical="center"/>
    </xf>
    <xf numFmtId="0" fontId="14" fillId="0" borderId="0" xfId="1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77" fontId="14" fillId="0" borderId="2" xfId="11" applyNumberFormat="1" applyFont="1" applyFill="1" applyBorder="1" applyAlignment="1">
      <alignment horizontal="center" vertical="center"/>
    </xf>
    <xf numFmtId="177" fontId="14" fillId="0" borderId="2" xfId="11" applyNumberFormat="1" applyFont="1" applyFill="1" applyBorder="1" applyAlignment="1">
      <alignment vertical="center"/>
    </xf>
    <xf numFmtId="0" fontId="14" fillId="0" borderId="0" xfId="11" quotePrefix="1" applyFont="1" applyFill="1" applyAlignment="1">
      <alignment horizontal="left" vertical="center"/>
    </xf>
    <xf numFmtId="177" fontId="14" fillId="0" borderId="3" xfId="11" applyNumberFormat="1" applyFont="1" applyFill="1" applyBorder="1" applyAlignment="1">
      <alignment horizontal="center" vertical="center"/>
    </xf>
    <xf numFmtId="167" fontId="14" fillId="0" borderId="0" xfId="11" applyNumberFormat="1" applyFont="1" applyFill="1" applyAlignment="1">
      <alignment horizontal="center" vertical="center"/>
    </xf>
    <xf numFmtId="175" fontId="6" fillId="0" borderId="0" xfId="11" applyNumberFormat="1" applyFont="1" applyFill="1" applyBorder="1" applyAlignment="1">
      <alignment horizontal="center" vertical="center"/>
    </xf>
    <xf numFmtId="175" fontId="14" fillId="0" borderId="0" xfId="11" applyNumberFormat="1" applyFont="1" applyFill="1" applyBorder="1" applyAlignment="1">
      <alignment horizontal="center" vertical="center"/>
    </xf>
    <xf numFmtId="175" fontId="14" fillId="0" borderId="0" xfId="11" applyNumberFormat="1" applyFont="1" applyFill="1" applyBorder="1" applyAlignment="1">
      <alignment vertical="center"/>
    </xf>
    <xf numFmtId="175" fontId="14" fillId="0" borderId="0" xfId="11" applyNumberFormat="1" applyFont="1" applyFill="1" applyAlignment="1">
      <alignment horizontal="center" vertical="center"/>
    </xf>
    <xf numFmtId="177" fontId="14" fillId="0" borderId="5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vertical="center"/>
    </xf>
    <xf numFmtId="41" fontId="14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horizontal="left" vertical="center"/>
    </xf>
    <xf numFmtId="41" fontId="20" fillId="0" borderId="0" xfId="7" applyNumberFormat="1" applyFont="1" applyFill="1" applyAlignment="1">
      <alignment horizontal="right" vertical="center"/>
    </xf>
    <xf numFmtId="0" fontId="6" fillId="0" borderId="0" xfId="11" applyFont="1" applyFill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18" fillId="0" borderId="0" xfId="11" applyNumberFormat="1" applyFont="1" applyFill="1" applyAlignment="1">
      <alignment horizontal="center" vertical="center"/>
    </xf>
    <xf numFmtId="0" fontId="16" fillId="0" borderId="0" xfId="1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166" fontId="28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41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6" fontId="1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3" fontId="6" fillId="0" borderId="0" xfId="0" quotePrefix="1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 indent="4"/>
    </xf>
    <xf numFmtId="38" fontId="6" fillId="0" borderId="0" xfId="0" applyNumberFormat="1" applyFont="1" applyFill="1" applyAlignment="1">
      <alignment horizontal="left" vertical="center" indent="1"/>
    </xf>
    <xf numFmtId="38" fontId="6" fillId="0" borderId="0" xfId="0" applyNumberFormat="1" applyFont="1" applyFill="1" applyAlignment="1">
      <alignment horizontal="left" vertical="center" indent="2"/>
    </xf>
    <xf numFmtId="38" fontId="6" fillId="0" borderId="0" xfId="0" applyNumberFormat="1" applyFont="1" applyFill="1" applyAlignment="1">
      <alignment horizontal="left" vertical="center" indent="3"/>
    </xf>
    <xf numFmtId="38" fontId="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8" fontId="28" fillId="0" borderId="0" xfId="0" applyNumberFormat="1" applyFont="1" applyFill="1" applyAlignment="1">
      <alignment horizontal="left" vertical="center"/>
    </xf>
    <xf numFmtId="49" fontId="6" fillId="0" borderId="0" xfId="10" applyNumberFormat="1" applyFont="1" applyFill="1"/>
    <xf numFmtId="49" fontId="6" fillId="0" borderId="0" xfId="10" applyNumberFormat="1" applyFont="1" applyFill="1" applyAlignment="1">
      <alignment wrapText="1"/>
    </xf>
    <xf numFmtId="41" fontId="26" fillId="0" borderId="0" xfId="0" applyNumberFormat="1" applyFont="1" applyFill="1" applyAlignment="1">
      <alignment horizontal="center" vertical="center"/>
    </xf>
    <xf numFmtId="49" fontId="5" fillId="0" borderId="0" xfId="10" applyNumberFormat="1" applyFont="1" applyFill="1"/>
    <xf numFmtId="41" fontId="8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" vertical="center"/>
    </xf>
    <xf numFmtId="41" fontId="6" fillId="0" borderId="6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6" fillId="0" borderId="7" xfId="0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0" xfId="0" quotePrefix="1" applyNumberFormat="1" applyFont="1" applyFill="1" applyAlignment="1">
      <alignment horizontal="center" vertical="center"/>
    </xf>
    <xf numFmtId="41" fontId="6" fillId="0" borderId="1" xfId="0" quotePrefix="1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 indent="2"/>
    </xf>
    <xf numFmtId="49" fontId="6" fillId="0" borderId="0" xfId="0" applyNumberFormat="1" applyFont="1" applyFill="1" applyAlignment="1">
      <alignment horizontal="left" vertical="center" indent="1"/>
    </xf>
    <xf numFmtId="41" fontId="19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174" fontId="6" fillId="0" borderId="5" xfId="0" applyNumberFormat="1" applyFont="1" applyFill="1" applyBorder="1" applyAlignment="1">
      <alignment vertical="center"/>
    </xf>
    <xf numFmtId="174" fontId="6" fillId="0" borderId="0" xfId="0" applyNumberFormat="1" applyFont="1" applyFill="1" applyAlignment="1">
      <alignment vertical="center"/>
    </xf>
    <xf numFmtId="171" fontId="1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171" fontId="6" fillId="0" borderId="7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49" fontId="5" fillId="0" borderId="0" xfId="11" applyNumberFormat="1" applyFont="1" applyFill="1" applyAlignment="1">
      <alignment vertical="top"/>
    </xf>
    <xf numFmtId="0" fontId="6" fillId="0" borderId="0" xfId="11" applyFont="1" applyFill="1" applyAlignment="1">
      <alignment vertical="top"/>
    </xf>
    <xf numFmtId="49" fontId="10" fillId="0" borderId="1" xfId="11" applyNumberFormat="1" applyFont="1" applyFill="1" applyBorder="1" applyAlignment="1">
      <alignment horizontal="left" vertical="center"/>
    </xf>
    <xf numFmtId="0" fontId="10" fillId="0" borderId="1" xfId="11" applyFont="1" applyFill="1" applyBorder="1" applyAlignment="1">
      <alignment vertical="center"/>
    </xf>
    <xf numFmtId="0" fontId="12" fillId="0" borderId="1" xfId="11" applyFont="1" applyFill="1" applyBorder="1" applyAlignment="1">
      <alignment vertical="center"/>
    </xf>
    <xf numFmtId="49" fontId="5" fillId="0" borderId="0" xfId="11" applyNumberFormat="1" applyFont="1" applyFill="1" applyAlignment="1">
      <alignment horizontal="left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right" vertical="center"/>
    </xf>
    <xf numFmtId="0" fontId="22" fillId="0" borderId="0" xfId="11" quotePrefix="1" applyFont="1" applyFill="1" applyAlignment="1">
      <alignment horizontal="center" vertical="center"/>
    </xf>
    <xf numFmtId="41" fontId="14" fillId="0" borderId="0" xfId="11" applyNumberFormat="1" applyFont="1" applyFill="1" applyAlignment="1">
      <alignment horizontal="right" vertical="center"/>
    </xf>
    <xf numFmtId="0" fontId="29" fillId="0" borderId="0" xfId="11" applyFont="1" applyFill="1" applyAlignment="1">
      <alignment horizontal="left" vertical="center" wrapText="1"/>
    </xf>
    <xf numFmtId="41" fontId="23" fillId="0" borderId="0" xfId="11" applyNumberFormat="1" applyFont="1" applyFill="1" applyAlignment="1">
      <alignment vertical="center"/>
    </xf>
    <xf numFmtId="175" fontId="14" fillId="0" borderId="2" xfId="11" applyNumberFormat="1" applyFont="1" applyFill="1" applyBorder="1" applyAlignment="1">
      <alignment horizontal="center" vertical="center"/>
    </xf>
    <xf numFmtId="176" fontId="14" fillId="0" borderId="2" xfId="11" applyNumberFormat="1" applyFont="1" applyFill="1" applyBorder="1" applyAlignment="1">
      <alignment horizontal="center" vertical="center"/>
    </xf>
    <xf numFmtId="176" fontId="14" fillId="0" borderId="0" xfId="11" applyNumberFormat="1" applyFont="1" applyFill="1" applyAlignment="1">
      <alignment horizontal="center" vertical="center"/>
    </xf>
    <xf numFmtId="176" fontId="14" fillId="0" borderId="0" xfId="11" applyNumberFormat="1" applyFont="1" applyFill="1" applyAlignment="1">
      <alignment vertical="center"/>
    </xf>
    <xf numFmtId="175" fontId="14" fillId="0" borderId="3" xfId="11" applyNumberFormat="1" applyFont="1" applyFill="1" applyBorder="1" applyAlignment="1">
      <alignment horizontal="center" vertical="center"/>
    </xf>
    <xf numFmtId="176" fontId="14" fillId="0" borderId="3" xfId="11" applyNumberFormat="1" applyFont="1" applyFill="1" applyBorder="1" applyAlignment="1">
      <alignment horizontal="center" vertical="center"/>
    </xf>
    <xf numFmtId="175" fontId="14" fillId="0" borderId="0" xfId="11" applyNumberFormat="1" applyFont="1" applyFill="1" applyAlignment="1">
      <alignment vertical="center"/>
    </xf>
    <xf numFmtId="175" fontId="6" fillId="0" borderId="8" xfId="11" applyNumberFormat="1" applyFont="1" applyFill="1" applyBorder="1" applyAlignment="1">
      <alignment horizontal="center" vertical="center"/>
    </xf>
    <xf numFmtId="175" fontId="14" fillId="0" borderId="8" xfId="11" applyNumberFormat="1" applyFont="1" applyFill="1" applyBorder="1" applyAlignment="1">
      <alignment vertical="center"/>
    </xf>
    <xf numFmtId="177" fontId="14" fillId="0" borderId="1" xfId="1" applyNumberFormat="1" applyFont="1" applyFill="1" applyBorder="1" applyAlignment="1">
      <alignment horizontal="center" vertical="center"/>
    </xf>
    <xf numFmtId="175" fontId="14" fillId="0" borderId="5" xfId="11" applyNumberFormat="1" applyFont="1" applyFill="1" applyBorder="1" applyAlignment="1">
      <alignment vertical="center"/>
    </xf>
    <xf numFmtId="175" fontId="14" fillId="0" borderId="7" xfId="11" applyNumberFormat="1" applyFont="1" applyFill="1" applyBorder="1" applyAlignment="1">
      <alignment vertical="center"/>
    </xf>
    <xf numFmtId="167" fontId="18" fillId="0" borderId="0" xfId="11" applyNumberFormat="1" applyFont="1" applyFill="1" applyAlignment="1">
      <alignment vertical="center"/>
    </xf>
    <xf numFmtId="41" fontId="6" fillId="0" borderId="0" xfId="11" applyNumberFormat="1" applyFont="1" applyFill="1" applyAlignment="1">
      <alignment vertical="center"/>
    </xf>
    <xf numFmtId="175" fontId="6" fillId="0" borderId="2" xfId="11" applyNumberFormat="1" applyFont="1" applyFill="1" applyBorder="1" applyAlignment="1">
      <alignment horizontal="center" vertical="center"/>
    </xf>
    <xf numFmtId="175" fontId="6" fillId="0" borderId="0" xfId="11" applyNumberFormat="1" applyFont="1" applyFill="1" applyAlignment="1">
      <alignment horizontal="center" vertical="center"/>
    </xf>
    <xf numFmtId="175" fontId="14" fillId="0" borderId="2" xfId="11" applyNumberFormat="1" applyFont="1" applyFill="1" applyBorder="1" applyAlignment="1">
      <alignment vertical="center"/>
    </xf>
    <xf numFmtId="175" fontId="6" fillId="0" borderId="3" xfId="11" applyNumberFormat="1" applyFont="1" applyFill="1" applyBorder="1" applyAlignment="1">
      <alignment horizontal="center" vertical="center"/>
    </xf>
    <xf numFmtId="175" fontId="14" fillId="0" borderId="3" xfId="11" applyNumberFormat="1" applyFont="1" applyFill="1" applyBorder="1" applyAlignment="1">
      <alignment vertical="center"/>
    </xf>
    <xf numFmtId="0" fontId="14" fillId="0" borderId="0" xfId="11" applyFont="1" applyFill="1" applyBorder="1" applyAlignment="1">
      <alignment horizontal="left" vertical="center"/>
    </xf>
    <xf numFmtId="175" fontId="14" fillId="0" borderId="5" xfId="11" applyNumberFormat="1" applyFont="1" applyFill="1" applyBorder="1" applyAlignment="1">
      <alignment horizontal="center" vertical="center"/>
    </xf>
    <xf numFmtId="0" fontId="18" fillId="0" borderId="0" xfId="11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4" fillId="0" borderId="0" xfId="11" applyFont="1" applyFill="1" applyAlignment="1">
      <alignment vertical="center"/>
    </xf>
    <xf numFmtId="164" fontId="20" fillId="0" borderId="0" xfId="1" applyFont="1" applyFill="1" applyAlignment="1">
      <alignment vertical="top"/>
    </xf>
    <xf numFmtId="49" fontId="20" fillId="0" borderId="0" xfId="11" applyNumberFormat="1" applyFont="1" applyFill="1" applyAlignment="1">
      <alignment vertical="top"/>
    </xf>
    <xf numFmtId="164" fontId="16" fillId="0" borderId="0" xfId="1" applyFont="1" applyFill="1" applyAlignment="1">
      <alignment vertical="top"/>
    </xf>
    <xf numFmtId="0" fontId="16" fillId="0" borderId="0" xfId="11" applyFont="1" applyFill="1" applyAlignment="1">
      <alignment vertical="top"/>
    </xf>
    <xf numFmtId="164" fontId="36" fillId="0" borderId="0" xfId="1" applyFont="1" applyFill="1" applyAlignment="1">
      <alignment vertical="center"/>
    </xf>
    <xf numFmtId="0" fontId="36" fillId="0" borderId="0" xfId="11" applyFont="1" applyFill="1" applyAlignment="1">
      <alignment vertical="center"/>
    </xf>
    <xf numFmtId="164" fontId="36" fillId="0" borderId="0" xfId="1" applyFont="1" applyFill="1" applyAlignment="1">
      <alignment horizontal="center" vertical="center"/>
    </xf>
    <xf numFmtId="0" fontId="36" fillId="0" borderId="0" xfId="11" applyFont="1" applyFill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75" fontId="6" fillId="0" borderId="4" xfId="11" applyNumberFormat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1" applyNumberFormat="1" applyFont="1" applyFill="1" applyAlignment="1">
      <alignment vertical="center"/>
    </xf>
    <xf numFmtId="175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2"/>
    </xf>
    <xf numFmtId="175" fontId="14" fillId="0" borderId="8" xfId="11" applyNumberFormat="1" applyFont="1" applyFill="1" applyBorder="1" applyAlignment="1">
      <alignment horizontal="center" vertical="center"/>
    </xf>
    <xf numFmtId="177" fontId="14" fillId="0" borderId="8" xfId="11" applyNumberFormat="1" applyFont="1" applyFill="1" applyBorder="1" applyAlignment="1">
      <alignment horizontal="center" vertical="center"/>
    </xf>
    <xf numFmtId="177" fontId="14" fillId="0" borderId="8" xfId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1" xfId="9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22" fillId="0" borderId="1" xfId="11" applyFont="1" applyFill="1" applyBorder="1" applyAlignment="1">
      <alignment horizontal="center" vertical="center"/>
    </xf>
    <xf numFmtId="41" fontId="6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6" fillId="0" borderId="6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4" fillId="0" borderId="0" xfId="0" applyFont="1" applyFill="1"/>
    <xf numFmtId="0" fontId="6" fillId="0" borderId="0" xfId="7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1" xfId="9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49" fontId="22" fillId="0" borderId="6" xfId="11" applyNumberFormat="1" applyFont="1" applyFill="1" applyBorder="1" applyAlignment="1">
      <alignment horizontal="center" vertical="center"/>
    </xf>
    <xf numFmtId="0" fontId="22" fillId="0" borderId="6" xfId="11" applyFont="1" applyFill="1" applyBorder="1" applyAlignment="1">
      <alignment horizontal="center" vertical="center"/>
    </xf>
    <xf numFmtId="0" fontId="22" fillId="0" borderId="1" xfId="11" applyFont="1" applyFill="1" applyBorder="1" applyAlignment="1">
      <alignment horizontal="center" vertical="center"/>
    </xf>
    <xf numFmtId="49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horizontal="center" vertical="top"/>
    </xf>
    <xf numFmtId="0" fontId="22" fillId="0" borderId="1" xfId="11" applyFont="1" applyFill="1" applyBorder="1" applyAlignment="1">
      <alignment horizontal="right" vertical="center"/>
    </xf>
    <xf numFmtId="49" fontId="22" fillId="0" borderId="1" xfId="11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left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66FFFF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110"/>
  <sheetViews>
    <sheetView view="pageBreakPreview" topLeftCell="A90" zoomScale="70" zoomScaleNormal="55" zoomScaleSheetLayoutView="70" workbookViewId="0">
      <selection activeCell="S67" sqref="S67"/>
    </sheetView>
  </sheetViews>
  <sheetFormatPr defaultColWidth="9.09765625" defaultRowHeight="23.25" customHeight="1" x14ac:dyDescent="0.75"/>
  <cols>
    <col min="1" max="1" width="42.69921875" style="158" customWidth="1"/>
    <col min="2" max="2" width="10.59765625" style="128" customWidth="1"/>
    <col min="3" max="3" width="1.3984375" style="128" customWidth="1"/>
    <col min="4" max="4" width="16.09765625" style="70" customWidth="1"/>
    <col min="5" max="5" width="1.3984375" style="70" customWidth="1"/>
    <col min="6" max="6" width="16.09765625" style="70" customWidth="1"/>
    <col min="7" max="7" width="1.3984375" style="70" customWidth="1"/>
    <col min="8" max="8" width="16.09765625" style="70" customWidth="1"/>
    <col min="9" max="9" width="1.3984375" style="128" customWidth="1"/>
    <col min="10" max="10" width="16.09765625" style="70" customWidth="1"/>
    <col min="11" max="11" width="1.3984375" style="70" customWidth="1"/>
    <col min="12" max="12" width="16.09765625" style="70" customWidth="1"/>
    <col min="13" max="13" width="1.8984375" style="70" customWidth="1"/>
    <col min="14" max="14" width="16.09765625" style="130" customWidth="1"/>
    <col min="15" max="15" width="20.3984375" style="20" customWidth="1"/>
    <col min="16" max="16" width="16.59765625" style="16" bestFit="1" customWidth="1"/>
    <col min="17" max="17" width="10.59765625" style="16" bestFit="1" customWidth="1"/>
    <col min="18" max="20" width="9.09765625" style="123"/>
    <col min="21" max="21" width="12.69921875" style="123" bestFit="1" customWidth="1"/>
    <col min="22" max="16384" width="9.09765625" style="123"/>
  </cols>
  <sheetData>
    <row r="1" spans="1:17" s="122" customFormat="1" ht="26.9" customHeight="1" x14ac:dyDescent="0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19"/>
      <c r="P1" s="52"/>
      <c r="Q1" s="52"/>
    </row>
    <row r="2" spans="1:17" ht="26.9" customHeight="1" x14ac:dyDescent="0.75">
      <c r="A2" s="283" t="s">
        <v>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7" ht="26.9" customHeight="1" x14ac:dyDescent="0.75">
      <c r="A3" s="283" t="s">
        <v>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7" ht="23.25" customHeight="1" x14ac:dyDescent="0.75">
      <c r="A4" s="124"/>
      <c r="B4" s="125"/>
      <c r="C4" s="125"/>
      <c r="D4" s="280"/>
      <c r="E4" s="280"/>
      <c r="F4" s="280"/>
      <c r="G4" s="263"/>
      <c r="H4" s="263"/>
      <c r="I4" s="126"/>
      <c r="J4" s="281"/>
      <c r="K4" s="281"/>
      <c r="L4" s="281"/>
      <c r="M4" s="264"/>
      <c r="N4" s="127" t="s">
        <v>3</v>
      </c>
    </row>
    <row r="5" spans="1:17" ht="6" customHeight="1" x14ac:dyDescent="0.75">
      <c r="A5" s="128"/>
      <c r="B5" s="123"/>
      <c r="C5" s="123"/>
      <c r="D5" s="129"/>
      <c r="E5" s="129"/>
      <c r="F5" s="129"/>
      <c r="G5" s="129"/>
      <c r="H5" s="129"/>
      <c r="I5" s="70"/>
      <c r="J5" s="267"/>
      <c r="K5" s="267"/>
      <c r="L5" s="267"/>
      <c r="M5" s="267"/>
    </row>
    <row r="6" spans="1:17" s="122" customFormat="1" ht="24" customHeight="1" x14ac:dyDescent="0.75">
      <c r="A6" s="268"/>
      <c r="D6" s="282" t="s">
        <v>4</v>
      </c>
      <c r="E6" s="282"/>
      <c r="F6" s="282"/>
      <c r="G6" s="282"/>
      <c r="H6" s="282"/>
      <c r="I6" s="131"/>
      <c r="J6" s="282" t="s">
        <v>5</v>
      </c>
      <c r="K6" s="282"/>
      <c r="L6" s="282"/>
      <c r="M6" s="282"/>
      <c r="N6" s="282"/>
      <c r="O6" s="19"/>
      <c r="P6" s="52"/>
      <c r="Q6" s="52"/>
    </row>
    <row r="7" spans="1:17" s="122" customFormat="1" ht="24" customHeight="1" x14ac:dyDescent="0.75">
      <c r="A7" s="268"/>
      <c r="D7" s="265" t="s">
        <v>6</v>
      </c>
      <c r="E7" s="265"/>
      <c r="F7" s="265" t="s">
        <v>7</v>
      </c>
      <c r="G7" s="265"/>
      <c r="H7" s="265" t="s">
        <v>7</v>
      </c>
      <c r="I7" s="265"/>
      <c r="J7" s="265" t="s">
        <v>6</v>
      </c>
      <c r="K7" s="265"/>
      <c r="L7" s="265" t="s">
        <v>7</v>
      </c>
      <c r="M7" s="265"/>
      <c r="N7" s="132" t="s">
        <v>7</v>
      </c>
      <c r="O7" s="19"/>
      <c r="P7" s="52"/>
      <c r="Q7" s="52"/>
    </row>
    <row r="8" spans="1:17" s="122" customFormat="1" ht="24" customHeight="1" x14ac:dyDescent="0.75">
      <c r="A8" s="268"/>
      <c r="D8" s="265" t="s">
        <v>8</v>
      </c>
      <c r="E8" s="265"/>
      <c r="F8" s="268"/>
      <c r="G8" s="268"/>
      <c r="H8" s="268"/>
      <c r="I8" s="265"/>
      <c r="J8" s="265" t="s">
        <v>8</v>
      </c>
      <c r="K8" s="265"/>
      <c r="L8" s="268"/>
      <c r="M8" s="268"/>
      <c r="N8" s="132"/>
      <c r="O8" s="19"/>
      <c r="P8" s="52"/>
      <c r="Q8" s="52"/>
    </row>
    <row r="9" spans="1:17" s="122" customFormat="1" ht="24" customHeight="1" x14ac:dyDescent="0.75">
      <c r="A9" s="268"/>
      <c r="D9" s="133" t="s">
        <v>9</v>
      </c>
      <c r="E9" s="131"/>
      <c r="F9" s="265" t="s">
        <v>10</v>
      </c>
      <c r="G9" s="265"/>
      <c r="H9" s="32" t="s">
        <v>11</v>
      </c>
      <c r="I9" s="131"/>
      <c r="J9" s="133" t="s">
        <v>9</v>
      </c>
      <c r="K9" s="131"/>
      <c r="L9" s="265" t="s">
        <v>10</v>
      </c>
      <c r="M9" s="265"/>
      <c r="N9" s="36" t="s">
        <v>11</v>
      </c>
      <c r="O9" s="19"/>
      <c r="P9" s="52"/>
      <c r="Q9" s="52"/>
    </row>
    <row r="10" spans="1:17" s="122" customFormat="1" ht="24" customHeight="1" x14ac:dyDescent="0.75">
      <c r="A10" s="134"/>
      <c r="C10" s="135"/>
      <c r="D10" s="136">
        <v>2568</v>
      </c>
      <c r="E10" s="137"/>
      <c r="F10" s="136">
        <v>2567</v>
      </c>
      <c r="G10" s="136"/>
      <c r="H10" s="32">
        <v>2567</v>
      </c>
      <c r="I10" s="138"/>
      <c r="J10" s="136">
        <v>2568</v>
      </c>
      <c r="K10" s="137"/>
      <c r="L10" s="136">
        <v>2567</v>
      </c>
      <c r="M10" s="136"/>
      <c r="N10" s="136">
        <v>2567</v>
      </c>
      <c r="O10" s="19"/>
      <c r="P10" s="52"/>
      <c r="Q10" s="52"/>
    </row>
    <row r="11" spans="1:17" s="122" customFormat="1" ht="24" customHeight="1" x14ac:dyDescent="0.75">
      <c r="A11" s="134"/>
      <c r="B11" s="268" t="s">
        <v>12</v>
      </c>
      <c r="C11" s="135"/>
      <c r="D11" s="136"/>
      <c r="E11" s="137"/>
      <c r="F11" s="32" t="s">
        <v>13</v>
      </c>
      <c r="G11" s="32"/>
      <c r="H11" s="32" t="s">
        <v>13</v>
      </c>
      <c r="I11" s="138"/>
      <c r="J11" s="136"/>
      <c r="K11" s="137"/>
      <c r="L11" s="136" t="s">
        <v>13</v>
      </c>
      <c r="M11" s="136"/>
      <c r="N11" s="36" t="s">
        <v>13</v>
      </c>
      <c r="O11" s="19"/>
      <c r="P11" s="52"/>
      <c r="Q11" s="52"/>
    </row>
    <row r="12" spans="1:17" ht="23.25" customHeight="1" x14ac:dyDescent="0.75">
      <c r="A12" s="139" t="s">
        <v>14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</row>
    <row r="13" spans="1:17" ht="23.25" customHeight="1" x14ac:dyDescent="0.75">
      <c r="A13" s="141" t="s">
        <v>15</v>
      </c>
      <c r="B13" s="128" t="s">
        <v>16</v>
      </c>
      <c r="C13" s="142"/>
      <c r="D13" s="4">
        <v>6785244</v>
      </c>
      <c r="E13" s="4"/>
      <c r="F13" s="4">
        <v>10522578</v>
      </c>
      <c r="G13" s="4"/>
      <c r="H13" s="4">
        <v>16083827</v>
      </c>
      <c r="I13" s="4"/>
      <c r="J13" s="4">
        <v>6764225</v>
      </c>
      <c r="K13" s="4"/>
      <c r="L13" s="4">
        <v>10501471</v>
      </c>
      <c r="M13" s="4"/>
      <c r="N13" s="22">
        <v>16065650</v>
      </c>
      <c r="P13" s="20"/>
    </row>
    <row r="14" spans="1:17" ht="23.25" customHeight="1" x14ac:dyDescent="0.75">
      <c r="A14" s="141" t="s">
        <v>17</v>
      </c>
      <c r="C14" s="142"/>
      <c r="D14" s="4">
        <v>2367438</v>
      </c>
      <c r="E14" s="4"/>
      <c r="F14" s="4">
        <v>1150703</v>
      </c>
      <c r="G14" s="4"/>
      <c r="H14" s="4">
        <v>1470634</v>
      </c>
      <c r="I14" s="4"/>
      <c r="J14" s="4">
        <v>2367438</v>
      </c>
      <c r="K14" s="4"/>
      <c r="L14" s="4">
        <v>1150703</v>
      </c>
      <c r="M14" s="4"/>
      <c r="N14" s="22">
        <v>1470634</v>
      </c>
      <c r="P14" s="20"/>
    </row>
    <row r="15" spans="1:17" ht="23.25" customHeight="1" x14ac:dyDescent="0.75">
      <c r="A15" s="141" t="s">
        <v>18</v>
      </c>
      <c r="B15" s="128" t="s">
        <v>209</v>
      </c>
      <c r="C15" s="142"/>
      <c r="D15" s="4">
        <v>31115</v>
      </c>
      <c r="E15" s="4"/>
      <c r="F15" s="4">
        <v>89104</v>
      </c>
      <c r="G15" s="4"/>
      <c r="H15" s="4">
        <v>39747</v>
      </c>
      <c r="I15" s="4"/>
      <c r="J15" s="4">
        <v>31115</v>
      </c>
      <c r="K15" s="4"/>
      <c r="L15" s="4">
        <v>89104</v>
      </c>
      <c r="M15" s="4"/>
      <c r="N15" s="22">
        <v>39747</v>
      </c>
      <c r="P15" s="20"/>
    </row>
    <row r="16" spans="1:17" ht="23.25" customHeight="1" x14ac:dyDescent="0.75">
      <c r="A16" s="141" t="s">
        <v>19</v>
      </c>
      <c r="B16" s="128" t="s">
        <v>209</v>
      </c>
      <c r="C16" s="142"/>
      <c r="D16" s="4">
        <v>580145</v>
      </c>
      <c r="E16" s="4"/>
      <c r="F16" s="4">
        <v>608835</v>
      </c>
      <c r="G16" s="4"/>
      <c r="H16" s="4">
        <v>782526</v>
      </c>
      <c r="I16" s="4"/>
      <c r="J16" s="4">
        <v>580145</v>
      </c>
      <c r="K16" s="4"/>
      <c r="L16" s="4">
        <v>608835</v>
      </c>
      <c r="M16" s="4"/>
      <c r="N16" s="22">
        <v>782526</v>
      </c>
      <c r="P16" s="20"/>
    </row>
    <row r="17" spans="1:21" ht="23.25" customHeight="1" x14ac:dyDescent="0.75">
      <c r="A17" s="141" t="s">
        <v>20</v>
      </c>
      <c r="B17" s="128" t="s">
        <v>21</v>
      </c>
      <c r="C17" s="142"/>
      <c r="D17" s="4">
        <v>276012210</v>
      </c>
      <c r="E17" s="4"/>
      <c r="F17" s="4">
        <v>271096992</v>
      </c>
      <c r="G17" s="4"/>
      <c r="H17" s="4">
        <v>264956578</v>
      </c>
      <c r="I17" s="4"/>
      <c r="J17" s="4">
        <v>276012210</v>
      </c>
      <c r="K17" s="4"/>
      <c r="L17" s="4">
        <v>271096992</v>
      </c>
      <c r="M17" s="4"/>
      <c r="N17" s="22">
        <v>264956578</v>
      </c>
      <c r="P17" s="20"/>
    </row>
    <row r="18" spans="1:21" ht="23.25" customHeight="1" x14ac:dyDescent="0.75">
      <c r="A18" s="141" t="s">
        <v>22</v>
      </c>
      <c r="B18" s="128" t="s">
        <v>23</v>
      </c>
      <c r="C18" s="142"/>
      <c r="D18" s="4">
        <v>21984361</v>
      </c>
      <c r="E18" s="4"/>
      <c r="F18" s="4">
        <v>25847679</v>
      </c>
      <c r="G18" s="4"/>
      <c r="H18" s="4">
        <v>27892087</v>
      </c>
      <c r="I18" s="4"/>
      <c r="J18" s="4">
        <v>21984361</v>
      </c>
      <c r="K18" s="4"/>
      <c r="L18" s="4">
        <v>25847679</v>
      </c>
      <c r="M18" s="4"/>
      <c r="N18" s="22">
        <v>27892087</v>
      </c>
      <c r="P18" s="20"/>
    </row>
    <row r="19" spans="1:21" ht="23.25" customHeight="1" x14ac:dyDescent="0.75">
      <c r="A19" s="141" t="s">
        <v>24</v>
      </c>
      <c r="B19" s="128" t="s">
        <v>25</v>
      </c>
      <c r="C19" s="142"/>
      <c r="D19" s="4">
        <v>1081104</v>
      </c>
      <c r="E19" s="4"/>
      <c r="F19" s="4">
        <v>1048118</v>
      </c>
      <c r="G19" s="4"/>
      <c r="H19" s="4">
        <v>342957</v>
      </c>
      <c r="I19" s="4"/>
      <c r="J19" s="4">
        <v>1081104</v>
      </c>
      <c r="K19" s="4"/>
      <c r="L19" s="4">
        <v>1048118</v>
      </c>
      <c r="M19" s="4"/>
      <c r="N19" s="22">
        <v>342957</v>
      </c>
      <c r="P19" s="20"/>
      <c r="R19" s="16"/>
      <c r="S19" s="53"/>
      <c r="T19" s="16"/>
      <c r="U19" s="16"/>
    </row>
    <row r="20" spans="1:21" ht="23.25" customHeight="1" x14ac:dyDescent="0.75">
      <c r="A20" s="141" t="s">
        <v>26</v>
      </c>
      <c r="B20" s="128" t="s">
        <v>27</v>
      </c>
      <c r="C20" s="142"/>
      <c r="D20" s="4">
        <v>969571</v>
      </c>
      <c r="E20" s="4"/>
      <c r="F20" s="4">
        <v>1113107</v>
      </c>
      <c r="G20" s="4"/>
      <c r="H20" s="4">
        <v>1797135</v>
      </c>
      <c r="I20" s="4"/>
      <c r="J20" s="4">
        <v>969571</v>
      </c>
      <c r="K20" s="4"/>
      <c r="L20" s="4">
        <v>1113107</v>
      </c>
      <c r="M20" s="4"/>
      <c r="N20" s="22">
        <v>1797135</v>
      </c>
      <c r="P20" s="20"/>
    </row>
    <row r="21" spans="1:21" ht="23.25" customHeight="1" x14ac:dyDescent="0.75">
      <c r="A21" s="141" t="s">
        <v>28</v>
      </c>
      <c r="B21" s="128" t="s">
        <v>29</v>
      </c>
      <c r="C21" s="142"/>
      <c r="D21" s="73">
        <v>0</v>
      </c>
      <c r="E21" s="4"/>
      <c r="F21" s="73">
        <v>0</v>
      </c>
      <c r="G21" s="4"/>
      <c r="H21" s="73">
        <v>0</v>
      </c>
      <c r="I21" s="4"/>
      <c r="J21" s="4">
        <v>23760</v>
      </c>
      <c r="K21" s="4"/>
      <c r="L21" s="4">
        <v>23760</v>
      </c>
      <c r="M21" s="4"/>
      <c r="N21" s="22">
        <v>23760</v>
      </c>
      <c r="P21" s="20"/>
    </row>
    <row r="22" spans="1:21" ht="23.25" customHeight="1" x14ac:dyDescent="0.75">
      <c r="A22" s="143" t="s">
        <v>30</v>
      </c>
      <c r="B22" s="128" t="s">
        <v>31</v>
      </c>
      <c r="C22" s="142"/>
      <c r="D22" s="4">
        <v>120747</v>
      </c>
      <c r="E22" s="4"/>
      <c r="F22" s="4">
        <v>121662</v>
      </c>
      <c r="G22" s="4"/>
      <c r="H22" s="4">
        <v>125372</v>
      </c>
      <c r="I22" s="4"/>
      <c r="J22" s="4">
        <v>120747</v>
      </c>
      <c r="K22" s="4"/>
      <c r="L22" s="4">
        <v>121662</v>
      </c>
      <c r="M22" s="4"/>
      <c r="N22" s="22">
        <v>125372</v>
      </c>
      <c r="P22" s="20"/>
    </row>
    <row r="23" spans="1:21" ht="23.25" customHeight="1" x14ac:dyDescent="0.75">
      <c r="A23" s="141" t="s">
        <v>32</v>
      </c>
      <c r="B23" s="128" t="s">
        <v>33</v>
      </c>
      <c r="C23" s="142"/>
      <c r="D23" s="4">
        <v>1921545</v>
      </c>
      <c r="E23" s="4"/>
      <c r="F23" s="4">
        <v>1923762</v>
      </c>
      <c r="G23" s="4"/>
      <c r="H23" s="4">
        <v>2002762</v>
      </c>
      <c r="I23" s="4"/>
      <c r="J23" s="4">
        <v>1921545</v>
      </c>
      <c r="K23" s="4"/>
      <c r="L23" s="4">
        <v>1923762</v>
      </c>
      <c r="M23" s="4"/>
      <c r="N23" s="22">
        <v>2002762</v>
      </c>
      <c r="P23" s="20"/>
    </row>
    <row r="24" spans="1:21" ht="23.25" customHeight="1" x14ac:dyDescent="0.75">
      <c r="A24" s="141" t="s">
        <v>34</v>
      </c>
      <c r="C24" s="142"/>
      <c r="D24" s="4">
        <v>4955</v>
      </c>
      <c r="E24" s="4"/>
      <c r="F24" s="4">
        <v>4955</v>
      </c>
      <c r="G24" s="4"/>
      <c r="H24" s="4">
        <v>4955</v>
      </c>
      <c r="I24" s="4"/>
      <c r="J24" s="73">
        <v>0</v>
      </c>
      <c r="K24" s="4"/>
      <c r="L24" s="73">
        <v>0</v>
      </c>
      <c r="M24" s="14"/>
      <c r="N24" s="73">
        <v>0</v>
      </c>
      <c r="P24" s="20"/>
    </row>
    <row r="25" spans="1:21" ht="23.25" customHeight="1" x14ac:dyDescent="0.75">
      <c r="A25" s="141" t="s">
        <v>35</v>
      </c>
      <c r="C25" s="142"/>
      <c r="D25" s="4">
        <v>123312</v>
      </c>
      <c r="E25" s="4"/>
      <c r="F25" s="4">
        <v>126591</v>
      </c>
      <c r="G25" s="4"/>
      <c r="H25" s="4">
        <v>121142</v>
      </c>
      <c r="I25" s="4"/>
      <c r="J25" s="4">
        <v>123312</v>
      </c>
      <c r="K25" s="4"/>
      <c r="L25" s="4">
        <v>126591</v>
      </c>
      <c r="M25" s="4"/>
      <c r="N25" s="22">
        <v>121142</v>
      </c>
      <c r="P25" s="20"/>
    </row>
    <row r="26" spans="1:21" ht="23.25" customHeight="1" x14ac:dyDescent="0.75">
      <c r="A26" s="141" t="s">
        <v>36</v>
      </c>
      <c r="B26" s="128" t="s">
        <v>37</v>
      </c>
      <c r="C26" s="142"/>
      <c r="D26" s="4">
        <v>1167590</v>
      </c>
      <c r="E26" s="4"/>
      <c r="F26" s="4">
        <v>1046924</v>
      </c>
      <c r="G26" s="4"/>
      <c r="H26" s="4">
        <v>1660194</v>
      </c>
      <c r="I26" s="4"/>
      <c r="J26" s="4">
        <v>1167590</v>
      </c>
      <c r="K26" s="4"/>
      <c r="L26" s="4">
        <v>1046924</v>
      </c>
      <c r="M26" s="4"/>
      <c r="N26" s="22">
        <v>1660194</v>
      </c>
      <c r="P26" s="20"/>
    </row>
    <row r="27" spans="1:21" ht="23.25" customHeight="1" x14ac:dyDescent="0.75">
      <c r="A27" s="141" t="s">
        <v>38</v>
      </c>
      <c r="B27" s="128" t="s">
        <v>39</v>
      </c>
      <c r="C27" s="142"/>
      <c r="D27" s="4">
        <v>1023391</v>
      </c>
      <c r="E27" s="4"/>
      <c r="F27" s="4">
        <v>704438</v>
      </c>
      <c r="G27" s="4"/>
      <c r="H27" s="4">
        <v>480204</v>
      </c>
      <c r="I27" s="4"/>
      <c r="J27" s="4">
        <v>1011425</v>
      </c>
      <c r="K27" s="4"/>
      <c r="L27" s="4">
        <v>693988</v>
      </c>
      <c r="M27" s="4"/>
      <c r="N27" s="22">
        <v>465762</v>
      </c>
      <c r="P27" s="20"/>
    </row>
    <row r="28" spans="1:21" ht="23.25" customHeight="1" thickBot="1" x14ac:dyDescent="0.8">
      <c r="A28" s="144" t="s">
        <v>40</v>
      </c>
      <c r="D28" s="5">
        <f>SUM(D13:D27)</f>
        <v>314172728</v>
      </c>
      <c r="E28" s="6"/>
      <c r="F28" s="5">
        <f>SUM(F13:F27)</f>
        <v>315405448</v>
      </c>
      <c r="G28" s="5"/>
      <c r="H28" s="5">
        <f>SUM(H13:H27)</f>
        <v>317760120</v>
      </c>
      <c r="I28" s="4"/>
      <c r="J28" s="5">
        <f>SUM(J13:J27)</f>
        <v>314158548</v>
      </c>
      <c r="K28" s="6"/>
      <c r="L28" s="5">
        <f>SUM(L13:L27)</f>
        <v>315392696</v>
      </c>
      <c r="M28" s="6"/>
      <c r="N28" s="35">
        <f>SUM(N13:N27)</f>
        <v>317746306</v>
      </c>
      <c r="O28" s="43"/>
      <c r="P28" s="20"/>
    </row>
    <row r="29" spans="1:21" ht="23.5" thickTop="1" x14ac:dyDescent="0.75">
      <c r="A29" s="144"/>
      <c r="D29" s="6"/>
      <c r="E29" s="6"/>
      <c r="F29" s="6"/>
      <c r="G29" s="6"/>
      <c r="H29" s="6"/>
      <c r="I29" s="4"/>
      <c r="J29" s="6"/>
      <c r="K29" s="6"/>
      <c r="L29" s="6"/>
      <c r="M29" s="6"/>
      <c r="N29" s="145"/>
    </row>
    <row r="30" spans="1:21" ht="23" x14ac:dyDescent="0.75">
      <c r="A30" s="144"/>
      <c r="D30" s="6"/>
      <c r="E30" s="6"/>
      <c r="F30" s="6"/>
      <c r="G30" s="6"/>
      <c r="H30" s="6"/>
      <c r="I30" s="4"/>
      <c r="J30" s="6"/>
      <c r="K30" s="6"/>
      <c r="L30" s="6"/>
      <c r="M30" s="6"/>
      <c r="N30" s="145"/>
    </row>
    <row r="31" spans="1:21" ht="23" x14ac:dyDescent="0.75">
      <c r="A31" s="144"/>
      <c r="D31" s="6"/>
      <c r="E31" s="6"/>
      <c r="F31" s="6"/>
      <c r="G31" s="6"/>
      <c r="H31" s="6"/>
      <c r="I31" s="4"/>
      <c r="J31" s="6"/>
      <c r="K31" s="6"/>
      <c r="L31" s="6"/>
      <c r="M31" s="6"/>
      <c r="N31" s="145"/>
    </row>
    <row r="32" spans="1:21" ht="23" x14ac:dyDescent="0.75">
      <c r="A32" s="144"/>
      <c r="D32" s="6"/>
      <c r="E32" s="6"/>
      <c r="F32" s="6"/>
      <c r="G32" s="6"/>
      <c r="H32" s="6"/>
      <c r="I32" s="4"/>
      <c r="J32" s="6"/>
      <c r="K32" s="6"/>
      <c r="L32" s="6"/>
      <c r="M32" s="6"/>
      <c r="N32" s="145"/>
    </row>
    <row r="33" spans="1:14" ht="23" x14ac:dyDescent="0.75">
      <c r="A33" s="144"/>
      <c r="D33" s="6"/>
      <c r="E33" s="6"/>
      <c r="F33" s="6"/>
      <c r="G33" s="6"/>
      <c r="H33" s="6"/>
      <c r="I33" s="4"/>
      <c r="J33" s="6"/>
      <c r="K33" s="6"/>
      <c r="L33" s="6"/>
      <c r="M33" s="6"/>
      <c r="N33" s="145"/>
    </row>
    <row r="34" spans="1:14" ht="23" x14ac:dyDescent="0.75">
      <c r="A34" s="144"/>
      <c r="D34" s="6"/>
      <c r="E34" s="6"/>
      <c r="F34" s="6"/>
      <c r="G34" s="6"/>
      <c r="H34" s="6"/>
      <c r="I34" s="4"/>
      <c r="J34" s="6"/>
      <c r="K34" s="6"/>
      <c r="L34" s="6"/>
      <c r="M34" s="6"/>
    </row>
    <row r="35" spans="1:14" ht="23" x14ac:dyDescent="0.75">
      <c r="A35" s="144"/>
      <c r="D35" s="6"/>
      <c r="E35" s="6"/>
      <c r="F35" s="6"/>
      <c r="G35" s="6"/>
      <c r="H35" s="6"/>
      <c r="I35" s="4"/>
      <c r="J35" s="6"/>
      <c r="K35" s="6"/>
      <c r="L35" s="6"/>
      <c r="M35" s="6"/>
    </row>
    <row r="36" spans="1:14" ht="23" x14ac:dyDescent="0.75">
      <c r="A36" s="144"/>
      <c r="D36" s="6"/>
      <c r="E36" s="6"/>
      <c r="F36" s="6"/>
      <c r="G36" s="6"/>
      <c r="H36" s="6"/>
      <c r="I36" s="4"/>
      <c r="J36" s="6"/>
      <c r="K36" s="6"/>
      <c r="L36" s="6"/>
      <c r="M36" s="6"/>
    </row>
    <row r="37" spans="1:14" ht="23" x14ac:dyDescent="0.75">
      <c r="A37" s="144"/>
      <c r="D37" s="6"/>
      <c r="E37" s="6"/>
      <c r="F37" s="6"/>
      <c r="G37" s="6"/>
      <c r="H37" s="6"/>
      <c r="I37" s="4"/>
      <c r="J37" s="6"/>
      <c r="K37" s="6"/>
      <c r="L37" s="6"/>
      <c r="M37" s="6"/>
    </row>
    <row r="38" spans="1:14" ht="23" x14ac:dyDescent="0.75">
      <c r="A38" s="144"/>
      <c r="D38" s="6"/>
      <c r="E38" s="6"/>
      <c r="F38" s="6"/>
      <c r="G38" s="6"/>
      <c r="H38" s="6"/>
      <c r="I38" s="4"/>
      <c r="J38" s="6"/>
      <c r="K38" s="6"/>
      <c r="L38" s="6"/>
      <c r="M38" s="6"/>
    </row>
    <row r="39" spans="1:14" ht="23" x14ac:dyDescent="0.75">
      <c r="A39" s="144"/>
      <c r="D39" s="6"/>
      <c r="E39" s="6"/>
      <c r="F39" s="6"/>
      <c r="G39" s="6"/>
      <c r="H39" s="6"/>
      <c r="I39" s="4"/>
      <c r="J39" s="6"/>
      <c r="K39" s="6"/>
      <c r="L39" s="6"/>
      <c r="M39" s="6"/>
    </row>
    <row r="40" spans="1:14" ht="23" x14ac:dyDescent="0.75">
      <c r="A40" s="144"/>
      <c r="D40" s="6"/>
      <c r="E40" s="6"/>
      <c r="F40" s="6"/>
      <c r="G40" s="6"/>
      <c r="H40" s="6"/>
      <c r="I40" s="4"/>
      <c r="J40" s="6"/>
      <c r="K40" s="6"/>
      <c r="L40" s="6"/>
      <c r="M40" s="6"/>
    </row>
    <row r="41" spans="1:14" ht="23" x14ac:dyDescent="0.75">
      <c r="A41" s="144"/>
      <c r="D41" s="6"/>
      <c r="E41" s="6"/>
      <c r="F41" s="6"/>
      <c r="G41" s="6"/>
      <c r="H41" s="6"/>
      <c r="I41" s="4"/>
      <c r="J41" s="6"/>
      <c r="K41" s="6"/>
      <c r="L41" s="6"/>
      <c r="M41" s="6"/>
    </row>
    <row r="42" spans="1:14" ht="23" x14ac:dyDescent="0.75">
      <c r="A42" s="144"/>
      <c r="D42" s="6"/>
      <c r="E42" s="6"/>
      <c r="F42" s="6"/>
      <c r="G42" s="6"/>
      <c r="H42" s="6"/>
      <c r="I42" s="4"/>
      <c r="J42" s="6"/>
      <c r="K42" s="6"/>
      <c r="L42" s="6"/>
      <c r="M42" s="6"/>
    </row>
    <row r="43" spans="1:14" ht="23" x14ac:dyDescent="0.75">
      <c r="A43" s="144"/>
      <c r="D43" s="6"/>
      <c r="E43" s="6"/>
      <c r="F43" s="6"/>
      <c r="G43" s="6"/>
      <c r="H43" s="6"/>
      <c r="I43" s="4"/>
      <c r="J43" s="6"/>
      <c r="K43" s="6"/>
      <c r="L43" s="6"/>
      <c r="M43" s="6"/>
    </row>
    <row r="44" spans="1:14" ht="23" x14ac:dyDescent="0.75">
      <c r="A44" s="144"/>
      <c r="D44" s="6"/>
      <c r="E44" s="6"/>
      <c r="F44" s="6"/>
      <c r="G44" s="6"/>
      <c r="H44" s="6"/>
      <c r="I44" s="4"/>
      <c r="J44" s="6"/>
      <c r="K44" s="6"/>
      <c r="L44" s="6"/>
      <c r="M44" s="6"/>
    </row>
    <row r="45" spans="1:14" ht="23" x14ac:dyDescent="0.75">
      <c r="A45" s="144"/>
      <c r="D45" s="6"/>
      <c r="E45" s="6"/>
      <c r="F45" s="6"/>
      <c r="G45" s="6"/>
      <c r="H45" s="6"/>
      <c r="I45" s="4"/>
      <c r="J45" s="6"/>
      <c r="K45" s="6"/>
      <c r="L45" s="6"/>
      <c r="M45" s="6"/>
    </row>
    <row r="46" spans="1:14" ht="23" x14ac:dyDescent="0.75">
      <c r="A46" s="144"/>
      <c r="D46" s="6"/>
      <c r="E46" s="6"/>
      <c r="F46" s="6"/>
      <c r="G46" s="6"/>
      <c r="H46" s="6"/>
      <c r="I46" s="4"/>
      <c r="J46" s="6"/>
      <c r="K46" s="6"/>
      <c r="L46" s="6"/>
      <c r="M46" s="6"/>
    </row>
    <row r="47" spans="1:14" ht="23" x14ac:dyDescent="0.75">
      <c r="A47" s="144"/>
      <c r="D47" s="6"/>
      <c r="E47" s="6"/>
      <c r="F47" s="6"/>
      <c r="G47" s="6"/>
      <c r="H47" s="6"/>
      <c r="I47" s="4"/>
      <c r="J47" s="6"/>
      <c r="K47" s="6"/>
      <c r="L47" s="6"/>
      <c r="M47" s="6"/>
    </row>
    <row r="48" spans="1:14" ht="23" x14ac:dyDescent="0.75">
      <c r="A48" s="144"/>
      <c r="D48" s="6"/>
      <c r="E48" s="6"/>
      <c r="F48" s="6"/>
      <c r="G48" s="6"/>
      <c r="H48" s="6"/>
      <c r="I48" s="4"/>
      <c r="J48" s="6"/>
      <c r="K48" s="6"/>
      <c r="L48" s="6"/>
      <c r="M48" s="6"/>
    </row>
    <row r="49" spans="1:17" ht="23" x14ac:dyDescent="0.75">
      <c r="A49" s="144"/>
      <c r="D49" s="6"/>
      <c r="E49" s="6"/>
      <c r="F49" s="6"/>
      <c r="G49" s="6"/>
      <c r="H49" s="6"/>
      <c r="I49" s="4"/>
      <c r="J49" s="6"/>
      <c r="K49" s="6"/>
      <c r="L49" s="6"/>
      <c r="M49" s="6"/>
    </row>
    <row r="50" spans="1:17" ht="23" x14ac:dyDescent="0.75">
      <c r="A50" s="144"/>
      <c r="D50" s="6"/>
      <c r="E50" s="6"/>
      <c r="F50" s="6"/>
      <c r="G50" s="6"/>
      <c r="H50" s="6"/>
      <c r="I50" s="4"/>
      <c r="J50" s="6"/>
      <c r="K50" s="6"/>
      <c r="L50" s="6"/>
      <c r="M50" s="6"/>
    </row>
    <row r="51" spans="1:17" ht="23" x14ac:dyDescent="0.75">
      <c r="A51" s="144"/>
      <c r="D51" s="6"/>
      <c r="E51" s="6"/>
      <c r="F51" s="6"/>
      <c r="G51" s="6"/>
      <c r="H51" s="6"/>
      <c r="I51" s="4"/>
      <c r="J51" s="6"/>
      <c r="K51" s="6"/>
      <c r="L51" s="6"/>
      <c r="M51" s="6"/>
    </row>
    <row r="52" spans="1:17" ht="23" x14ac:dyDescent="0.75">
      <c r="A52" s="144"/>
      <c r="D52" s="6"/>
      <c r="E52" s="6"/>
      <c r="F52" s="6"/>
      <c r="G52" s="6"/>
      <c r="H52" s="6"/>
      <c r="I52" s="4"/>
      <c r="J52" s="6"/>
      <c r="K52" s="6"/>
      <c r="L52" s="6"/>
      <c r="M52" s="6"/>
    </row>
    <row r="53" spans="1:17" ht="23" x14ac:dyDescent="0.75">
      <c r="A53" s="144"/>
      <c r="D53" s="6"/>
      <c r="E53" s="6"/>
      <c r="F53" s="6"/>
      <c r="G53" s="6"/>
      <c r="H53" s="6"/>
      <c r="I53" s="4"/>
      <c r="J53" s="6"/>
      <c r="K53" s="6"/>
      <c r="L53" s="6"/>
      <c r="M53" s="6"/>
    </row>
    <row r="54" spans="1:17" ht="23" x14ac:dyDescent="0.75">
      <c r="A54" s="144"/>
      <c r="D54" s="6"/>
      <c r="E54" s="6"/>
      <c r="F54" s="6"/>
      <c r="G54" s="6"/>
      <c r="H54" s="6"/>
      <c r="I54" s="4"/>
      <c r="J54" s="6"/>
      <c r="K54" s="6"/>
      <c r="L54" s="6"/>
      <c r="M54" s="6"/>
    </row>
    <row r="55" spans="1:17" ht="23" x14ac:dyDescent="0.75">
      <c r="A55" s="146" t="s">
        <v>41</v>
      </c>
      <c r="D55" s="6"/>
      <c r="E55" s="6"/>
      <c r="F55" s="6"/>
      <c r="G55" s="6"/>
      <c r="H55" s="6"/>
      <c r="I55" s="4"/>
      <c r="J55" s="6"/>
      <c r="K55" s="6"/>
      <c r="L55" s="6"/>
      <c r="M55" s="6"/>
    </row>
    <row r="56" spans="1:17" s="122" customFormat="1" ht="26.9" customHeight="1" x14ac:dyDescent="0.75">
      <c r="A56" s="283" t="s">
        <v>0</v>
      </c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19"/>
      <c r="P56" s="52"/>
      <c r="Q56" s="52"/>
    </row>
    <row r="57" spans="1:17" ht="26.9" customHeight="1" x14ac:dyDescent="0.75">
      <c r="A57" s="283" t="s">
        <v>42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</row>
    <row r="58" spans="1:17" ht="26.9" customHeight="1" x14ac:dyDescent="0.75">
      <c r="A58" s="283" t="s">
        <v>2</v>
      </c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</row>
    <row r="59" spans="1:17" ht="23.25" customHeight="1" x14ac:dyDescent="0.75">
      <c r="A59" s="124"/>
      <c r="B59" s="125"/>
      <c r="C59" s="125"/>
      <c r="D59" s="280"/>
      <c r="E59" s="280"/>
      <c r="F59" s="280"/>
      <c r="G59" s="263"/>
      <c r="H59" s="263"/>
      <c r="I59" s="126"/>
      <c r="J59" s="281"/>
      <c r="K59" s="281"/>
      <c r="L59" s="281"/>
      <c r="M59" s="264"/>
      <c r="N59" s="127" t="s">
        <v>3</v>
      </c>
    </row>
    <row r="60" spans="1:17" ht="6" customHeight="1" x14ac:dyDescent="0.75">
      <c r="A60" s="128"/>
      <c r="B60" s="123"/>
      <c r="C60" s="123"/>
      <c r="D60" s="129"/>
      <c r="E60" s="129"/>
      <c r="F60" s="129"/>
      <c r="G60" s="129"/>
      <c r="H60" s="129"/>
      <c r="I60" s="70"/>
      <c r="J60" s="267"/>
      <c r="K60" s="267"/>
      <c r="L60" s="267"/>
      <c r="M60" s="267"/>
    </row>
    <row r="61" spans="1:17" ht="24" customHeight="1" x14ac:dyDescent="0.75">
      <c r="A61" s="268"/>
      <c r="B61" s="122"/>
      <c r="C61" s="122"/>
      <c r="D61" s="282" t="s">
        <v>4</v>
      </c>
      <c r="E61" s="282"/>
      <c r="F61" s="282"/>
      <c r="G61" s="282"/>
      <c r="H61" s="282"/>
      <c r="I61" s="131"/>
      <c r="J61" s="282" t="s">
        <v>5</v>
      </c>
      <c r="K61" s="282"/>
      <c r="L61" s="282"/>
      <c r="M61" s="282"/>
      <c r="N61" s="282"/>
    </row>
    <row r="62" spans="1:17" ht="24" customHeight="1" x14ac:dyDescent="0.75">
      <c r="A62" s="268"/>
      <c r="B62" s="122"/>
      <c r="C62" s="122"/>
      <c r="D62" s="265" t="s">
        <v>6</v>
      </c>
      <c r="E62" s="265"/>
      <c r="F62" s="265" t="s">
        <v>7</v>
      </c>
      <c r="G62" s="265"/>
      <c r="H62" s="265" t="s">
        <v>7</v>
      </c>
      <c r="I62" s="265"/>
      <c r="J62" s="265" t="s">
        <v>6</v>
      </c>
      <c r="K62" s="265"/>
      <c r="L62" s="265" t="s">
        <v>7</v>
      </c>
      <c r="M62" s="265"/>
      <c r="N62" s="130" t="s">
        <v>7</v>
      </c>
    </row>
    <row r="63" spans="1:17" ht="24" customHeight="1" x14ac:dyDescent="0.75">
      <c r="A63" s="268"/>
      <c r="B63" s="122"/>
      <c r="C63" s="122"/>
      <c r="D63" s="265" t="s">
        <v>8</v>
      </c>
      <c r="E63" s="265"/>
      <c r="F63" s="265"/>
      <c r="G63" s="265"/>
      <c r="H63" s="265"/>
      <c r="I63" s="265"/>
      <c r="J63" s="265" t="s">
        <v>8</v>
      </c>
      <c r="K63" s="265"/>
      <c r="L63" s="265"/>
      <c r="M63" s="265"/>
    </row>
    <row r="64" spans="1:17" ht="24" customHeight="1" x14ac:dyDescent="0.75">
      <c r="A64" s="268"/>
      <c r="B64" s="122"/>
      <c r="C64" s="122"/>
      <c r="D64" s="133" t="s">
        <v>9</v>
      </c>
      <c r="E64" s="131"/>
      <c r="F64" s="265" t="s">
        <v>10</v>
      </c>
      <c r="G64" s="265"/>
      <c r="H64" s="32" t="s">
        <v>11</v>
      </c>
      <c r="I64" s="131"/>
      <c r="J64" s="133" t="s">
        <v>9</v>
      </c>
      <c r="K64" s="131"/>
      <c r="L64" s="265" t="s">
        <v>10</v>
      </c>
      <c r="M64" s="265"/>
      <c r="N64" s="36" t="s">
        <v>11</v>
      </c>
    </row>
    <row r="65" spans="1:17" ht="24" customHeight="1" x14ac:dyDescent="0.75">
      <c r="A65" s="134"/>
      <c r="B65" s="123"/>
      <c r="C65" s="135"/>
      <c r="D65" s="136">
        <v>2568</v>
      </c>
      <c r="E65" s="137"/>
      <c r="F65" s="136">
        <v>2567</v>
      </c>
      <c r="G65" s="136"/>
      <c r="H65" s="32">
        <v>2567</v>
      </c>
      <c r="I65" s="138"/>
      <c r="J65" s="136">
        <v>2568</v>
      </c>
      <c r="K65" s="137"/>
      <c r="L65" s="136">
        <v>2567</v>
      </c>
      <c r="M65" s="136"/>
      <c r="N65" s="32">
        <v>2567</v>
      </c>
    </row>
    <row r="66" spans="1:17" ht="24" customHeight="1" x14ac:dyDescent="0.75">
      <c r="A66" s="134"/>
      <c r="B66" s="268" t="s">
        <v>12</v>
      </c>
      <c r="C66" s="135"/>
      <c r="D66" s="136"/>
      <c r="E66" s="137"/>
      <c r="F66" s="32" t="s">
        <v>13</v>
      </c>
      <c r="G66" s="32"/>
      <c r="H66" s="32" t="s">
        <v>13</v>
      </c>
      <c r="I66" s="138"/>
      <c r="J66" s="136"/>
      <c r="K66" s="137"/>
      <c r="L66" s="136" t="s">
        <v>13</v>
      </c>
      <c r="M66" s="136"/>
      <c r="N66" s="36" t="s">
        <v>13</v>
      </c>
    </row>
    <row r="67" spans="1:17" ht="23.25" customHeight="1" x14ac:dyDescent="0.75">
      <c r="A67" s="139" t="s">
        <v>43</v>
      </c>
      <c r="C67" s="147"/>
      <c r="D67" s="148"/>
      <c r="E67" s="149"/>
      <c r="F67" s="148"/>
      <c r="G67" s="148"/>
      <c r="H67" s="148"/>
      <c r="I67" s="150"/>
      <c r="J67" s="148"/>
      <c r="K67" s="149"/>
      <c r="L67" s="148"/>
      <c r="M67" s="148"/>
    </row>
    <row r="68" spans="1:17" ht="23.25" customHeight="1" x14ac:dyDescent="0.75">
      <c r="A68" s="144" t="s">
        <v>44</v>
      </c>
      <c r="C68" s="147"/>
      <c r="D68" s="148"/>
      <c r="E68" s="149"/>
      <c r="F68" s="148"/>
      <c r="G68" s="148"/>
      <c r="H68" s="148"/>
      <c r="I68" s="150"/>
      <c r="J68" s="148"/>
      <c r="K68" s="149"/>
      <c r="L68" s="148"/>
      <c r="M68" s="148"/>
    </row>
    <row r="69" spans="1:17" ht="23.15" customHeight="1" x14ac:dyDescent="0.75">
      <c r="A69" s="141" t="s">
        <v>45</v>
      </c>
      <c r="B69" s="128" t="s">
        <v>209</v>
      </c>
      <c r="D69" s="4">
        <v>265016875</v>
      </c>
      <c r="E69" s="4"/>
      <c r="F69" s="4">
        <v>265908994</v>
      </c>
      <c r="G69" s="4"/>
      <c r="H69" s="4">
        <v>272368786</v>
      </c>
      <c r="I69" s="4"/>
      <c r="J69" s="4">
        <v>265016875</v>
      </c>
      <c r="K69" s="4"/>
      <c r="L69" s="4">
        <v>265908994</v>
      </c>
      <c r="M69" s="4"/>
      <c r="N69" s="22">
        <v>272368786</v>
      </c>
      <c r="P69" s="20"/>
    </row>
    <row r="70" spans="1:17" ht="23.15" customHeight="1" x14ac:dyDescent="0.75">
      <c r="A70" s="141" t="s">
        <v>46</v>
      </c>
      <c r="B70" s="128" t="s">
        <v>209</v>
      </c>
      <c r="D70" s="4">
        <v>20476</v>
      </c>
      <c r="E70" s="4"/>
      <c r="F70" s="4">
        <v>27412</v>
      </c>
      <c r="G70" s="4"/>
      <c r="H70" s="4">
        <v>41526</v>
      </c>
      <c r="I70" s="4"/>
      <c r="J70" s="4">
        <v>20476</v>
      </c>
      <c r="K70" s="4"/>
      <c r="L70" s="4">
        <v>27412</v>
      </c>
      <c r="M70" s="4"/>
      <c r="N70" s="22">
        <v>41526</v>
      </c>
      <c r="P70" s="20"/>
    </row>
    <row r="71" spans="1:17" ht="23.15" customHeight="1" x14ac:dyDescent="0.75">
      <c r="A71" s="141" t="s">
        <v>47</v>
      </c>
      <c r="D71" s="4">
        <v>251122</v>
      </c>
      <c r="E71" s="4"/>
      <c r="F71" s="4">
        <v>255346</v>
      </c>
      <c r="G71" s="4"/>
      <c r="H71" s="4">
        <v>206780</v>
      </c>
      <c r="I71" s="4"/>
      <c r="J71" s="4">
        <v>251122</v>
      </c>
      <c r="K71" s="4"/>
      <c r="L71" s="4">
        <v>255346</v>
      </c>
      <c r="M71" s="4"/>
      <c r="N71" s="22">
        <v>206780</v>
      </c>
      <c r="P71" s="20"/>
    </row>
    <row r="72" spans="1:17" s="151" customFormat="1" ht="23.15" customHeight="1" x14ac:dyDescent="0.75">
      <c r="A72" s="141" t="s">
        <v>48</v>
      </c>
      <c r="B72" s="128" t="s">
        <v>25</v>
      </c>
      <c r="C72" s="142"/>
      <c r="D72" s="4">
        <v>62088</v>
      </c>
      <c r="E72" s="4"/>
      <c r="F72" s="4">
        <v>48153</v>
      </c>
      <c r="G72" s="4"/>
      <c r="H72" s="4">
        <v>133704</v>
      </c>
      <c r="I72" s="4"/>
      <c r="J72" s="4">
        <v>62088</v>
      </c>
      <c r="K72" s="4"/>
      <c r="L72" s="4">
        <v>48153</v>
      </c>
      <c r="M72" s="4"/>
      <c r="N72" s="22">
        <v>133704</v>
      </c>
      <c r="O72" s="20"/>
      <c r="P72" s="20"/>
      <c r="Q72" s="16"/>
    </row>
    <row r="73" spans="1:17" s="151" customFormat="1" ht="23.15" customHeight="1" x14ac:dyDescent="0.75">
      <c r="A73" s="141" t="s">
        <v>49</v>
      </c>
      <c r="B73" s="128"/>
      <c r="C73" s="142"/>
      <c r="D73" s="17">
        <v>86214</v>
      </c>
      <c r="E73" s="4"/>
      <c r="F73" s="17">
        <v>86214</v>
      </c>
      <c r="G73" s="17"/>
      <c r="H73" s="17">
        <v>25093</v>
      </c>
      <c r="I73" s="4"/>
      <c r="J73" s="17">
        <v>86214</v>
      </c>
      <c r="K73" s="4"/>
      <c r="L73" s="17">
        <v>86214</v>
      </c>
      <c r="M73" s="17"/>
      <c r="N73" s="22">
        <v>25093</v>
      </c>
      <c r="O73" s="20"/>
      <c r="P73" s="20"/>
      <c r="Q73" s="16"/>
    </row>
    <row r="74" spans="1:17" s="151" customFormat="1" ht="23.15" customHeight="1" x14ac:dyDescent="0.75">
      <c r="A74" s="141" t="s">
        <v>50</v>
      </c>
      <c r="B74" s="128" t="s">
        <v>51</v>
      </c>
      <c r="C74" s="142"/>
      <c r="D74" s="4">
        <v>244184</v>
      </c>
      <c r="E74" s="4"/>
      <c r="F74" s="4">
        <v>233764</v>
      </c>
      <c r="G74" s="4"/>
      <c r="H74" s="4">
        <v>217539</v>
      </c>
      <c r="I74" s="4"/>
      <c r="J74" s="4">
        <v>242771</v>
      </c>
      <c r="K74" s="4"/>
      <c r="L74" s="4">
        <v>232351</v>
      </c>
      <c r="M74" s="4"/>
      <c r="N74" s="22">
        <v>216441</v>
      </c>
      <c r="O74" s="20"/>
      <c r="P74" s="20"/>
      <c r="Q74" s="16"/>
    </row>
    <row r="75" spans="1:17" s="151" customFormat="1" ht="23.15" customHeight="1" x14ac:dyDescent="0.75">
      <c r="A75" s="141" t="s">
        <v>52</v>
      </c>
      <c r="B75" s="128" t="s">
        <v>53</v>
      </c>
      <c r="C75" s="142"/>
      <c r="D75" s="4">
        <v>738729</v>
      </c>
      <c r="E75" s="4"/>
      <c r="F75" s="4">
        <v>781990</v>
      </c>
      <c r="G75" s="4"/>
      <c r="H75" s="4">
        <v>739963</v>
      </c>
      <c r="I75" s="4"/>
      <c r="J75" s="4">
        <v>732970</v>
      </c>
      <c r="K75" s="4"/>
      <c r="L75" s="4">
        <v>777056</v>
      </c>
      <c r="M75" s="4"/>
      <c r="N75" s="22">
        <v>731298</v>
      </c>
      <c r="O75" s="20"/>
      <c r="P75" s="20"/>
      <c r="Q75" s="16"/>
    </row>
    <row r="76" spans="1:17" s="151" customFormat="1" ht="23.15" customHeight="1" x14ac:dyDescent="0.75">
      <c r="A76" s="144" t="s">
        <v>54</v>
      </c>
      <c r="B76" s="128"/>
      <c r="C76" s="142"/>
      <c r="D76" s="7">
        <v>266419688</v>
      </c>
      <c r="E76" s="6"/>
      <c r="F76" s="7">
        <v>267341873</v>
      </c>
      <c r="G76" s="7"/>
      <c r="H76" s="7">
        <v>273733391</v>
      </c>
      <c r="I76" s="4"/>
      <c r="J76" s="7">
        <v>266412516</v>
      </c>
      <c r="K76" s="6"/>
      <c r="L76" s="7">
        <f>SUM(L69:L75)</f>
        <v>267335526</v>
      </c>
      <c r="M76" s="6"/>
      <c r="N76" s="37">
        <f>SUM(N69:N75)</f>
        <v>273723628</v>
      </c>
      <c r="O76" s="20"/>
      <c r="P76" s="20"/>
      <c r="Q76" s="16"/>
    </row>
    <row r="77" spans="1:17" s="151" customFormat="1" ht="23" x14ac:dyDescent="0.75">
      <c r="A77" s="152"/>
      <c r="B77" s="128"/>
      <c r="C77" s="142"/>
      <c r="D77" s="9"/>
      <c r="E77" s="9"/>
      <c r="F77" s="9"/>
      <c r="G77" s="9"/>
      <c r="H77" s="9"/>
      <c r="I77" s="9"/>
      <c r="J77" s="9"/>
      <c r="K77" s="9"/>
      <c r="L77" s="9"/>
      <c r="M77" s="9"/>
      <c r="N77" s="130"/>
      <c r="O77" s="20"/>
      <c r="P77" s="20"/>
      <c r="Q77" s="16"/>
    </row>
    <row r="78" spans="1:17" s="151" customFormat="1" ht="23.15" customHeight="1" x14ac:dyDescent="0.75">
      <c r="A78" s="144" t="s">
        <v>55</v>
      </c>
      <c r="B78" s="128"/>
      <c r="C78" s="142"/>
      <c r="D78" s="4"/>
      <c r="E78" s="4"/>
      <c r="F78" s="4"/>
      <c r="G78" s="4"/>
      <c r="H78" s="4"/>
      <c r="I78" s="4"/>
      <c r="J78" s="4"/>
      <c r="K78" s="4"/>
      <c r="L78" s="4"/>
      <c r="M78" s="4"/>
      <c r="N78" s="130"/>
      <c r="O78" s="20"/>
      <c r="P78" s="20"/>
      <c r="Q78" s="16"/>
    </row>
    <row r="79" spans="1:17" s="151" customFormat="1" ht="23.15" customHeight="1" x14ac:dyDescent="0.75">
      <c r="A79" s="141" t="s">
        <v>56</v>
      </c>
      <c r="B79" s="128"/>
      <c r="C79" s="142"/>
      <c r="D79" s="4"/>
      <c r="E79" s="4"/>
      <c r="F79" s="4"/>
      <c r="G79" s="4"/>
      <c r="H79" s="4"/>
      <c r="I79" s="4"/>
      <c r="J79" s="4"/>
      <c r="K79" s="4"/>
      <c r="L79" s="4"/>
      <c r="M79" s="4"/>
      <c r="N79" s="130"/>
      <c r="O79" s="20"/>
      <c r="P79" s="20"/>
      <c r="Q79" s="16"/>
    </row>
    <row r="80" spans="1:17" s="151" customFormat="1" ht="23.15" customHeight="1" x14ac:dyDescent="0.75">
      <c r="A80" s="153" t="s">
        <v>57</v>
      </c>
      <c r="B80" s="128"/>
      <c r="C80" s="142"/>
      <c r="D80" s="4"/>
      <c r="E80" s="4"/>
      <c r="F80" s="4"/>
      <c r="G80" s="4"/>
      <c r="H80" s="4"/>
      <c r="I80" s="4"/>
      <c r="J80" s="4"/>
      <c r="K80" s="4"/>
      <c r="L80" s="4"/>
      <c r="M80" s="4"/>
      <c r="N80" s="130"/>
      <c r="O80" s="20"/>
      <c r="P80" s="20"/>
      <c r="Q80" s="16"/>
    </row>
    <row r="81" spans="1:17" s="151" customFormat="1" ht="23.15" customHeight="1" thickBot="1" x14ac:dyDescent="0.8">
      <c r="A81" s="154" t="s">
        <v>58</v>
      </c>
      <c r="B81" s="128"/>
      <c r="C81" s="142"/>
      <c r="D81" s="8">
        <v>1708000</v>
      </c>
      <c r="E81" s="9"/>
      <c r="F81" s="8">
        <v>1708000</v>
      </c>
      <c r="G81" s="8"/>
      <c r="H81" s="8">
        <v>1708000</v>
      </c>
      <c r="I81" s="9"/>
      <c r="J81" s="8">
        <v>1708000</v>
      </c>
      <c r="K81" s="9"/>
      <c r="L81" s="8">
        <v>1708000</v>
      </c>
      <c r="M81" s="9"/>
      <c r="N81" s="38">
        <v>1708000</v>
      </c>
      <c r="O81" s="20"/>
      <c r="P81" s="20"/>
      <c r="Q81" s="16"/>
    </row>
    <row r="82" spans="1:17" s="151" customFormat="1" ht="23.15" customHeight="1" thickTop="1" x14ac:dyDescent="0.75">
      <c r="A82" s="153" t="s">
        <v>59</v>
      </c>
      <c r="B82" s="128"/>
      <c r="C82" s="142"/>
      <c r="D82" s="4"/>
      <c r="E82" s="4"/>
      <c r="F82" s="4"/>
      <c r="G82" s="4"/>
      <c r="H82" s="4"/>
      <c r="I82" s="4"/>
      <c r="J82" s="4"/>
      <c r="K82" s="4"/>
      <c r="L82" s="4"/>
      <c r="M82" s="4"/>
      <c r="N82" s="22"/>
      <c r="O82" s="20"/>
      <c r="P82" s="20"/>
      <c r="Q82" s="16"/>
    </row>
    <row r="83" spans="1:17" s="151" customFormat="1" ht="23.15" customHeight="1" x14ac:dyDescent="0.75">
      <c r="A83" s="154" t="s">
        <v>60</v>
      </c>
      <c r="B83" s="128"/>
      <c r="C83" s="142"/>
      <c r="D83" s="4"/>
      <c r="E83" s="4"/>
      <c r="F83" s="4"/>
      <c r="G83" s="4"/>
      <c r="H83" s="4"/>
      <c r="I83" s="4"/>
      <c r="J83" s="4"/>
      <c r="K83" s="4"/>
      <c r="L83" s="4"/>
      <c r="M83" s="4"/>
      <c r="N83" s="22"/>
      <c r="O83" s="20"/>
      <c r="P83" s="20"/>
      <c r="Q83" s="16"/>
    </row>
    <row r="84" spans="1:17" s="151" customFormat="1" ht="23.15" customHeight="1" x14ac:dyDescent="0.75">
      <c r="A84" s="155" t="s">
        <v>61</v>
      </c>
      <c r="B84" s="128"/>
      <c r="C84" s="142"/>
      <c r="D84" s="15">
        <v>1707566</v>
      </c>
      <c r="E84" s="4"/>
      <c r="F84" s="15">
        <v>1707566</v>
      </c>
      <c r="G84" s="15"/>
      <c r="H84" s="15">
        <v>1707566</v>
      </c>
      <c r="I84" s="4"/>
      <c r="J84" s="15">
        <v>1707566</v>
      </c>
      <c r="K84" s="4"/>
      <c r="L84" s="9">
        <v>1707566</v>
      </c>
      <c r="M84" s="15"/>
      <c r="N84" s="39">
        <v>1707566</v>
      </c>
      <c r="O84" s="20"/>
      <c r="P84" s="20"/>
      <c r="Q84" s="16"/>
    </row>
    <row r="85" spans="1:17" s="151" customFormat="1" ht="23.15" customHeight="1" x14ac:dyDescent="0.75">
      <c r="A85" s="141" t="s">
        <v>62</v>
      </c>
      <c r="B85" s="128"/>
      <c r="C85" s="142"/>
      <c r="D85" s="9">
        <v>3360993</v>
      </c>
      <c r="E85" s="9"/>
      <c r="F85" s="9">
        <v>3360993</v>
      </c>
      <c r="G85" s="9"/>
      <c r="H85" s="9">
        <v>3360993</v>
      </c>
      <c r="I85" s="9"/>
      <c r="J85" s="9">
        <v>3360993</v>
      </c>
      <c r="K85" s="9"/>
      <c r="L85" s="9">
        <v>3360993</v>
      </c>
      <c r="M85" s="9"/>
      <c r="N85" s="130">
        <v>3360993</v>
      </c>
      <c r="O85" s="20"/>
      <c r="P85" s="20"/>
      <c r="Q85" s="16"/>
    </row>
    <row r="86" spans="1:17" s="151" customFormat="1" ht="23.15" customHeight="1" x14ac:dyDescent="0.75">
      <c r="A86" s="141" t="s">
        <v>63</v>
      </c>
      <c r="B86" s="142"/>
      <c r="C86" s="142"/>
      <c r="D86" s="9"/>
      <c r="E86" s="9"/>
      <c r="F86" s="9"/>
      <c r="G86" s="9"/>
      <c r="H86" s="9"/>
      <c r="I86" s="9"/>
      <c r="J86" s="9"/>
      <c r="K86" s="9"/>
      <c r="M86" s="9"/>
      <c r="N86" s="130"/>
      <c r="O86" s="20"/>
      <c r="P86" s="20"/>
      <c r="Q86" s="16"/>
    </row>
    <row r="87" spans="1:17" s="151" customFormat="1" ht="23.15" customHeight="1" x14ac:dyDescent="0.75">
      <c r="A87" s="141" t="s">
        <v>64</v>
      </c>
      <c r="B87" s="142"/>
      <c r="C87" s="142"/>
      <c r="D87" s="9"/>
      <c r="E87" s="9"/>
      <c r="F87" s="9"/>
      <c r="G87" s="9"/>
      <c r="H87" s="9"/>
      <c r="I87" s="9"/>
      <c r="J87" s="9"/>
      <c r="K87" s="9"/>
      <c r="M87" s="9"/>
      <c r="N87" s="130"/>
      <c r="O87" s="20"/>
      <c r="P87" s="20"/>
      <c r="Q87" s="16"/>
    </row>
    <row r="88" spans="1:17" s="151" customFormat="1" ht="23.15" customHeight="1" x14ac:dyDescent="0.75">
      <c r="A88" s="141" t="s">
        <v>65</v>
      </c>
      <c r="B88" s="128"/>
      <c r="C88" s="142"/>
      <c r="D88" s="9">
        <v>170800</v>
      </c>
      <c r="E88" s="9"/>
      <c r="F88" s="9">
        <v>170800</v>
      </c>
      <c r="G88" s="9"/>
      <c r="H88" s="9">
        <v>170800</v>
      </c>
      <c r="I88" s="9"/>
      <c r="J88" s="9">
        <v>170800</v>
      </c>
      <c r="K88" s="9"/>
      <c r="L88" s="9">
        <v>170800</v>
      </c>
      <c r="M88" s="9"/>
      <c r="N88" s="130">
        <v>170800</v>
      </c>
      <c r="O88" s="20"/>
      <c r="P88" s="20"/>
      <c r="Q88" s="16"/>
    </row>
    <row r="89" spans="1:17" s="151" customFormat="1" ht="23.15" customHeight="1" x14ac:dyDescent="0.75">
      <c r="A89" s="141" t="s">
        <v>66</v>
      </c>
      <c r="B89" s="142"/>
      <c r="C89" s="142"/>
      <c r="D89" s="9">
        <v>400000</v>
      </c>
      <c r="E89" s="9"/>
      <c r="F89" s="9">
        <v>400000</v>
      </c>
      <c r="G89" s="9"/>
      <c r="H89" s="9">
        <v>400000</v>
      </c>
      <c r="I89" s="9"/>
      <c r="J89" s="9">
        <v>400000</v>
      </c>
      <c r="K89" s="9"/>
      <c r="L89" s="9">
        <v>400000</v>
      </c>
      <c r="M89" s="9"/>
      <c r="N89" s="130">
        <v>400000</v>
      </c>
      <c r="O89" s="20"/>
      <c r="P89" s="20"/>
      <c r="Q89" s="16"/>
    </row>
    <row r="90" spans="1:17" s="151" customFormat="1" ht="23.15" customHeight="1" x14ac:dyDescent="0.75">
      <c r="A90" s="141" t="s">
        <v>67</v>
      </c>
      <c r="B90" s="142"/>
      <c r="C90" s="142"/>
      <c r="D90" s="9">
        <v>38460827</v>
      </c>
      <c r="E90" s="9"/>
      <c r="F90" s="9">
        <v>38528200</v>
      </c>
      <c r="G90" s="9"/>
      <c r="H90" s="9">
        <v>34823259</v>
      </c>
      <c r="I90" s="9"/>
      <c r="J90" s="9">
        <v>38454140</v>
      </c>
      <c r="K90" s="9"/>
      <c r="L90" s="9">
        <v>38522110</v>
      </c>
      <c r="M90" s="9"/>
      <c r="N90" s="130">
        <v>34819498</v>
      </c>
      <c r="O90" s="20"/>
      <c r="P90" s="20"/>
      <c r="Q90" s="16"/>
    </row>
    <row r="91" spans="1:17" s="151" customFormat="1" ht="23.15" customHeight="1" x14ac:dyDescent="0.75">
      <c r="A91" s="141" t="s">
        <v>68</v>
      </c>
      <c r="B91" s="142"/>
      <c r="C91" s="142"/>
      <c r="D91" s="4"/>
      <c r="E91" s="4"/>
      <c r="F91" s="4"/>
      <c r="G91" s="4"/>
      <c r="H91" s="4"/>
      <c r="I91" s="4"/>
      <c r="J91" s="4"/>
      <c r="K91" s="4"/>
      <c r="L91" s="4"/>
      <c r="M91" s="4"/>
      <c r="N91" s="130"/>
      <c r="O91" s="20"/>
      <c r="P91" s="20"/>
      <c r="Q91" s="16"/>
    </row>
    <row r="92" spans="1:17" s="151" customFormat="1" ht="23.15" customHeight="1" x14ac:dyDescent="0.75">
      <c r="A92" s="153" t="s">
        <v>189</v>
      </c>
      <c r="B92" s="142"/>
      <c r="C92" s="142"/>
      <c r="D92" s="4"/>
      <c r="E92" s="4"/>
      <c r="F92" s="4"/>
      <c r="G92" s="4"/>
      <c r="H92" s="4"/>
      <c r="I92" s="4"/>
      <c r="J92" s="4"/>
      <c r="K92" s="4"/>
      <c r="L92" s="4"/>
      <c r="M92" s="4"/>
      <c r="N92" s="130"/>
      <c r="O92" s="20"/>
      <c r="P92" s="20"/>
      <c r="Q92" s="16"/>
    </row>
    <row r="93" spans="1:17" s="151" customFormat="1" ht="23.15" customHeight="1" x14ac:dyDescent="0.75">
      <c r="A93" s="156" t="s">
        <v>69</v>
      </c>
      <c r="B93" s="128"/>
      <c r="C93" s="142"/>
      <c r="D93" s="9">
        <v>-11713605</v>
      </c>
      <c r="E93" s="4"/>
      <c r="F93" s="9">
        <v>-7880907</v>
      </c>
      <c r="G93" s="9"/>
      <c r="H93" s="9">
        <v>-90306</v>
      </c>
      <c r="I93" s="9"/>
      <c r="J93" s="9">
        <v>-11713605</v>
      </c>
      <c r="K93" s="9"/>
      <c r="L93" s="9">
        <v>-7880907</v>
      </c>
      <c r="M93" s="9"/>
      <c r="N93" s="9">
        <v>-90306</v>
      </c>
      <c r="O93" s="20"/>
      <c r="P93" s="20"/>
      <c r="Q93" s="16"/>
    </row>
    <row r="94" spans="1:17" s="151" customFormat="1" ht="23.15" customHeight="1" x14ac:dyDescent="0.75">
      <c r="A94" s="141" t="s">
        <v>70</v>
      </c>
      <c r="B94" s="142"/>
      <c r="C94" s="142"/>
      <c r="N94" s="130"/>
      <c r="O94" s="20"/>
      <c r="P94" s="20"/>
      <c r="Q94" s="16"/>
    </row>
    <row r="95" spans="1:17" s="151" customFormat="1" ht="23.15" customHeight="1" x14ac:dyDescent="0.75">
      <c r="A95" s="156" t="s">
        <v>69</v>
      </c>
      <c r="B95" s="128"/>
      <c r="C95" s="142"/>
      <c r="D95" s="9">
        <v>15091475</v>
      </c>
      <c r="E95" s="4"/>
      <c r="F95" s="9">
        <v>11536627</v>
      </c>
      <c r="G95" s="9"/>
      <c r="H95" s="9">
        <v>3584015</v>
      </c>
      <c r="I95" s="9"/>
      <c r="J95" s="9">
        <v>15091475</v>
      </c>
      <c r="K95" s="9"/>
      <c r="L95" s="9">
        <v>11536627</v>
      </c>
      <c r="M95" s="9"/>
      <c r="N95" s="9">
        <v>3584015</v>
      </c>
      <c r="O95" s="20"/>
      <c r="P95" s="20"/>
      <c r="Q95" s="16"/>
    </row>
    <row r="96" spans="1:17" s="151" customFormat="1" ht="23.15" customHeight="1" x14ac:dyDescent="0.75">
      <c r="A96" s="156" t="s">
        <v>71</v>
      </c>
      <c r="B96" s="128"/>
      <c r="C96" s="142"/>
      <c r="D96" s="4"/>
      <c r="E96" s="4"/>
      <c r="F96" s="4"/>
      <c r="G96" s="4"/>
      <c r="H96" s="4"/>
      <c r="I96" s="9"/>
      <c r="J96" s="9"/>
      <c r="K96" s="9"/>
      <c r="L96" s="9"/>
      <c r="M96" s="9"/>
      <c r="N96" s="130"/>
      <c r="O96" s="20"/>
      <c r="P96" s="20"/>
      <c r="Q96" s="16"/>
    </row>
    <row r="97" spans="1:17" s="151" customFormat="1" ht="23.15" customHeight="1" x14ac:dyDescent="0.75">
      <c r="A97" s="156" t="s">
        <v>72</v>
      </c>
      <c r="B97" s="128"/>
      <c r="C97" s="142"/>
      <c r="D97" s="4"/>
      <c r="E97" s="4"/>
      <c r="F97" s="4"/>
      <c r="G97" s="4"/>
      <c r="H97" s="4"/>
      <c r="I97" s="9"/>
      <c r="J97" s="9"/>
      <c r="K97" s="9"/>
      <c r="L97" s="9"/>
      <c r="M97" s="9"/>
      <c r="N97" s="130"/>
      <c r="O97" s="20"/>
      <c r="P97" s="20"/>
      <c r="Q97" s="16"/>
    </row>
    <row r="98" spans="1:17" s="151" customFormat="1" ht="23.15" customHeight="1" x14ac:dyDescent="0.75">
      <c r="A98" s="156" t="s">
        <v>69</v>
      </c>
      <c r="B98" s="128"/>
      <c r="C98" s="142"/>
      <c r="D98" s="4">
        <v>274663</v>
      </c>
      <c r="E98" s="4"/>
      <c r="F98" s="4">
        <v>239981</v>
      </c>
      <c r="G98" s="4"/>
      <c r="H98" s="33">
        <v>70112</v>
      </c>
      <c r="I98" s="9"/>
      <c r="J98" s="9">
        <v>274663</v>
      </c>
      <c r="K98" s="9"/>
      <c r="L98" s="9">
        <v>239981</v>
      </c>
      <c r="M98" s="9"/>
      <c r="N98" s="40">
        <v>70112</v>
      </c>
      <c r="O98" s="46"/>
      <c r="P98" s="20"/>
      <c r="Q98" s="16"/>
    </row>
    <row r="99" spans="1:17" s="151" customFormat="1" ht="23.15" customHeight="1" x14ac:dyDescent="0.75">
      <c r="A99" s="143" t="s">
        <v>73</v>
      </c>
      <c r="B99" s="143"/>
      <c r="C99" s="142"/>
      <c r="D99" s="10">
        <v>47752719</v>
      </c>
      <c r="E99" s="4"/>
      <c r="F99" s="10">
        <v>48063260</v>
      </c>
      <c r="G99" s="6"/>
      <c r="H99" s="10">
        <v>44026439</v>
      </c>
      <c r="I99" s="4"/>
      <c r="J99" s="10">
        <v>47746032</v>
      </c>
      <c r="K99" s="4"/>
      <c r="L99" s="10">
        <f>SUM(L84:L98)</f>
        <v>48057170</v>
      </c>
      <c r="M99" s="6"/>
      <c r="N99" s="41">
        <f>SUM(N84:N98)</f>
        <v>44022678</v>
      </c>
      <c r="O99" s="43"/>
      <c r="P99" s="20"/>
      <c r="Q99" s="16"/>
    </row>
    <row r="100" spans="1:17" s="151" customFormat="1" ht="23.15" customHeight="1" x14ac:dyDescent="0.75">
      <c r="A100" s="143" t="s">
        <v>74</v>
      </c>
      <c r="B100" s="143"/>
      <c r="C100" s="142"/>
      <c r="D100" s="4">
        <v>321</v>
      </c>
      <c r="E100" s="4"/>
      <c r="F100" s="4">
        <v>315</v>
      </c>
      <c r="G100" s="4"/>
      <c r="H100" s="4">
        <v>290</v>
      </c>
      <c r="I100" s="4"/>
      <c r="J100" s="13">
        <v>0</v>
      </c>
      <c r="K100" s="4"/>
      <c r="L100" s="13">
        <v>0</v>
      </c>
      <c r="M100" s="13"/>
      <c r="N100" s="22">
        <v>0</v>
      </c>
      <c r="O100" s="20"/>
      <c r="P100" s="20"/>
      <c r="Q100" s="16"/>
    </row>
    <row r="101" spans="1:17" s="151" customFormat="1" ht="23.15" customHeight="1" x14ac:dyDescent="0.75">
      <c r="A101" s="144" t="s">
        <v>75</v>
      </c>
      <c r="B101" s="128"/>
      <c r="C101" s="128"/>
      <c r="D101" s="7">
        <v>47753040</v>
      </c>
      <c r="E101" s="6"/>
      <c r="F101" s="7">
        <v>48063575</v>
      </c>
      <c r="G101" s="6"/>
      <c r="H101" s="7">
        <v>44026729</v>
      </c>
      <c r="I101" s="33"/>
      <c r="J101" s="7">
        <v>47746032</v>
      </c>
      <c r="K101" s="6"/>
      <c r="L101" s="7">
        <f>L99+L100</f>
        <v>48057170</v>
      </c>
      <c r="M101" s="6"/>
      <c r="N101" s="37">
        <f>N99+N100</f>
        <v>44022678</v>
      </c>
      <c r="O101" s="6"/>
      <c r="P101" s="20"/>
      <c r="Q101" s="16"/>
    </row>
    <row r="102" spans="1:17" s="151" customFormat="1" ht="23.15" customHeight="1" thickBot="1" x14ac:dyDescent="0.8">
      <c r="A102" s="144" t="s">
        <v>76</v>
      </c>
      <c r="B102" s="128"/>
      <c r="C102" s="128"/>
      <c r="D102" s="11">
        <v>314172728</v>
      </c>
      <c r="E102" s="6"/>
      <c r="F102" s="11">
        <v>315405448</v>
      </c>
      <c r="G102" s="6"/>
      <c r="H102" s="11">
        <v>317760120</v>
      </c>
      <c r="I102" s="4"/>
      <c r="J102" s="11">
        <v>314158548</v>
      </c>
      <c r="K102" s="6"/>
      <c r="L102" s="11">
        <f>L101+L76</f>
        <v>315392696</v>
      </c>
      <c r="M102" s="6"/>
      <c r="N102" s="42">
        <f>N101+N76</f>
        <v>317746306</v>
      </c>
      <c r="O102" s="6"/>
      <c r="P102" s="20"/>
      <c r="Q102" s="16"/>
    </row>
    <row r="103" spans="1:17" s="151" customFormat="1" ht="23.15" customHeight="1" thickTop="1" x14ac:dyDescent="0.75">
      <c r="A103" s="144"/>
      <c r="B103" s="128"/>
      <c r="C103" s="128"/>
      <c r="D103" s="6"/>
      <c r="E103" s="6"/>
      <c r="F103" s="6"/>
      <c r="G103" s="6"/>
      <c r="H103" s="6"/>
      <c r="I103" s="4"/>
      <c r="J103" s="6"/>
      <c r="K103" s="6"/>
      <c r="L103" s="6"/>
      <c r="M103" s="6"/>
      <c r="N103" s="67"/>
      <c r="O103" s="6"/>
      <c r="P103" s="20"/>
      <c r="Q103" s="16"/>
    </row>
    <row r="104" spans="1:17" s="151" customFormat="1" ht="23.15" customHeight="1" x14ac:dyDescent="0.75">
      <c r="A104" s="144"/>
      <c r="B104" s="128"/>
      <c r="C104" s="128"/>
      <c r="D104" s="6"/>
      <c r="E104" s="6"/>
      <c r="F104" s="6"/>
      <c r="G104" s="6"/>
      <c r="H104" s="6"/>
      <c r="I104" s="4"/>
      <c r="J104" s="6"/>
      <c r="K104" s="6"/>
      <c r="L104" s="6"/>
      <c r="M104" s="6"/>
      <c r="N104" s="67"/>
      <c r="O104" s="6"/>
      <c r="P104" s="20"/>
      <c r="Q104" s="16"/>
    </row>
    <row r="105" spans="1:17" s="151" customFormat="1" ht="23.15" customHeight="1" x14ac:dyDescent="0.75">
      <c r="A105" s="144"/>
      <c r="B105" s="128"/>
      <c r="C105" s="128"/>
      <c r="D105" s="6"/>
      <c r="E105" s="6"/>
      <c r="F105" s="6"/>
      <c r="G105" s="6"/>
      <c r="H105" s="6"/>
      <c r="I105" s="4"/>
      <c r="J105" s="6"/>
      <c r="K105" s="6"/>
      <c r="L105" s="6"/>
      <c r="M105" s="6"/>
      <c r="N105" s="67"/>
      <c r="O105" s="6"/>
      <c r="P105" s="20"/>
      <c r="Q105" s="16"/>
    </row>
    <row r="106" spans="1:17" s="151" customFormat="1" ht="23.15" customHeight="1" x14ac:dyDescent="0.75">
      <c r="A106" s="144"/>
      <c r="B106" s="128"/>
      <c r="C106" s="128"/>
      <c r="D106" s="6"/>
      <c r="E106" s="6"/>
      <c r="F106" s="6"/>
      <c r="G106" s="6"/>
      <c r="H106" s="6"/>
      <c r="I106" s="4"/>
      <c r="J106" s="6"/>
      <c r="K106" s="6"/>
      <c r="L106" s="6"/>
      <c r="M106" s="6"/>
      <c r="N106" s="67"/>
      <c r="O106" s="6"/>
      <c r="P106" s="20"/>
      <c r="Q106" s="16"/>
    </row>
    <row r="107" spans="1:17" s="151" customFormat="1" ht="24" customHeight="1" x14ac:dyDescent="0.75">
      <c r="B107" s="128"/>
      <c r="C107" s="128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30"/>
      <c r="P107" s="16"/>
      <c r="Q107" s="16"/>
    </row>
    <row r="108" spans="1:17" s="151" customFormat="1" ht="24" customHeight="1" x14ac:dyDescent="0.75">
      <c r="A108" s="123" t="s">
        <v>41</v>
      </c>
      <c r="B108" s="128"/>
      <c r="C108" s="128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30"/>
      <c r="O108" s="20"/>
      <c r="P108" s="16"/>
      <c r="Q108" s="16"/>
    </row>
    <row r="109" spans="1:17" s="151" customFormat="1" ht="24" customHeight="1" x14ac:dyDescent="0.75">
      <c r="B109" s="128"/>
      <c r="C109" s="128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30"/>
      <c r="O109" s="20"/>
      <c r="P109" s="16"/>
      <c r="Q109" s="16"/>
    </row>
    <row r="110" spans="1:17" s="151" customFormat="1" ht="24" customHeight="1" x14ac:dyDescent="0.75">
      <c r="B110" s="123"/>
      <c r="C110" s="123"/>
      <c r="D110" s="123"/>
      <c r="E110" s="123"/>
      <c r="F110" s="123"/>
      <c r="G110" s="123"/>
      <c r="H110" s="123"/>
      <c r="I110" s="157"/>
      <c r="J110" s="157"/>
      <c r="K110" s="157"/>
      <c r="L110" s="157"/>
      <c r="M110" s="157"/>
      <c r="N110" s="130"/>
      <c r="O110" s="20"/>
      <c r="P110" s="16"/>
      <c r="Q110" s="16"/>
    </row>
  </sheetData>
  <mergeCells count="14">
    <mergeCell ref="D4:F4"/>
    <mergeCell ref="J4:L4"/>
    <mergeCell ref="D6:H6"/>
    <mergeCell ref="J6:N6"/>
    <mergeCell ref="A1:N1"/>
    <mergeCell ref="A2:N2"/>
    <mergeCell ref="A3:N3"/>
    <mergeCell ref="D59:F59"/>
    <mergeCell ref="J59:L59"/>
    <mergeCell ref="D61:H61"/>
    <mergeCell ref="J61:N61"/>
    <mergeCell ref="A56:N56"/>
    <mergeCell ref="A57:N57"/>
    <mergeCell ref="A58:N58"/>
  </mergeCells>
  <pageMargins left="1" right="0.2" top="1" bottom="0.5" header="0.6" footer="0.3"/>
  <pageSetup paperSize="9" scale="60" orientation="portrait" r:id="rId1"/>
  <headerFooter scaleWithDoc="0" alignWithMargins="0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87"/>
  <sheetViews>
    <sheetView view="pageBreakPreview" topLeftCell="A35" zoomScale="70" zoomScaleNormal="55" zoomScaleSheetLayoutView="70" workbookViewId="0">
      <selection activeCell="A42" sqref="A42"/>
    </sheetView>
  </sheetViews>
  <sheetFormatPr defaultColWidth="9.09765625" defaultRowHeight="23.25" customHeight="1" x14ac:dyDescent="0.75"/>
  <cols>
    <col min="1" max="1" width="73.69921875" style="158" customWidth="1"/>
    <col min="2" max="2" width="9.59765625" style="128" bestFit="1" customWidth="1"/>
    <col min="3" max="3" width="14.69921875" style="70" customWidth="1"/>
    <col min="4" max="4" width="1.3984375" style="70" customWidth="1"/>
    <col min="5" max="5" width="14.69921875" style="70" customWidth="1"/>
    <col min="6" max="6" width="1.3984375" style="128" customWidth="1"/>
    <col min="7" max="7" width="14.69921875" style="70" customWidth="1"/>
    <col min="8" max="8" width="1.3984375" style="70" customWidth="1"/>
    <col min="9" max="9" width="14.69921875" style="70" customWidth="1"/>
    <col min="10" max="10" width="19.19921875" style="181" customWidth="1"/>
    <col min="11" max="11" width="18.69921875" style="20" customWidth="1"/>
    <col min="12" max="12" width="19.19921875" style="16" customWidth="1"/>
    <col min="13" max="13" width="9.09765625" style="16"/>
    <col min="14" max="14" width="14.19921875" style="16" customWidth="1"/>
    <col min="15" max="15" width="16" style="16" customWidth="1"/>
    <col min="16" max="16" width="13.8984375" style="16" customWidth="1"/>
    <col min="17" max="17" width="9.09765625" style="16"/>
    <col min="18" max="18" width="19.09765625" style="16" customWidth="1"/>
    <col min="19" max="19" width="14.09765625" style="16" bestFit="1" customWidth="1"/>
    <col min="20" max="16384" width="9.09765625" style="123"/>
  </cols>
  <sheetData>
    <row r="1" spans="1:19" s="160" customFormat="1" ht="26.9" customHeight="1" x14ac:dyDescent="0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159"/>
      <c r="K1" s="54"/>
      <c r="L1" s="55"/>
      <c r="M1" s="55"/>
      <c r="N1" s="55"/>
      <c r="O1" s="55"/>
      <c r="P1" s="55"/>
      <c r="Q1" s="55"/>
      <c r="R1" s="55"/>
      <c r="S1" s="55"/>
    </row>
    <row r="2" spans="1:19" s="162" customFormat="1" ht="26.9" customHeight="1" x14ac:dyDescent="0.75">
      <c r="A2" s="287" t="s">
        <v>77</v>
      </c>
      <c r="B2" s="287"/>
      <c r="C2" s="287"/>
      <c r="D2" s="287"/>
      <c r="E2" s="287"/>
      <c r="F2" s="287"/>
      <c r="G2" s="287"/>
      <c r="H2" s="287"/>
      <c r="I2" s="287"/>
      <c r="J2" s="161"/>
      <c r="K2" s="56"/>
      <c r="L2" s="57"/>
      <c r="M2" s="57"/>
      <c r="N2" s="57"/>
      <c r="O2" s="57"/>
      <c r="P2" s="57"/>
      <c r="Q2" s="57"/>
      <c r="R2" s="57"/>
      <c r="S2" s="57"/>
    </row>
    <row r="3" spans="1:19" s="162" customFormat="1" ht="26.9" customHeight="1" x14ac:dyDescent="0.75">
      <c r="A3" s="283" t="s">
        <v>78</v>
      </c>
      <c r="B3" s="283"/>
      <c r="C3" s="283"/>
      <c r="D3" s="283"/>
      <c r="E3" s="283"/>
      <c r="F3" s="283"/>
      <c r="G3" s="283"/>
      <c r="H3" s="283"/>
      <c r="I3" s="283"/>
      <c r="J3" s="161"/>
      <c r="K3" s="56"/>
      <c r="L3" s="57"/>
      <c r="M3" s="57"/>
      <c r="N3" s="57"/>
      <c r="O3" s="57"/>
      <c r="P3" s="57"/>
      <c r="Q3" s="57"/>
      <c r="R3" s="57"/>
      <c r="S3" s="57"/>
    </row>
    <row r="4" spans="1:19" s="162" customFormat="1" ht="26.9" customHeight="1" x14ac:dyDescent="0.75">
      <c r="A4" s="283" t="s">
        <v>79</v>
      </c>
      <c r="B4" s="283"/>
      <c r="C4" s="283"/>
      <c r="D4" s="283"/>
      <c r="E4" s="283"/>
      <c r="F4" s="283"/>
      <c r="G4" s="283"/>
      <c r="H4" s="283"/>
      <c r="I4" s="283"/>
      <c r="J4" s="161"/>
      <c r="K4" s="56"/>
      <c r="L4" s="57"/>
      <c r="M4" s="57"/>
      <c r="N4" s="57"/>
      <c r="O4" s="57"/>
      <c r="P4" s="57"/>
      <c r="Q4" s="57"/>
      <c r="R4" s="57"/>
      <c r="S4" s="57"/>
    </row>
    <row r="5" spans="1:19" s="122" customFormat="1" ht="23.25" customHeight="1" x14ac:dyDescent="0.75">
      <c r="A5" s="268"/>
      <c r="B5" s="268"/>
      <c r="C5" s="285"/>
      <c r="D5" s="285"/>
      <c r="E5" s="285"/>
      <c r="F5" s="268"/>
      <c r="G5" s="281" t="s">
        <v>3</v>
      </c>
      <c r="H5" s="281"/>
      <c r="I5" s="281"/>
      <c r="J5" s="163"/>
      <c r="K5" s="19"/>
      <c r="L5" s="52"/>
      <c r="M5" s="52"/>
      <c r="N5" s="52"/>
      <c r="O5" s="52"/>
      <c r="P5" s="52"/>
      <c r="Q5" s="52"/>
      <c r="R5" s="52"/>
      <c r="S5" s="52"/>
    </row>
    <row r="6" spans="1:19" s="122" customFormat="1" ht="5.25" customHeight="1" x14ac:dyDescent="0.75">
      <c r="A6" s="164"/>
      <c r="B6" s="164"/>
      <c r="C6" s="165"/>
      <c r="D6" s="165"/>
      <c r="E6" s="165"/>
      <c r="F6" s="164"/>
      <c r="G6" s="165"/>
      <c r="H6" s="165"/>
      <c r="I6" s="165"/>
      <c r="J6" s="163"/>
      <c r="K6" s="19"/>
      <c r="L6" s="52"/>
      <c r="M6" s="52"/>
      <c r="N6" s="52"/>
      <c r="O6" s="52"/>
      <c r="P6" s="52"/>
      <c r="Q6" s="52"/>
      <c r="R6" s="52"/>
      <c r="S6" s="52"/>
    </row>
    <row r="7" spans="1:19" s="122" customFormat="1" ht="24" customHeight="1" x14ac:dyDescent="0.75">
      <c r="A7" s="268"/>
      <c r="C7" s="286" t="s">
        <v>4</v>
      </c>
      <c r="D7" s="286"/>
      <c r="E7" s="286"/>
      <c r="F7" s="268"/>
      <c r="G7" s="286" t="s">
        <v>5</v>
      </c>
      <c r="H7" s="286"/>
      <c r="I7" s="286"/>
      <c r="J7" s="163"/>
      <c r="K7" s="19"/>
      <c r="L7" s="52"/>
      <c r="M7" s="52"/>
      <c r="N7" s="52"/>
      <c r="O7" s="52"/>
      <c r="P7" s="52"/>
      <c r="Q7" s="52"/>
      <c r="R7" s="52"/>
      <c r="S7" s="52"/>
    </row>
    <row r="8" spans="1:19" s="122" customFormat="1" ht="24" customHeight="1" x14ac:dyDescent="0.75">
      <c r="A8" s="268"/>
      <c r="C8" s="136">
        <v>2568</v>
      </c>
      <c r="D8" s="166"/>
      <c r="E8" s="136">
        <v>2567</v>
      </c>
      <c r="F8" s="135"/>
      <c r="G8" s="136">
        <v>2568</v>
      </c>
      <c r="H8" s="166"/>
      <c r="I8" s="136">
        <v>2567</v>
      </c>
      <c r="J8" s="163"/>
      <c r="K8" s="44"/>
      <c r="L8" s="52"/>
      <c r="M8" s="52"/>
      <c r="N8" s="52"/>
      <c r="O8" s="52"/>
      <c r="P8" s="52"/>
      <c r="Q8" s="52"/>
      <c r="R8" s="52"/>
      <c r="S8" s="52"/>
    </row>
    <row r="9" spans="1:19" s="122" customFormat="1" ht="24" customHeight="1" x14ac:dyDescent="0.75">
      <c r="A9" s="268"/>
      <c r="B9" s="268" t="s">
        <v>12</v>
      </c>
      <c r="C9" s="136"/>
      <c r="D9" s="166"/>
      <c r="E9" s="32" t="s">
        <v>13</v>
      </c>
      <c r="F9" s="135"/>
      <c r="G9" s="136"/>
      <c r="H9" s="166"/>
      <c r="I9" s="32" t="s">
        <v>13</v>
      </c>
      <c r="J9" s="167"/>
      <c r="K9" s="19"/>
      <c r="L9" s="52"/>
      <c r="M9" s="52"/>
      <c r="N9" s="52"/>
      <c r="O9" s="52"/>
      <c r="P9" s="52"/>
      <c r="Q9" s="52"/>
      <c r="R9" s="52"/>
      <c r="S9" s="52"/>
    </row>
    <row r="10" spans="1:19" ht="24" customHeight="1" x14ac:dyDescent="0.75">
      <c r="A10" s="141" t="s">
        <v>80</v>
      </c>
      <c r="B10" s="128" t="s">
        <v>81</v>
      </c>
      <c r="C10" s="70">
        <v>3178824</v>
      </c>
      <c r="E10" s="70">
        <v>3844412</v>
      </c>
      <c r="F10" s="168"/>
      <c r="G10" s="70">
        <v>3178878</v>
      </c>
      <c r="I10" s="70">
        <v>3844460</v>
      </c>
      <c r="J10" s="20"/>
    </row>
    <row r="11" spans="1:19" ht="24" customHeight="1" x14ac:dyDescent="0.75">
      <c r="A11" s="141" t="s">
        <v>82</v>
      </c>
      <c r="B11" s="128" t="s">
        <v>81</v>
      </c>
      <c r="C11" s="70">
        <v>-2235082</v>
      </c>
      <c r="E11" s="70">
        <v>-2982364</v>
      </c>
      <c r="F11" s="71"/>
      <c r="G11" s="70">
        <v>-2235082</v>
      </c>
      <c r="H11" s="72"/>
      <c r="I11" s="70">
        <v>-2982364</v>
      </c>
      <c r="J11" s="20"/>
    </row>
    <row r="12" spans="1:19" ht="24" customHeight="1" x14ac:dyDescent="0.75">
      <c r="A12" s="141" t="s">
        <v>83</v>
      </c>
      <c r="B12" s="128" t="s">
        <v>81</v>
      </c>
      <c r="C12" s="263">
        <v>-35485</v>
      </c>
      <c r="E12" s="126">
        <v>17877</v>
      </c>
      <c r="F12" s="71"/>
      <c r="G12" s="126">
        <v>-35485</v>
      </c>
      <c r="H12" s="72"/>
      <c r="I12" s="126">
        <v>17877</v>
      </c>
      <c r="J12" s="20"/>
    </row>
    <row r="13" spans="1:19" ht="24" customHeight="1" x14ac:dyDescent="0.75">
      <c r="A13" s="169" t="s">
        <v>84</v>
      </c>
      <c r="B13" s="128" t="s">
        <v>81</v>
      </c>
      <c r="C13" s="70">
        <v>908257</v>
      </c>
      <c r="E13" s="70">
        <v>879925</v>
      </c>
      <c r="F13" s="168"/>
      <c r="G13" s="70">
        <f>SUM(G10:G12)</f>
        <v>908311</v>
      </c>
      <c r="I13" s="70">
        <f>SUM(I10:I12)</f>
        <v>879973</v>
      </c>
      <c r="J13" s="46"/>
    </row>
    <row r="14" spans="1:19" ht="24" customHeight="1" x14ac:dyDescent="0.7">
      <c r="A14" s="170" t="s">
        <v>85</v>
      </c>
      <c r="B14" s="128" t="s">
        <v>86</v>
      </c>
      <c r="C14" s="70">
        <v>2464547</v>
      </c>
      <c r="E14" s="70">
        <v>2653366</v>
      </c>
      <c r="F14" s="71"/>
      <c r="G14" s="70">
        <v>2464547</v>
      </c>
      <c r="H14" s="72"/>
      <c r="I14" s="70">
        <v>2653366</v>
      </c>
      <c r="J14" s="20"/>
    </row>
    <row r="15" spans="1:19" ht="24" customHeight="1" x14ac:dyDescent="0.7">
      <c r="A15" s="170" t="s">
        <v>208</v>
      </c>
      <c r="B15" s="128" t="s">
        <v>86</v>
      </c>
      <c r="C15" s="70">
        <v>339452</v>
      </c>
      <c r="E15" s="70">
        <v>106471</v>
      </c>
      <c r="F15" s="168"/>
      <c r="G15" s="70">
        <v>339452</v>
      </c>
      <c r="I15" s="70">
        <v>106471</v>
      </c>
      <c r="J15" s="20"/>
    </row>
    <row r="16" spans="1:19" ht="23" x14ac:dyDescent="0.7">
      <c r="A16" s="171" t="s">
        <v>206</v>
      </c>
      <c r="B16" s="128" t="s">
        <v>87</v>
      </c>
      <c r="C16" s="1">
        <v>-340717</v>
      </c>
      <c r="E16" s="1">
        <v>95141</v>
      </c>
      <c r="F16" s="172"/>
      <c r="G16" s="70">
        <v>-340717</v>
      </c>
      <c r="H16" s="72"/>
      <c r="I16" s="70">
        <v>95141</v>
      </c>
      <c r="J16" s="20"/>
    </row>
    <row r="17" spans="1:10" ht="24" customHeight="1" x14ac:dyDescent="0.7">
      <c r="A17" s="170" t="s">
        <v>205</v>
      </c>
      <c r="B17" s="128" t="s">
        <v>88</v>
      </c>
      <c r="C17" s="58">
        <v>18195</v>
      </c>
      <c r="E17" s="58">
        <v>4730</v>
      </c>
      <c r="F17" s="172"/>
      <c r="G17" s="126">
        <v>18195</v>
      </c>
      <c r="H17" s="72"/>
      <c r="I17" s="126">
        <v>4730</v>
      </c>
      <c r="J17" s="20"/>
    </row>
    <row r="18" spans="1:10" ht="24" customHeight="1" x14ac:dyDescent="0.7">
      <c r="A18" s="173" t="s">
        <v>89</v>
      </c>
      <c r="B18" s="128" t="s">
        <v>86</v>
      </c>
      <c r="C18" s="70">
        <v>2481477</v>
      </c>
      <c r="D18" s="168"/>
      <c r="E18" s="70">
        <v>2859708</v>
      </c>
      <c r="F18" s="172"/>
      <c r="G18" s="70">
        <f>SUM(G14:G17)</f>
        <v>2481477</v>
      </c>
      <c r="H18" s="71"/>
      <c r="I18" s="70">
        <f>SUM(I14:I17)</f>
        <v>2859708</v>
      </c>
      <c r="J18" s="20"/>
    </row>
    <row r="19" spans="1:10" ht="24" customHeight="1" x14ac:dyDescent="0.7">
      <c r="A19" s="170" t="s">
        <v>90</v>
      </c>
      <c r="B19" s="128" t="s">
        <v>86</v>
      </c>
      <c r="C19" s="1">
        <v>-2217899</v>
      </c>
      <c r="D19" s="168"/>
      <c r="E19" s="1">
        <v>-2297876</v>
      </c>
      <c r="F19" s="172"/>
      <c r="G19" s="70">
        <v>-2217899</v>
      </c>
      <c r="H19" s="71"/>
      <c r="I19" s="70">
        <v>-2297876</v>
      </c>
      <c r="J19" s="20"/>
    </row>
    <row r="20" spans="1:10" ht="24" customHeight="1" x14ac:dyDescent="0.7">
      <c r="A20" s="170" t="s">
        <v>91</v>
      </c>
      <c r="B20" s="128" t="s">
        <v>86</v>
      </c>
      <c r="C20" s="126">
        <v>-4491</v>
      </c>
      <c r="D20" s="168"/>
      <c r="E20" s="126">
        <v>-1186</v>
      </c>
      <c r="F20" s="174"/>
      <c r="G20" s="126">
        <v>-4491</v>
      </c>
      <c r="H20" s="168"/>
      <c r="I20" s="126">
        <v>-1186</v>
      </c>
      <c r="J20" s="20"/>
    </row>
    <row r="21" spans="1:10" ht="24" customHeight="1" x14ac:dyDescent="0.7">
      <c r="A21" s="173" t="s">
        <v>92</v>
      </c>
      <c r="B21" s="128" t="s">
        <v>86</v>
      </c>
      <c r="C21" s="175">
        <v>-2222390</v>
      </c>
      <c r="D21" s="176"/>
      <c r="E21" s="175">
        <v>-2299062</v>
      </c>
      <c r="F21" s="174"/>
      <c r="G21" s="175">
        <f>SUM(G19:G20)</f>
        <v>-2222390</v>
      </c>
      <c r="H21" s="176"/>
      <c r="I21" s="175">
        <f>SUM(I19:I20)</f>
        <v>-2299062</v>
      </c>
      <c r="J21" s="20"/>
    </row>
    <row r="22" spans="1:10" ht="24" customHeight="1" x14ac:dyDescent="0.7">
      <c r="A22" s="173" t="s">
        <v>93</v>
      </c>
      <c r="B22" s="128" t="s">
        <v>86</v>
      </c>
      <c r="C22" s="70">
        <v>259087</v>
      </c>
      <c r="D22" s="176"/>
      <c r="E22" s="70">
        <v>560646</v>
      </c>
      <c r="F22" s="172"/>
      <c r="G22" s="70">
        <f>+G18+G21</f>
        <v>259087</v>
      </c>
      <c r="H22" s="177"/>
      <c r="I22" s="70">
        <f>+I18+I21</f>
        <v>560646</v>
      </c>
      <c r="J22" s="20"/>
    </row>
    <row r="23" spans="1:10" ht="24" customHeight="1" x14ac:dyDescent="0.75">
      <c r="A23" s="141" t="s">
        <v>94</v>
      </c>
      <c r="B23" s="128" t="s">
        <v>86</v>
      </c>
      <c r="C23" s="256">
        <v>0</v>
      </c>
      <c r="D23" s="176"/>
      <c r="E23" s="1">
        <v>-9134</v>
      </c>
      <c r="F23" s="172"/>
      <c r="G23" s="256">
        <v>0</v>
      </c>
      <c r="H23" s="177"/>
      <c r="I23" s="70">
        <v>-9134</v>
      </c>
      <c r="J23" s="20"/>
    </row>
    <row r="24" spans="1:10" ht="24" customHeight="1" x14ac:dyDescent="0.75">
      <c r="A24" s="141" t="s">
        <v>95</v>
      </c>
      <c r="B24" s="128" t="s">
        <v>86</v>
      </c>
      <c r="C24" s="70">
        <v>-99838</v>
      </c>
      <c r="E24" s="70">
        <v>-124325</v>
      </c>
      <c r="F24" s="70"/>
      <c r="G24" s="70">
        <v>-96147</v>
      </c>
      <c r="I24" s="70">
        <v>-120750</v>
      </c>
      <c r="J24" s="20"/>
    </row>
    <row r="25" spans="1:10" ht="24" customHeight="1" x14ac:dyDescent="0.75">
      <c r="A25" s="141" t="s">
        <v>96</v>
      </c>
      <c r="B25" s="128" t="s">
        <v>86</v>
      </c>
      <c r="C25" s="58">
        <v>61711</v>
      </c>
      <c r="D25" s="176"/>
      <c r="E25" s="58">
        <v>50789</v>
      </c>
      <c r="F25" s="172"/>
      <c r="G25" s="126">
        <v>57363</v>
      </c>
      <c r="H25" s="177"/>
      <c r="I25" s="126">
        <v>45946</v>
      </c>
      <c r="J25" s="20"/>
    </row>
    <row r="26" spans="1:10" ht="24" customHeight="1" x14ac:dyDescent="0.75">
      <c r="A26" s="169" t="s">
        <v>97</v>
      </c>
      <c r="B26" s="128" t="s">
        <v>86</v>
      </c>
      <c r="C26" s="70">
        <v>1129217</v>
      </c>
      <c r="E26" s="70">
        <v>1357901</v>
      </c>
      <c r="F26" s="172"/>
      <c r="G26" s="70">
        <f>+G13+G22+G23+G24+G25</f>
        <v>1128614</v>
      </c>
      <c r="H26" s="72"/>
      <c r="I26" s="70">
        <f>+I13+I22+I23+I24+I25</f>
        <v>1356681</v>
      </c>
      <c r="J26" s="157"/>
    </row>
    <row r="27" spans="1:10" ht="24" customHeight="1" x14ac:dyDescent="0.75">
      <c r="A27" s="141" t="s">
        <v>211</v>
      </c>
      <c r="B27" s="128" t="s">
        <v>98</v>
      </c>
      <c r="C27" s="1">
        <v>-59874</v>
      </c>
      <c r="E27" s="1">
        <v>236046</v>
      </c>
      <c r="F27" s="172"/>
      <c r="G27" s="126">
        <v>-59874</v>
      </c>
      <c r="H27" s="72"/>
      <c r="I27" s="126">
        <v>236046</v>
      </c>
      <c r="J27" s="20"/>
    </row>
    <row r="28" spans="1:10" ht="24" customHeight="1" x14ac:dyDescent="0.75">
      <c r="A28" s="169" t="s">
        <v>99</v>
      </c>
      <c r="B28" s="128" t="s">
        <v>86</v>
      </c>
      <c r="C28" s="178">
        <v>1189091</v>
      </c>
      <c r="E28" s="178">
        <v>1121855</v>
      </c>
      <c r="F28" s="172"/>
      <c r="G28" s="178">
        <f>+G26-G27</f>
        <v>1188488</v>
      </c>
      <c r="H28" s="72"/>
      <c r="I28" s="178">
        <f>+I26-I27</f>
        <v>1120635</v>
      </c>
      <c r="J28" s="157"/>
    </row>
    <row r="29" spans="1:10" ht="24" customHeight="1" x14ac:dyDescent="0.75">
      <c r="A29" s="144"/>
      <c r="F29" s="174"/>
      <c r="J29" s="45"/>
    </row>
    <row r="30" spans="1:10" ht="24" customHeight="1" x14ac:dyDescent="0.75">
      <c r="A30" s="122" t="s">
        <v>190</v>
      </c>
      <c r="B30" s="142"/>
      <c r="D30" s="140"/>
      <c r="F30" s="179"/>
      <c r="H30" s="140"/>
      <c r="J30" s="45"/>
    </row>
    <row r="31" spans="1:10" ht="24" customHeight="1" thickBot="1" x14ac:dyDescent="0.8">
      <c r="A31" s="123" t="s">
        <v>100</v>
      </c>
      <c r="B31" s="142"/>
      <c r="C31" s="70">
        <v>1189085</v>
      </c>
      <c r="D31" s="140"/>
      <c r="E31" s="70">
        <v>1121844</v>
      </c>
      <c r="F31" s="179"/>
      <c r="G31" s="180">
        <f>+G28</f>
        <v>1188488</v>
      </c>
      <c r="H31" s="140"/>
      <c r="I31" s="180">
        <f>+I28</f>
        <v>1120635</v>
      </c>
      <c r="J31" s="157"/>
    </row>
    <row r="32" spans="1:10" ht="24" customHeight="1" thickTop="1" x14ac:dyDescent="0.75">
      <c r="A32" s="123" t="s">
        <v>101</v>
      </c>
      <c r="B32" s="142"/>
      <c r="C32" s="126">
        <v>6</v>
      </c>
      <c r="D32" s="123"/>
      <c r="E32" s="126">
        <v>11</v>
      </c>
      <c r="F32" s="179"/>
      <c r="H32" s="140"/>
      <c r="I32" s="140"/>
    </row>
    <row r="33" spans="1:19" ht="24" customHeight="1" thickBot="1" x14ac:dyDescent="0.8">
      <c r="A33" s="122"/>
      <c r="B33" s="142"/>
      <c r="C33" s="182">
        <v>1189091</v>
      </c>
      <c r="D33" s="176"/>
      <c r="E33" s="182">
        <v>1121855</v>
      </c>
      <c r="F33" s="174"/>
      <c r="G33" s="168"/>
      <c r="H33" s="176"/>
      <c r="I33" s="176"/>
    </row>
    <row r="34" spans="1:19" ht="24" customHeight="1" thickTop="1" x14ac:dyDescent="0.75"/>
    <row r="35" spans="1:19" ht="24" customHeight="1" x14ac:dyDescent="0.75"/>
    <row r="36" spans="1:19" ht="24" customHeight="1" x14ac:dyDescent="0.75"/>
    <row r="37" spans="1:19" ht="24" customHeight="1" x14ac:dyDescent="0.75"/>
    <row r="38" spans="1:19" ht="24" customHeight="1" x14ac:dyDescent="0.75">
      <c r="A38" s="122"/>
      <c r="B38" s="142"/>
      <c r="C38" s="18"/>
      <c r="D38" s="176"/>
      <c r="E38" s="18"/>
      <c r="F38" s="174"/>
      <c r="G38" s="168"/>
      <c r="H38" s="176"/>
      <c r="I38" s="176"/>
    </row>
    <row r="39" spans="1:19" ht="24" customHeight="1" x14ac:dyDescent="0.75">
      <c r="A39" s="122"/>
      <c r="B39" s="142"/>
      <c r="C39" s="129"/>
      <c r="D39" s="176"/>
      <c r="E39" s="129"/>
      <c r="F39" s="174"/>
      <c r="G39" s="168"/>
      <c r="H39" s="176"/>
      <c r="I39" s="176"/>
    </row>
    <row r="40" spans="1:19" ht="24" customHeight="1" x14ac:dyDescent="0.75">
      <c r="A40" s="122"/>
      <c r="B40" s="142"/>
      <c r="C40" s="129"/>
      <c r="D40" s="176"/>
      <c r="E40" s="129"/>
      <c r="F40" s="174"/>
      <c r="G40" s="168"/>
      <c r="H40" s="176"/>
      <c r="I40" s="176"/>
    </row>
    <row r="41" spans="1:19" ht="24" customHeight="1" x14ac:dyDescent="0.75">
      <c r="A41" s="122"/>
      <c r="B41" s="142"/>
      <c r="C41" s="129"/>
      <c r="D41" s="176"/>
      <c r="E41" s="129"/>
      <c r="F41" s="174"/>
      <c r="G41" s="168"/>
      <c r="H41" s="176"/>
      <c r="I41" s="176"/>
    </row>
    <row r="42" spans="1:19" ht="24" customHeight="1" x14ac:dyDescent="0.75">
      <c r="A42" s="122"/>
      <c r="B42" s="142"/>
      <c r="C42" s="129"/>
      <c r="D42" s="176"/>
      <c r="E42" s="129"/>
      <c r="F42" s="174"/>
      <c r="G42" s="168"/>
      <c r="H42" s="176"/>
      <c r="I42" s="176"/>
    </row>
    <row r="43" spans="1:19" ht="24" customHeight="1" x14ac:dyDescent="0.75">
      <c r="A43" s="122"/>
      <c r="B43" s="142"/>
      <c r="C43" s="129"/>
      <c r="D43" s="176"/>
      <c r="E43" s="129"/>
      <c r="F43" s="174"/>
      <c r="G43" s="168"/>
      <c r="H43" s="176"/>
      <c r="I43" s="176"/>
    </row>
    <row r="44" spans="1:19" ht="24" customHeight="1" x14ac:dyDescent="0.75">
      <c r="A44" s="122"/>
      <c r="B44" s="142"/>
      <c r="C44" s="129"/>
      <c r="D44" s="176"/>
      <c r="E44" s="129"/>
      <c r="F44" s="174"/>
      <c r="G44" s="168"/>
      <c r="H44" s="176"/>
      <c r="I44" s="176"/>
    </row>
    <row r="45" spans="1:19" ht="24" customHeight="1" x14ac:dyDescent="0.75">
      <c r="A45" s="122"/>
      <c r="B45" s="142"/>
      <c r="C45" s="129"/>
      <c r="D45" s="176"/>
      <c r="E45" s="129"/>
      <c r="F45" s="174"/>
      <c r="G45" s="168"/>
      <c r="H45" s="176"/>
      <c r="I45" s="176"/>
    </row>
    <row r="46" spans="1:19" s="160" customFormat="1" ht="26.9" customHeight="1" x14ac:dyDescent="0.75">
      <c r="A46" s="283" t="s">
        <v>0</v>
      </c>
      <c r="B46" s="283"/>
      <c r="C46" s="283"/>
      <c r="D46" s="283"/>
      <c r="E46" s="283"/>
      <c r="F46" s="283"/>
      <c r="G46" s="283"/>
      <c r="H46" s="283"/>
      <c r="I46" s="283"/>
      <c r="J46" s="159"/>
      <c r="K46" s="54"/>
      <c r="L46" s="55"/>
      <c r="M46" s="55"/>
      <c r="N46" s="55"/>
      <c r="O46" s="55"/>
      <c r="P46" s="55"/>
      <c r="Q46" s="55"/>
      <c r="R46" s="55"/>
      <c r="S46" s="55"/>
    </row>
    <row r="47" spans="1:19" s="162" customFormat="1" ht="26.9" customHeight="1" x14ac:dyDescent="0.75">
      <c r="A47" s="287" t="s">
        <v>102</v>
      </c>
      <c r="B47" s="287"/>
      <c r="C47" s="287"/>
      <c r="D47" s="287"/>
      <c r="E47" s="287"/>
      <c r="F47" s="287"/>
      <c r="G47" s="287"/>
      <c r="H47" s="287"/>
      <c r="I47" s="287"/>
      <c r="J47" s="161"/>
      <c r="K47" s="56"/>
      <c r="L47" s="57"/>
      <c r="M47" s="57"/>
      <c r="N47" s="57"/>
      <c r="O47" s="57"/>
      <c r="P47" s="57"/>
      <c r="Q47" s="57"/>
      <c r="R47" s="57"/>
      <c r="S47" s="57"/>
    </row>
    <row r="48" spans="1:19" s="162" customFormat="1" ht="26.9" customHeight="1" x14ac:dyDescent="0.75">
      <c r="A48" s="283" t="s">
        <v>78</v>
      </c>
      <c r="B48" s="283"/>
      <c r="C48" s="283"/>
      <c r="D48" s="283"/>
      <c r="E48" s="283"/>
      <c r="F48" s="283"/>
      <c r="G48" s="283"/>
      <c r="H48" s="283"/>
      <c r="I48" s="283"/>
      <c r="J48" s="161"/>
      <c r="K48" s="56"/>
      <c r="L48" s="57"/>
      <c r="M48" s="57"/>
      <c r="N48" s="57"/>
      <c r="O48" s="57"/>
      <c r="P48" s="57"/>
      <c r="Q48" s="57"/>
      <c r="R48" s="57"/>
      <c r="S48" s="57"/>
    </row>
    <row r="49" spans="1:19" s="162" customFormat="1" ht="26.9" customHeight="1" x14ac:dyDescent="0.75">
      <c r="A49" s="283" t="s">
        <v>79</v>
      </c>
      <c r="B49" s="283"/>
      <c r="C49" s="283"/>
      <c r="D49" s="283"/>
      <c r="E49" s="283"/>
      <c r="F49" s="283"/>
      <c r="G49" s="283"/>
      <c r="H49" s="283"/>
      <c r="I49" s="283"/>
      <c r="J49" s="161"/>
      <c r="K49" s="56"/>
      <c r="L49" s="57"/>
      <c r="M49" s="57"/>
      <c r="N49" s="57"/>
      <c r="O49" s="57"/>
      <c r="P49" s="57"/>
      <c r="Q49" s="57"/>
      <c r="R49" s="57"/>
      <c r="S49" s="57"/>
    </row>
    <row r="50" spans="1:19" ht="23.25" customHeight="1" x14ac:dyDescent="0.75">
      <c r="A50" s="268"/>
      <c r="B50" s="268"/>
      <c r="C50" s="285"/>
      <c r="D50" s="285"/>
      <c r="E50" s="285"/>
      <c r="F50" s="268"/>
      <c r="G50" s="281" t="s">
        <v>3</v>
      </c>
      <c r="H50" s="281"/>
      <c r="I50" s="281"/>
    </row>
    <row r="51" spans="1:19" ht="6" customHeight="1" x14ac:dyDescent="0.75">
      <c r="A51" s="164"/>
      <c r="B51" s="164"/>
      <c r="C51" s="165"/>
      <c r="D51" s="165"/>
      <c r="E51" s="165"/>
      <c r="F51" s="164"/>
      <c r="G51" s="165"/>
      <c r="H51" s="165"/>
      <c r="I51" s="165"/>
    </row>
    <row r="52" spans="1:19" s="122" customFormat="1" ht="24" customHeight="1" x14ac:dyDescent="0.75">
      <c r="A52" s="268"/>
      <c r="C52" s="286" t="s">
        <v>4</v>
      </c>
      <c r="D52" s="286"/>
      <c r="E52" s="286"/>
      <c r="F52" s="268"/>
      <c r="G52" s="286" t="s">
        <v>5</v>
      </c>
      <c r="H52" s="286"/>
      <c r="I52" s="286"/>
      <c r="J52" s="163"/>
      <c r="K52" s="19"/>
      <c r="L52" s="52"/>
      <c r="M52" s="52"/>
      <c r="N52" s="52"/>
      <c r="O52" s="52"/>
      <c r="P52" s="52"/>
      <c r="Q52" s="52"/>
      <c r="R52" s="52"/>
      <c r="S52" s="52"/>
    </row>
    <row r="53" spans="1:19" s="122" customFormat="1" ht="24" customHeight="1" x14ac:dyDescent="0.75">
      <c r="A53" s="268"/>
      <c r="C53" s="136">
        <v>2568</v>
      </c>
      <c r="D53" s="166"/>
      <c r="E53" s="136">
        <v>2567</v>
      </c>
      <c r="F53" s="135"/>
      <c r="G53" s="136">
        <v>2568</v>
      </c>
      <c r="H53" s="166"/>
      <c r="I53" s="136">
        <v>2567</v>
      </c>
      <c r="J53" s="163"/>
      <c r="K53" s="19"/>
      <c r="L53" s="52"/>
      <c r="M53" s="52"/>
      <c r="N53" s="52"/>
      <c r="O53" s="52"/>
      <c r="P53" s="52"/>
      <c r="Q53" s="52"/>
      <c r="R53" s="52"/>
      <c r="S53" s="52"/>
    </row>
    <row r="54" spans="1:19" ht="24" customHeight="1" x14ac:dyDescent="0.75">
      <c r="A54" s="128"/>
      <c r="B54" s="268" t="s">
        <v>12</v>
      </c>
      <c r="C54" s="183"/>
      <c r="D54" s="176"/>
      <c r="E54" s="32" t="s">
        <v>13</v>
      </c>
      <c r="F54" s="147"/>
      <c r="G54" s="183"/>
      <c r="H54" s="176"/>
      <c r="I54" s="32" t="s">
        <v>13</v>
      </c>
    </row>
    <row r="55" spans="1:19" ht="24" customHeight="1" x14ac:dyDescent="0.75">
      <c r="A55" s="122" t="s">
        <v>103</v>
      </c>
      <c r="C55" s="184">
        <f>C33</f>
        <v>1189091</v>
      </c>
      <c r="D55" s="140"/>
      <c r="E55" s="184">
        <f>E33</f>
        <v>1121855</v>
      </c>
      <c r="F55" s="140"/>
      <c r="G55" s="184">
        <f>G31</f>
        <v>1188488</v>
      </c>
      <c r="H55" s="140"/>
      <c r="I55" s="184">
        <f>I31</f>
        <v>1120635</v>
      </c>
    </row>
    <row r="56" spans="1:19" ht="24" customHeight="1" x14ac:dyDescent="0.75">
      <c r="A56" s="122" t="s">
        <v>104</v>
      </c>
      <c r="B56" s="142"/>
      <c r="F56" s="174"/>
    </row>
    <row r="57" spans="1:19" ht="24" customHeight="1" x14ac:dyDescent="0.75">
      <c r="A57" s="123" t="s">
        <v>176</v>
      </c>
      <c r="B57" s="142"/>
      <c r="F57" s="174"/>
    </row>
    <row r="58" spans="1:19" ht="24" customHeight="1" x14ac:dyDescent="0.75">
      <c r="A58" s="153" t="s">
        <v>177</v>
      </c>
      <c r="B58" s="123"/>
      <c r="C58" s="123"/>
      <c r="D58" s="123"/>
      <c r="E58" s="123"/>
      <c r="F58" s="123"/>
      <c r="G58" s="123"/>
      <c r="H58" s="123"/>
      <c r="I58" s="123"/>
    </row>
    <row r="59" spans="1:19" ht="24" customHeight="1" x14ac:dyDescent="0.75">
      <c r="A59" s="154" t="s">
        <v>105</v>
      </c>
      <c r="C59" s="1">
        <v>5110257</v>
      </c>
      <c r="D59" s="1"/>
      <c r="E59" s="129">
        <v>4193553</v>
      </c>
      <c r="F59" s="142"/>
      <c r="G59" s="129">
        <v>5110257</v>
      </c>
      <c r="I59" s="129">
        <v>4193553</v>
      </c>
      <c r="J59" s="185"/>
      <c r="L59" s="20"/>
    </row>
    <row r="60" spans="1:19" ht="24" customHeight="1" x14ac:dyDescent="0.75">
      <c r="A60" s="153" t="s">
        <v>178</v>
      </c>
      <c r="B60" s="123"/>
      <c r="C60" s="16"/>
      <c r="D60" s="123"/>
      <c r="E60" s="129"/>
      <c r="F60" s="142"/>
      <c r="G60" s="129"/>
      <c r="I60" s="129"/>
      <c r="J60" s="185"/>
      <c r="L60" s="20"/>
    </row>
    <row r="61" spans="1:19" ht="24" customHeight="1" x14ac:dyDescent="0.75">
      <c r="A61" s="154" t="s">
        <v>106</v>
      </c>
      <c r="C61" s="1">
        <v>43352</v>
      </c>
      <c r="E61" s="129">
        <v>107660</v>
      </c>
      <c r="F61" s="142"/>
      <c r="G61" s="129">
        <v>43352</v>
      </c>
      <c r="I61" s="129">
        <v>107660</v>
      </c>
      <c r="J61" s="185"/>
      <c r="L61" s="20"/>
    </row>
    <row r="62" spans="1:19" ht="24" customHeight="1" x14ac:dyDescent="0.75">
      <c r="A62" s="153" t="s">
        <v>107</v>
      </c>
      <c r="C62" s="1">
        <v>-4737520</v>
      </c>
      <c r="E62" s="1">
        <v>-3281236</v>
      </c>
      <c r="F62" s="174"/>
      <c r="G62" s="1">
        <v>-4737520</v>
      </c>
      <c r="I62" s="1">
        <v>-3281236</v>
      </c>
      <c r="J62" s="185"/>
      <c r="L62" s="20"/>
    </row>
    <row r="63" spans="1:19" ht="24" customHeight="1" x14ac:dyDescent="0.75">
      <c r="A63" s="153" t="s">
        <v>179</v>
      </c>
      <c r="C63" s="1">
        <v>-53352</v>
      </c>
      <c r="E63" s="1">
        <v>-20667</v>
      </c>
      <c r="F63" s="174"/>
      <c r="G63" s="1">
        <v>-53352</v>
      </c>
      <c r="I63" s="1">
        <v>-20667</v>
      </c>
      <c r="J63" s="185"/>
      <c r="L63" s="20"/>
    </row>
    <row r="64" spans="1:19" ht="24" customHeight="1" x14ac:dyDescent="0.75">
      <c r="A64" s="153" t="s">
        <v>180</v>
      </c>
      <c r="C64" s="59">
        <v>-72547</v>
      </c>
      <c r="E64" s="70">
        <v>-199862</v>
      </c>
      <c r="F64" s="142"/>
      <c r="G64" s="129">
        <v>-72547</v>
      </c>
      <c r="I64" s="70">
        <v>-199862</v>
      </c>
      <c r="J64" s="185"/>
      <c r="M64" s="20"/>
    </row>
    <row r="65" spans="1:19" ht="24" customHeight="1" x14ac:dyDescent="0.75">
      <c r="A65" s="186" t="s">
        <v>183</v>
      </c>
      <c r="C65" s="68"/>
      <c r="E65" s="68"/>
      <c r="F65" s="174"/>
      <c r="G65" s="68"/>
      <c r="I65" s="68"/>
      <c r="J65" s="185"/>
      <c r="L65" s="20"/>
    </row>
    <row r="66" spans="1:19" ht="24" customHeight="1" x14ac:dyDescent="0.75">
      <c r="A66" s="187" t="s">
        <v>108</v>
      </c>
      <c r="C66" s="188">
        <f>SUM(C59:C64)</f>
        <v>290190</v>
      </c>
      <c r="D66" s="189"/>
      <c r="E66" s="188">
        <f>SUM(E59:E64)</f>
        <v>799448</v>
      </c>
      <c r="F66" s="189"/>
      <c r="G66" s="188">
        <f>SUM(G59:G64)</f>
        <v>290190</v>
      </c>
      <c r="H66" s="189"/>
      <c r="I66" s="188">
        <f>SUM(I59:I64)</f>
        <v>799448</v>
      </c>
      <c r="J66" s="185"/>
      <c r="L66" s="20"/>
    </row>
    <row r="67" spans="1:19" ht="24" customHeight="1" x14ac:dyDescent="0.75">
      <c r="A67" s="123" t="s">
        <v>181</v>
      </c>
      <c r="C67" s="190"/>
      <c r="D67" s="189"/>
      <c r="E67" s="190"/>
      <c r="F67" s="189"/>
      <c r="G67" s="190"/>
      <c r="H67" s="189"/>
      <c r="I67" s="190"/>
      <c r="J67" s="185"/>
      <c r="L67" s="20"/>
    </row>
    <row r="68" spans="1:19" ht="24" customHeight="1" x14ac:dyDescent="0.75">
      <c r="A68" s="153" t="s">
        <v>182</v>
      </c>
      <c r="C68" s="1"/>
      <c r="E68" s="1"/>
      <c r="F68" s="174"/>
      <c r="G68" s="1"/>
      <c r="I68" s="1"/>
      <c r="J68" s="185"/>
      <c r="L68" s="20"/>
    </row>
    <row r="69" spans="1:19" ht="24" customHeight="1" x14ac:dyDescent="0.75">
      <c r="A69" s="153" t="s">
        <v>109</v>
      </c>
      <c r="C69" s="168">
        <v>-1923155</v>
      </c>
      <c r="D69" s="176"/>
      <c r="E69" s="168">
        <v>-387938</v>
      </c>
      <c r="F69" s="142"/>
      <c r="G69" s="168">
        <v>-1923155</v>
      </c>
      <c r="H69" s="176"/>
      <c r="I69" s="168">
        <v>-387938</v>
      </c>
      <c r="J69" s="185"/>
      <c r="L69" s="20"/>
    </row>
    <row r="70" spans="1:19" ht="24" customHeight="1" x14ac:dyDescent="0.75">
      <c r="A70" s="153" t="s">
        <v>184</v>
      </c>
      <c r="C70" s="168"/>
      <c r="D70" s="176"/>
      <c r="E70" s="168"/>
      <c r="F70" s="174"/>
      <c r="G70" s="168"/>
      <c r="H70" s="176"/>
      <c r="I70" s="168"/>
      <c r="L70" s="20"/>
    </row>
    <row r="71" spans="1:19" ht="24" customHeight="1" x14ac:dyDescent="0.75">
      <c r="A71" s="153" t="s">
        <v>110</v>
      </c>
      <c r="C71" s="256">
        <v>0</v>
      </c>
      <c r="D71" s="140"/>
      <c r="E71" s="70">
        <v>18118</v>
      </c>
      <c r="F71" s="179"/>
      <c r="G71" s="256">
        <v>0</v>
      </c>
      <c r="H71" s="140"/>
      <c r="I71" s="70">
        <v>18118</v>
      </c>
      <c r="J71" s="185"/>
      <c r="L71" s="20"/>
    </row>
    <row r="72" spans="1:19" ht="24" customHeight="1" x14ac:dyDescent="0.75">
      <c r="A72" s="153" t="s">
        <v>185</v>
      </c>
      <c r="C72" s="191">
        <v>133339</v>
      </c>
      <c r="D72" s="176"/>
      <c r="E72" s="192">
        <v>49753</v>
      </c>
      <c r="F72" s="142"/>
      <c r="G72" s="191">
        <v>133339</v>
      </c>
      <c r="H72" s="176"/>
      <c r="I72" s="192">
        <v>49753</v>
      </c>
      <c r="L72" s="20"/>
    </row>
    <row r="73" spans="1:19" ht="24" customHeight="1" x14ac:dyDescent="0.75">
      <c r="A73" s="186" t="s">
        <v>186</v>
      </c>
      <c r="C73" s="175"/>
      <c r="D73" s="176"/>
      <c r="E73" s="168"/>
      <c r="F73" s="142"/>
      <c r="G73" s="175"/>
      <c r="H73" s="176"/>
      <c r="I73" s="168"/>
      <c r="L73" s="20"/>
    </row>
    <row r="74" spans="1:19" ht="24" customHeight="1" x14ac:dyDescent="0.75">
      <c r="A74" s="187" t="s">
        <v>108</v>
      </c>
      <c r="C74" s="191">
        <f>SUM(C69:C72)</f>
        <v>-1789816</v>
      </c>
      <c r="D74" s="176"/>
      <c r="E74" s="191">
        <f>SUM(E69:E72)</f>
        <v>-320067</v>
      </c>
      <c r="F74" s="142"/>
      <c r="G74" s="191">
        <f>SUM(G69:G72)</f>
        <v>-1789816</v>
      </c>
      <c r="H74" s="176"/>
      <c r="I74" s="191">
        <f>SUM(I69:I72)</f>
        <v>-320067</v>
      </c>
      <c r="L74" s="20"/>
    </row>
    <row r="75" spans="1:19" ht="24" customHeight="1" x14ac:dyDescent="0.75">
      <c r="A75" s="123" t="s">
        <v>187</v>
      </c>
      <c r="B75" s="193"/>
      <c r="C75" s="190">
        <f>SUM(C66,C74)</f>
        <v>-1499626</v>
      </c>
      <c r="D75" s="189"/>
      <c r="E75" s="190">
        <f>SUM(E66,E74)</f>
        <v>479381</v>
      </c>
      <c r="F75" s="189"/>
      <c r="G75" s="190">
        <f>SUM(G66,G74)</f>
        <v>-1499626</v>
      </c>
      <c r="H75" s="189"/>
      <c r="I75" s="190">
        <f>SUM(I66,I74)</f>
        <v>479381</v>
      </c>
      <c r="K75" s="194"/>
      <c r="L75" s="20"/>
    </row>
    <row r="76" spans="1:19" ht="24" customHeight="1" thickBot="1" x14ac:dyDescent="0.8">
      <c r="A76" s="123" t="s">
        <v>188</v>
      </c>
      <c r="C76" s="195">
        <f>+C75+C55</f>
        <v>-310535</v>
      </c>
      <c r="D76" s="196"/>
      <c r="E76" s="195">
        <f>+E75+E55</f>
        <v>1601236</v>
      </c>
      <c r="F76" s="196"/>
      <c r="G76" s="195">
        <f>+G75+G55</f>
        <v>-311138</v>
      </c>
      <c r="H76" s="196"/>
      <c r="I76" s="195">
        <f>+I75+I55</f>
        <v>1600016</v>
      </c>
      <c r="K76" s="197"/>
      <c r="L76" s="20"/>
    </row>
    <row r="77" spans="1:19" s="143" customFormat="1" ht="24" customHeight="1" thickTop="1" x14ac:dyDescent="0.75">
      <c r="A77" s="141"/>
      <c r="B77" s="146"/>
      <c r="C77" s="198"/>
      <c r="D77" s="198"/>
      <c r="E77" s="198"/>
      <c r="F77" s="199"/>
      <c r="G77" s="198"/>
      <c r="H77" s="199"/>
      <c r="I77" s="198"/>
      <c r="J77" s="181"/>
      <c r="K77" s="46"/>
      <c r="L77" s="20"/>
      <c r="M77" s="16"/>
      <c r="N77" s="16"/>
      <c r="O77" s="16"/>
      <c r="P77" s="16"/>
      <c r="Q77" s="16"/>
      <c r="R77" s="16"/>
      <c r="S77" s="16"/>
    </row>
    <row r="78" spans="1:19" s="143" customFormat="1" ht="24" customHeight="1" x14ac:dyDescent="0.75">
      <c r="A78" s="122" t="s">
        <v>207</v>
      </c>
      <c r="B78" s="128"/>
      <c r="C78" s="168"/>
      <c r="D78" s="176"/>
      <c r="E78" s="168"/>
      <c r="F78" s="174"/>
      <c r="G78" s="168"/>
      <c r="H78" s="176"/>
      <c r="I78" s="168"/>
      <c r="J78" s="181"/>
      <c r="K78" s="46"/>
      <c r="L78" s="20"/>
      <c r="M78" s="16"/>
      <c r="N78" s="16"/>
      <c r="O78" s="16"/>
      <c r="P78" s="16"/>
      <c r="Q78" s="16"/>
      <c r="R78" s="16"/>
      <c r="S78" s="16"/>
    </row>
    <row r="79" spans="1:19" s="143" customFormat="1" ht="24" customHeight="1" thickBot="1" x14ac:dyDescent="0.8">
      <c r="A79" s="123" t="s">
        <v>100</v>
      </c>
      <c r="B79" s="128"/>
      <c r="C79" s="70">
        <f>C76-C80</f>
        <v>-310541</v>
      </c>
      <c r="D79" s="140"/>
      <c r="E79" s="70">
        <f>E76-E80</f>
        <v>1601225</v>
      </c>
      <c r="F79" s="179"/>
      <c r="G79" s="180">
        <f>+G76</f>
        <v>-311138</v>
      </c>
      <c r="H79" s="140"/>
      <c r="I79" s="180">
        <f>+I76</f>
        <v>1600016</v>
      </c>
      <c r="J79" s="181"/>
      <c r="K79" s="157"/>
      <c r="L79" s="20"/>
      <c r="M79" s="16"/>
      <c r="N79" s="16"/>
      <c r="O79" s="16"/>
      <c r="P79" s="16"/>
      <c r="Q79" s="16"/>
      <c r="R79" s="16"/>
      <c r="S79" s="16"/>
    </row>
    <row r="80" spans="1:19" s="143" customFormat="1" ht="24" customHeight="1" thickTop="1" x14ac:dyDescent="0.75">
      <c r="A80" s="123" t="s">
        <v>101</v>
      </c>
      <c r="B80" s="128"/>
      <c r="C80" s="126">
        <v>6</v>
      </c>
      <c r="D80" s="140"/>
      <c r="E80" s="126">
        <v>11</v>
      </c>
      <c r="F80" s="179"/>
      <c r="G80" s="70"/>
      <c r="H80" s="140"/>
      <c r="I80" s="70"/>
      <c r="J80" s="181"/>
      <c r="K80" s="46"/>
      <c r="L80" s="20"/>
      <c r="M80" s="16"/>
      <c r="N80" s="16"/>
      <c r="O80" s="16"/>
      <c r="P80" s="16"/>
      <c r="Q80" s="16"/>
      <c r="R80" s="16"/>
      <c r="S80" s="16"/>
    </row>
    <row r="81" spans="1:19" s="143" customFormat="1" ht="24" customHeight="1" thickBot="1" x14ac:dyDescent="0.8">
      <c r="A81" s="122"/>
      <c r="B81" s="128"/>
      <c r="C81" s="182">
        <f>C79+C80</f>
        <v>-310535</v>
      </c>
      <c r="D81" s="179"/>
      <c r="E81" s="182">
        <f>E79+E80</f>
        <v>1601236</v>
      </c>
      <c r="F81" s="179"/>
      <c r="G81" s="70"/>
      <c r="H81" s="140"/>
      <c r="I81" s="70"/>
      <c r="J81" s="181"/>
      <c r="K81" s="20"/>
      <c r="L81" s="20"/>
      <c r="M81" s="16"/>
      <c r="N81" s="16"/>
      <c r="O81" s="16"/>
      <c r="P81" s="16"/>
      <c r="Q81" s="16"/>
      <c r="R81" s="16"/>
      <c r="S81" s="16"/>
    </row>
    <row r="82" spans="1:19" s="143" customFormat="1" ht="24" customHeight="1" thickTop="1" x14ac:dyDescent="0.75">
      <c r="A82" s="122"/>
      <c r="B82" s="128"/>
      <c r="C82" s="168"/>
      <c r="D82" s="176"/>
      <c r="E82" s="168"/>
      <c r="F82" s="142"/>
      <c r="G82" s="168"/>
      <c r="H82" s="176"/>
      <c r="I82" s="168"/>
      <c r="J82" s="181"/>
      <c r="K82" s="20"/>
      <c r="L82" s="20"/>
      <c r="M82" s="16"/>
      <c r="N82" s="16"/>
      <c r="O82" s="16"/>
      <c r="P82" s="16"/>
      <c r="Q82" s="16"/>
      <c r="R82" s="16"/>
      <c r="S82" s="16"/>
    </row>
    <row r="83" spans="1:19" s="143" customFormat="1" ht="24" customHeight="1" x14ac:dyDescent="0.75">
      <c r="A83" s="200" t="s">
        <v>111</v>
      </c>
      <c r="B83" s="193"/>
      <c r="C83" s="189"/>
      <c r="D83" s="189"/>
      <c r="E83" s="189"/>
      <c r="F83" s="189"/>
      <c r="G83" s="189"/>
      <c r="H83" s="189"/>
      <c r="I83" s="189"/>
      <c r="J83" s="181"/>
      <c r="K83" s="20"/>
      <c r="L83" s="20"/>
      <c r="M83" s="16"/>
      <c r="N83" s="16"/>
      <c r="O83" s="16"/>
      <c r="P83" s="16"/>
      <c r="Q83" s="16"/>
      <c r="R83" s="16"/>
      <c r="S83" s="16"/>
    </row>
    <row r="84" spans="1:19" s="143" customFormat="1" ht="24" customHeight="1" thickBot="1" x14ac:dyDescent="0.8">
      <c r="A84" s="156" t="s">
        <v>112</v>
      </c>
      <c r="B84" s="128" t="s">
        <v>113</v>
      </c>
      <c r="C84" s="201">
        <f>C28/BS!D84</f>
        <v>0.69636605554338749</v>
      </c>
      <c r="D84" s="198"/>
      <c r="E84" s="201">
        <f>E28/BS!F84</f>
        <v>0.65699071075437199</v>
      </c>
      <c r="F84" s="198"/>
      <c r="G84" s="201">
        <f>G28/BS!J84</f>
        <v>0.69601292131607206</v>
      </c>
      <c r="H84" s="202"/>
      <c r="I84" s="201">
        <f>I28/BS!L84</f>
        <v>0.65627624349512703</v>
      </c>
      <c r="J84" s="181"/>
      <c r="K84" s="20"/>
      <c r="L84" s="20"/>
      <c r="M84" s="16"/>
      <c r="N84" s="16"/>
      <c r="O84" s="16"/>
      <c r="P84" s="16"/>
      <c r="Q84" s="16"/>
      <c r="R84" s="16"/>
      <c r="S84" s="16"/>
    </row>
    <row r="85" spans="1:19" ht="24" customHeight="1" thickTop="1" x14ac:dyDescent="0.75">
      <c r="A85" s="123"/>
      <c r="D85" s="140"/>
      <c r="F85" s="179"/>
      <c r="H85" s="140"/>
    </row>
    <row r="86" spans="1:19" ht="24" customHeight="1" x14ac:dyDescent="0.75">
      <c r="A86" s="122"/>
      <c r="D86" s="179"/>
      <c r="F86" s="179"/>
      <c r="H86" s="140"/>
      <c r="I86" s="203"/>
    </row>
    <row r="87" spans="1:19" ht="24" customHeight="1" x14ac:dyDescent="0.75">
      <c r="A87" s="200"/>
      <c r="B87" s="193"/>
      <c r="C87" s="189"/>
      <c r="D87" s="189"/>
      <c r="E87" s="189"/>
      <c r="F87" s="189"/>
      <c r="G87" s="189"/>
      <c r="H87" s="189"/>
      <c r="I87" s="189"/>
    </row>
    <row r="88" spans="1:19" ht="24" customHeight="1" x14ac:dyDescent="0.75">
      <c r="A88" s="156"/>
      <c r="C88" s="204"/>
      <c r="D88" s="198"/>
      <c r="E88" s="204"/>
      <c r="F88" s="198"/>
      <c r="G88" s="204"/>
      <c r="H88" s="202"/>
      <c r="I88" s="204"/>
    </row>
    <row r="89" spans="1:19" ht="24" customHeight="1" x14ac:dyDescent="0.75"/>
    <row r="90" spans="1:19" ht="24" customHeight="1" x14ac:dyDescent="0.75">
      <c r="A90" s="123"/>
      <c r="B90" s="123"/>
    </row>
    <row r="91" spans="1:19" ht="24" customHeight="1" x14ac:dyDescent="0.75"/>
    <row r="92" spans="1:19" ht="24" customHeight="1" x14ac:dyDescent="0.75">
      <c r="A92" s="284" t="s">
        <v>41</v>
      </c>
      <c r="B92" s="284"/>
    </row>
    <row r="93" spans="1:19" ht="24" customHeight="1" x14ac:dyDescent="0.75"/>
    <row r="94" spans="1:19" ht="24" customHeight="1" x14ac:dyDescent="0.75"/>
    <row r="95" spans="1:19" ht="24" customHeight="1" x14ac:dyDescent="0.75"/>
    <row r="96" spans="1:19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spans="1:1" ht="24" customHeight="1" x14ac:dyDescent="0.75"/>
    <row r="114" spans="1:1" ht="24" customHeight="1" x14ac:dyDescent="0.75"/>
    <row r="115" spans="1:1" ht="24" customHeight="1" x14ac:dyDescent="0.75"/>
    <row r="116" spans="1:1" ht="24" customHeight="1" x14ac:dyDescent="0.75"/>
    <row r="117" spans="1:1" ht="24" customHeight="1" x14ac:dyDescent="0.75"/>
    <row r="118" spans="1:1" ht="24" customHeight="1" x14ac:dyDescent="0.75"/>
    <row r="119" spans="1:1" ht="24" customHeight="1" x14ac:dyDescent="0.75"/>
    <row r="120" spans="1:1" ht="24" customHeight="1" x14ac:dyDescent="0.75"/>
    <row r="121" spans="1:1" ht="24" customHeight="1" x14ac:dyDescent="0.75">
      <c r="A121" s="128"/>
    </row>
    <row r="122" spans="1:1" ht="24" customHeight="1" x14ac:dyDescent="0.75">
      <c r="A122" s="128"/>
    </row>
    <row r="123" spans="1:1" ht="24" customHeight="1" x14ac:dyDescent="0.75">
      <c r="A123" s="128"/>
    </row>
    <row r="124" spans="1:1" ht="24" customHeight="1" x14ac:dyDescent="0.75">
      <c r="A124" s="128"/>
    </row>
    <row r="125" spans="1:1" ht="24" customHeight="1" x14ac:dyDescent="0.75">
      <c r="A125" s="128"/>
    </row>
    <row r="126" spans="1:1" ht="24" customHeight="1" x14ac:dyDescent="0.75">
      <c r="A126" s="128"/>
    </row>
    <row r="127" spans="1:1" ht="24" customHeight="1" x14ac:dyDescent="0.75">
      <c r="A127" s="128"/>
    </row>
    <row r="128" spans="1:1" ht="24" customHeight="1" x14ac:dyDescent="0.75">
      <c r="A128" s="128"/>
    </row>
    <row r="129" spans="1:19" ht="24" customHeight="1" x14ac:dyDescent="0.75">
      <c r="A129" s="128"/>
    </row>
    <row r="130" spans="1:19" s="151" customFormat="1" ht="24" customHeight="1" x14ac:dyDescent="0.75">
      <c r="A130" s="128"/>
      <c r="B130" s="123"/>
      <c r="C130" s="123"/>
      <c r="D130" s="123"/>
      <c r="E130" s="123"/>
      <c r="F130" s="123"/>
      <c r="G130" s="123"/>
      <c r="H130" s="123"/>
      <c r="I130" s="123"/>
      <c r="J130" s="181"/>
      <c r="K130" s="20"/>
      <c r="L130" s="16"/>
      <c r="M130" s="16"/>
      <c r="N130" s="16"/>
      <c r="O130" s="16"/>
      <c r="P130" s="16"/>
      <c r="Q130" s="16"/>
      <c r="R130" s="16"/>
      <c r="S130" s="16"/>
    </row>
    <row r="131" spans="1:19" s="151" customFormat="1" ht="24" customHeight="1" x14ac:dyDescent="0.75">
      <c r="A131" s="128"/>
      <c r="B131" s="123"/>
      <c r="C131" s="123"/>
      <c r="D131" s="123"/>
      <c r="E131" s="123"/>
      <c r="F131" s="123"/>
      <c r="G131" s="123"/>
      <c r="H131" s="123"/>
      <c r="I131" s="123"/>
      <c r="J131" s="181"/>
      <c r="K131" s="20"/>
      <c r="L131" s="16"/>
      <c r="M131" s="16"/>
      <c r="N131" s="16"/>
      <c r="O131" s="16"/>
      <c r="P131" s="16"/>
      <c r="Q131" s="16"/>
      <c r="R131" s="16"/>
      <c r="S131" s="16"/>
    </row>
    <row r="132" spans="1:19" s="151" customFormat="1" ht="24" customHeight="1" x14ac:dyDescent="0.75">
      <c r="A132" s="128"/>
      <c r="B132" s="123"/>
      <c r="C132" s="123"/>
      <c r="D132" s="123"/>
      <c r="E132" s="123"/>
      <c r="F132" s="123"/>
      <c r="G132" s="123"/>
      <c r="H132" s="123"/>
      <c r="I132" s="123"/>
      <c r="J132" s="181"/>
      <c r="K132" s="20"/>
      <c r="L132" s="16"/>
      <c r="M132" s="16"/>
      <c r="N132" s="16"/>
      <c r="O132" s="16"/>
      <c r="P132" s="16"/>
      <c r="Q132" s="16"/>
      <c r="R132" s="16"/>
      <c r="S132" s="16"/>
    </row>
    <row r="133" spans="1:19" s="151" customFormat="1" ht="24" customHeight="1" x14ac:dyDescent="0.75">
      <c r="A133" s="128"/>
      <c r="B133" s="123"/>
      <c r="C133" s="123"/>
      <c r="D133" s="123"/>
      <c r="E133" s="123"/>
      <c r="F133" s="123"/>
      <c r="G133" s="123"/>
      <c r="H133" s="123"/>
      <c r="I133" s="123"/>
      <c r="J133" s="181"/>
      <c r="K133" s="20"/>
      <c r="L133" s="16"/>
      <c r="M133" s="16"/>
      <c r="N133" s="16"/>
      <c r="O133" s="16"/>
      <c r="P133" s="16"/>
      <c r="Q133" s="16"/>
      <c r="R133" s="16"/>
      <c r="S133" s="16"/>
    </row>
    <row r="134" spans="1:19" s="151" customFormat="1" ht="24" customHeight="1" x14ac:dyDescent="0.75">
      <c r="A134" s="128"/>
      <c r="B134" s="123"/>
      <c r="C134" s="123"/>
      <c r="D134" s="123"/>
      <c r="E134" s="123"/>
      <c r="F134" s="123"/>
      <c r="G134" s="123"/>
      <c r="H134" s="123"/>
      <c r="I134" s="123"/>
      <c r="J134" s="181"/>
      <c r="K134" s="20"/>
      <c r="L134" s="16"/>
      <c r="M134" s="16"/>
      <c r="N134" s="16"/>
      <c r="O134" s="16"/>
      <c r="P134" s="16"/>
      <c r="Q134" s="16"/>
      <c r="R134" s="16"/>
      <c r="S134" s="16"/>
    </row>
    <row r="135" spans="1:19" s="151" customFormat="1" ht="24" customHeight="1" x14ac:dyDescent="0.75">
      <c r="A135" s="128"/>
      <c r="B135" s="123"/>
      <c r="C135" s="123"/>
      <c r="D135" s="123"/>
      <c r="E135" s="123"/>
      <c r="F135" s="123"/>
      <c r="G135" s="123"/>
      <c r="H135" s="123"/>
      <c r="I135" s="123"/>
      <c r="J135" s="181"/>
      <c r="K135" s="20"/>
      <c r="L135" s="16"/>
      <c r="M135" s="16"/>
      <c r="N135" s="16"/>
      <c r="O135" s="16"/>
      <c r="P135" s="16"/>
      <c r="Q135" s="16"/>
      <c r="R135" s="16"/>
      <c r="S135" s="16"/>
    </row>
    <row r="136" spans="1:19" s="151" customFormat="1" ht="24" customHeight="1" x14ac:dyDescent="0.75">
      <c r="A136" s="128"/>
      <c r="B136" s="123"/>
      <c r="C136" s="123"/>
      <c r="D136" s="123"/>
      <c r="E136" s="123"/>
      <c r="F136" s="123"/>
      <c r="G136" s="123"/>
      <c r="H136" s="123"/>
      <c r="I136" s="123"/>
      <c r="J136" s="181"/>
      <c r="K136" s="20"/>
      <c r="L136" s="16"/>
      <c r="M136" s="16"/>
      <c r="N136" s="16"/>
      <c r="O136" s="16"/>
      <c r="P136" s="16"/>
      <c r="Q136" s="16"/>
      <c r="R136" s="16"/>
      <c r="S136" s="16"/>
    </row>
    <row r="137" spans="1:19" s="151" customFormat="1" ht="24" customHeight="1" x14ac:dyDescent="0.75">
      <c r="A137" s="128"/>
      <c r="B137" s="123"/>
      <c r="C137" s="123"/>
      <c r="D137" s="123"/>
      <c r="E137" s="123"/>
      <c r="F137" s="123"/>
      <c r="G137" s="123"/>
      <c r="H137" s="123"/>
      <c r="I137" s="123"/>
      <c r="J137" s="181"/>
      <c r="K137" s="20"/>
      <c r="L137" s="16"/>
      <c r="M137" s="16"/>
      <c r="N137" s="16"/>
      <c r="O137" s="16"/>
      <c r="P137" s="16"/>
      <c r="Q137" s="16"/>
      <c r="R137" s="16"/>
      <c r="S137" s="16"/>
    </row>
    <row r="138" spans="1:19" s="151" customFormat="1" ht="24" customHeight="1" x14ac:dyDescent="0.75">
      <c r="A138" s="128"/>
      <c r="B138" s="123"/>
      <c r="C138" s="123"/>
      <c r="D138" s="123"/>
      <c r="E138" s="123"/>
      <c r="F138" s="123"/>
      <c r="G138" s="123"/>
      <c r="H138" s="123"/>
      <c r="I138" s="123"/>
      <c r="J138" s="181"/>
      <c r="K138" s="20"/>
      <c r="L138" s="16"/>
      <c r="M138" s="16"/>
      <c r="N138" s="16"/>
      <c r="O138" s="16"/>
      <c r="P138" s="16"/>
      <c r="Q138" s="16"/>
      <c r="R138" s="16"/>
      <c r="S138" s="16"/>
    </row>
    <row r="139" spans="1:19" s="151" customFormat="1" ht="24" customHeight="1" x14ac:dyDescent="0.75">
      <c r="A139" s="128"/>
      <c r="B139" s="123"/>
      <c r="C139" s="123"/>
      <c r="D139" s="123"/>
      <c r="E139" s="123"/>
      <c r="F139" s="123"/>
      <c r="G139" s="123"/>
      <c r="H139" s="123"/>
      <c r="I139" s="123"/>
      <c r="J139" s="181"/>
      <c r="K139" s="20"/>
      <c r="L139" s="16"/>
      <c r="M139" s="16"/>
      <c r="N139" s="16"/>
      <c r="O139" s="16"/>
      <c r="P139" s="16"/>
      <c r="Q139" s="16"/>
      <c r="R139" s="16"/>
      <c r="S139" s="16"/>
    </row>
    <row r="140" spans="1:19" s="151" customFormat="1" ht="24" customHeight="1" x14ac:dyDescent="0.75">
      <c r="A140" s="128"/>
      <c r="B140" s="123"/>
      <c r="C140" s="123"/>
      <c r="D140" s="123"/>
      <c r="E140" s="123"/>
      <c r="F140" s="123"/>
      <c r="G140" s="123"/>
      <c r="H140" s="123"/>
      <c r="I140" s="123"/>
      <c r="J140" s="181"/>
      <c r="K140" s="20"/>
      <c r="L140" s="16"/>
      <c r="M140" s="16"/>
      <c r="N140" s="16"/>
      <c r="O140" s="16"/>
      <c r="P140" s="16"/>
      <c r="Q140" s="16"/>
      <c r="R140" s="16"/>
      <c r="S140" s="16"/>
    </row>
    <row r="141" spans="1:19" s="151" customFormat="1" ht="24" customHeight="1" x14ac:dyDescent="0.75">
      <c r="A141" s="128"/>
      <c r="B141" s="123"/>
      <c r="C141" s="123"/>
      <c r="D141" s="123"/>
      <c r="E141" s="123"/>
      <c r="F141" s="123"/>
      <c r="G141" s="123"/>
      <c r="H141" s="123"/>
      <c r="I141" s="123"/>
      <c r="J141" s="181"/>
      <c r="K141" s="20"/>
      <c r="L141" s="16"/>
      <c r="M141" s="16"/>
      <c r="N141" s="16"/>
      <c r="O141" s="16"/>
      <c r="P141" s="16"/>
      <c r="Q141" s="16"/>
      <c r="R141" s="16"/>
      <c r="S141" s="16"/>
    </row>
    <row r="142" spans="1:19" s="151" customFormat="1" ht="24" customHeight="1" x14ac:dyDescent="0.75">
      <c r="A142" s="128"/>
      <c r="B142" s="123"/>
      <c r="C142" s="123"/>
      <c r="D142" s="123"/>
      <c r="E142" s="123"/>
      <c r="F142" s="123"/>
      <c r="G142" s="123"/>
      <c r="H142" s="123"/>
      <c r="I142" s="123"/>
      <c r="J142" s="181"/>
      <c r="K142" s="20"/>
      <c r="L142" s="16"/>
      <c r="M142" s="16"/>
      <c r="N142" s="16"/>
      <c r="O142" s="16"/>
      <c r="P142" s="16"/>
      <c r="Q142" s="16"/>
      <c r="R142" s="16"/>
      <c r="S142" s="16"/>
    </row>
    <row r="143" spans="1:19" s="151" customFormat="1" ht="24" customHeight="1" x14ac:dyDescent="0.75">
      <c r="A143" s="128"/>
      <c r="B143" s="123"/>
      <c r="C143" s="123"/>
      <c r="D143" s="123"/>
      <c r="E143" s="123"/>
      <c r="F143" s="123"/>
      <c r="G143" s="123"/>
      <c r="H143" s="123"/>
      <c r="I143" s="123"/>
      <c r="J143" s="181"/>
      <c r="K143" s="20"/>
      <c r="L143" s="16"/>
      <c r="M143" s="16"/>
      <c r="N143" s="16"/>
      <c r="O143" s="16"/>
      <c r="P143" s="16"/>
      <c r="Q143" s="16"/>
      <c r="R143" s="16"/>
      <c r="S143" s="16"/>
    </row>
    <row r="144" spans="1:19" s="151" customFormat="1" ht="24" customHeight="1" x14ac:dyDescent="0.75">
      <c r="A144" s="128"/>
      <c r="B144" s="123"/>
      <c r="C144" s="123"/>
      <c r="D144" s="123"/>
      <c r="E144" s="123"/>
      <c r="F144" s="123"/>
      <c r="G144" s="123"/>
      <c r="H144" s="123"/>
      <c r="I144" s="123"/>
      <c r="J144" s="181"/>
      <c r="K144" s="20"/>
      <c r="L144" s="16"/>
      <c r="M144" s="16"/>
      <c r="N144" s="16"/>
      <c r="O144" s="16"/>
      <c r="P144" s="16"/>
      <c r="Q144" s="16"/>
      <c r="R144" s="16"/>
      <c r="S144" s="16"/>
    </row>
    <row r="145" spans="1:19" s="151" customFormat="1" ht="24" customHeight="1" x14ac:dyDescent="0.75">
      <c r="A145" s="128"/>
      <c r="B145" s="123"/>
      <c r="C145" s="123"/>
      <c r="D145" s="123"/>
      <c r="E145" s="123"/>
      <c r="F145" s="123"/>
      <c r="G145" s="123"/>
      <c r="H145" s="123"/>
      <c r="I145" s="123"/>
      <c r="J145" s="181"/>
      <c r="K145" s="20"/>
      <c r="L145" s="16"/>
      <c r="M145" s="16"/>
      <c r="N145" s="16"/>
      <c r="O145" s="16"/>
      <c r="P145" s="16"/>
      <c r="Q145" s="16"/>
      <c r="R145" s="16"/>
      <c r="S145" s="16"/>
    </row>
    <row r="146" spans="1:19" s="151" customFormat="1" ht="24" customHeight="1" x14ac:dyDescent="0.75">
      <c r="A146" s="128"/>
      <c r="B146" s="123"/>
      <c r="C146" s="123"/>
      <c r="D146" s="123"/>
      <c r="E146" s="123"/>
      <c r="F146" s="123"/>
      <c r="G146" s="123"/>
      <c r="H146" s="123"/>
      <c r="I146" s="123"/>
      <c r="J146" s="181"/>
      <c r="K146" s="20"/>
      <c r="L146" s="16"/>
      <c r="M146" s="16"/>
      <c r="N146" s="16"/>
      <c r="O146" s="16"/>
      <c r="P146" s="16"/>
      <c r="Q146" s="16"/>
      <c r="R146" s="16"/>
      <c r="S146" s="16"/>
    </row>
    <row r="147" spans="1:19" s="151" customFormat="1" ht="24" customHeight="1" x14ac:dyDescent="0.75">
      <c r="A147" s="128"/>
      <c r="B147" s="123"/>
      <c r="C147" s="123"/>
      <c r="D147" s="123"/>
      <c r="E147" s="123"/>
      <c r="F147" s="123"/>
      <c r="G147" s="123"/>
      <c r="H147" s="123"/>
      <c r="I147" s="123"/>
      <c r="J147" s="181"/>
      <c r="K147" s="20"/>
      <c r="L147" s="16"/>
      <c r="M147" s="16"/>
      <c r="N147" s="16"/>
      <c r="O147" s="16"/>
      <c r="P147" s="16"/>
      <c r="Q147" s="16"/>
      <c r="R147" s="16"/>
      <c r="S147" s="16"/>
    </row>
    <row r="148" spans="1:19" s="151" customFormat="1" ht="24" customHeight="1" x14ac:dyDescent="0.75">
      <c r="A148" s="128"/>
      <c r="B148" s="123"/>
      <c r="C148" s="123"/>
      <c r="D148" s="123"/>
      <c r="E148" s="123"/>
      <c r="F148" s="123"/>
      <c r="G148" s="123"/>
      <c r="H148" s="123"/>
      <c r="I148" s="123"/>
      <c r="J148" s="181"/>
      <c r="K148" s="20"/>
      <c r="L148" s="16"/>
      <c r="M148" s="16"/>
      <c r="N148" s="16"/>
      <c r="O148" s="16"/>
      <c r="P148" s="16"/>
      <c r="Q148" s="16"/>
      <c r="R148" s="16"/>
      <c r="S148" s="16"/>
    </row>
    <row r="149" spans="1:19" s="151" customFormat="1" ht="24" customHeight="1" x14ac:dyDescent="0.75">
      <c r="A149" s="158"/>
      <c r="B149" s="128"/>
      <c r="C149" s="70"/>
      <c r="D149" s="70"/>
      <c r="E149" s="70"/>
      <c r="F149" s="128"/>
      <c r="G149" s="70"/>
      <c r="H149" s="70"/>
      <c r="I149" s="70"/>
      <c r="J149" s="181"/>
      <c r="K149" s="20"/>
      <c r="L149" s="16"/>
      <c r="M149" s="16"/>
      <c r="N149" s="16"/>
      <c r="O149" s="16"/>
      <c r="P149" s="16"/>
      <c r="Q149" s="16"/>
      <c r="R149" s="16"/>
      <c r="S149" s="16"/>
    </row>
    <row r="150" spans="1:19" s="151" customFormat="1" ht="24" customHeight="1" x14ac:dyDescent="0.75">
      <c r="A150" s="158"/>
      <c r="B150" s="128"/>
      <c r="C150" s="70"/>
      <c r="D150" s="70"/>
      <c r="E150" s="70"/>
      <c r="F150" s="128"/>
      <c r="G150" s="70"/>
      <c r="H150" s="70"/>
      <c r="I150" s="70"/>
      <c r="J150" s="181"/>
      <c r="K150" s="20"/>
      <c r="L150" s="16"/>
      <c r="M150" s="16"/>
      <c r="N150" s="16"/>
      <c r="O150" s="16"/>
      <c r="P150" s="16"/>
      <c r="Q150" s="16"/>
      <c r="R150" s="16"/>
      <c r="S150" s="16"/>
    </row>
    <row r="151" spans="1:19" ht="24" customHeight="1" x14ac:dyDescent="0.75"/>
    <row r="152" spans="1:19" ht="24" customHeight="1" x14ac:dyDescent="0.75"/>
    <row r="153" spans="1:19" ht="24" customHeight="1" x14ac:dyDescent="0.75"/>
    <row r="154" spans="1:19" ht="24" customHeight="1" x14ac:dyDescent="0.75"/>
    <row r="155" spans="1:19" ht="24" customHeight="1" x14ac:dyDescent="0.75"/>
    <row r="156" spans="1:19" ht="24" customHeight="1" x14ac:dyDescent="0.75"/>
    <row r="157" spans="1:19" ht="24" customHeight="1" x14ac:dyDescent="0.75"/>
    <row r="158" spans="1:19" ht="24" customHeight="1" x14ac:dyDescent="0.75"/>
    <row r="159" spans="1:19" ht="24" customHeight="1" x14ac:dyDescent="0.75"/>
    <row r="160" spans="1:19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</sheetData>
  <mergeCells count="17">
    <mergeCell ref="A4:I4"/>
    <mergeCell ref="A49:I49"/>
    <mergeCell ref="A92:B92"/>
    <mergeCell ref="A1:I1"/>
    <mergeCell ref="C5:E5"/>
    <mergeCell ref="C52:E52"/>
    <mergeCell ref="G5:I5"/>
    <mergeCell ref="C7:E7"/>
    <mergeCell ref="A2:I2"/>
    <mergeCell ref="A3:I3"/>
    <mergeCell ref="A47:I47"/>
    <mergeCell ref="A48:I48"/>
    <mergeCell ref="G52:I52"/>
    <mergeCell ref="A46:I46"/>
    <mergeCell ref="C50:E50"/>
    <mergeCell ref="G50:I50"/>
    <mergeCell ref="G7:I7"/>
  </mergeCells>
  <phoneticPr fontId="21" type="noConversion"/>
  <pageMargins left="1" right="0.2" top="1" bottom="0.5" header="0.6" footer="0.3"/>
  <pageSetup paperSize="9" scale="65" orientation="portrait" r:id="rId1"/>
  <headerFooter scaleWithDoc="0"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AC42"/>
  <sheetViews>
    <sheetView view="pageBreakPreview" topLeftCell="A30" zoomScale="84" zoomScaleNormal="70" zoomScaleSheetLayoutView="84" workbookViewId="0">
      <selection activeCell="A34" sqref="A34"/>
    </sheetView>
  </sheetViews>
  <sheetFormatPr defaultColWidth="9.09765625" defaultRowHeight="23" x14ac:dyDescent="0.75"/>
  <cols>
    <col min="1" max="1" width="57" style="116" customWidth="1"/>
    <col min="2" max="2" width="8.3984375" style="116" bestFit="1" customWidth="1"/>
    <col min="3" max="3" width="1.59765625" style="116" customWidth="1"/>
    <col min="4" max="4" width="14.59765625" style="118" customWidth="1"/>
    <col min="5" max="5" width="0.59765625" style="118" customWidth="1"/>
    <col min="6" max="6" width="14.09765625" style="118" bestFit="1" customWidth="1"/>
    <col min="7" max="7" width="0.59765625" style="118" customWidth="1"/>
    <col min="8" max="8" width="17.09765625" style="118" customWidth="1"/>
    <col min="9" max="9" width="0.59765625" style="118" customWidth="1"/>
    <col min="10" max="10" width="13.59765625" style="118" customWidth="1"/>
    <col min="11" max="11" width="0.59765625" style="118" customWidth="1"/>
    <col min="12" max="12" width="13" style="118" customWidth="1"/>
    <col min="13" max="13" width="0.59765625" style="118" customWidth="1"/>
    <col min="14" max="14" width="20.3984375" style="118" bestFit="1" customWidth="1"/>
    <col min="15" max="15" width="0.59765625" style="118" customWidth="1"/>
    <col min="16" max="16" width="24.19921875" style="118" bestFit="1" customWidth="1"/>
    <col min="17" max="17" width="0.59765625" style="118" customWidth="1"/>
    <col min="18" max="18" width="21.3984375" style="118" customWidth="1"/>
    <col min="19" max="19" width="0.59765625" style="118" customWidth="1"/>
    <col min="20" max="20" width="12.59765625" style="118" customWidth="1"/>
    <col min="21" max="21" width="0.59765625" style="118" customWidth="1"/>
    <col min="22" max="22" width="12.19921875" style="118" bestFit="1" customWidth="1"/>
    <col min="23" max="23" width="0.59765625" style="118" customWidth="1"/>
    <col min="24" max="24" width="13.3984375" style="118" bestFit="1" customWidth="1"/>
    <col min="25" max="25" width="1.09765625" style="118" customWidth="1"/>
    <col min="26" max="26" width="12.09765625" style="22" bestFit="1" customWidth="1"/>
    <col min="27" max="27" width="12" style="118" customWidth="1"/>
    <col min="28" max="16384" width="9.09765625" style="118"/>
  </cols>
  <sheetData>
    <row r="1" spans="1:27" s="205" customFormat="1" ht="24" customHeight="1" x14ac:dyDescent="0.7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Z1" s="27"/>
    </row>
    <row r="2" spans="1:27" s="206" customFormat="1" ht="24" customHeight="1" x14ac:dyDescent="0.75">
      <c r="A2" s="292" t="s">
        <v>114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Z2" s="28"/>
    </row>
    <row r="3" spans="1:27" s="206" customFormat="1" ht="26" x14ac:dyDescent="0.75">
      <c r="A3" s="291" t="s">
        <v>78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Z3" s="28"/>
    </row>
    <row r="4" spans="1:27" s="206" customFormat="1" ht="24" customHeight="1" x14ac:dyDescent="0.75">
      <c r="A4" s="291" t="s">
        <v>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Z4" s="28"/>
    </row>
    <row r="5" spans="1:27" ht="24" customHeight="1" x14ac:dyDescent="0.75">
      <c r="A5" s="207" t="s">
        <v>115</v>
      </c>
      <c r="B5" s="207"/>
      <c r="C5" s="207"/>
      <c r="D5" s="207"/>
      <c r="E5" s="207"/>
      <c r="F5" s="208"/>
      <c r="G5" s="208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93" t="s">
        <v>116</v>
      </c>
      <c r="W5" s="293"/>
      <c r="X5" s="293"/>
    </row>
    <row r="6" spans="1:27" ht="9" customHeight="1" x14ac:dyDescent="0.75">
      <c r="A6" s="210"/>
      <c r="B6" s="210"/>
      <c r="C6" s="210"/>
      <c r="D6" s="210"/>
      <c r="E6" s="210"/>
      <c r="F6" s="211"/>
      <c r="G6" s="211"/>
      <c r="V6" s="212"/>
      <c r="W6" s="212"/>
      <c r="X6" s="212"/>
    </row>
    <row r="7" spans="1:27" s="84" customFormat="1" ht="24" customHeight="1" x14ac:dyDescent="0.75">
      <c r="A7" s="83"/>
      <c r="B7" s="83"/>
      <c r="C7" s="83"/>
      <c r="D7" s="294" t="s">
        <v>4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Z7" s="29"/>
    </row>
    <row r="8" spans="1:27" s="84" customFormat="1" ht="24" customHeight="1" x14ac:dyDescent="0.75">
      <c r="A8" s="83"/>
      <c r="B8" s="83"/>
      <c r="C8" s="83"/>
      <c r="D8" s="288" t="s">
        <v>100</v>
      </c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86"/>
      <c r="V8" s="86"/>
      <c r="W8" s="86"/>
      <c r="X8" s="86"/>
      <c r="Z8" s="29"/>
    </row>
    <row r="9" spans="1:27" s="88" customFormat="1" ht="24" customHeight="1" x14ac:dyDescent="0.75">
      <c r="A9" s="86"/>
      <c r="B9" s="86"/>
      <c r="C9" s="86"/>
      <c r="D9" s="86"/>
      <c r="E9" s="86"/>
      <c r="N9" s="289" t="s">
        <v>68</v>
      </c>
      <c r="O9" s="289"/>
      <c r="P9" s="289"/>
      <c r="Q9" s="289"/>
      <c r="R9" s="289"/>
      <c r="S9" s="269"/>
      <c r="Z9" s="30"/>
    </row>
    <row r="10" spans="1:27" s="88" customFormat="1" ht="24" customHeight="1" x14ac:dyDescent="0.75">
      <c r="N10" s="88" t="s">
        <v>191</v>
      </c>
      <c r="P10" s="88" t="s">
        <v>117</v>
      </c>
      <c r="V10" s="88" t="s">
        <v>118</v>
      </c>
      <c r="Z10" s="30"/>
    </row>
    <row r="11" spans="1:27" s="88" customFormat="1" ht="24" customHeight="1" x14ac:dyDescent="0.75">
      <c r="N11" s="88" t="s">
        <v>119</v>
      </c>
      <c r="P11" s="88" t="s">
        <v>120</v>
      </c>
      <c r="R11" s="88" t="s">
        <v>124</v>
      </c>
      <c r="V11" s="88" t="s">
        <v>121</v>
      </c>
      <c r="Z11" s="30"/>
    </row>
    <row r="12" spans="1:27" s="88" customFormat="1" ht="24" customHeight="1" x14ac:dyDescent="0.75">
      <c r="H12" s="290" t="s">
        <v>63</v>
      </c>
      <c r="I12" s="290"/>
      <c r="J12" s="290"/>
      <c r="K12" s="290"/>
      <c r="L12" s="290"/>
      <c r="N12" s="88" t="s">
        <v>122</v>
      </c>
      <c r="P12" s="88" t="s">
        <v>123</v>
      </c>
      <c r="R12" s="88" t="s">
        <v>132</v>
      </c>
      <c r="T12" s="88" t="s">
        <v>125</v>
      </c>
      <c r="V12" s="88" t="s">
        <v>126</v>
      </c>
      <c r="Z12" s="30"/>
    </row>
    <row r="13" spans="1:27" s="88" customFormat="1" ht="24" customHeight="1" x14ac:dyDescent="0.75">
      <c r="D13" s="88" t="s">
        <v>127</v>
      </c>
      <c r="F13" s="88" t="s">
        <v>128</v>
      </c>
      <c r="H13" s="290" t="s">
        <v>129</v>
      </c>
      <c r="I13" s="290"/>
      <c r="J13" s="290"/>
      <c r="N13" s="88" t="s">
        <v>130</v>
      </c>
      <c r="P13" s="88" t="s">
        <v>131</v>
      </c>
      <c r="R13" s="90" t="s">
        <v>192</v>
      </c>
      <c r="T13" s="88" t="s">
        <v>133</v>
      </c>
      <c r="V13" s="88" t="s">
        <v>134</v>
      </c>
      <c r="Z13" s="30"/>
      <c r="AA13" s="213"/>
    </row>
    <row r="14" spans="1:27" s="88" customFormat="1" ht="24" customHeight="1" x14ac:dyDescent="0.75">
      <c r="B14" s="88" t="s">
        <v>12</v>
      </c>
      <c r="C14" s="86"/>
      <c r="D14" s="269" t="s">
        <v>135</v>
      </c>
      <c r="F14" s="92" t="s">
        <v>136</v>
      </c>
      <c r="H14" s="269" t="s">
        <v>137</v>
      </c>
      <c r="J14" s="269" t="s">
        <v>138</v>
      </c>
      <c r="L14" s="93" t="s">
        <v>139</v>
      </c>
      <c r="N14" s="269" t="s">
        <v>140</v>
      </c>
      <c r="P14" s="269" t="s">
        <v>140</v>
      </c>
      <c r="R14" s="269" t="s">
        <v>140</v>
      </c>
      <c r="S14" s="269"/>
      <c r="T14" s="269" t="s">
        <v>141</v>
      </c>
      <c r="V14" s="269" t="s">
        <v>142</v>
      </c>
      <c r="X14" s="269" t="s">
        <v>143</v>
      </c>
      <c r="Z14" s="30"/>
    </row>
    <row r="15" spans="1:27" s="82" customFormat="1" ht="25.25" customHeight="1" x14ac:dyDescent="0.75">
      <c r="A15" s="98"/>
      <c r="B15" s="98"/>
      <c r="C15" s="99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Z15" s="23"/>
      <c r="AA15" s="115"/>
    </row>
    <row r="16" spans="1:27" s="82" customFormat="1" ht="24" customHeight="1" x14ac:dyDescent="0.75">
      <c r="A16" s="98" t="s">
        <v>201</v>
      </c>
      <c r="B16" s="98"/>
      <c r="C16" s="99"/>
      <c r="D16" s="95">
        <v>1707566</v>
      </c>
      <c r="E16" s="95"/>
      <c r="F16" s="95">
        <v>3360993</v>
      </c>
      <c r="G16" s="95"/>
      <c r="H16" s="95">
        <v>170800</v>
      </c>
      <c r="I16" s="95"/>
      <c r="J16" s="95">
        <v>400000</v>
      </c>
      <c r="K16" s="95"/>
      <c r="L16" s="95">
        <v>37254526</v>
      </c>
      <c r="M16" s="95"/>
      <c r="N16" s="115">
        <v>1470994</v>
      </c>
      <c r="O16" s="95"/>
      <c r="P16" s="115">
        <v>70112</v>
      </c>
      <c r="Q16" s="95"/>
      <c r="R16" s="112">
        <v>0</v>
      </c>
      <c r="S16" s="115"/>
      <c r="T16" s="214">
        <f>SUM(D16:S16)</f>
        <v>44434991</v>
      </c>
      <c r="U16" s="95"/>
      <c r="V16" s="95">
        <v>290</v>
      </c>
      <c r="W16" s="95"/>
      <c r="X16" s="95">
        <f>SUM(T16:W16)</f>
        <v>44435281</v>
      </c>
      <c r="Y16" s="214"/>
      <c r="Z16" s="23"/>
      <c r="AA16" s="95"/>
    </row>
    <row r="17" spans="1:29" s="82" customFormat="1" ht="24" customHeight="1" x14ac:dyDescent="0.75">
      <c r="A17" s="215" t="s">
        <v>193</v>
      </c>
      <c r="B17" s="98"/>
      <c r="C17" s="99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214"/>
      <c r="U17" s="95"/>
      <c r="V17" s="95"/>
      <c r="W17" s="95"/>
      <c r="X17" s="95"/>
      <c r="Y17" s="214"/>
      <c r="Z17" s="23"/>
      <c r="AA17" s="95"/>
    </row>
    <row r="18" spans="1:29" s="82" customFormat="1" ht="20" x14ac:dyDescent="0.75">
      <c r="A18" s="215" t="s">
        <v>144</v>
      </c>
      <c r="B18" s="102">
        <v>2.7</v>
      </c>
      <c r="C18" s="99"/>
      <c r="D18" s="112">
        <v>0</v>
      </c>
      <c r="E18" s="95"/>
      <c r="F18" s="112">
        <v>0</v>
      </c>
      <c r="G18" s="95"/>
      <c r="H18" s="112">
        <v>0</v>
      </c>
      <c r="I18" s="95"/>
      <c r="J18" s="112">
        <v>0</v>
      </c>
      <c r="K18" s="95"/>
      <c r="L18" s="95">
        <v>-2431267</v>
      </c>
      <c r="M18" s="95"/>
      <c r="N18" s="216">
        <v>2113021</v>
      </c>
      <c r="O18" s="95"/>
      <c r="P18" s="112">
        <v>0</v>
      </c>
      <c r="Q18" s="95"/>
      <c r="R18" s="95">
        <v>-90306</v>
      </c>
      <c r="S18" s="95"/>
      <c r="T18" s="214">
        <f>SUM(D18:S18)</f>
        <v>-408552</v>
      </c>
      <c r="U18" s="95"/>
      <c r="V18" s="112">
        <v>0</v>
      </c>
      <c r="W18" s="95"/>
      <c r="X18" s="95">
        <f>SUM(T18:W18)</f>
        <v>-408552</v>
      </c>
      <c r="Y18" s="214"/>
      <c r="Z18" s="23"/>
      <c r="AA18" s="95"/>
    </row>
    <row r="19" spans="1:29" s="82" customFormat="1" ht="24" customHeight="1" x14ac:dyDescent="0.75">
      <c r="A19" s="98" t="s">
        <v>194</v>
      </c>
      <c r="B19" s="98"/>
      <c r="C19" s="99"/>
      <c r="D19" s="95">
        <f>SUM(D16:D18)</f>
        <v>1707566</v>
      </c>
      <c r="E19" s="95"/>
      <c r="F19" s="95">
        <f>SUM(F16:F18)</f>
        <v>3360993</v>
      </c>
      <c r="G19" s="95"/>
      <c r="H19" s="95">
        <f>SUM(H16:H18)</f>
        <v>170800</v>
      </c>
      <c r="I19" s="95"/>
      <c r="J19" s="95">
        <f>SUM(J16:J18)</f>
        <v>400000</v>
      </c>
      <c r="K19" s="95"/>
      <c r="L19" s="95">
        <f>SUM(L16:L18)</f>
        <v>34823259</v>
      </c>
      <c r="M19" s="95"/>
      <c r="N19" s="95">
        <f>SUM(N16:N18)</f>
        <v>3584015</v>
      </c>
      <c r="O19" s="95"/>
      <c r="P19" s="95">
        <f>SUM(P16:P18)</f>
        <v>70112</v>
      </c>
      <c r="Q19" s="95"/>
      <c r="R19" s="95">
        <f>SUM(R16:R18)</f>
        <v>-90306</v>
      </c>
      <c r="S19" s="95"/>
      <c r="T19" s="95">
        <f>SUM(T16:T18)</f>
        <v>44026439</v>
      </c>
      <c r="U19" s="95"/>
      <c r="V19" s="95">
        <f>SUM(V16:V18)</f>
        <v>290</v>
      </c>
      <c r="W19" s="95"/>
      <c r="X19" s="95">
        <f>SUM(X16:X18)</f>
        <v>44026729</v>
      </c>
      <c r="Y19" s="214"/>
      <c r="Z19" s="23"/>
      <c r="AA19" s="95"/>
    </row>
    <row r="20" spans="1:29" s="82" customFormat="1" ht="24" customHeight="1" x14ac:dyDescent="0.75">
      <c r="A20" s="99" t="s">
        <v>145</v>
      </c>
      <c r="B20" s="99"/>
      <c r="C20" s="99"/>
      <c r="D20" s="217">
        <v>0</v>
      </c>
      <c r="E20" s="115"/>
      <c r="F20" s="218">
        <v>0</v>
      </c>
      <c r="G20" s="219"/>
      <c r="H20" s="218">
        <v>0</v>
      </c>
      <c r="I20" s="219"/>
      <c r="J20" s="218">
        <v>0</v>
      </c>
      <c r="K20" s="219"/>
      <c r="L20" s="69">
        <v>1121844</v>
      </c>
      <c r="M20" s="101"/>
      <c r="N20" s="104">
        <v>0</v>
      </c>
      <c r="O20" s="219"/>
      <c r="P20" s="104">
        <v>0</v>
      </c>
      <c r="Q20" s="101"/>
      <c r="R20" s="104">
        <v>0</v>
      </c>
      <c r="S20" s="101"/>
      <c r="T20" s="69">
        <f>SUM(D20:S20)</f>
        <v>1121844</v>
      </c>
      <c r="U20" s="101"/>
      <c r="V20" s="105">
        <f>'PL 3M'!E32</f>
        <v>11</v>
      </c>
      <c r="W20" s="101"/>
      <c r="X20" s="69">
        <f>+T20+V20</f>
        <v>1121855</v>
      </c>
      <c r="Y20" s="220"/>
      <c r="Z20" s="60"/>
      <c r="AA20" s="219"/>
      <c r="AB20" s="220"/>
      <c r="AC20" s="220"/>
    </row>
    <row r="21" spans="1:29" s="82" customFormat="1" ht="24" customHeight="1" x14ac:dyDescent="0.75">
      <c r="A21" s="99" t="s">
        <v>146</v>
      </c>
      <c r="B21" s="99"/>
      <c r="C21" s="99"/>
      <c r="D21" s="221"/>
      <c r="E21" s="115"/>
      <c r="F21" s="222"/>
      <c r="G21" s="219"/>
      <c r="H21" s="222"/>
      <c r="I21" s="219"/>
      <c r="J21" s="222"/>
      <c r="K21" s="219"/>
      <c r="L21" s="107"/>
      <c r="M21" s="101"/>
      <c r="N21" s="107"/>
      <c r="O21" s="219"/>
      <c r="P21" s="107"/>
      <c r="Q21" s="101"/>
      <c r="R21" s="107"/>
      <c r="S21" s="101"/>
      <c r="T21" s="65"/>
      <c r="U21" s="101"/>
      <c r="V21" s="65"/>
      <c r="W21" s="101"/>
      <c r="X21" s="65"/>
      <c r="Y21" s="220"/>
      <c r="Z21" s="60"/>
      <c r="AA21" s="219"/>
      <c r="AB21" s="220"/>
      <c r="AC21" s="220"/>
    </row>
    <row r="22" spans="1:29" s="82" customFormat="1" ht="24" customHeight="1" x14ac:dyDescent="0.75">
      <c r="A22" s="99" t="s">
        <v>195</v>
      </c>
      <c r="B22" s="99"/>
      <c r="C22" s="99"/>
      <c r="D22" s="221"/>
      <c r="E22" s="115"/>
      <c r="F22" s="222"/>
      <c r="G22" s="219"/>
      <c r="H22" s="222"/>
      <c r="I22" s="219"/>
      <c r="J22" s="222"/>
      <c r="K22" s="219"/>
      <c r="L22" s="107"/>
      <c r="M22" s="101"/>
      <c r="N22" s="107"/>
      <c r="O22" s="219"/>
      <c r="P22" s="107"/>
      <c r="Q22" s="101"/>
      <c r="R22" s="107"/>
      <c r="S22" s="101"/>
      <c r="T22" s="65"/>
      <c r="U22" s="101"/>
      <c r="V22" s="65"/>
      <c r="W22" s="101"/>
      <c r="X22" s="65"/>
      <c r="Y22" s="220"/>
      <c r="Z22" s="60"/>
      <c r="AA22" s="219"/>
      <c r="AB22" s="220"/>
      <c r="AC22" s="220"/>
    </row>
    <row r="23" spans="1:29" s="82" customFormat="1" ht="24" customHeight="1" x14ac:dyDescent="0.75">
      <c r="A23" s="99" t="s">
        <v>147</v>
      </c>
      <c r="B23" s="99"/>
      <c r="C23" s="99"/>
      <c r="D23" s="221">
        <v>0</v>
      </c>
      <c r="E23" s="115"/>
      <c r="F23" s="222">
        <v>0</v>
      </c>
      <c r="G23" s="219"/>
      <c r="H23" s="222">
        <v>0</v>
      </c>
      <c r="I23" s="219"/>
      <c r="J23" s="222">
        <v>0</v>
      </c>
      <c r="K23" s="219"/>
      <c r="L23" s="107">
        <v>0</v>
      </c>
      <c r="M23" s="101"/>
      <c r="N23" s="107">
        <v>3020282</v>
      </c>
      <c r="O23" s="219"/>
      <c r="P23" s="107">
        <v>0</v>
      </c>
      <c r="Q23" s="101"/>
      <c r="R23" s="107">
        <v>0</v>
      </c>
      <c r="S23" s="101"/>
      <c r="T23" s="65">
        <f>SUM(D23:S23)</f>
        <v>3020282</v>
      </c>
      <c r="U23" s="101"/>
      <c r="V23" s="65">
        <v>0</v>
      </c>
      <c r="W23" s="101"/>
      <c r="X23" s="65">
        <f>T23+V23</f>
        <v>3020282</v>
      </c>
      <c r="Y23" s="220"/>
      <c r="Z23" s="60"/>
      <c r="AA23" s="219"/>
      <c r="AB23" s="220"/>
      <c r="AC23" s="220"/>
    </row>
    <row r="24" spans="1:29" s="82" customFormat="1" ht="24" customHeight="1" x14ac:dyDescent="0.75">
      <c r="A24" s="99" t="s">
        <v>196</v>
      </c>
      <c r="B24" s="99"/>
      <c r="C24" s="99"/>
      <c r="D24" s="221"/>
      <c r="E24" s="115"/>
      <c r="F24" s="222"/>
      <c r="G24" s="219"/>
      <c r="H24" s="222"/>
      <c r="I24" s="219"/>
      <c r="J24" s="222"/>
      <c r="K24" s="219"/>
      <c r="L24" s="107"/>
      <c r="M24" s="101"/>
      <c r="N24" s="107"/>
      <c r="O24" s="219"/>
      <c r="P24" s="107"/>
      <c r="Q24" s="101"/>
      <c r="R24" s="107"/>
      <c r="S24" s="101"/>
      <c r="T24" s="65"/>
      <c r="U24" s="101"/>
      <c r="V24" s="65"/>
      <c r="W24" s="101"/>
      <c r="X24" s="65"/>
      <c r="Y24" s="220"/>
      <c r="Z24" s="60"/>
      <c r="AA24" s="219"/>
      <c r="AB24" s="220"/>
      <c r="AC24" s="220"/>
    </row>
    <row r="25" spans="1:29" s="82" customFormat="1" ht="24" customHeight="1" x14ac:dyDescent="0.75">
      <c r="A25" s="99" t="s">
        <v>148</v>
      </c>
      <c r="B25" s="99"/>
      <c r="C25" s="99"/>
      <c r="D25" s="221">
        <v>0</v>
      </c>
      <c r="E25" s="115"/>
      <c r="F25" s="222">
        <v>0</v>
      </c>
      <c r="G25" s="219"/>
      <c r="H25" s="222">
        <v>0</v>
      </c>
      <c r="I25" s="219"/>
      <c r="J25" s="222">
        <v>0</v>
      </c>
      <c r="K25" s="219"/>
      <c r="L25" s="107">
        <v>0</v>
      </c>
      <c r="M25" s="101"/>
      <c r="N25" s="107">
        <v>0</v>
      </c>
      <c r="O25" s="219"/>
      <c r="P25" s="107">
        <v>86128</v>
      </c>
      <c r="Q25" s="101"/>
      <c r="R25" s="107">
        <v>0</v>
      </c>
      <c r="S25" s="101"/>
      <c r="T25" s="65">
        <f>SUM(D25:S25)</f>
        <v>86128</v>
      </c>
      <c r="U25" s="101"/>
      <c r="V25" s="65">
        <v>0</v>
      </c>
      <c r="W25" s="101"/>
      <c r="X25" s="65">
        <f>T25+V25</f>
        <v>86128</v>
      </c>
      <c r="Y25" s="220"/>
      <c r="Z25" s="60"/>
      <c r="AA25" s="219"/>
      <c r="AB25" s="220"/>
      <c r="AC25" s="220"/>
    </row>
    <row r="26" spans="1:29" s="82" customFormat="1" ht="24" customHeight="1" x14ac:dyDescent="0.75">
      <c r="A26" s="99" t="s">
        <v>149</v>
      </c>
      <c r="B26" s="99"/>
      <c r="C26" s="99"/>
      <c r="D26" s="221">
        <v>0</v>
      </c>
      <c r="E26" s="115"/>
      <c r="F26" s="222">
        <v>0</v>
      </c>
      <c r="G26" s="219"/>
      <c r="H26" s="222">
        <v>0</v>
      </c>
      <c r="I26" s="219"/>
      <c r="J26" s="222">
        <v>0</v>
      </c>
      <c r="K26" s="219"/>
      <c r="L26" s="107">
        <v>0</v>
      </c>
      <c r="M26" s="101"/>
      <c r="N26" s="107">
        <v>0</v>
      </c>
      <c r="O26" s="219"/>
      <c r="P26" s="107">
        <v>0</v>
      </c>
      <c r="Q26" s="101"/>
      <c r="R26" s="107">
        <v>-2624989</v>
      </c>
      <c r="S26" s="101"/>
      <c r="T26" s="65">
        <f>SUM(D26:S26)</f>
        <v>-2624989</v>
      </c>
      <c r="U26" s="101"/>
      <c r="V26" s="65">
        <v>0</v>
      </c>
      <c r="W26" s="101"/>
      <c r="X26" s="65">
        <f t="shared" ref="X26:X27" si="0">T26+V26</f>
        <v>-2624989</v>
      </c>
      <c r="Y26" s="220"/>
      <c r="Z26" s="60"/>
      <c r="AA26" s="219"/>
      <c r="AB26" s="220"/>
      <c r="AC26" s="220"/>
    </row>
    <row r="27" spans="1:29" s="82" customFormat="1" ht="24" customHeight="1" x14ac:dyDescent="0.75">
      <c r="A27" s="99" t="s">
        <v>197</v>
      </c>
      <c r="B27" s="99"/>
      <c r="C27" s="99"/>
      <c r="D27" s="221">
        <v>0</v>
      </c>
      <c r="E27" s="115"/>
      <c r="F27" s="222">
        <v>0</v>
      </c>
      <c r="G27" s="219"/>
      <c r="H27" s="222">
        <v>0</v>
      </c>
      <c r="I27" s="219"/>
      <c r="J27" s="222">
        <v>0</v>
      </c>
      <c r="K27" s="219"/>
      <c r="L27" s="107">
        <v>0</v>
      </c>
      <c r="M27" s="101"/>
      <c r="N27" s="107">
        <v>0</v>
      </c>
      <c r="O27" s="219"/>
      <c r="P27" s="107">
        <v>0</v>
      </c>
      <c r="Q27" s="101"/>
      <c r="R27" s="107">
        <v>-16534</v>
      </c>
      <c r="S27" s="101"/>
      <c r="T27" s="65">
        <f>SUM(D27:S27)</f>
        <v>-16534</v>
      </c>
      <c r="U27" s="101"/>
      <c r="V27" s="65">
        <v>0</v>
      </c>
      <c r="W27" s="101"/>
      <c r="X27" s="65">
        <f t="shared" si="0"/>
        <v>-16534</v>
      </c>
      <c r="Y27" s="220"/>
      <c r="Z27" s="60"/>
      <c r="AA27" s="219"/>
      <c r="AB27" s="220"/>
      <c r="AC27" s="220"/>
    </row>
    <row r="28" spans="1:29" s="82" customFormat="1" ht="24" customHeight="1" x14ac:dyDescent="0.75">
      <c r="A28" s="99" t="s">
        <v>198</v>
      </c>
      <c r="B28" s="99"/>
      <c r="C28" s="99"/>
      <c r="D28" s="221"/>
      <c r="E28" s="115"/>
      <c r="F28" s="222"/>
      <c r="G28" s="219"/>
      <c r="H28" s="222"/>
      <c r="I28" s="219"/>
      <c r="J28" s="222"/>
      <c r="K28" s="219"/>
      <c r="L28" s="107"/>
      <c r="M28" s="101"/>
      <c r="N28" s="107"/>
      <c r="O28" s="219"/>
      <c r="P28" s="107"/>
      <c r="Q28" s="101"/>
      <c r="R28" s="107"/>
      <c r="S28" s="101"/>
      <c r="T28" s="65"/>
      <c r="U28" s="101"/>
      <c r="V28" s="65"/>
      <c r="W28" s="101"/>
      <c r="X28" s="65"/>
      <c r="Y28" s="220"/>
      <c r="Z28" s="60"/>
      <c r="AA28" s="219"/>
      <c r="AB28" s="220"/>
      <c r="AC28" s="220"/>
    </row>
    <row r="29" spans="1:29" s="82" customFormat="1" ht="24" customHeight="1" x14ac:dyDescent="0.75">
      <c r="A29" s="99" t="s">
        <v>150</v>
      </c>
      <c r="B29" s="99"/>
      <c r="C29" s="99"/>
      <c r="D29" s="221">
        <v>0</v>
      </c>
      <c r="E29" s="115"/>
      <c r="F29" s="222">
        <v>0</v>
      </c>
      <c r="G29" s="219"/>
      <c r="H29" s="222">
        <v>0</v>
      </c>
      <c r="I29" s="219"/>
      <c r="J29" s="222">
        <v>0</v>
      </c>
      <c r="K29" s="219"/>
      <c r="L29" s="65">
        <v>14494</v>
      </c>
      <c r="M29" s="101"/>
      <c r="N29" s="107">
        <v>0</v>
      </c>
      <c r="O29" s="219"/>
      <c r="P29" s="107">
        <v>0</v>
      </c>
      <c r="Q29" s="101"/>
      <c r="R29" s="107">
        <v>0</v>
      </c>
      <c r="S29" s="101"/>
      <c r="T29" s="65">
        <f>SUM(D29:S29)</f>
        <v>14494</v>
      </c>
      <c r="U29" s="101"/>
      <c r="V29" s="65">
        <v>0</v>
      </c>
      <c r="W29" s="101"/>
      <c r="X29" s="65">
        <f t="shared" ref="X29" si="1">T29+V29</f>
        <v>14494</v>
      </c>
      <c r="Y29" s="220"/>
      <c r="Z29" s="60"/>
      <c r="AA29" s="219"/>
      <c r="AB29" s="220"/>
      <c r="AC29" s="220"/>
    </row>
    <row r="30" spans="1:29" s="82" customFormat="1" ht="24" customHeight="1" x14ac:dyDescent="0.75">
      <c r="A30" s="99" t="s">
        <v>151</v>
      </c>
      <c r="B30" s="99"/>
      <c r="C30" s="99"/>
      <c r="D30" s="224">
        <f>SUM(D20:D29)</f>
        <v>0</v>
      </c>
      <c r="E30" s="112"/>
      <c r="F30" s="224">
        <f>SUM(F20:F29)</f>
        <v>0</v>
      </c>
      <c r="G30" s="112"/>
      <c r="H30" s="224">
        <f>SUM(H20:H29)</f>
        <v>0</v>
      </c>
      <c r="I30" s="112"/>
      <c r="J30" s="224">
        <f>SUM(J20:J29)</f>
        <v>0</v>
      </c>
      <c r="K30" s="112"/>
      <c r="L30" s="225">
        <f>SUM(L20:L29)</f>
        <v>1136338</v>
      </c>
      <c r="M30" s="63"/>
      <c r="N30" s="225">
        <f>SUM(N20:N29)</f>
        <v>3020282</v>
      </c>
      <c r="O30" s="63"/>
      <c r="P30" s="225">
        <f>SUM(P20:P29)</f>
        <v>86128</v>
      </c>
      <c r="Q30" s="63"/>
      <c r="R30" s="225">
        <f>SUM(R20:R29)</f>
        <v>-2641523</v>
      </c>
      <c r="S30" s="223"/>
      <c r="T30" s="225">
        <f>SUM(T20:T29)</f>
        <v>1601225</v>
      </c>
      <c r="U30" s="112"/>
      <c r="V30" s="225">
        <f>SUM(V20:V29)</f>
        <v>11</v>
      </c>
      <c r="W30" s="112"/>
      <c r="X30" s="225">
        <f>SUM(X20:X29)</f>
        <v>1601236</v>
      </c>
      <c r="Y30" s="24"/>
      <c r="AA30" s="25"/>
    </row>
    <row r="31" spans="1:29" s="82" customFormat="1" ht="24" customHeight="1" x14ac:dyDescent="0.75">
      <c r="A31" s="99" t="s">
        <v>204</v>
      </c>
      <c r="B31" s="99"/>
      <c r="C31" s="99"/>
      <c r="D31" s="109"/>
      <c r="E31" s="110"/>
      <c r="F31" s="109"/>
      <c r="G31" s="110"/>
      <c r="H31" s="109"/>
      <c r="I31" s="110"/>
      <c r="J31" s="109"/>
      <c r="K31" s="110"/>
      <c r="L31" s="111"/>
      <c r="M31" s="63"/>
      <c r="N31" s="111"/>
      <c r="O31" s="63"/>
      <c r="P31" s="111"/>
      <c r="Q31" s="63"/>
      <c r="R31" s="111"/>
      <c r="S31" s="111"/>
      <c r="T31" s="111"/>
      <c r="U31" s="110"/>
      <c r="V31" s="111"/>
      <c r="W31" s="110"/>
      <c r="X31" s="111"/>
      <c r="Y31" s="24"/>
      <c r="AA31" s="25"/>
    </row>
    <row r="32" spans="1:29" s="82" customFormat="1" ht="24" customHeight="1" x14ac:dyDescent="0.75">
      <c r="A32" s="99" t="s">
        <v>199</v>
      </c>
      <c r="B32" s="99"/>
      <c r="C32" s="99"/>
      <c r="D32" s="109">
        <v>0</v>
      </c>
      <c r="E32" s="112"/>
      <c r="F32" s="109">
        <v>0</v>
      </c>
      <c r="G32" s="112"/>
      <c r="H32" s="109">
        <v>0</v>
      </c>
      <c r="I32" s="112"/>
      <c r="J32" s="109">
        <v>0</v>
      </c>
      <c r="K32" s="112"/>
      <c r="L32" s="111">
        <v>-121057</v>
      </c>
      <c r="M32" s="63"/>
      <c r="N32" s="111">
        <v>121057</v>
      </c>
      <c r="O32" s="63"/>
      <c r="P32" s="109">
        <v>0</v>
      </c>
      <c r="Q32" s="63"/>
      <c r="R32" s="109">
        <v>0</v>
      </c>
      <c r="S32" s="223"/>
      <c r="T32" s="226">
        <f>SUM(D32:S32)</f>
        <v>0</v>
      </c>
      <c r="U32" s="112"/>
      <c r="V32" s="109">
        <v>0</v>
      </c>
      <c r="W32" s="112"/>
      <c r="X32" s="226">
        <f t="shared" ref="X32" si="2">T32+V32</f>
        <v>0</v>
      </c>
      <c r="Y32" s="24"/>
      <c r="AA32" s="25"/>
    </row>
    <row r="33" spans="1:27" s="82" customFormat="1" ht="24" customHeight="1" thickBot="1" x14ac:dyDescent="0.8">
      <c r="A33" s="98" t="s">
        <v>152</v>
      </c>
      <c r="B33" s="98"/>
      <c r="C33" s="99"/>
      <c r="D33" s="227">
        <f>SUM(D19:D19,D30,D32)</f>
        <v>1707566</v>
      </c>
      <c r="E33" s="112"/>
      <c r="F33" s="227">
        <f>SUM(F19:F19,F30,F32)</f>
        <v>3360993</v>
      </c>
      <c r="G33" s="223"/>
      <c r="H33" s="227">
        <f>SUM(H19:H19,H30,H32)</f>
        <v>170800</v>
      </c>
      <c r="I33" s="223"/>
      <c r="J33" s="227">
        <f>SUM(J19:J19,J30,J32)</f>
        <v>400000</v>
      </c>
      <c r="K33" s="223"/>
      <c r="L33" s="227">
        <f>SUM(L19:L19,L30,L32)</f>
        <v>35838540</v>
      </c>
      <c r="M33" s="223"/>
      <c r="N33" s="227">
        <f>SUM(N19:N19,N30,N32)</f>
        <v>6725354</v>
      </c>
      <c r="O33" s="223"/>
      <c r="P33" s="227">
        <f>SUM(P19:P19,P30,P32)</f>
        <v>156240</v>
      </c>
      <c r="Q33" s="223"/>
      <c r="R33" s="227">
        <f>SUM(R19:R19,R30,R32)</f>
        <v>-2731829</v>
      </c>
      <c r="S33" s="223"/>
      <c r="T33" s="227">
        <f>SUM(T19:T19,T30,T32)</f>
        <v>45627664</v>
      </c>
      <c r="U33" s="223"/>
      <c r="V33" s="227">
        <f>SUM(V19:V19,V30,V32)</f>
        <v>301</v>
      </c>
      <c r="W33" s="223">
        <v>0</v>
      </c>
      <c r="X33" s="228">
        <f>SUM(X19:X19,X30,X32)</f>
        <v>45627965</v>
      </c>
      <c r="Y33" s="229"/>
      <c r="AA33" s="95"/>
    </row>
    <row r="34" spans="1:27" ht="24" customHeight="1" thickTop="1" x14ac:dyDescent="0.75">
      <c r="A34" s="82"/>
      <c r="B34" s="82"/>
      <c r="C34" s="99"/>
      <c r="D34" s="114"/>
      <c r="E34" s="114"/>
      <c r="F34" s="114"/>
      <c r="G34" s="48"/>
      <c r="H34" s="48"/>
      <c r="I34" s="48"/>
      <c r="J34" s="4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21"/>
    </row>
    <row r="35" spans="1:27" ht="24" customHeight="1" x14ac:dyDescent="0.75">
      <c r="A35" s="82"/>
      <c r="B35" s="82"/>
      <c r="C35" s="99"/>
      <c r="D35" s="114"/>
      <c r="E35" s="114"/>
      <c r="F35" s="114"/>
      <c r="G35" s="48"/>
      <c r="H35" s="48"/>
      <c r="I35" s="48"/>
      <c r="J35" s="4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21"/>
    </row>
    <row r="36" spans="1:27" x14ac:dyDescent="0.75">
      <c r="A36" s="118" t="s">
        <v>41</v>
      </c>
      <c r="B36" s="118"/>
      <c r="C36" s="118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</row>
    <row r="37" spans="1:27" x14ac:dyDescent="0.75"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</row>
    <row r="38" spans="1:27" x14ac:dyDescent="0.75"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</row>
    <row r="39" spans="1:27" x14ac:dyDescent="0.75"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</row>
    <row r="40" spans="1:27" x14ac:dyDescent="0.75"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</row>
    <row r="41" spans="1:27" x14ac:dyDescent="0.75"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</row>
    <row r="42" spans="1:27" x14ac:dyDescent="0.75"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</row>
  </sheetData>
  <mergeCells count="10">
    <mergeCell ref="D8:T8"/>
    <mergeCell ref="N9:R9"/>
    <mergeCell ref="H12:L12"/>
    <mergeCell ref="H13:J13"/>
    <mergeCell ref="A1:X1"/>
    <mergeCell ref="A2:X2"/>
    <mergeCell ref="A3:X3"/>
    <mergeCell ref="A4:X4"/>
    <mergeCell ref="V5:X5"/>
    <mergeCell ref="D7:X7"/>
  </mergeCells>
  <pageMargins left="0.8" right="0.3" top="1" bottom="0.5" header="0.6" footer="0.3"/>
  <pageSetup paperSize="9" scale="59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AB37"/>
  <sheetViews>
    <sheetView view="pageBreakPreview" topLeftCell="A21" zoomScale="85" zoomScaleNormal="55" zoomScaleSheetLayoutView="85" workbookViewId="0">
      <selection activeCell="G33" sqref="G33"/>
    </sheetView>
  </sheetViews>
  <sheetFormatPr defaultColWidth="9.09765625" defaultRowHeight="23" x14ac:dyDescent="0.75"/>
  <cols>
    <col min="1" max="1" width="55.3984375" style="116" customWidth="1"/>
    <col min="2" max="2" width="1.59765625" style="116" customWidth="1"/>
    <col min="3" max="3" width="8.3984375" style="116" bestFit="1" customWidth="1"/>
    <col min="4" max="4" width="1.59765625" style="116" customWidth="1"/>
    <col min="5" max="5" width="14.59765625" style="118" customWidth="1"/>
    <col min="6" max="6" width="0.59765625" style="118" customWidth="1"/>
    <col min="7" max="7" width="14" style="118" bestFit="1" customWidth="1"/>
    <col min="8" max="8" width="0.59765625" style="118" customWidth="1"/>
    <col min="9" max="9" width="17.09765625" style="118" customWidth="1"/>
    <col min="10" max="10" width="0.59765625" style="118" customWidth="1"/>
    <col min="11" max="11" width="13.59765625" style="118" customWidth="1"/>
    <col min="12" max="12" width="0.59765625" style="118" customWidth="1"/>
    <col min="13" max="13" width="13" style="118" customWidth="1"/>
    <col min="14" max="14" width="0.59765625" style="118" customWidth="1"/>
    <col min="15" max="15" width="20.3984375" style="118" bestFit="1" customWidth="1"/>
    <col min="16" max="16" width="0.59765625" style="118" customWidth="1"/>
    <col min="17" max="17" width="24.09765625" style="118" bestFit="1" customWidth="1"/>
    <col min="18" max="18" width="0.59765625" style="118" customWidth="1"/>
    <col min="19" max="19" width="21.3984375" style="118" customWidth="1"/>
    <col min="20" max="20" width="0.59765625" style="118" customWidth="1"/>
    <col min="21" max="21" width="12.59765625" style="118" customWidth="1"/>
    <col min="22" max="22" width="0.59765625" style="118" customWidth="1"/>
    <col min="23" max="23" width="12.09765625" style="118" bestFit="1" customWidth="1"/>
    <col min="24" max="24" width="0.59765625" style="118" customWidth="1"/>
    <col min="25" max="25" width="11" style="118" bestFit="1" customWidth="1"/>
    <col min="26" max="26" width="1.09765625" style="118" customWidth="1"/>
    <col min="27" max="27" width="12.09765625" style="118" bestFit="1" customWidth="1"/>
    <col min="28" max="28" width="12" style="118" customWidth="1"/>
    <col min="29" max="16384" width="9.09765625" style="118"/>
  </cols>
  <sheetData>
    <row r="1" spans="1:28" s="205" customFormat="1" ht="24" customHeight="1" x14ac:dyDescent="0.7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</row>
    <row r="2" spans="1:28" s="206" customFormat="1" ht="24" customHeight="1" x14ac:dyDescent="0.75">
      <c r="A2" s="292" t="s">
        <v>153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8" s="206" customFormat="1" ht="26" x14ac:dyDescent="0.75">
      <c r="A3" s="291" t="s">
        <v>78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8" s="206" customFormat="1" ht="24" customHeight="1" x14ac:dyDescent="0.75">
      <c r="A4" s="291" t="s">
        <v>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8" ht="24" customHeight="1" x14ac:dyDescent="0.75">
      <c r="A5" s="207" t="s">
        <v>115</v>
      </c>
      <c r="B5" s="207"/>
      <c r="C5" s="207"/>
      <c r="D5" s="207"/>
      <c r="E5" s="207"/>
      <c r="F5" s="207"/>
      <c r="G5" s="208"/>
      <c r="H5" s="208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93" t="s">
        <v>116</v>
      </c>
      <c r="X5" s="293"/>
      <c r="Y5" s="293"/>
    </row>
    <row r="6" spans="1:28" ht="9" customHeight="1" x14ac:dyDescent="0.75">
      <c r="A6" s="210"/>
      <c r="B6" s="210"/>
      <c r="C6" s="210"/>
      <c r="D6" s="210"/>
      <c r="E6" s="210"/>
      <c r="F6" s="210"/>
      <c r="G6" s="211"/>
      <c r="H6" s="211"/>
      <c r="W6" s="212"/>
      <c r="X6" s="212"/>
      <c r="Y6" s="212"/>
    </row>
    <row r="7" spans="1:28" s="84" customFormat="1" ht="24" customHeight="1" x14ac:dyDescent="0.75">
      <c r="A7" s="83"/>
      <c r="B7" s="83"/>
      <c r="C7" s="83"/>
      <c r="D7" s="83"/>
      <c r="E7" s="294" t="s">
        <v>4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</row>
    <row r="8" spans="1:28" s="84" customFormat="1" ht="24" customHeight="1" x14ac:dyDescent="0.75">
      <c r="A8" s="83"/>
      <c r="B8" s="83"/>
      <c r="C8" s="83"/>
      <c r="D8" s="83"/>
      <c r="E8" s="288" t="s">
        <v>100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86"/>
      <c r="W8" s="86"/>
      <c r="X8" s="86"/>
      <c r="Y8" s="86"/>
    </row>
    <row r="9" spans="1:28" s="88" customFormat="1" ht="20.5" x14ac:dyDescent="0.75">
      <c r="A9" s="86"/>
      <c r="B9" s="86"/>
      <c r="C9" s="86"/>
      <c r="D9" s="86"/>
      <c r="E9" s="86"/>
      <c r="F9" s="86"/>
      <c r="O9" s="289" t="s">
        <v>68</v>
      </c>
      <c r="P9" s="289"/>
      <c r="Q9" s="289"/>
      <c r="R9" s="289"/>
      <c r="S9" s="289"/>
      <c r="T9" s="289"/>
    </row>
    <row r="10" spans="1:28" s="88" customFormat="1" ht="24" customHeight="1" x14ac:dyDescent="0.75">
      <c r="O10" s="88" t="s">
        <v>191</v>
      </c>
      <c r="Q10" s="88" t="s">
        <v>117</v>
      </c>
      <c r="W10" s="88" t="s">
        <v>118</v>
      </c>
    </row>
    <row r="11" spans="1:28" s="88" customFormat="1" ht="24" customHeight="1" x14ac:dyDescent="0.75">
      <c r="O11" s="88" t="s">
        <v>119</v>
      </c>
      <c r="Q11" s="88" t="s">
        <v>120</v>
      </c>
      <c r="S11" s="88" t="s">
        <v>124</v>
      </c>
      <c r="W11" s="88" t="s">
        <v>121</v>
      </c>
    </row>
    <row r="12" spans="1:28" s="88" customFormat="1" ht="24" customHeight="1" x14ac:dyDescent="0.75">
      <c r="I12" s="290" t="s">
        <v>63</v>
      </c>
      <c r="J12" s="290"/>
      <c r="K12" s="290"/>
      <c r="L12" s="290"/>
      <c r="M12" s="290"/>
      <c r="O12" s="88" t="s">
        <v>122</v>
      </c>
      <c r="Q12" s="88" t="s">
        <v>123</v>
      </c>
      <c r="S12" s="88" t="s">
        <v>132</v>
      </c>
      <c r="U12" s="88" t="s">
        <v>125</v>
      </c>
      <c r="W12" s="88" t="s">
        <v>126</v>
      </c>
    </row>
    <row r="13" spans="1:28" s="88" customFormat="1" ht="24" customHeight="1" x14ac:dyDescent="0.75">
      <c r="E13" s="88" t="s">
        <v>127</v>
      </c>
      <c r="G13" s="88" t="s">
        <v>128</v>
      </c>
      <c r="I13" s="290" t="s">
        <v>129</v>
      </c>
      <c r="J13" s="290"/>
      <c r="K13" s="290"/>
      <c r="O13" s="88" t="s">
        <v>130</v>
      </c>
      <c r="Q13" s="88" t="s">
        <v>131</v>
      </c>
      <c r="S13" s="90" t="s">
        <v>192</v>
      </c>
      <c r="U13" s="88" t="s">
        <v>133</v>
      </c>
      <c r="W13" s="88" t="s">
        <v>134</v>
      </c>
    </row>
    <row r="14" spans="1:28" s="88" customFormat="1" ht="24" customHeight="1" x14ac:dyDescent="0.75">
      <c r="C14" s="88" t="s">
        <v>12</v>
      </c>
      <c r="D14" s="86"/>
      <c r="E14" s="91" t="s">
        <v>135</v>
      </c>
      <c r="G14" s="92" t="s">
        <v>136</v>
      </c>
      <c r="I14" s="91" t="s">
        <v>137</v>
      </c>
      <c r="K14" s="91" t="s">
        <v>138</v>
      </c>
      <c r="M14" s="93" t="s">
        <v>139</v>
      </c>
      <c r="O14" s="91" t="s">
        <v>140</v>
      </c>
      <c r="Q14" s="91" t="s">
        <v>140</v>
      </c>
      <c r="S14" s="91" t="s">
        <v>140</v>
      </c>
      <c r="U14" s="91" t="s">
        <v>141</v>
      </c>
      <c r="W14" s="91" t="s">
        <v>142</v>
      </c>
      <c r="Y14" s="91" t="s">
        <v>143</v>
      </c>
    </row>
    <row r="15" spans="1:28" s="82" customFormat="1" ht="24" customHeight="1" x14ac:dyDescent="0.75">
      <c r="A15" s="98"/>
      <c r="B15" s="98"/>
      <c r="C15" s="98"/>
      <c r="D15" s="99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95"/>
      <c r="V15" s="115"/>
      <c r="W15" s="115"/>
      <c r="X15" s="115"/>
      <c r="Y15" s="115"/>
    </row>
    <row r="16" spans="1:28" s="82" customFormat="1" ht="24" customHeight="1" x14ac:dyDescent="0.75">
      <c r="A16" s="98" t="s">
        <v>200</v>
      </c>
      <c r="B16" s="98"/>
      <c r="C16" s="98"/>
      <c r="D16" s="99"/>
      <c r="E16" s="115">
        <v>1707566</v>
      </c>
      <c r="F16" s="95"/>
      <c r="G16" s="115">
        <v>3360993</v>
      </c>
      <c r="H16" s="95"/>
      <c r="I16" s="115">
        <v>170800</v>
      </c>
      <c r="J16" s="95"/>
      <c r="K16" s="115">
        <v>400000</v>
      </c>
      <c r="L16" s="95"/>
      <c r="M16" s="115">
        <v>38528200</v>
      </c>
      <c r="N16" s="95"/>
      <c r="O16" s="115">
        <v>11536627</v>
      </c>
      <c r="P16" s="95"/>
      <c r="Q16" s="115">
        <v>239981</v>
      </c>
      <c r="R16" s="95"/>
      <c r="S16" s="115">
        <v>-7880907</v>
      </c>
      <c r="T16" s="95"/>
      <c r="U16" s="95">
        <f>SUM(E16:T16)</f>
        <v>48063260</v>
      </c>
      <c r="V16" s="95"/>
      <c r="W16" s="95">
        <v>315</v>
      </c>
      <c r="X16" s="95"/>
      <c r="Y16" s="95">
        <f>SUM(U16:X16)</f>
        <v>48063575</v>
      </c>
      <c r="Z16" s="95"/>
      <c r="AB16" s="95"/>
    </row>
    <row r="17" spans="1:26" s="82" customFormat="1" ht="24" customHeight="1" x14ac:dyDescent="0.75">
      <c r="A17" s="99" t="s">
        <v>145</v>
      </c>
      <c r="B17" s="99"/>
      <c r="C17" s="99"/>
      <c r="D17" s="99"/>
      <c r="E17" s="231">
        <v>0</v>
      </c>
      <c r="F17" s="232"/>
      <c r="G17" s="231">
        <v>0</v>
      </c>
      <c r="H17" s="232"/>
      <c r="I17" s="231">
        <v>0</v>
      </c>
      <c r="J17" s="232"/>
      <c r="K17" s="231">
        <v>0</v>
      </c>
      <c r="L17" s="112"/>
      <c r="M17" s="61">
        <f>'PL 3M'!C31</f>
        <v>1189085</v>
      </c>
      <c r="N17" s="223"/>
      <c r="O17" s="217">
        <v>0</v>
      </c>
      <c r="P17" s="112"/>
      <c r="Q17" s="217">
        <v>0</v>
      </c>
      <c r="R17" s="112"/>
      <c r="S17" s="217">
        <v>0</v>
      </c>
      <c r="T17" s="112"/>
      <c r="U17" s="61">
        <f>SUM(E17:T17)</f>
        <v>1189085</v>
      </c>
      <c r="V17" s="112"/>
      <c r="W17" s="233">
        <f>'PL 3M'!C32</f>
        <v>6</v>
      </c>
      <c r="X17" s="112"/>
      <c r="Y17" s="61">
        <f>SUM(U17:W17)</f>
        <v>1189091</v>
      </c>
    </row>
    <row r="18" spans="1:26" s="82" customFormat="1" ht="24" customHeight="1" x14ac:dyDescent="0.75">
      <c r="A18" s="99" t="s">
        <v>146</v>
      </c>
      <c r="B18" s="99"/>
      <c r="C18" s="99"/>
      <c r="D18" s="99"/>
      <c r="E18" s="234"/>
      <c r="F18" s="232"/>
      <c r="G18" s="234"/>
      <c r="H18" s="232"/>
      <c r="I18" s="234"/>
      <c r="J18" s="232"/>
      <c r="K18" s="234"/>
      <c r="L18" s="112"/>
      <c r="M18" s="62"/>
      <c r="N18" s="223"/>
      <c r="O18" s="221"/>
      <c r="P18" s="112"/>
      <c r="Q18" s="221"/>
      <c r="R18" s="112"/>
      <c r="S18" s="221"/>
      <c r="T18" s="112"/>
      <c r="U18" s="62"/>
      <c r="V18" s="112"/>
      <c r="W18" s="235"/>
      <c r="X18" s="112"/>
      <c r="Y18" s="62"/>
    </row>
    <row r="19" spans="1:26" s="82" customFormat="1" ht="24" customHeight="1" x14ac:dyDescent="0.75">
      <c r="A19" s="99" t="s">
        <v>195</v>
      </c>
      <c r="B19" s="99"/>
      <c r="C19" s="99"/>
      <c r="D19" s="99"/>
      <c r="E19" s="234"/>
      <c r="F19" s="232"/>
      <c r="G19" s="234"/>
      <c r="H19" s="232"/>
      <c r="I19" s="234"/>
      <c r="J19" s="232"/>
      <c r="K19" s="234"/>
      <c r="L19" s="112"/>
      <c r="M19" s="62"/>
      <c r="N19" s="223"/>
      <c r="O19" s="221"/>
      <c r="P19" s="112"/>
      <c r="Q19" s="221"/>
      <c r="R19" s="112"/>
      <c r="S19" s="221"/>
      <c r="T19" s="112"/>
      <c r="U19" s="62"/>
      <c r="V19" s="112"/>
      <c r="W19" s="235"/>
      <c r="X19" s="112"/>
      <c r="Y19" s="62"/>
    </row>
    <row r="20" spans="1:26" s="82" customFormat="1" ht="24" customHeight="1" x14ac:dyDescent="0.75">
      <c r="A20" s="99" t="s">
        <v>147</v>
      </c>
      <c r="B20" s="99"/>
      <c r="C20" s="99"/>
      <c r="D20" s="99"/>
      <c r="E20" s="234">
        <v>0</v>
      </c>
      <c r="F20" s="232"/>
      <c r="G20" s="234">
        <v>0</v>
      </c>
      <c r="H20" s="232"/>
      <c r="I20" s="234">
        <v>0</v>
      </c>
      <c r="J20" s="232"/>
      <c r="K20" s="234">
        <v>0</v>
      </c>
      <c r="L20" s="112"/>
      <c r="M20" s="234">
        <v>0</v>
      </c>
      <c r="N20" s="112"/>
      <c r="O20" s="221">
        <v>2298390</v>
      </c>
      <c r="P20" s="112"/>
      <c r="Q20" s="234">
        <v>0</v>
      </c>
      <c r="R20" s="112"/>
      <c r="S20" s="234">
        <v>0</v>
      </c>
      <c r="T20" s="112"/>
      <c r="U20" s="235">
        <f>SUM(E20:T20)</f>
        <v>2298390</v>
      </c>
      <c r="V20" s="112"/>
      <c r="W20" s="221">
        <v>0</v>
      </c>
      <c r="X20" s="112"/>
      <c r="Y20" s="235">
        <f>SUM(U20:W20)</f>
        <v>2298390</v>
      </c>
    </row>
    <row r="21" spans="1:26" s="82" customFormat="1" ht="24" customHeight="1" x14ac:dyDescent="0.75">
      <c r="A21" s="99" t="s">
        <v>196</v>
      </c>
      <c r="B21" s="99"/>
      <c r="C21" s="99"/>
      <c r="D21" s="99"/>
      <c r="E21" s="234"/>
      <c r="F21" s="232"/>
      <c r="G21" s="234"/>
      <c r="H21" s="232"/>
      <c r="I21" s="234"/>
      <c r="J21" s="232"/>
      <c r="K21" s="234"/>
      <c r="L21" s="112"/>
      <c r="M21" s="62"/>
      <c r="N21" s="112"/>
      <c r="O21" s="221"/>
      <c r="P21" s="112"/>
      <c r="Q21" s="221"/>
      <c r="R21" s="112"/>
      <c r="S21" s="221"/>
      <c r="T21" s="112"/>
      <c r="U21" s="62"/>
      <c r="V21" s="112"/>
      <c r="W21" s="235"/>
      <c r="X21" s="112"/>
      <c r="Y21" s="62"/>
    </row>
    <row r="22" spans="1:26" s="82" customFormat="1" ht="24" customHeight="1" x14ac:dyDescent="0.75">
      <c r="A22" s="99" t="s">
        <v>148</v>
      </c>
      <c r="B22" s="99"/>
      <c r="C22" s="99"/>
      <c r="D22" s="99"/>
      <c r="E22" s="234">
        <v>0</v>
      </c>
      <c r="F22" s="112"/>
      <c r="G22" s="234">
        <v>0</v>
      </c>
      <c r="H22" s="112"/>
      <c r="I22" s="234">
        <v>0</v>
      </c>
      <c r="J22" s="112"/>
      <c r="K22" s="234">
        <v>0</v>
      </c>
      <c r="L22" s="112"/>
      <c r="M22" s="234">
        <v>0</v>
      </c>
      <c r="N22" s="112"/>
      <c r="O22" s="234">
        <v>0</v>
      </c>
      <c r="P22" s="112"/>
      <c r="Q22" s="221">
        <v>34682</v>
      </c>
      <c r="R22" s="112"/>
      <c r="S22" s="234">
        <v>0</v>
      </c>
      <c r="T22" s="112"/>
      <c r="U22" s="235">
        <f>SUM(E22:T22)</f>
        <v>34682</v>
      </c>
      <c r="V22" s="112"/>
      <c r="W22" s="221">
        <v>0</v>
      </c>
      <c r="X22" s="112"/>
      <c r="Y22" s="235">
        <f>SUM(U22:W22)</f>
        <v>34682</v>
      </c>
    </row>
    <row r="23" spans="1:26" s="82" customFormat="1" ht="24" customHeight="1" x14ac:dyDescent="0.75">
      <c r="A23" s="99" t="s">
        <v>149</v>
      </c>
      <c r="B23" s="99"/>
      <c r="C23" s="99"/>
      <c r="D23" s="99"/>
      <c r="E23" s="234">
        <v>0</v>
      </c>
      <c r="F23" s="112"/>
      <c r="G23" s="234">
        <v>0</v>
      </c>
      <c r="H23" s="112"/>
      <c r="I23" s="234">
        <v>0</v>
      </c>
      <c r="J23" s="112"/>
      <c r="K23" s="234">
        <v>0</v>
      </c>
      <c r="L23" s="112"/>
      <c r="M23" s="234">
        <v>0</v>
      </c>
      <c r="N23" s="112"/>
      <c r="O23" s="234">
        <v>0</v>
      </c>
      <c r="P23" s="112"/>
      <c r="Q23" s="234">
        <v>0</v>
      </c>
      <c r="R23" s="112"/>
      <c r="S23" s="221">
        <v>-3790016</v>
      </c>
      <c r="T23" s="112"/>
      <c r="U23" s="235">
        <f>SUM(E23:T23)</f>
        <v>-3790016</v>
      </c>
      <c r="V23" s="112"/>
      <c r="W23" s="221">
        <v>0</v>
      </c>
      <c r="X23" s="112"/>
      <c r="Y23" s="235">
        <f>SUM(U23:W23)</f>
        <v>-3790016</v>
      </c>
    </row>
    <row r="24" spans="1:26" s="82" customFormat="1" ht="24" customHeight="1" x14ac:dyDescent="0.75">
      <c r="A24" s="99" t="s">
        <v>197</v>
      </c>
      <c r="B24" s="99"/>
      <c r="C24" s="99"/>
      <c r="D24" s="99"/>
      <c r="E24" s="234">
        <v>0</v>
      </c>
      <c r="F24" s="112"/>
      <c r="G24" s="234">
        <v>0</v>
      </c>
      <c r="H24" s="112"/>
      <c r="I24" s="234">
        <v>0</v>
      </c>
      <c r="J24" s="112"/>
      <c r="K24" s="234">
        <v>0</v>
      </c>
      <c r="L24" s="112"/>
      <c r="M24" s="234">
        <v>0</v>
      </c>
      <c r="N24" s="112"/>
      <c r="O24" s="234">
        <v>0</v>
      </c>
      <c r="P24" s="112"/>
      <c r="Q24" s="234">
        <v>0</v>
      </c>
      <c r="R24" s="112"/>
      <c r="S24" s="221">
        <v>-42682</v>
      </c>
      <c r="T24" s="112"/>
      <c r="U24" s="235">
        <f>SUM(E24:T24)</f>
        <v>-42682</v>
      </c>
      <c r="V24" s="112"/>
      <c r="W24" s="221">
        <v>0</v>
      </c>
      <c r="X24" s="112"/>
      <c r="Y24" s="235">
        <f>SUM(U24:W24)</f>
        <v>-42682</v>
      </c>
      <c r="Z24" s="95"/>
    </row>
    <row r="25" spans="1:26" s="82" customFormat="1" ht="24" customHeight="1" x14ac:dyDescent="0.75">
      <c r="A25" s="99" t="s">
        <v>151</v>
      </c>
      <c r="B25" s="99"/>
      <c r="C25" s="99"/>
      <c r="D25" s="236"/>
      <c r="E25" s="224">
        <f>SUM(E17:E24)</f>
        <v>0</v>
      </c>
      <c r="F25" s="63"/>
      <c r="G25" s="224">
        <f>SUM(G17:G24)</f>
        <v>0</v>
      </c>
      <c r="H25" s="63"/>
      <c r="I25" s="224">
        <f>SUM(I17:I24)</f>
        <v>0</v>
      </c>
      <c r="J25" s="63"/>
      <c r="K25" s="224">
        <f>SUM(K17:K24)</f>
        <v>0</v>
      </c>
      <c r="L25" s="63"/>
      <c r="M25" s="225">
        <f>SUM(M17:M24)</f>
        <v>1189085</v>
      </c>
      <c r="N25" s="110"/>
      <c r="O25" s="225">
        <f>SUM(O17:O24)</f>
        <v>2298390</v>
      </c>
      <c r="P25" s="63"/>
      <c r="Q25" s="225">
        <f>SUM(Q17:Q24)</f>
        <v>34682</v>
      </c>
      <c r="R25" s="63"/>
      <c r="S25" s="225">
        <f>SUM(S17:S24)</f>
        <v>-3832698</v>
      </c>
      <c r="T25" s="63"/>
      <c r="U25" s="225">
        <f>SUM(U17:U24)</f>
        <v>-310541</v>
      </c>
      <c r="V25" s="63"/>
      <c r="W25" s="225">
        <f>SUM(W17:W24)</f>
        <v>6</v>
      </c>
      <c r="X25" s="63"/>
      <c r="Y25" s="225">
        <f>SUM(Y17:Y24)</f>
        <v>-310535</v>
      </c>
      <c r="Z25" s="24"/>
    </row>
    <row r="26" spans="1:26" s="82" customFormat="1" ht="24" customHeight="1" x14ac:dyDescent="0.75">
      <c r="A26" s="99" t="s">
        <v>204</v>
      </c>
      <c r="B26" s="99"/>
      <c r="C26" s="99"/>
      <c r="D26" s="109"/>
      <c r="E26" s="110"/>
      <c r="F26" s="109"/>
      <c r="G26" s="110"/>
      <c r="H26" s="109"/>
      <c r="I26" s="110"/>
      <c r="J26" s="109"/>
      <c r="K26" s="110"/>
      <c r="L26" s="111"/>
      <c r="M26" s="63"/>
      <c r="N26" s="111"/>
      <c r="O26" s="63"/>
      <c r="P26" s="111"/>
      <c r="Q26" s="63"/>
      <c r="R26" s="111"/>
      <c r="S26" s="111"/>
      <c r="T26" s="111"/>
      <c r="U26" s="110"/>
      <c r="V26" s="111"/>
      <c r="W26" s="110"/>
      <c r="X26" s="111"/>
      <c r="Y26" s="111"/>
      <c r="Z26" s="24"/>
    </row>
    <row r="27" spans="1:26" s="82" customFormat="1" ht="24" customHeight="1" x14ac:dyDescent="0.75">
      <c r="A27" s="99" t="s">
        <v>199</v>
      </c>
      <c r="B27" s="99"/>
      <c r="C27" s="99"/>
      <c r="D27" s="109"/>
      <c r="E27" s="112">
        <v>0</v>
      </c>
      <c r="F27" s="109"/>
      <c r="G27" s="112">
        <v>0</v>
      </c>
      <c r="H27" s="109"/>
      <c r="I27" s="112">
        <v>0</v>
      </c>
      <c r="J27" s="109"/>
      <c r="K27" s="112">
        <v>0</v>
      </c>
      <c r="L27" s="111"/>
      <c r="M27" s="63">
        <v>-1256458</v>
      </c>
      <c r="N27" s="109"/>
      <c r="O27" s="63">
        <v>1256458</v>
      </c>
      <c r="P27" s="109"/>
      <c r="Q27" s="63">
        <v>0</v>
      </c>
      <c r="R27" s="109"/>
      <c r="S27" s="63">
        <v>0</v>
      </c>
      <c r="T27" s="226"/>
      <c r="U27" s="112">
        <f>SUM(E27:T27)</f>
        <v>0</v>
      </c>
      <c r="V27" s="109"/>
      <c r="W27" s="112">
        <v>0</v>
      </c>
      <c r="X27" s="226"/>
      <c r="Y27" s="112">
        <f>SUM(U27:W27)</f>
        <v>0</v>
      </c>
      <c r="Z27" s="24"/>
    </row>
    <row r="28" spans="1:26" s="82" customFormat="1" ht="24" customHeight="1" thickBot="1" x14ac:dyDescent="0.8">
      <c r="A28" s="98" t="s">
        <v>154</v>
      </c>
      <c r="B28" s="98"/>
      <c r="C28" s="98"/>
      <c r="D28" s="99"/>
      <c r="E28" s="237">
        <f>SUM(E16:E16,E25,E27)</f>
        <v>1707566</v>
      </c>
      <c r="F28" s="112"/>
      <c r="G28" s="237">
        <f>SUM(G16:G16,G25,G27)</f>
        <v>3360993</v>
      </c>
      <c r="H28" s="112"/>
      <c r="I28" s="237">
        <f>SUM(I16:I16,I25,I27)</f>
        <v>170800</v>
      </c>
      <c r="J28" s="112"/>
      <c r="K28" s="237">
        <f>SUM(K16:K16,K25,K27)</f>
        <v>400000</v>
      </c>
      <c r="L28" s="112"/>
      <c r="M28" s="237">
        <f>SUM(M16:M16,M25,M27)</f>
        <v>38460827</v>
      </c>
      <c r="N28" s="112"/>
      <c r="O28" s="237">
        <f>SUM(O16:O16,O25,O27)</f>
        <v>15091475</v>
      </c>
      <c r="P28" s="223"/>
      <c r="Q28" s="237">
        <f>SUM(Q16:Q16,Q25,Q27)</f>
        <v>274663</v>
      </c>
      <c r="R28" s="223"/>
      <c r="S28" s="237">
        <f>SUM(S16:S16,S25,S27)</f>
        <v>-11713605</v>
      </c>
      <c r="T28" s="223"/>
      <c r="U28" s="237">
        <f>SUM(U16:U16,U25,U27)</f>
        <v>47752719</v>
      </c>
      <c r="V28" s="112"/>
      <c r="W28" s="237">
        <f>SUM(W16:W16,W25,W27)</f>
        <v>321</v>
      </c>
      <c r="X28" s="112"/>
      <c r="Y28" s="237">
        <f>SUM(Y16:Y16,Y25,Y27)</f>
        <v>47753040</v>
      </c>
      <c r="Z28" s="229"/>
    </row>
    <row r="29" spans="1:26" s="82" customFormat="1" ht="24" customHeight="1" thickTop="1" x14ac:dyDescent="0.75">
      <c r="A29" s="98"/>
      <c r="B29" s="98"/>
      <c r="C29" s="98"/>
      <c r="D29" s="99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223"/>
      <c r="P29" s="223"/>
      <c r="Q29" s="223"/>
      <c r="R29" s="223"/>
      <c r="S29" s="223"/>
      <c r="T29" s="223"/>
      <c r="U29" s="112"/>
      <c r="V29" s="112"/>
      <c r="W29" s="112"/>
      <c r="X29" s="112"/>
      <c r="Y29" s="223"/>
      <c r="Z29" s="229"/>
    </row>
    <row r="30" spans="1:26" s="82" customFormat="1" ht="24" customHeight="1" x14ac:dyDescent="0.75">
      <c r="A30" s="98"/>
      <c r="B30" s="98"/>
      <c r="C30" s="98"/>
      <c r="D30" s="99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223"/>
      <c r="P30" s="223"/>
      <c r="Q30" s="223"/>
      <c r="R30" s="223"/>
      <c r="S30" s="223"/>
      <c r="T30" s="223"/>
      <c r="U30" s="112"/>
      <c r="V30" s="112"/>
      <c r="W30" s="112"/>
      <c r="X30" s="112"/>
      <c r="Y30" s="223"/>
      <c r="Z30" s="229"/>
    </row>
    <row r="31" spans="1:26" s="82" customFormat="1" ht="24" customHeight="1" x14ac:dyDescent="0.75">
      <c r="A31" s="98"/>
      <c r="B31" s="98"/>
      <c r="C31" s="98"/>
      <c r="D31" s="99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223"/>
      <c r="P31" s="223"/>
      <c r="Q31" s="223"/>
      <c r="R31" s="223"/>
      <c r="S31" s="223"/>
      <c r="T31" s="223"/>
      <c r="U31" s="112"/>
      <c r="V31" s="112"/>
      <c r="W31" s="112"/>
      <c r="X31" s="112"/>
      <c r="Y31" s="223"/>
      <c r="Z31" s="229"/>
    </row>
    <row r="32" spans="1:26" s="82" customFormat="1" ht="24" customHeight="1" x14ac:dyDescent="0.75">
      <c r="A32" s="98"/>
      <c r="B32" s="98"/>
      <c r="C32" s="98"/>
      <c r="D32" s="99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223"/>
      <c r="P32" s="223"/>
      <c r="Q32" s="223"/>
      <c r="R32" s="223"/>
      <c r="S32" s="223"/>
      <c r="T32" s="223"/>
      <c r="U32" s="112"/>
      <c r="V32" s="112"/>
      <c r="W32" s="112"/>
      <c r="X32" s="112"/>
      <c r="Y32" s="223"/>
      <c r="Z32" s="229"/>
    </row>
    <row r="33" spans="1:26" s="82" customFormat="1" ht="24" customHeight="1" x14ac:dyDescent="0.75">
      <c r="A33" s="98"/>
      <c r="B33" s="98"/>
      <c r="C33" s="98"/>
      <c r="D33" s="99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223"/>
      <c r="P33" s="223"/>
      <c r="Q33" s="223"/>
      <c r="R33" s="223"/>
      <c r="S33" s="223"/>
      <c r="T33" s="223"/>
      <c r="U33" s="112"/>
      <c r="V33" s="112"/>
      <c r="W33" s="112"/>
      <c r="X33" s="112"/>
      <c r="Y33" s="223"/>
      <c r="Z33" s="229"/>
    </row>
    <row r="34" spans="1:26" s="82" customFormat="1" ht="24" customHeight="1" x14ac:dyDescent="0.75">
      <c r="A34" s="98"/>
      <c r="B34" s="98"/>
      <c r="C34" s="98"/>
      <c r="D34" s="99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223"/>
      <c r="P34" s="223"/>
      <c r="Q34" s="223"/>
      <c r="R34" s="223"/>
      <c r="S34" s="223"/>
      <c r="T34" s="223"/>
      <c r="U34" s="112"/>
      <c r="V34" s="112"/>
      <c r="W34" s="112"/>
      <c r="X34" s="112"/>
      <c r="Y34" s="223"/>
      <c r="Z34" s="229"/>
    </row>
    <row r="35" spans="1:26" s="82" customFormat="1" ht="24" customHeight="1" x14ac:dyDescent="0.75">
      <c r="A35" s="98"/>
      <c r="B35" s="98"/>
      <c r="C35" s="98"/>
      <c r="D35" s="99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223"/>
      <c r="P35" s="223"/>
      <c r="Q35" s="223"/>
      <c r="R35" s="223"/>
      <c r="S35" s="223"/>
      <c r="T35" s="223"/>
      <c r="U35" s="112"/>
      <c r="V35" s="112"/>
      <c r="W35" s="112"/>
      <c r="X35" s="112"/>
      <c r="Y35" s="223"/>
      <c r="Z35" s="229"/>
    </row>
    <row r="36" spans="1:26" x14ac:dyDescent="0.75">
      <c r="A36" s="118" t="s">
        <v>41</v>
      </c>
      <c r="B36" s="118"/>
      <c r="C36" s="118"/>
      <c r="D36" s="118"/>
      <c r="N36" s="239"/>
    </row>
    <row r="37" spans="1:26" x14ac:dyDescent="0.75">
      <c r="N37" s="240"/>
    </row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W5:Y5"/>
    <mergeCell ref="E7:Y7"/>
  </mergeCells>
  <pageMargins left="0.8" right="0.3" top="1" bottom="0.5" header="0.6" footer="0.3"/>
  <pageSetup paperSize="9" scale="59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Y42"/>
  <sheetViews>
    <sheetView tabSelected="1" view="pageBreakPreview" topLeftCell="A24" zoomScale="85" zoomScaleNormal="49" zoomScaleSheetLayoutView="85" workbookViewId="0">
      <selection activeCell="G37" sqref="G37"/>
    </sheetView>
  </sheetViews>
  <sheetFormatPr defaultColWidth="9.09765625" defaultRowHeight="23" x14ac:dyDescent="0.75"/>
  <cols>
    <col min="1" max="1" width="56.8984375" style="116" customWidth="1"/>
    <col min="2" max="2" width="1.59765625" style="116" customWidth="1"/>
    <col min="3" max="3" width="11" style="118" customWidth="1"/>
    <col min="4" max="4" width="1.59765625" style="118" customWidth="1"/>
    <col min="5" max="5" width="15.09765625" style="118" customWidth="1"/>
    <col min="6" max="6" width="1.3984375" style="118" customWidth="1"/>
    <col min="7" max="7" width="16.09765625" style="118" customWidth="1"/>
    <col min="8" max="8" width="1.3984375" style="118" customWidth="1"/>
    <col min="9" max="9" width="16.09765625" style="118" customWidth="1"/>
    <col min="10" max="10" width="1.3984375" style="118" customWidth="1"/>
    <col min="11" max="11" width="15.3984375" style="118" customWidth="1"/>
    <col min="12" max="12" width="1.3984375" style="118" customWidth="1"/>
    <col min="13" max="13" width="16" style="118" customWidth="1"/>
    <col min="14" max="14" width="1.3984375" style="118" customWidth="1"/>
    <col min="15" max="15" width="23.69921875" style="118" bestFit="1" customWidth="1"/>
    <col min="16" max="16" width="1.3984375" style="118" customWidth="1"/>
    <col min="17" max="17" width="23.69921875" style="118" bestFit="1" customWidth="1"/>
    <col min="18" max="18" width="1.3984375" style="118" customWidth="1"/>
    <col min="19" max="19" width="23.69921875" style="118" bestFit="1" customWidth="1"/>
    <col min="20" max="20" width="1.3984375" style="118" customWidth="1"/>
    <col min="21" max="21" width="16" style="118" customWidth="1"/>
    <col min="22" max="22" width="12" style="20" bestFit="1" customWidth="1"/>
    <col min="23" max="23" width="9.09765625" style="121"/>
    <col min="24" max="16384" width="9.09765625" style="118"/>
  </cols>
  <sheetData>
    <row r="1" spans="1:23" s="205" customFormat="1" ht="24" customHeight="1" x14ac:dyDescent="0.7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41"/>
      <c r="W1" s="242"/>
    </row>
    <row r="2" spans="1:23" s="206" customFormat="1" ht="26" x14ac:dyDescent="0.75">
      <c r="A2" s="292" t="s">
        <v>153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43"/>
      <c r="W2" s="244"/>
    </row>
    <row r="3" spans="1:23" s="206" customFormat="1" ht="26" x14ac:dyDescent="0.75">
      <c r="A3" s="291" t="s">
        <v>78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43"/>
      <c r="W3" s="244"/>
    </row>
    <row r="4" spans="1:23" s="206" customFormat="1" ht="24" customHeight="1" x14ac:dyDescent="0.75">
      <c r="A4" s="291" t="s">
        <v>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43"/>
      <c r="W4" s="244"/>
    </row>
    <row r="5" spans="1:23" ht="24" customHeight="1" x14ac:dyDescent="0.75">
      <c r="A5" s="207"/>
      <c r="B5" s="207"/>
      <c r="C5" s="207"/>
      <c r="D5" s="208"/>
      <c r="E5" s="208"/>
      <c r="F5" s="208"/>
      <c r="G5" s="208"/>
      <c r="H5" s="208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81"/>
    </row>
    <row r="6" spans="1:23" ht="9" customHeight="1" x14ac:dyDescent="0.75">
      <c r="A6" s="210"/>
      <c r="B6" s="210"/>
      <c r="C6" s="210"/>
      <c r="D6" s="211"/>
      <c r="E6" s="211"/>
      <c r="F6" s="211"/>
      <c r="G6" s="211"/>
      <c r="H6" s="211"/>
      <c r="O6" s="212"/>
      <c r="P6" s="212"/>
      <c r="Q6" s="212"/>
      <c r="S6" s="212"/>
      <c r="T6" s="212"/>
      <c r="U6" s="212"/>
    </row>
    <row r="7" spans="1:23" s="84" customFormat="1" ht="24" customHeight="1" x14ac:dyDescent="0.75">
      <c r="A7" s="83"/>
      <c r="B7" s="83"/>
      <c r="C7" s="86"/>
      <c r="D7" s="86"/>
      <c r="E7" s="294" t="s">
        <v>5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45"/>
      <c r="W7" s="246"/>
    </row>
    <row r="8" spans="1:23" s="88" customFormat="1" ht="24" customHeight="1" x14ac:dyDescent="0.75">
      <c r="A8" s="86"/>
      <c r="B8" s="86"/>
      <c r="C8" s="86"/>
      <c r="O8" s="289" t="s">
        <v>68</v>
      </c>
      <c r="P8" s="289"/>
      <c r="Q8" s="289"/>
      <c r="R8" s="289"/>
      <c r="S8" s="289"/>
      <c r="T8" s="289"/>
      <c r="V8" s="247"/>
      <c r="W8" s="248"/>
    </row>
    <row r="9" spans="1:23" s="88" customFormat="1" ht="24" customHeight="1" x14ac:dyDescent="0.75">
      <c r="A9" s="86"/>
      <c r="B9" s="86"/>
      <c r="C9" s="86"/>
      <c r="O9" s="88" t="s">
        <v>191</v>
      </c>
      <c r="Q9" s="88" t="s">
        <v>117</v>
      </c>
      <c r="V9" s="247"/>
      <c r="W9" s="248"/>
    </row>
    <row r="10" spans="1:23" s="88" customFormat="1" ht="24" customHeight="1" x14ac:dyDescent="0.75">
      <c r="A10" s="86"/>
      <c r="B10" s="86"/>
      <c r="C10" s="86"/>
      <c r="O10" s="88" t="s">
        <v>119</v>
      </c>
      <c r="Q10" s="88" t="s">
        <v>120</v>
      </c>
      <c r="S10" s="88" t="s">
        <v>124</v>
      </c>
      <c r="V10" s="247"/>
      <c r="W10" s="248"/>
    </row>
    <row r="11" spans="1:23" s="88" customFormat="1" ht="24" customHeight="1" x14ac:dyDescent="0.75">
      <c r="I11" s="290" t="s">
        <v>63</v>
      </c>
      <c r="J11" s="290"/>
      <c r="K11" s="290"/>
      <c r="L11" s="290"/>
      <c r="M11" s="290"/>
      <c r="O11" s="88" t="s">
        <v>122</v>
      </c>
      <c r="Q11" s="88" t="s">
        <v>123</v>
      </c>
      <c r="S11" s="88" t="s">
        <v>132</v>
      </c>
      <c r="V11" s="247"/>
      <c r="W11" s="248"/>
    </row>
    <row r="12" spans="1:23" s="88" customFormat="1" ht="24" customHeight="1" x14ac:dyDescent="0.75">
      <c r="E12" s="88" t="s">
        <v>127</v>
      </c>
      <c r="G12" s="88" t="s">
        <v>128</v>
      </c>
      <c r="I12" s="290" t="s">
        <v>129</v>
      </c>
      <c r="J12" s="290"/>
      <c r="K12" s="290"/>
      <c r="O12" s="88" t="s">
        <v>130</v>
      </c>
      <c r="Q12" s="88" t="s">
        <v>131</v>
      </c>
      <c r="S12" s="90" t="s">
        <v>192</v>
      </c>
      <c r="V12" s="247"/>
      <c r="W12" s="248"/>
    </row>
    <row r="13" spans="1:23" s="88" customFormat="1" ht="24" customHeight="1" x14ac:dyDescent="0.75">
      <c r="C13" s="88" t="s">
        <v>12</v>
      </c>
      <c r="E13" s="91" t="s">
        <v>135</v>
      </c>
      <c r="G13" s="92" t="s">
        <v>136</v>
      </c>
      <c r="I13" s="91" t="s">
        <v>137</v>
      </c>
      <c r="K13" s="91" t="s">
        <v>138</v>
      </c>
      <c r="M13" s="93" t="s">
        <v>139</v>
      </c>
      <c r="O13" s="91" t="s">
        <v>140</v>
      </c>
      <c r="Q13" s="91" t="s">
        <v>140</v>
      </c>
      <c r="S13" s="91" t="s">
        <v>140</v>
      </c>
      <c r="U13" s="91" t="s">
        <v>143</v>
      </c>
      <c r="V13" s="247"/>
      <c r="W13" s="248"/>
    </row>
    <row r="14" spans="1:23" s="82" customFormat="1" ht="24" customHeight="1" x14ac:dyDescent="0.75">
      <c r="A14" s="83"/>
      <c r="B14" s="83"/>
      <c r="C14" s="83"/>
      <c r="E14" s="83"/>
      <c r="F14" s="84"/>
      <c r="G14" s="84"/>
      <c r="H14" s="84"/>
      <c r="U14" s="95"/>
      <c r="V14" s="96"/>
      <c r="W14" s="238"/>
    </row>
    <row r="15" spans="1:23" s="82" customFormat="1" ht="24" customHeight="1" x14ac:dyDescent="0.75">
      <c r="A15" s="98" t="s">
        <v>201</v>
      </c>
      <c r="B15" s="99"/>
      <c r="C15" s="95"/>
      <c r="E15" s="223">
        <v>1707566</v>
      </c>
      <c r="F15" s="223"/>
      <c r="G15" s="223">
        <v>3360993</v>
      </c>
      <c r="H15" s="223"/>
      <c r="I15" s="223">
        <v>170800</v>
      </c>
      <c r="J15" s="223"/>
      <c r="K15" s="223">
        <v>400000</v>
      </c>
      <c r="L15" s="223"/>
      <c r="M15" s="223">
        <v>37250765</v>
      </c>
      <c r="N15" s="223"/>
      <c r="O15" s="112">
        <v>1470994</v>
      </c>
      <c r="P15" s="223"/>
      <c r="Q15" s="112">
        <v>70112</v>
      </c>
      <c r="R15" s="223"/>
      <c r="S15" s="112">
        <v>0</v>
      </c>
      <c r="T15" s="223"/>
      <c r="U15" s="223">
        <f>SUM(E15:T15)</f>
        <v>44431230</v>
      </c>
      <c r="V15" s="249"/>
      <c r="W15" s="119"/>
    </row>
    <row r="16" spans="1:23" s="82" customFormat="1" ht="24" customHeight="1" x14ac:dyDescent="0.75">
      <c r="A16" s="215" t="s">
        <v>193</v>
      </c>
      <c r="B16" s="99"/>
      <c r="C16" s="95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49"/>
      <c r="W16" s="119"/>
    </row>
    <row r="17" spans="1:23" s="82" customFormat="1" ht="20" x14ac:dyDescent="0.75">
      <c r="A17" s="215" t="s">
        <v>144</v>
      </c>
      <c r="B17" s="99"/>
      <c r="C17" s="102">
        <v>2.7</v>
      </c>
      <c r="E17" s="112">
        <v>0</v>
      </c>
      <c r="F17" s="223"/>
      <c r="G17" s="112">
        <v>0</v>
      </c>
      <c r="H17" s="223"/>
      <c r="I17" s="112">
        <v>0</v>
      </c>
      <c r="J17" s="223"/>
      <c r="K17" s="112">
        <v>0</v>
      </c>
      <c r="L17" s="223"/>
      <c r="M17" s="223">
        <v>-2431267</v>
      </c>
      <c r="N17" s="223"/>
      <c r="O17" s="223">
        <v>2113021</v>
      </c>
      <c r="P17" s="223"/>
      <c r="Q17" s="112">
        <v>0</v>
      </c>
      <c r="R17" s="223"/>
      <c r="S17" s="223">
        <v>-90306</v>
      </c>
      <c r="T17" s="223"/>
      <c r="U17" s="223">
        <f>SUM(E17:T17)</f>
        <v>-408552</v>
      </c>
      <c r="V17" s="249"/>
      <c r="W17" s="119"/>
    </row>
    <row r="18" spans="1:23" s="82" customFormat="1" ht="24" customHeight="1" x14ac:dyDescent="0.75">
      <c r="A18" s="98" t="s">
        <v>194</v>
      </c>
      <c r="B18" s="99"/>
      <c r="C18" s="95"/>
      <c r="E18" s="223">
        <f>E15+E17</f>
        <v>1707566</v>
      </c>
      <c r="F18" s="223"/>
      <c r="G18" s="223">
        <f>G15+G17</f>
        <v>3360993</v>
      </c>
      <c r="H18" s="223"/>
      <c r="I18" s="223">
        <f>I15+I17</f>
        <v>170800</v>
      </c>
      <c r="J18" s="223"/>
      <c r="K18" s="223">
        <f>K15+K17</f>
        <v>400000</v>
      </c>
      <c r="L18" s="223"/>
      <c r="M18" s="223">
        <f>M15+M17</f>
        <v>34819498</v>
      </c>
      <c r="N18" s="223"/>
      <c r="O18" s="223">
        <f>O15+O17</f>
        <v>3584015</v>
      </c>
      <c r="P18" s="223"/>
      <c r="Q18" s="223">
        <f>Q15+Q17</f>
        <v>70112</v>
      </c>
      <c r="R18" s="223"/>
      <c r="S18" s="223">
        <f>S15+S17</f>
        <v>-90306</v>
      </c>
      <c r="T18" s="223"/>
      <c r="U18" s="223">
        <f>SUM(E18:T18)</f>
        <v>44022678</v>
      </c>
      <c r="V18" s="249"/>
      <c r="W18" s="119"/>
    </row>
    <row r="19" spans="1:23" s="82" customFormat="1" ht="24" customHeight="1" x14ac:dyDescent="0.75">
      <c r="A19" s="99" t="s">
        <v>145</v>
      </c>
      <c r="B19" s="99"/>
      <c r="C19" s="95"/>
      <c r="E19" s="217">
        <v>0</v>
      </c>
      <c r="F19" s="223"/>
      <c r="G19" s="217">
        <v>0</v>
      </c>
      <c r="H19" s="223"/>
      <c r="I19" s="217">
        <v>0</v>
      </c>
      <c r="J19" s="223"/>
      <c r="K19" s="217">
        <v>0</v>
      </c>
      <c r="L19" s="223"/>
      <c r="M19" s="233">
        <f>+'PL 3M'!I31</f>
        <v>1120635</v>
      </c>
      <c r="N19" s="223"/>
      <c r="O19" s="217">
        <v>0</v>
      </c>
      <c r="P19" s="223"/>
      <c r="Q19" s="217">
        <v>0</v>
      </c>
      <c r="R19" s="223"/>
      <c r="S19" s="217">
        <v>0</v>
      </c>
      <c r="T19" s="223"/>
      <c r="U19" s="233">
        <f>SUM(E19:T19)</f>
        <v>1120635</v>
      </c>
      <c r="V19" s="249"/>
      <c r="W19" s="119"/>
    </row>
    <row r="20" spans="1:23" s="82" customFormat="1" ht="24" customHeight="1" x14ac:dyDescent="0.75">
      <c r="A20" s="99" t="s">
        <v>146</v>
      </c>
      <c r="B20" s="99"/>
      <c r="C20" s="95"/>
      <c r="E20" s="221"/>
      <c r="F20" s="223"/>
      <c r="G20" s="221"/>
      <c r="H20" s="223"/>
      <c r="I20" s="221"/>
      <c r="J20" s="223"/>
      <c r="K20" s="221"/>
      <c r="L20" s="223"/>
      <c r="M20" s="235"/>
      <c r="N20" s="223"/>
      <c r="O20" s="235"/>
      <c r="P20" s="223"/>
      <c r="Q20" s="235"/>
      <c r="R20" s="223"/>
      <c r="S20" s="235"/>
      <c r="T20" s="223"/>
      <c r="U20" s="235"/>
      <c r="V20" s="249"/>
      <c r="W20" s="119"/>
    </row>
    <row r="21" spans="1:23" s="82" customFormat="1" ht="24" customHeight="1" x14ac:dyDescent="0.75">
      <c r="A21" s="99" t="s">
        <v>195</v>
      </c>
      <c r="B21" s="99"/>
      <c r="C21" s="95"/>
      <c r="E21" s="221"/>
      <c r="F21" s="223"/>
      <c r="G21" s="221"/>
      <c r="H21" s="223"/>
      <c r="I21" s="221"/>
      <c r="J21" s="223"/>
      <c r="K21" s="221"/>
      <c r="L21" s="223"/>
      <c r="M21" s="235"/>
      <c r="N21" s="223"/>
      <c r="O21" s="235"/>
      <c r="P21" s="223"/>
      <c r="Q21" s="235"/>
      <c r="R21" s="223"/>
      <c r="S21" s="235"/>
      <c r="T21" s="223"/>
      <c r="U21" s="235"/>
      <c r="V21" s="249"/>
      <c r="W21" s="119"/>
    </row>
    <row r="22" spans="1:23" s="82" customFormat="1" ht="24" customHeight="1" x14ac:dyDescent="0.75">
      <c r="A22" s="99" t="s">
        <v>147</v>
      </c>
      <c r="B22" s="99"/>
      <c r="C22" s="95"/>
      <c r="E22" s="221">
        <v>0</v>
      </c>
      <c r="F22" s="223"/>
      <c r="G22" s="221">
        <v>0</v>
      </c>
      <c r="H22" s="223"/>
      <c r="I22" s="221">
        <v>0</v>
      </c>
      <c r="J22" s="223"/>
      <c r="K22" s="221">
        <v>0</v>
      </c>
      <c r="L22" s="223"/>
      <c r="M22" s="221">
        <v>0</v>
      </c>
      <c r="N22" s="223"/>
      <c r="O22" s="221">
        <v>3020282</v>
      </c>
      <c r="P22" s="223"/>
      <c r="Q22" s="221">
        <v>0</v>
      </c>
      <c r="R22" s="223"/>
      <c r="S22" s="221">
        <v>0</v>
      </c>
      <c r="T22" s="223"/>
      <c r="U22" s="235">
        <f>SUM(E22:T22)</f>
        <v>3020282</v>
      </c>
      <c r="V22" s="249"/>
      <c r="W22" s="119"/>
    </row>
    <row r="23" spans="1:23" s="82" customFormat="1" ht="24" customHeight="1" x14ac:dyDescent="0.75">
      <c r="A23" s="99" t="s">
        <v>196</v>
      </c>
      <c r="B23" s="99"/>
      <c r="C23" s="95"/>
      <c r="E23" s="221"/>
      <c r="F23" s="223"/>
      <c r="G23" s="221"/>
      <c r="H23" s="223"/>
      <c r="I23" s="221"/>
      <c r="J23" s="223"/>
      <c r="K23" s="221"/>
      <c r="L23" s="223"/>
      <c r="M23" s="235"/>
      <c r="N23" s="223"/>
      <c r="O23" s="235"/>
      <c r="P23" s="223"/>
      <c r="Q23" s="235"/>
      <c r="R23" s="223"/>
      <c r="S23" s="235"/>
      <c r="T23" s="223"/>
      <c r="U23" s="235"/>
      <c r="V23" s="249"/>
      <c r="W23" s="119"/>
    </row>
    <row r="24" spans="1:23" s="82" customFormat="1" ht="24" customHeight="1" x14ac:dyDescent="0.75">
      <c r="A24" s="106" t="s">
        <v>148</v>
      </c>
      <c r="B24" s="99"/>
      <c r="C24" s="95"/>
      <c r="E24" s="221">
        <v>0</v>
      </c>
      <c r="F24" s="223"/>
      <c r="G24" s="221">
        <v>0</v>
      </c>
      <c r="H24" s="223"/>
      <c r="I24" s="221">
        <v>0</v>
      </c>
      <c r="J24" s="223"/>
      <c r="K24" s="221">
        <v>0</v>
      </c>
      <c r="L24" s="223"/>
      <c r="M24" s="221">
        <v>0</v>
      </c>
      <c r="N24" s="223"/>
      <c r="O24" s="221">
        <v>0</v>
      </c>
      <c r="P24" s="223"/>
      <c r="Q24" s="221">
        <v>86128</v>
      </c>
      <c r="R24" s="223"/>
      <c r="S24" s="221">
        <v>0</v>
      </c>
      <c r="T24" s="223"/>
      <c r="U24" s="235">
        <f>SUM(E24:T24)</f>
        <v>86128</v>
      </c>
      <c r="V24" s="249"/>
      <c r="W24" s="119"/>
    </row>
    <row r="25" spans="1:23" s="82" customFormat="1" ht="24" customHeight="1" x14ac:dyDescent="0.75">
      <c r="A25" s="99" t="s">
        <v>149</v>
      </c>
      <c r="B25" s="99"/>
      <c r="C25" s="95"/>
      <c r="E25" s="221"/>
      <c r="F25" s="223"/>
      <c r="G25" s="221"/>
      <c r="H25" s="223"/>
      <c r="I25" s="221"/>
      <c r="J25" s="223"/>
      <c r="K25" s="221"/>
      <c r="L25" s="223"/>
      <c r="M25" s="221"/>
      <c r="N25" s="223"/>
      <c r="O25" s="221"/>
      <c r="P25" s="223"/>
      <c r="Q25" s="221"/>
      <c r="R25" s="223"/>
      <c r="S25" s="221">
        <v>-2624989</v>
      </c>
      <c r="T25" s="223"/>
      <c r="U25" s="235">
        <f>SUM(E25:T25)</f>
        <v>-2624989</v>
      </c>
      <c r="V25" s="249"/>
      <c r="W25" s="119"/>
    </row>
    <row r="26" spans="1:23" s="82" customFormat="1" ht="24" customHeight="1" x14ac:dyDescent="0.75">
      <c r="A26" s="99" t="s">
        <v>197</v>
      </c>
      <c r="B26" s="99"/>
      <c r="C26" s="95"/>
      <c r="E26" s="221">
        <v>0</v>
      </c>
      <c r="F26" s="223"/>
      <c r="G26" s="221">
        <v>0</v>
      </c>
      <c r="H26" s="223"/>
      <c r="I26" s="221">
        <v>0</v>
      </c>
      <c r="J26" s="223"/>
      <c r="K26" s="221">
        <v>0</v>
      </c>
      <c r="L26" s="223"/>
      <c r="M26" s="221">
        <v>0</v>
      </c>
      <c r="N26" s="223"/>
      <c r="O26" s="221">
        <v>0</v>
      </c>
      <c r="P26" s="223"/>
      <c r="Q26" s="221">
        <v>0</v>
      </c>
      <c r="R26" s="223"/>
      <c r="S26" s="221">
        <v>-16534</v>
      </c>
      <c r="T26" s="223"/>
      <c r="U26" s="235">
        <f>SUM(E26:T26)</f>
        <v>-16534</v>
      </c>
      <c r="V26" s="249"/>
      <c r="W26" s="119"/>
    </row>
    <row r="27" spans="1:23" s="82" customFormat="1" ht="24" customHeight="1" x14ac:dyDescent="0.75">
      <c r="A27" s="106" t="s">
        <v>198</v>
      </c>
      <c r="B27" s="99"/>
      <c r="C27" s="95"/>
      <c r="E27" s="221"/>
      <c r="F27" s="223"/>
      <c r="G27" s="221"/>
      <c r="H27" s="223"/>
      <c r="I27" s="221"/>
      <c r="J27" s="223"/>
      <c r="K27" s="221"/>
      <c r="L27" s="223"/>
      <c r="M27" s="221"/>
      <c r="N27" s="223"/>
      <c r="O27" s="221"/>
      <c r="P27" s="223"/>
      <c r="Q27" s="221"/>
      <c r="R27" s="223"/>
      <c r="S27" s="221"/>
      <c r="T27" s="223"/>
      <c r="U27" s="221"/>
      <c r="V27" s="249"/>
      <c r="W27" s="119"/>
    </row>
    <row r="28" spans="1:23" s="82" customFormat="1" ht="24" customHeight="1" x14ac:dyDescent="0.75">
      <c r="A28" s="106" t="s">
        <v>150</v>
      </c>
      <c r="B28" s="99"/>
      <c r="C28" s="95"/>
      <c r="E28" s="250">
        <v>0</v>
      </c>
      <c r="F28" s="223"/>
      <c r="G28" s="250">
        <v>0</v>
      </c>
      <c r="H28" s="223"/>
      <c r="I28" s="250">
        <v>0</v>
      </c>
      <c r="J28" s="223"/>
      <c r="K28" s="250">
        <v>0</v>
      </c>
      <c r="L28" s="223"/>
      <c r="M28" s="221">
        <v>14494</v>
      </c>
      <c r="N28" s="223"/>
      <c r="O28" s="234">
        <v>0</v>
      </c>
      <c r="P28" s="223"/>
      <c r="Q28" s="234">
        <v>0</v>
      </c>
      <c r="R28" s="223"/>
      <c r="S28" s="234">
        <v>0</v>
      </c>
      <c r="T28" s="223"/>
      <c r="U28" s="235">
        <f>SUM(E28:T28)</f>
        <v>14494</v>
      </c>
    </row>
    <row r="29" spans="1:23" s="82" customFormat="1" ht="24" customHeight="1" x14ac:dyDescent="0.75">
      <c r="A29" s="99" t="s">
        <v>151</v>
      </c>
      <c r="B29" s="99"/>
      <c r="C29" s="108"/>
      <c r="D29" s="251"/>
      <c r="E29" s="259">
        <f>SUM(E19:E28)</f>
        <v>0</v>
      </c>
      <c r="F29" s="110"/>
      <c r="G29" s="259">
        <f>SUM(G19:G28)</f>
        <v>0</v>
      </c>
      <c r="H29" s="110"/>
      <c r="I29" s="259">
        <f>SUM(I19:I28)</f>
        <v>0</v>
      </c>
      <c r="J29" s="110"/>
      <c r="K29" s="259">
        <f>SUM(K19:K28)</f>
        <v>0</v>
      </c>
      <c r="L29" s="110"/>
      <c r="M29" s="225">
        <f>SUM(M19:M28)</f>
        <v>1135129</v>
      </c>
      <c r="N29" s="110"/>
      <c r="O29" s="225">
        <f>SUM(O19:O28)</f>
        <v>3020282</v>
      </c>
      <c r="P29" s="110"/>
      <c r="Q29" s="225">
        <f>SUM(Q19:Q28)</f>
        <v>86128</v>
      </c>
      <c r="R29" s="110"/>
      <c r="S29" s="225">
        <f>SUM(S19:S28)</f>
        <v>-2641523</v>
      </c>
      <c r="T29" s="110"/>
      <c r="U29" s="225">
        <f>SUM(U19:U28)</f>
        <v>1600016</v>
      </c>
    </row>
    <row r="30" spans="1:23" s="82" customFormat="1" ht="24" customHeight="1" x14ac:dyDescent="0.75">
      <c r="A30" s="99" t="s">
        <v>204</v>
      </c>
      <c r="B30" s="99"/>
      <c r="C30" s="99"/>
      <c r="D30" s="109"/>
      <c r="E30" s="110"/>
      <c r="F30" s="109"/>
      <c r="G30" s="110"/>
      <c r="H30" s="109"/>
      <c r="I30" s="110"/>
      <c r="J30" s="109"/>
      <c r="K30" s="110"/>
      <c r="L30" s="111"/>
      <c r="M30" s="63"/>
      <c r="N30" s="111"/>
      <c r="O30" s="63"/>
      <c r="P30" s="111"/>
      <c r="Q30" s="63"/>
      <c r="R30" s="111"/>
      <c r="S30" s="111"/>
      <c r="T30" s="111"/>
      <c r="U30" s="110"/>
    </row>
    <row r="31" spans="1:23" s="82" customFormat="1" ht="24" customHeight="1" x14ac:dyDescent="0.75">
      <c r="A31" s="99" t="s">
        <v>199</v>
      </c>
      <c r="B31" s="99"/>
      <c r="C31" s="99"/>
      <c r="D31" s="109"/>
      <c r="E31" s="112">
        <v>0</v>
      </c>
      <c r="F31" s="109"/>
      <c r="G31" s="112">
        <v>0</v>
      </c>
      <c r="H31" s="109"/>
      <c r="I31" s="112">
        <v>0</v>
      </c>
      <c r="J31" s="109"/>
      <c r="K31" s="112">
        <v>0</v>
      </c>
      <c r="L31" s="111"/>
      <c r="M31" s="63">
        <v>-121057</v>
      </c>
      <c r="N31" s="109"/>
      <c r="O31" s="63">
        <v>121057</v>
      </c>
      <c r="P31" s="109"/>
      <c r="Q31" s="63">
        <v>0</v>
      </c>
      <c r="R31" s="109"/>
      <c r="S31" s="63">
        <v>0</v>
      </c>
      <c r="T31" s="226"/>
      <c r="U31" s="112">
        <f>SUM(E31:T31)</f>
        <v>0</v>
      </c>
    </row>
    <row r="32" spans="1:23" s="82" customFormat="1" ht="24" customHeight="1" thickBot="1" x14ac:dyDescent="0.8">
      <c r="A32" s="98" t="s">
        <v>152</v>
      </c>
      <c r="B32" s="99"/>
      <c r="C32" s="95"/>
      <c r="E32" s="113">
        <f>SUM(E18,E29,E31)</f>
        <v>1707566</v>
      </c>
      <c r="F32" s="112"/>
      <c r="G32" s="113">
        <f>SUM(G18,G29,G31)</f>
        <v>3360993</v>
      </c>
      <c r="H32" s="223"/>
      <c r="I32" s="113">
        <f>SUM(I18,I29,I31)</f>
        <v>170800</v>
      </c>
      <c r="J32" s="223"/>
      <c r="K32" s="113">
        <f>SUM(K18,K29,K31)</f>
        <v>400000</v>
      </c>
      <c r="L32" s="223"/>
      <c r="M32" s="113">
        <f>SUM(M18,M29,M31)</f>
        <v>35833570</v>
      </c>
      <c r="N32" s="223"/>
      <c r="O32" s="113">
        <f>SUM(O18,O29,O31)</f>
        <v>6725354</v>
      </c>
      <c r="P32" s="223"/>
      <c r="Q32" s="113">
        <f>SUM(Q18,Q29,Q31)</f>
        <v>156240</v>
      </c>
      <c r="R32" s="223"/>
      <c r="S32" s="113">
        <f>SUM(S18,S29,S31)</f>
        <v>-2731829</v>
      </c>
      <c r="T32" s="223"/>
      <c r="U32" s="113">
        <f>SUM(U18,U29,U31)</f>
        <v>45622694</v>
      </c>
    </row>
    <row r="33" spans="1:25" ht="29.9" customHeight="1" thickTop="1" x14ac:dyDescent="0.75">
      <c r="A33" s="118"/>
      <c r="C33" s="252"/>
      <c r="D33" s="252">
        <f>+G32-[1]bs!G72</f>
        <v>0</v>
      </c>
      <c r="E33" s="95"/>
      <c r="F33" s="11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82"/>
      <c r="W33" s="82"/>
      <c r="X33" s="82"/>
      <c r="Y33" s="82"/>
    </row>
    <row r="34" spans="1:25" x14ac:dyDescent="0.75">
      <c r="C34" s="253"/>
      <c r="E34" s="95"/>
      <c r="F34" s="95"/>
      <c r="G34" s="50"/>
      <c r="H34" s="50"/>
      <c r="I34" s="50"/>
      <c r="J34" s="50"/>
      <c r="K34" s="50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82"/>
      <c r="W34" s="82"/>
      <c r="X34" s="82"/>
      <c r="Y34" s="82"/>
    </row>
    <row r="35" spans="1:25" x14ac:dyDescent="0.75">
      <c r="C35" s="230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82"/>
      <c r="W35" s="82"/>
      <c r="X35" s="82"/>
      <c r="Y35" s="82"/>
    </row>
    <row r="36" spans="1:25" ht="24" customHeight="1" x14ac:dyDescent="0.75"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54"/>
      <c r="W36" s="255"/>
    </row>
    <row r="37" spans="1:25" x14ac:dyDescent="0.75"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54"/>
      <c r="W37" s="255"/>
    </row>
    <row r="38" spans="1:25" x14ac:dyDescent="0.75"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54"/>
      <c r="W38" s="255"/>
    </row>
    <row r="39" spans="1:25" x14ac:dyDescent="0.75"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54"/>
      <c r="W39" s="255"/>
    </row>
    <row r="40" spans="1:25" x14ac:dyDescent="0.75"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54"/>
      <c r="W40" s="255"/>
    </row>
    <row r="41" spans="1:25" x14ac:dyDescent="0.75">
      <c r="A41" s="118"/>
      <c r="B41" s="118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54"/>
      <c r="W41" s="255"/>
    </row>
    <row r="42" spans="1:25" x14ac:dyDescent="0.75">
      <c r="A42" s="118" t="s">
        <v>41</v>
      </c>
      <c r="B42" s="118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54"/>
      <c r="W42" s="255"/>
    </row>
  </sheetData>
  <mergeCells count="8">
    <mergeCell ref="I11:M11"/>
    <mergeCell ref="I12:K12"/>
    <mergeCell ref="A1:U1"/>
    <mergeCell ref="A2:U2"/>
    <mergeCell ref="A3:U3"/>
    <mergeCell ref="A4:U4"/>
    <mergeCell ref="E7:U7"/>
    <mergeCell ref="O8:T8"/>
  </mergeCells>
  <pageMargins left="1" right="0.4" top="1" bottom="0.5" header="0.6" footer="0.3"/>
  <pageSetup paperSize="9" scale="52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W43"/>
  <sheetViews>
    <sheetView view="pageBreakPreview" topLeftCell="A16" zoomScale="85" zoomScaleNormal="55" zoomScaleSheetLayoutView="85" workbookViewId="0">
      <selection activeCell="A9" sqref="A9"/>
    </sheetView>
  </sheetViews>
  <sheetFormatPr defaultColWidth="9.09765625" defaultRowHeight="20" x14ac:dyDescent="0.75"/>
  <cols>
    <col min="1" max="1" width="56.8984375" style="99" customWidth="1"/>
    <col min="2" max="2" width="1.59765625" style="99" customWidth="1"/>
    <col min="3" max="3" width="11" style="82" customWidth="1"/>
    <col min="4" max="4" width="1.59765625" style="82" customWidth="1"/>
    <col min="5" max="5" width="15.09765625" style="82" customWidth="1"/>
    <col min="6" max="6" width="1.3984375" style="82" customWidth="1"/>
    <col min="7" max="7" width="16.09765625" style="82" customWidth="1"/>
    <col min="8" max="8" width="1.3984375" style="82" customWidth="1"/>
    <col min="9" max="9" width="16.09765625" style="82" customWidth="1"/>
    <col min="10" max="10" width="1.3984375" style="82" customWidth="1"/>
    <col min="11" max="11" width="15.3984375" style="82" customWidth="1"/>
    <col min="12" max="12" width="1.3984375" style="82" customWidth="1"/>
    <col min="13" max="13" width="16" style="82" customWidth="1"/>
    <col min="14" max="14" width="1.3984375" style="82" customWidth="1"/>
    <col min="15" max="15" width="23.69921875" style="82" bestFit="1" customWidth="1"/>
    <col min="16" max="16" width="1.3984375" style="82" customWidth="1"/>
    <col min="17" max="17" width="23.69921875" style="82" bestFit="1" customWidth="1"/>
    <col min="18" max="18" width="1.3984375" style="82" customWidth="1"/>
    <col min="19" max="19" width="23.69921875" style="82" bestFit="1" customWidth="1"/>
    <col min="20" max="20" width="1.3984375" style="82" customWidth="1"/>
    <col min="21" max="21" width="16" style="82" customWidth="1"/>
    <col min="22" max="22" width="12" style="47" bestFit="1" customWidth="1"/>
    <col min="23" max="23" width="11.3984375" style="47" customWidth="1"/>
    <col min="24" max="16384" width="9.09765625" style="82"/>
  </cols>
  <sheetData>
    <row r="1" spans="1:23" s="75" customFormat="1" ht="24" customHeight="1" x14ac:dyDescent="0.7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74"/>
      <c r="W1" s="74"/>
    </row>
    <row r="2" spans="1:23" s="77" customFormat="1" ht="26" x14ac:dyDescent="0.75">
      <c r="A2" s="292" t="s">
        <v>153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76"/>
      <c r="W2" s="76"/>
    </row>
    <row r="3" spans="1:23" s="77" customFormat="1" ht="26" x14ac:dyDescent="0.75">
      <c r="A3" s="291" t="s">
        <v>78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76"/>
      <c r="W3" s="76"/>
    </row>
    <row r="4" spans="1:23" s="77" customFormat="1" ht="24" customHeight="1" x14ac:dyDescent="0.75">
      <c r="A4" s="291" t="s">
        <v>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76"/>
      <c r="W4" s="76"/>
    </row>
    <row r="5" spans="1:23" ht="24" customHeight="1" x14ac:dyDescent="0.75">
      <c r="A5" s="78"/>
      <c r="B5" s="78"/>
      <c r="C5" s="78"/>
      <c r="D5" s="79"/>
      <c r="E5" s="79"/>
      <c r="F5" s="79"/>
      <c r="G5" s="79"/>
      <c r="H5" s="79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23" ht="9" customHeight="1" x14ac:dyDescent="0.75">
      <c r="A6" s="83"/>
      <c r="B6" s="83"/>
      <c r="C6" s="83"/>
      <c r="D6" s="84"/>
      <c r="E6" s="84"/>
      <c r="F6" s="84"/>
      <c r="G6" s="84"/>
      <c r="H6" s="84"/>
      <c r="O6" s="85"/>
      <c r="P6" s="85"/>
      <c r="Q6" s="85"/>
      <c r="R6" s="85"/>
      <c r="S6" s="85"/>
      <c r="U6" s="85"/>
    </row>
    <row r="7" spans="1:23" s="84" customFormat="1" ht="24" customHeight="1" x14ac:dyDescent="0.75">
      <c r="A7" s="83"/>
      <c r="B7" s="83"/>
      <c r="C7" s="86"/>
      <c r="D7" s="86"/>
      <c r="E7" s="294" t="s">
        <v>5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87"/>
      <c r="W7" s="87"/>
    </row>
    <row r="8" spans="1:23" s="88" customFormat="1" ht="24" customHeight="1" x14ac:dyDescent="0.75">
      <c r="A8" s="86"/>
      <c r="B8" s="86"/>
      <c r="C8" s="86"/>
      <c r="O8" s="289" t="s">
        <v>68</v>
      </c>
      <c r="P8" s="289"/>
      <c r="Q8" s="289"/>
      <c r="R8" s="289"/>
      <c r="S8" s="289"/>
      <c r="T8" s="289"/>
      <c r="V8" s="89"/>
      <c r="W8" s="89"/>
    </row>
    <row r="9" spans="1:23" s="88" customFormat="1" ht="24" customHeight="1" x14ac:dyDescent="0.75">
      <c r="A9" s="86"/>
      <c r="B9" s="86"/>
      <c r="C9" s="86"/>
      <c r="O9" s="88" t="s">
        <v>191</v>
      </c>
      <c r="Q9" s="88" t="s">
        <v>117</v>
      </c>
      <c r="V9" s="89"/>
      <c r="W9" s="89"/>
    </row>
    <row r="10" spans="1:23" s="88" customFormat="1" ht="24" customHeight="1" x14ac:dyDescent="0.75">
      <c r="A10" s="86"/>
      <c r="B10" s="86"/>
      <c r="C10" s="86"/>
      <c r="O10" s="88" t="s">
        <v>119</v>
      </c>
      <c r="Q10" s="88" t="s">
        <v>120</v>
      </c>
      <c r="S10" s="88" t="s">
        <v>124</v>
      </c>
      <c r="V10" s="89"/>
      <c r="W10" s="89"/>
    </row>
    <row r="11" spans="1:23" s="88" customFormat="1" ht="24" customHeight="1" x14ac:dyDescent="0.75">
      <c r="I11" s="290" t="s">
        <v>63</v>
      </c>
      <c r="J11" s="290"/>
      <c r="K11" s="290"/>
      <c r="L11" s="290"/>
      <c r="M11" s="290"/>
      <c r="O11" s="88" t="s">
        <v>122</v>
      </c>
      <c r="Q11" s="88" t="s">
        <v>123</v>
      </c>
      <c r="S11" s="88" t="s">
        <v>132</v>
      </c>
      <c r="V11" s="89"/>
      <c r="W11" s="89"/>
    </row>
    <row r="12" spans="1:23" s="88" customFormat="1" ht="24" customHeight="1" x14ac:dyDescent="0.75">
      <c r="E12" s="88" t="s">
        <v>127</v>
      </c>
      <c r="G12" s="88" t="s">
        <v>128</v>
      </c>
      <c r="I12" s="290" t="s">
        <v>129</v>
      </c>
      <c r="J12" s="290"/>
      <c r="K12" s="290"/>
      <c r="O12" s="88" t="s">
        <v>130</v>
      </c>
      <c r="Q12" s="88" t="s">
        <v>131</v>
      </c>
      <c r="S12" s="90" t="s">
        <v>192</v>
      </c>
      <c r="V12" s="89"/>
      <c r="W12" s="89"/>
    </row>
    <row r="13" spans="1:23" s="88" customFormat="1" ht="24" customHeight="1" x14ac:dyDescent="0.75">
      <c r="C13" s="88" t="s">
        <v>12</v>
      </c>
      <c r="E13" s="91" t="s">
        <v>135</v>
      </c>
      <c r="G13" s="92" t="s">
        <v>136</v>
      </c>
      <c r="I13" s="91" t="s">
        <v>137</v>
      </c>
      <c r="K13" s="91" t="s">
        <v>138</v>
      </c>
      <c r="M13" s="93" t="s">
        <v>139</v>
      </c>
      <c r="O13" s="91" t="s">
        <v>140</v>
      </c>
      <c r="Q13" s="91" t="s">
        <v>140</v>
      </c>
      <c r="S13" s="91" t="s">
        <v>140</v>
      </c>
      <c r="U13" s="91" t="s">
        <v>143</v>
      </c>
      <c r="V13" s="89"/>
      <c r="W13" s="94"/>
    </row>
    <row r="14" spans="1:23" ht="24" customHeight="1" x14ac:dyDescent="0.75">
      <c r="A14" s="83"/>
      <c r="B14" s="83"/>
      <c r="C14" s="83"/>
      <c r="E14" s="83"/>
      <c r="F14" s="84"/>
      <c r="G14" s="84"/>
      <c r="H14" s="84"/>
      <c r="U14" s="95"/>
      <c r="V14" s="96"/>
      <c r="W14" s="97"/>
    </row>
    <row r="15" spans="1:23" ht="24" customHeight="1" x14ac:dyDescent="0.75">
      <c r="A15" s="98" t="s">
        <v>200</v>
      </c>
      <c r="C15" s="95"/>
      <c r="E15" s="100">
        <v>1707566</v>
      </c>
      <c r="F15" s="101"/>
      <c r="G15" s="100">
        <v>3360993</v>
      </c>
      <c r="H15" s="100"/>
      <c r="I15" s="100">
        <v>170800</v>
      </c>
      <c r="J15" s="100"/>
      <c r="K15" s="100">
        <v>400000</v>
      </c>
      <c r="L15" s="100"/>
      <c r="M15" s="100">
        <v>38522110</v>
      </c>
      <c r="N15" s="100"/>
      <c r="O15" s="100">
        <v>11536627</v>
      </c>
      <c r="P15" s="100"/>
      <c r="Q15" s="100">
        <v>239981</v>
      </c>
      <c r="R15" s="100"/>
      <c r="S15" s="100">
        <v>-7880907</v>
      </c>
      <c r="T15" s="100"/>
      <c r="U15" s="100">
        <f>SUM(E15:T15)</f>
        <v>48057170</v>
      </c>
      <c r="W15" s="51"/>
    </row>
    <row r="16" spans="1:23" ht="24" customHeight="1" x14ac:dyDescent="0.75">
      <c r="A16" s="99" t="s">
        <v>155</v>
      </c>
      <c r="C16" s="102">
        <v>30</v>
      </c>
      <c r="E16" s="101">
        <v>0</v>
      </c>
      <c r="F16" s="100"/>
      <c r="G16" s="101">
        <v>0</v>
      </c>
      <c r="H16" s="100"/>
      <c r="I16" s="101">
        <v>0</v>
      </c>
      <c r="J16" s="100"/>
      <c r="K16" s="101">
        <v>0</v>
      </c>
      <c r="L16" s="100"/>
      <c r="M16" s="101">
        <v>0</v>
      </c>
      <c r="N16" s="100"/>
      <c r="O16" s="101">
        <v>0</v>
      </c>
      <c r="P16" s="100"/>
      <c r="Q16" s="101">
        <v>0</v>
      </c>
      <c r="R16" s="100"/>
      <c r="S16" s="101">
        <v>0</v>
      </c>
      <c r="T16" s="100"/>
      <c r="U16" s="101">
        <v>0</v>
      </c>
      <c r="W16" s="103"/>
    </row>
    <row r="17" spans="1:23" ht="24" customHeight="1" x14ac:dyDescent="0.75">
      <c r="A17" s="99" t="s">
        <v>145</v>
      </c>
      <c r="C17" s="95"/>
      <c r="E17" s="104">
        <v>0</v>
      </c>
      <c r="F17" s="100"/>
      <c r="G17" s="104">
        <v>0</v>
      </c>
      <c r="H17" s="100"/>
      <c r="I17" s="104">
        <v>0</v>
      </c>
      <c r="J17" s="100"/>
      <c r="K17" s="104">
        <v>0</v>
      </c>
      <c r="L17" s="100"/>
      <c r="M17" s="105">
        <f>+'PL 3M'!G31</f>
        <v>1188488</v>
      </c>
      <c r="N17" s="100"/>
      <c r="O17" s="104">
        <v>0</v>
      </c>
      <c r="P17" s="100"/>
      <c r="Q17" s="104">
        <v>0</v>
      </c>
      <c r="R17" s="100"/>
      <c r="S17" s="104">
        <v>0</v>
      </c>
      <c r="T17" s="100"/>
      <c r="U17" s="64">
        <f>SUM(E17:T17)</f>
        <v>1188488</v>
      </c>
      <c r="W17" s="103"/>
    </row>
    <row r="18" spans="1:23" ht="24" customHeight="1" x14ac:dyDescent="0.75">
      <c r="A18" s="106" t="s">
        <v>146</v>
      </c>
      <c r="C18" s="95"/>
      <c r="E18" s="107"/>
      <c r="F18" s="100"/>
      <c r="G18" s="107"/>
      <c r="H18" s="100"/>
      <c r="I18" s="107"/>
      <c r="J18" s="100"/>
      <c r="K18" s="107"/>
      <c r="L18" s="100"/>
      <c r="M18" s="107"/>
      <c r="N18" s="100"/>
      <c r="O18" s="107"/>
      <c r="P18" s="100"/>
      <c r="Q18" s="107"/>
      <c r="R18" s="100"/>
      <c r="S18" s="107"/>
      <c r="T18" s="100"/>
      <c r="U18" s="65"/>
      <c r="W18" s="103"/>
    </row>
    <row r="19" spans="1:23" ht="24" customHeight="1" x14ac:dyDescent="0.75">
      <c r="A19" s="106" t="s">
        <v>195</v>
      </c>
      <c r="C19" s="95"/>
      <c r="E19" s="107"/>
      <c r="F19" s="100"/>
      <c r="G19" s="107"/>
      <c r="H19" s="100"/>
      <c r="I19" s="107"/>
      <c r="J19" s="100"/>
      <c r="K19" s="107"/>
      <c r="L19" s="100"/>
      <c r="M19" s="107"/>
      <c r="N19" s="100"/>
      <c r="O19" s="107"/>
      <c r="P19" s="100"/>
      <c r="Q19" s="107"/>
      <c r="R19" s="100"/>
      <c r="S19" s="107"/>
      <c r="T19" s="100"/>
      <c r="U19" s="65"/>
      <c r="W19" s="103"/>
    </row>
    <row r="20" spans="1:23" ht="24" customHeight="1" x14ac:dyDescent="0.75">
      <c r="A20" s="106" t="s">
        <v>147</v>
      </c>
      <c r="C20" s="95"/>
      <c r="E20" s="107">
        <v>0</v>
      </c>
      <c r="F20" s="100"/>
      <c r="G20" s="107">
        <v>0</v>
      </c>
      <c r="H20" s="100"/>
      <c r="I20" s="107">
        <v>0</v>
      </c>
      <c r="J20" s="100"/>
      <c r="K20" s="107">
        <v>0</v>
      </c>
      <c r="L20" s="100"/>
      <c r="M20" s="107">
        <v>0</v>
      </c>
      <c r="N20" s="100"/>
      <c r="O20" s="107">
        <v>2298390</v>
      </c>
      <c r="P20" s="100"/>
      <c r="Q20" s="107">
        <v>0</v>
      </c>
      <c r="R20" s="100"/>
      <c r="S20" s="107">
        <v>0</v>
      </c>
      <c r="T20" s="100"/>
      <c r="U20" s="65">
        <f>SUM(E20:T20)</f>
        <v>2298390</v>
      </c>
      <c r="W20" s="103"/>
    </row>
    <row r="21" spans="1:23" ht="24" customHeight="1" x14ac:dyDescent="0.75">
      <c r="A21" s="106" t="s">
        <v>196</v>
      </c>
      <c r="C21" s="95"/>
      <c r="E21" s="107"/>
      <c r="F21" s="100"/>
      <c r="G21" s="107"/>
      <c r="H21" s="100"/>
      <c r="I21" s="107"/>
      <c r="J21" s="100"/>
      <c r="K21" s="107"/>
      <c r="L21" s="100"/>
      <c r="M21" s="107"/>
      <c r="N21" s="100"/>
      <c r="O21" s="107"/>
      <c r="P21" s="100"/>
      <c r="Q21" s="107"/>
      <c r="R21" s="100"/>
      <c r="S21" s="107"/>
      <c r="T21" s="100"/>
      <c r="U21" s="65"/>
      <c r="W21" s="103"/>
    </row>
    <row r="22" spans="1:23" ht="24" customHeight="1" x14ac:dyDescent="0.75">
      <c r="A22" s="106" t="s">
        <v>148</v>
      </c>
      <c r="C22" s="95"/>
      <c r="E22" s="107">
        <v>0</v>
      </c>
      <c r="F22" s="100"/>
      <c r="G22" s="107">
        <v>0</v>
      </c>
      <c r="H22" s="100"/>
      <c r="I22" s="107">
        <v>0</v>
      </c>
      <c r="J22" s="100"/>
      <c r="K22" s="107">
        <v>0</v>
      </c>
      <c r="L22" s="100"/>
      <c r="M22" s="107">
        <v>0</v>
      </c>
      <c r="N22" s="100"/>
      <c r="O22" s="107">
        <v>0</v>
      </c>
      <c r="P22" s="100"/>
      <c r="Q22" s="107">
        <v>34682</v>
      </c>
      <c r="R22" s="100"/>
      <c r="S22" s="107">
        <v>0</v>
      </c>
      <c r="T22" s="100"/>
      <c r="U22" s="65">
        <f>SUM(E22:T22)</f>
        <v>34682</v>
      </c>
      <c r="W22" s="103"/>
    </row>
    <row r="23" spans="1:23" ht="24" customHeight="1" x14ac:dyDescent="0.75">
      <c r="A23" s="99" t="s">
        <v>149</v>
      </c>
      <c r="C23" s="95"/>
      <c r="E23" s="107">
        <v>0</v>
      </c>
      <c r="F23" s="100"/>
      <c r="G23" s="107">
        <v>0</v>
      </c>
      <c r="H23" s="100"/>
      <c r="I23" s="107">
        <v>0</v>
      </c>
      <c r="J23" s="100"/>
      <c r="K23" s="107">
        <v>0</v>
      </c>
      <c r="L23" s="100"/>
      <c r="M23" s="107">
        <v>0</v>
      </c>
      <c r="N23" s="100"/>
      <c r="O23" s="107">
        <v>0</v>
      </c>
      <c r="P23" s="100"/>
      <c r="Q23" s="107">
        <v>0</v>
      </c>
      <c r="R23" s="100"/>
      <c r="S23" s="107">
        <v>-3790016</v>
      </c>
      <c r="T23" s="100"/>
      <c r="U23" s="65">
        <f>SUM(E23:T23)</f>
        <v>-3790016</v>
      </c>
      <c r="W23" s="103"/>
    </row>
    <row r="24" spans="1:23" ht="24" customHeight="1" x14ac:dyDescent="0.75">
      <c r="A24" s="99" t="s">
        <v>197</v>
      </c>
      <c r="C24" s="95"/>
      <c r="E24" s="107">
        <v>0</v>
      </c>
      <c r="F24" s="100"/>
      <c r="G24" s="107">
        <v>0</v>
      </c>
      <c r="H24" s="100"/>
      <c r="I24" s="107">
        <v>0</v>
      </c>
      <c r="J24" s="100"/>
      <c r="K24" s="107">
        <v>0</v>
      </c>
      <c r="L24" s="100"/>
      <c r="M24" s="107">
        <v>0</v>
      </c>
      <c r="N24" s="100"/>
      <c r="O24" s="107">
        <v>0</v>
      </c>
      <c r="P24" s="100"/>
      <c r="Q24" s="107">
        <v>0</v>
      </c>
      <c r="R24" s="100"/>
      <c r="S24" s="107">
        <v>-42682</v>
      </c>
      <c r="T24" s="100"/>
      <c r="U24" s="65">
        <f>SUM(E24:T24)</f>
        <v>-42682</v>
      </c>
      <c r="W24" s="103"/>
    </row>
    <row r="25" spans="1:23" ht="24" customHeight="1" x14ac:dyDescent="0.75">
      <c r="A25" s="99" t="s">
        <v>151</v>
      </c>
      <c r="C25" s="108"/>
      <c r="E25" s="260">
        <f>SUM(E17:E24)</f>
        <v>0</v>
      </c>
      <c r="F25" s="66"/>
      <c r="G25" s="260">
        <f>SUM(G17:G24)</f>
        <v>0</v>
      </c>
      <c r="H25" s="66"/>
      <c r="I25" s="260">
        <f>SUM(I17:I24)</f>
        <v>0</v>
      </c>
      <c r="J25" s="66"/>
      <c r="K25" s="260">
        <f>SUM(K17:K24)</f>
        <v>0</v>
      </c>
      <c r="L25" s="66"/>
      <c r="M25" s="261">
        <f>SUM(M17:M24)</f>
        <v>1188488</v>
      </c>
      <c r="N25" s="66"/>
      <c r="O25" s="261">
        <f>SUM(O17:O24)</f>
        <v>2298390</v>
      </c>
      <c r="P25" s="66"/>
      <c r="Q25" s="261">
        <f>SUM(Q17:Q24)</f>
        <v>34682</v>
      </c>
      <c r="R25" s="66"/>
      <c r="S25" s="261">
        <f>SUM(S17:S24)</f>
        <v>-3832698</v>
      </c>
      <c r="T25" s="66"/>
      <c r="U25" s="261">
        <f>SUM(U17:U24)</f>
        <v>-311138</v>
      </c>
    </row>
    <row r="26" spans="1:23" ht="24" customHeight="1" x14ac:dyDescent="0.75">
      <c r="A26" s="99" t="s">
        <v>204</v>
      </c>
      <c r="C26" s="99"/>
      <c r="D26" s="109"/>
      <c r="E26" s="110"/>
      <c r="F26" s="109"/>
      <c r="G26" s="110"/>
      <c r="H26" s="109"/>
      <c r="I26" s="110"/>
      <c r="J26" s="109"/>
      <c r="K26" s="110"/>
      <c r="L26" s="111"/>
      <c r="M26" s="63"/>
      <c r="N26" s="111"/>
      <c r="O26" s="63"/>
      <c r="P26" s="111"/>
      <c r="Q26" s="63"/>
      <c r="R26" s="111"/>
      <c r="S26" s="111"/>
      <c r="T26" s="262"/>
      <c r="U26" s="262"/>
    </row>
    <row r="27" spans="1:23" ht="24" customHeight="1" x14ac:dyDescent="0.75">
      <c r="A27" s="99" t="s">
        <v>199</v>
      </c>
      <c r="C27" s="99"/>
      <c r="D27" s="109"/>
      <c r="E27" s="112">
        <v>0</v>
      </c>
      <c r="F27" s="109"/>
      <c r="G27" s="112">
        <v>0</v>
      </c>
      <c r="H27" s="109"/>
      <c r="I27" s="112">
        <v>0</v>
      </c>
      <c r="J27" s="109"/>
      <c r="K27" s="112">
        <v>0</v>
      </c>
      <c r="L27" s="111"/>
      <c r="M27" s="63">
        <v>-1256458</v>
      </c>
      <c r="N27" s="109"/>
      <c r="O27" s="63">
        <v>1256458</v>
      </c>
      <c r="P27" s="109"/>
      <c r="Q27" s="63">
        <v>0</v>
      </c>
      <c r="R27" s="109"/>
      <c r="S27" s="63">
        <v>0</v>
      </c>
      <c r="T27" s="66"/>
      <c r="U27" s="112">
        <f>SUM(E27:T27)</f>
        <v>0</v>
      </c>
    </row>
    <row r="28" spans="1:23" ht="24" customHeight="1" thickBot="1" x14ac:dyDescent="0.8">
      <c r="A28" s="98" t="s">
        <v>154</v>
      </c>
      <c r="C28" s="95"/>
      <c r="E28" s="113">
        <f>SUM(E15:E16,E25,E27)</f>
        <v>1707566</v>
      </c>
      <c r="F28" s="101"/>
      <c r="G28" s="113">
        <f>SUM(G15:G16,G25,G27)</f>
        <v>3360993</v>
      </c>
      <c r="H28" s="100"/>
      <c r="I28" s="113">
        <f>SUM(I15:I16,I25,I27)</f>
        <v>170800</v>
      </c>
      <c r="J28" s="100"/>
      <c r="K28" s="113">
        <f>SUM(K15:K16,K25,K27)</f>
        <v>400000</v>
      </c>
      <c r="L28" s="100"/>
      <c r="M28" s="113">
        <f>SUM(M15:M16,M25,M27)</f>
        <v>38454140</v>
      </c>
      <c r="N28" s="100"/>
      <c r="O28" s="113">
        <f>SUM(O15:O16,O25,O27)</f>
        <v>15091475</v>
      </c>
      <c r="P28" s="100"/>
      <c r="Q28" s="113">
        <f>SUM(Q15:Q16,Q25,Q27)</f>
        <v>274663</v>
      </c>
      <c r="R28" s="100"/>
      <c r="S28" s="113">
        <f>SUM(S15:S16,S25,S27)</f>
        <v>-11713605</v>
      </c>
      <c r="T28" s="100"/>
      <c r="U28" s="113">
        <f>SUM(U15:U16,U25,U27)</f>
        <v>47746032</v>
      </c>
    </row>
    <row r="29" spans="1:23" ht="29.9" customHeight="1" thickTop="1" x14ac:dyDescent="0.75">
      <c r="A29" s="82"/>
      <c r="C29" s="114"/>
      <c r="D29" s="114">
        <f>+G28-[1]bs!G72</f>
        <v>0</v>
      </c>
      <c r="E29" s="95"/>
      <c r="F29" s="11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</row>
    <row r="30" spans="1:23" ht="23" x14ac:dyDescent="0.75">
      <c r="A30" s="116"/>
      <c r="B30" s="116"/>
      <c r="C30" s="117"/>
      <c r="D30" s="118"/>
      <c r="E30" s="119"/>
      <c r="F30" s="120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3" ht="17.5" customHeight="1" x14ac:dyDescent="0.75">
      <c r="A31" s="82"/>
      <c r="C31" s="121"/>
      <c r="D31" s="121"/>
      <c r="E31" s="119"/>
      <c r="F31" s="119"/>
      <c r="G31" s="119"/>
      <c r="H31" s="49"/>
      <c r="I31" s="119"/>
      <c r="J31" s="4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</row>
    <row r="32" spans="1:23" ht="18.649999999999999" customHeight="1" x14ac:dyDescent="0.75"/>
    <row r="33" spans="1:2" ht="18.649999999999999" customHeight="1" x14ac:dyDescent="0.75"/>
    <row r="34" spans="1:2" ht="18.649999999999999" customHeight="1" x14ac:dyDescent="0.75"/>
    <row r="35" spans="1:2" ht="18.649999999999999" customHeight="1" x14ac:dyDescent="0.75"/>
    <row r="36" spans="1:2" ht="18.649999999999999" customHeight="1" x14ac:dyDescent="0.75"/>
    <row r="37" spans="1:2" ht="18.649999999999999" customHeight="1" x14ac:dyDescent="0.75"/>
    <row r="43" spans="1:2" x14ac:dyDescent="0.75">
      <c r="A43" s="82" t="s">
        <v>41</v>
      </c>
      <c r="B43" s="82"/>
    </row>
  </sheetData>
  <mergeCells count="8">
    <mergeCell ref="O8:T8"/>
    <mergeCell ref="I11:M11"/>
    <mergeCell ref="I12:K12"/>
    <mergeCell ref="A1:U1"/>
    <mergeCell ref="A2:U2"/>
    <mergeCell ref="A3:U3"/>
    <mergeCell ref="A4:U4"/>
    <mergeCell ref="E7:U7"/>
  </mergeCells>
  <pageMargins left="1" right="0.2" top="1" bottom="0.5" header="0.6" footer="0.3"/>
  <pageSetup paperSize="9" scale="5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52"/>
  <sheetViews>
    <sheetView view="pageBreakPreview" topLeftCell="A31" zoomScale="85" zoomScaleNormal="85" zoomScaleSheetLayoutView="70" workbookViewId="0">
      <selection activeCell="N9" sqref="M8:N9"/>
    </sheetView>
  </sheetViews>
  <sheetFormatPr defaultColWidth="8.59765625" defaultRowHeight="20" x14ac:dyDescent="0.6"/>
  <cols>
    <col min="1" max="1" width="55.09765625" style="278" customWidth="1"/>
    <col min="2" max="2" width="11.59765625" style="278" customWidth="1"/>
    <col min="3" max="3" width="16.3984375" style="278" customWidth="1"/>
    <col min="4" max="4" width="1.3984375" style="278" customWidth="1"/>
    <col min="5" max="5" width="15.59765625" style="278" customWidth="1"/>
    <col min="6" max="6" width="1.3984375" style="278" customWidth="1"/>
    <col min="7" max="7" width="15.09765625" style="278" customWidth="1"/>
    <col min="8" max="8" width="1.3984375" style="278" customWidth="1"/>
    <col min="9" max="9" width="15.59765625" style="278" customWidth="1"/>
    <col min="10" max="10" width="1.59765625" style="278" customWidth="1"/>
    <col min="11" max="11" width="18.59765625" style="26" bestFit="1" customWidth="1"/>
    <col min="12" max="12" width="16.09765625" style="26" customWidth="1"/>
    <col min="13" max="13" width="10" style="278" customWidth="1"/>
    <col min="14" max="14" width="15.3984375" style="278" customWidth="1"/>
    <col min="15" max="16384" width="8.59765625" style="278"/>
  </cols>
  <sheetData>
    <row r="1" spans="1:14" s="122" customFormat="1" ht="26" x14ac:dyDescent="0.7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K1" s="19"/>
      <c r="L1" s="19"/>
    </row>
    <row r="2" spans="1:14" s="123" customFormat="1" ht="26" x14ac:dyDescent="0.75">
      <c r="A2" s="283" t="s">
        <v>156</v>
      </c>
      <c r="B2" s="283"/>
      <c r="C2" s="283"/>
      <c r="D2" s="283"/>
      <c r="E2" s="283"/>
      <c r="F2" s="283"/>
      <c r="G2" s="283"/>
      <c r="H2" s="283"/>
      <c r="I2" s="283"/>
      <c r="K2" s="20"/>
      <c r="L2" s="20"/>
    </row>
    <row r="3" spans="1:14" s="123" customFormat="1" ht="26.9" customHeight="1" x14ac:dyDescent="0.75">
      <c r="A3" s="283" t="s">
        <v>78</v>
      </c>
      <c r="B3" s="283"/>
      <c r="C3" s="283"/>
      <c r="D3" s="283"/>
      <c r="E3" s="283"/>
      <c r="F3" s="283"/>
      <c r="G3" s="283"/>
      <c r="H3" s="283"/>
      <c r="I3" s="283"/>
      <c r="K3" s="20"/>
      <c r="L3" s="20"/>
    </row>
    <row r="4" spans="1:14" s="123" customFormat="1" ht="26.9" customHeight="1" x14ac:dyDescent="0.75">
      <c r="A4" s="283" t="s">
        <v>79</v>
      </c>
      <c r="B4" s="283"/>
      <c r="C4" s="283"/>
      <c r="D4" s="283"/>
      <c r="E4" s="283"/>
      <c r="F4" s="283"/>
      <c r="G4" s="283"/>
      <c r="H4" s="283"/>
      <c r="I4" s="283"/>
      <c r="K4" s="20"/>
      <c r="L4" s="20"/>
    </row>
    <row r="5" spans="1:14" s="123" customFormat="1" ht="23.25" customHeight="1" x14ac:dyDescent="0.75">
      <c r="A5" s="124" t="s">
        <v>115</v>
      </c>
      <c r="B5" s="124"/>
      <c r="C5" s="280"/>
      <c r="D5" s="280"/>
      <c r="E5" s="280"/>
      <c r="F5" s="124"/>
      <c r="G5" s="281" t="s">
        <v>3</v>
      </c>
      <c r="H5" s="281"/>
      <c r="I5" s="281"/>
      <c r="K5" s="20"/>
      <c r="L5" s="20"/>
    </row>
    <row r="6" spans="1:14" s="123" customFormat="1" ht="6" customHeight="1" x14ac:dyDescent="0.75">
      <c r="A6" s="128"/>
      <c r="B6" s="128"/>
      <c r="C6" s="129"/>
      <c r="D6" s="129"/>
      <c r="E6" s="129"/>
      <c r="F6" s="128"/>
      <c r="G6" s="267"/>
      <c r="H6" s="267"/>
      <c r="I6" s="267"/>
      <c r="K6" s="20"/>
      <c r="L6" s="20"/>
    </row>
    <row r="7" spans="1:14" s="123" customFormat="1" ht="24" customHeight="1" x14ac:dyDescent="0.75">
      <c r="A7" s="268"/>
      <c r="C7" s="286" t="s">
        <v>4</v>
      </c>
      <c r="D7" s="286"/>
      <c r="E7" s="286"/>
      <c r="F7" s="268"/>
      <c r="G7" s="286" t="s">
        <v>5</v>
      </c>
      <c r="H7" s="286"/>
      <c r="I7" s="286"/>
      <c r="K7" s="20"/>
      <c r="L7" s="20"/>
    </row>
    <row r="8" spans="1:14" s="123" customFormat="1" ht="24" customHeight="1" x14ac:dyDescent="0.75">
      <c r="A8" s="268"/>
      <c r="C8" s="136">
        <v>2568</v>
      </c>
      <c r="D8" s="166"/>
      <c r="E8" s="136">
        <v>2567</v>
      </c>
      <c r="F8" s="135"/>
      <c r="G8" s="136">
        <v>2568</v>
      </c>
      <c r="H8" s="166"/>
      <c r="I8" s="136">
        <v>2567</v>
      </c>
      <c r="K8" s="20"/>
      <c r="L8" s="20"/>
    </row>
    <row r="9" spans="1:14" s="123" customFormat="1" ht="24" customHeight="1" x14ac:dyDescent="0.75">
      <c r="A9" s="268"/>
      <c r="B9" s="268" t="s">
        <v>12</v>
      </c>
      <c r="C9" s="136"/>
      <c r="D9" s="166"/>
      <c r="E9" s="34" t="s">
        <v>13</v>
      </c>
      <c r="F9" s="135"/>
      <c r="G9" s="136"/>
      <c r="H9" s="166"/>
      <c r="I9" s="34" t="s">
        <v>13</v>
      </c>
      <c r="K9" s="20"/>
      <c r="L9" s="20"/>
    </row>
    <row r="10" spans="1:14" s="123" customFormat="1" ht="24" customHeight="1" x14ac:dyDescent="0.75">
      <c r="A10" s="2" t="s">
        <v>157</v>
      </c>
      <c r="B10" s="2"/>
      <c r="C10" s="2"/>
      <c r="D10" s="2"/>
      <c r="E10" s="2"/>
      <c r="F10" s="2"/>
      <c r="G10" s="3"/>
      <c r="H10" s="3"/>
      <c r="I10" s="3"/>
      <c r="K10" s="20"/>
      <c r="L10" s="20"/>
    </row>
    <row r="11" spans="1:14" s="123" customFormat="1" ht="24" customHeight="1" x14ac:dyDescent="0.75">
      <c r="A11" s="12" t="s">
        <v>158</v>
      </c>
      <c r="B11" s="2"/>
      <c r="C11" s="31">
        <v>8801341</v>
      </c>
      <c r="D11" s="31"/>
      <c r="E11" s="129">
        <v>7875889</v>
      </c>
      <c r="F11" s="270"/>
      <c r="G11" s="129">
        <v>8801394</v>
      </c>
      <c r="H11" s="129"/>
      <c r="I11" s="129">
        <v>7875936</v>
      </c>
      <c r="K11" s="20"/>
      <c r="L11" s="20"/>
      <c r="M11" s="16"/>
      <c r="N11" s="16"/>
    </row>
    <row r="12" spans="1:14" s="123" customFormat="1" ht="24" customHeight="1" x14ac:dyDescent="0.75">
      <c r="A12" s="12" t="s">
        <v>159</v>
      </c>
      <c r="B12" s="128"/>
      <c r="C12" s="129">
        <v>-151447</v>
      </c>
      <c r="D12" s="129"/>
      <c r="E12" s="129">
        <v>-157927</v>
      </c>
      <c r="F12" s="270"/>
      <c r="G12" s="129">
        <v>-151447</v>
      </c>
      <c r="H12" s="129"/>
      <c r="I12" s="129">
        <v>-157927</v>
      </c>
      <c r="K12" s="20"/>
      <c r="L12" s="20"/>
      <c r="M12" s="16"/>
      <c r="N12" s="16"/>
    </row>
    <row r="13" spans="1:14" s="123" customFormat="1" ht="24" customHeight="1" x14ac:dyDescent="0.75">
      <c r="A13" s="12" t="s">
        <v>160</v>
      </c>
      <c r="B13" s="128"/>
      <c r="C13" s="129">
        <v>79873</v>
      </c>
      <c r="D13" s="129"/>
      <c r="E13" s="129">
        <v>92242</v>
      </c>
      <c r="F13" s="270"/>
      <c r="G13" s="129">
        <v>79873</v>
      </c>
      <c r="H13" s="129"/>
      <c r="I13" s="129">
        <v>92242</v>
      </c>
      <c r="K13" s="20"/>
      <c r="L13" s="20"/>
      <c r="M13" s="16"/>
      <c r="N13" s="16"/>
    </row>
    <row r="14" spans="1:14" s="123" customFormat="1" ht="24" customHeight="1" x14ac:dyDescent="0.75">
      <c r="A14" s="12" t="s">
        <v>161</v>
      </c>
      <c r="B14" s="266"/>
      <c r="C14" s="129">
        <v>1002495</v>
      </c>
      <c r="D14" s="129"/>
      <c r="E14" s="129">
        <v>1357792</v>
      </c>
      <c r="F14" s="270"/>
      <c r="G14" s="129">
        <v>1002495</v>
      </c>
      <c r="H14" s="129"/>
      <c r="I14" s="129">
        <v>1357792</v>
      </c>
      <c r="K14" s="20"/>
      <c r="L14" s="20"/>
      <c r="M14" s="16"/>
      <c r="N14" s="16"/>
    </row>
    <row r="15" spans="1:14" s="123" customFormat="1" ht="24" customHeight="1" x14ac:dyDescent="0.75">
      <c r="A15" s="12" t="s">
        <v>162</v>
      </c>
      <c r="B15" s="266"/>
      <c r="C15" s="129">
        <v>204777</v>
      </c>
      <c r="D15" s="129"/>
      <c r="E15" s="129">
        <v>193244</v>
      </c>
      <c r="F15" s="270"/>
      <c r="G15" s="129">
        <v>204777</v>
      </c>
      <c r="H15" s="129"/>
      <c r="I15" s="129">
        <v>193244</v>
      </c>
      <c r="K15" s="20"/>
      <c r="L15" s="20"/>
      <c r="M15" s="16"/>
      <c r="N15" s="16"/>
    </row>
    <row r="16" spans="1:14" s="123" customFormat="1" ht="24" customHeight="1" x14ac:dyDescent="0.75">
      <c r="A16" s="12" t="s">
        <v>163</v>
      </c>
      <c r="B16" s="266"/>
      <c r="C16" s="129">
        <v>6811</v>
      </c>
      <c r="D16" s="129"/>
      <c r="E16" s="129">
        <v>2927</v>
      </c>
      <c r="F16" s="270"/>
      <c r="G16" s="129">
        <v>6811</v>
      </c>
      <c r="H16" s="129"/>
      <c r="I16" s="129">
        <v>2927</v>
      </c>
      <c r="K16" s="20"/>
      <c r="L16" s="20"/>
      <c r="M16" s="16"/>
      <c r="N16" s="16"/>
    </row>
    <row r="17" spans="1:14" s="123" customFormat="1" ht="24" customHeight="1" x14ac:dyDescent="0.75">
      <c r="A17" s="12" t="s">
        <v>164</v>
      </c>
      <c r="B17" s="146"/>
      <c r="C17" s="129">
        <v>60619</v>
      </c>
      <c r="D17" s="129"/>
      <c r="E17" s="129">
        <v>48726</v>
      </c>
      <c r="F17" s="270"/>
      <c r="G17" s="129">
        <v>57363</v>
      </c>
      <c r="H17" s="129"/>
      <c r="I17" s="129">
        <v>45946</v>
      </c>
      <c r="K17" s="20"/>
      <c r="L17" s="20"/>
      <c r="M17" s="16"/>
      <c r="N17" s="16"/>
    </row>
    <row r="18" spans="1:14" s="123" customFormat="1" ht="24" customHeight="1" x14ac:dyDescent="0.75">
      <c r="A18" s="12" t="s">
        <v>165</v>
      </c>
      <c r="B18" s="146"/>
      <c r="C18" s="129">
        <v>-14739215</v>
      </c>
      <c r="D18" s="129"/>
      <c r="E18" s="129">
        <v>-24512074</v>
      </c>
      <c r="F18" s="158"/>
      <c r="G18" s="129">
        <v>-14739215</v>
      </c>
      <c r="H18" s="158"/>
      <c r="I18" s="129">
        <v>-24512074</v>
      </c>
      <c r="L18" s="20"/>
      <c r="M18" s="16"/>
      <c r="N18" s="16"/>
    </row>
    <row r="19" spans="1:14" s="123" customFormat="1" ht="24" customHeight="1" x14ac:dyDescent="0.75">
      <c r="A19" s="12" t="s">
        <v>166</v>
      </c>
      <c r="B19" s="146"/>
      <c r="C19" s="129">
        <v>-907933</v>
      </c>
      <c r="D19" s="129"/>
      <c r="E19" s="129">
        <v>-862261</v>
      </c>
      <c r="F19" s="270"/>
      <c r="G19" s="129">
        <v>-907933</v>
      </c>
      <c r="H19" s="129"/>
      <c r="I19" s="129">
        <v>-862261</v>
      </c>
      <c r="K19" s="20"/>
      <c r="L19" s="20"/>
      <c r="M19" s="16"/>
      <c r="N19" s="16"/>
    </row>
    <row r="20" spans="1:14" s="123" customFormat="1" ht="24" customHeight="1" x14ac:dyDescent="0.75">
      <c r="A20" s="12" t="s">
        <v>167</v>
      </c>
      <c r="B20" s="146"/>
      <c r="C20" s="129">
        <v>-197230</v>
      </c>
      <c r="D20" s="129"/>
      <c r="E20" s="129">
        <v>-258354</v>
      </c>
      <c r="F20" s="270"/>
      <c r="G20" s="129">
        <v>-193939</v>
      </c>
      <c r="H20" s="129"/>
      <c r="I20" s="129">
        <v>-254646</v>
      </c>
      <c r="K20" s="20"/>
      <c r="L20" s="20"/>
      <c r="M20" s="16"/>
      <c r="N20" s="16"/>
    </row>
    <row r="21" spans="1:14" s="123" customFormat="1" ht="24" customHeight="1" x14ac:dyDescent="0.75">
      <c r="A21" s="12" t="s">
        <v>168</v>
      </c>
      <c r="B21" s="146"/>
      <c r="C21" s="129">
        <v>-11380</v>
      </c>
      <c r="D21" s="129"/>
      <c r="E21" s="129">
        <v>-19202</v>
      </c>
      <c r="F21" s="270"/>
      <c r="G21" s="129">
        <v>-11380</v>
      </c>
      <c r="H21" s="129"/>
      <c r="I21" s="129">
        <v>-19202</v>
      </c>
      <c r="K21" s="20"/>
      <c r="L21" s="20"/>
      <c r="M21" s="16"/>
      <c r="N21" s="16"/>
    </row>
    <row r="22" spans="1:14" s="123" customFormat="1" ht="24" customHeight="1" x14ac:dyDescent="0.75">
      <c r="A22" s="12" t="s">
        <v>169</v>
      </c>
      <c r="B22" s="146"/>
      <c r="C22" s="129">
        <v>6194811</v>
      </c>
      <c r="D22" s="129"/>
      <c r="E22" s="129">
        <v>5276178</v>
      </c>
      <c r="F22" s="270"/>
      <c r="G22" s="129">
        <v>6194811</v>
      </c>
      <c r="H22" s="129"/>
      <c r="I22" s="129">
        <v>5276178</v>
      </c>
      <c r="K22" s="20"/>
      <c r="L22" s="20"/>
      <c r="M22" s="16"/>
      <c r="N22" s="16"/>
    </row>
    <row r="23" spans="1:14" s="123" customFormat="1" ht="24" customHeight="1" x14ac:dyDescent="0.75">
      <c r="A23" s="12" t="s">
        <v>170</v>
      </c>
      <c r="B23" s="146"/>
      <c r="C23" s="129">
        <v>-4051885</v>
      </c>
      <c r="D23" s="129"/>
      <c r="E23" s="129">
        <v>-2594443</v>
      </c>
      <c r="F23" s="270"/>
      <c r="G23" s="129">
        <v>-4051885</v>
      </c>
      <c r="H23" s="129"/>
      <c r="I23" s="129">
        <v>-2594443</v>
      </c>
      <c r="K23" s="20"/>
      <c r="L23" s="20"/>
      <c r="M23" s="16"/>
      <c r="N23" s="16"/>
    </row>
    <row r="24" spans="1:14" s="123" customFormat="1" ht="24" customHeight="1" x14ac:dyDescent="0.75">
      <c r="A24" s="12" t="s">
        <v>210</v>
      </c>
      <c r="B24" s="146"/>
      <c r="C24" s="129">
        <v>-4224</v>
      </c>
      <c r="D24" s="129"/>
      <c r="E24" s="263">
        <v>34144</v>
      </c>
      <c r="F24" s="270"/>
      <c r="G24" s="263">
        <v>-4224</v>
      </c>
      <c r="H24" s="129"/>
      <c r="I24" s="263">
        <v>34144</v>
      </c>
      <c r="K24" s="20"/>
      <c r="L24" s="20"/>
      <c r="M24" s="16"/>
      <c r="N24" s="16"/>
    </row>
    <row r="25" spans="1:14" s="123" customFormat="1" ht="24" customHeight="1" x14ac:dyDescent="0.75">
      <c r="A25" s="257" t="s">
        <v>202</v>
      </c>
      <c r="B25" s="271"/>
      <c r="C25" s="272">
        <f>SUM(C11:C24)</f>
        <v>-3712587</v>
      </c>
      <c r="D25" s="129"/>
      <c r="E25" s="272">
        <f>SUM(E11:E24)</f>
        <v>-13523119</v>
      </c>
      <c r="F25" s="270"/>
      <c r="G25" s="272">
        <f>SUM(G11:G24)</f>
        <v>-3712499</v>
      </c>
      <c r="H25" s="129"/>
      <c r="I25" s="272">
        <f>SUM(I11:I24)</f>
        <v>-13522144</v>
      </c>
      <c r="K25" s="20"/>
      <c r="L25" s="20"/>
      <c r="M25" s="16"/>
      <c r="N25" s="16"/>
    </row>
    <row r="26" spans="1:14" s="123" customFormat="1" ht="24" customHeight="1" x14ac:dyDescent="0.75">
      <c r="A26" s="258"/>
      <c r="B26" s="271"/>
      <c r="C26" s="129"/>
      <c r="D26" s="129"/>
      <c r="E26" s="129"/>
      <c r="F26" s="270"/>
      <c r="G26" s="129"/>
      <c r="H26" s="129"/>
      <c r="I26" s="129"/>
      <c r="K26" s="20"/>
      <c r="L26" s="20"/>
      <c r="M26" s="16"/>
      <c r="N26" s="16"/>
    </row>
    <row r="27" spans="1:14" s="123" customFormat="1" ht="24" customHeight="1" x14ac:dyDescent="0.75">
      <c r="A27" s="122" t="s">
        <v>171</v>
      </c>
      <c r="B27" s="271"/>
      <c r="C27" s="129"/>
      <c r="D27" s="129"/>
      <c r="E27" s="129"/>
      <c r="F27" s="270"/>
      <c r="G27" s="129"/>
      <c r="H27" s="129"/>
      <c r="I27" s="129"/>
      <c r="K27" s="20"/>
      <c r="L27" s="20"/>
      <c r="M27" s="16"/>
      <c r="N27" s="16"/>
    </row>
    <row r="28" spans="1:14" s="123" customFormat="1" ht="24" customHeight="1" x14ac:dyDescent="0.75">
      <c r="A28" s="12" t="s">
        <v>172</v>
      </c>
      <c r="B28" s="271"/>
      <c r="C28" s="263">
        <v>-24747</v>
      </c>
      <c r="D28" s="129"/>
      <c r="E28" s="263">
        <v>4954</v>
      </c>
      <c r="F28" s="129"/>
      <c r="G28" s="263">
        <v>-24747</v>
      </c>
      <c r="H28" s="129"/>
      <c r="I28" s="263">
        <v>4954</v>
      </c>
      <c r="K28" s="20"/>
      <c r="L28" s="20"/>
      <c r="M28" s="16"/>
      <c r="N28" s="16"/>
    </row>
    <row r="29" spans="1:14" s="123" customFormat="1" ht="24" customHeight="1" x14ac:dyDescent="0.75">
      <c r="A29" s="257" t="s">
        <v>173</v>
      </c>
      <c r="B29" s="271"/>
      <c r="C29" s="263">
        <f>SUM(C28:C28)</f>
        <v>-24747</v>
      </c>
      <c r="D29" s="129"/>
      <c r="E29" s="263">
        <f>SUM(E28)</f>
        <v>4954</v>
      </c>
      <c r="F29" s="129"/>
      <c r="G29" s="263">
        <f>SUM(G28)</f>
        <v>-24747</v>
      </c>
      <c r="H29" s="129"/>
      <c r="I29" s="263">
        <f>SUM(I28)</f>
        <v>4954</v>
      </c>
      <c r="K29" s="20"/>
      <c r="L29" s="20"/>
      <c r="M29" s="16"/>
      <c r="N29" s="16"/>
    </row>
    <row r="30" spans="1:14" s="123" customFormat="1" ht="24" customHeight="1" x14ac:dyDescent="0.75">
      <c r="A30" s="257"/>
      <c r="B30" s="271"/>
      <c r="C30" s="129"/>
      <c r="D30" s="129"/>
      <c r="E30" s="129"/>
      <c r="F30" s="129"/>
      <c r="G30" s="129"/>
      <c r="H30" s="129"/>
      <c r="I30" s="129"/>
      <c r="K30" s="20"/>
      <c r="L30" s="20"/>
      <c r="M30" s="16"/>
      <c r="N30" s="16"/>
    </row>
    <row r="31" spans="1:14" s="123" customFormat="1" ht="24" customHeight="1" x14ac:dyDescent="0.75">
      <c r="A31" s="122" t="s">
        <v>203</v>
      </c>
      <c r="B31" s="146"/>
      <c r="C31" s="129">
        <v>-3737334</v>
      </c>
      <c r="D31" s="129"/>
      <c r="E31" s="129">
        <v>-13518165</v>
      </c>
      <c r="F31" s="129"/>
      <c r="G31" s="129">
        <v>-3737246</v>
      </c>
      <c r="H31" s="129"/>
      <c r="I31" s="129">
        <v>-13517190</v>
      </c>
      <c r="K31" s="20"/>
      <c r="L31" s="20"/>
      <c r="M31" s="16"/>
      <c r="N31" s="16"/>
    </row>
    <row r="32" spans="1:14" s="123" customFormat="1" ht="24" customHeight="1" x14ac:dyDescent="0.75">
      <c r="A32" s="123" t="s">
        <v>174</v>
      </c>
      <c r="B32" s="146"/>
      <c r="C32" s="263">
        <v>10522578</v>
      </c>
      <c r="D32" s="129"/>
      <c r="E32" s="263">
        <v>16083827</v>
      </c>
      <c r="F32" s="129"/>
      <c r="G32" s="263">
        <v>10501471</v>
      </c>
      <c r="H32" s="129"/>
      <c r="I32" s="263">
        <v>16065650</v>
      </c>
      <c r="K32" s="20"/>
      <c r="L32" s="20"/>
      <c r="M32" s="16"/>
      <c r="N32" s="16"/>
    </row>
    <row r="33" spans="1:14" s="123" customFormat="1" ht="24" customHeight="1" thickBot="1" x14ac:dyDescent="0.8">
      <c r="A33" s="122" t="s">
        <v>175</v>
      </c>
      <c r="B33" s="271">
        <v>8</v>
      </c>
      <c r="C33" s="182">
        <f>SUM(C31:C32)</f>
        <v>6785244</v>
      </c>
      <c r="D33" s="129"/>
      <c r="E33" s="182">
        <f>SUM(E31:E32)</f>
        <v>2565662</v>
      </c>
      <c r="F33" s="129"/>
      <c r="G33" s="182">
        <f>SUM(G31:G32)</f>
        <v>6764225</v>
      </c>
      <c r="H33" s="129"/>
      <c r="I33" s="182">
        <f>SUM(I31:I32)</f>
        <v>2548460</v>
      </c>
      <c r="K33" s="20"/>
      <c r="L33" s="20"/>
      <c r="M33" s="16"/>
      <c r="N33" s="16"/>
    </row>
    <row r="34" spans="1:14" s="275" customFormat="1" ht="24" customHeight="1" thickTop="1" x14ac:dyDescent="0.75">
      <c r="A34" s="273"/>
      <c r="B34" s="274"/>
      <c r="C34" s="157"/>
      <c r="D34" s="157"/>
      <c r="E34" s="157"/>
      <c r="F34" s="157"/>
      <c r="G34" s="157"/>
      <c r="H34" s="157"/>
      <c r="I34" s="157"/>
      <c r="K34" s="20"/>
    </row>
    <row r="35" spans="1:14" s="275" customFormat="1" ht="24" customHeight="1" x14ac:dyDescent="0.75">
      <c r="A35" s="273"/>
      <c r="B35" s="274"/>
      <c r="C35" s="157"/>
      <c r="D35" s="157"/>
      <c r="E35" s="157"/>
      <c r="F35" s="157"/>
      <c r="G35" s="21"/>
      <c r="H35" s="157"/>
      <c r="I35" s="21"/>
      <c r="K35" s="20"/>
      <c r="L35" s="20"/>
    </row>
    <row r="36" spans="1:14" s="123" customFormat="1" ht="24" customHeight="1" x14ac:dyDescent="0.75">
      <c r="A36" s="122"/>
      <c r="B36" s="274"/>
      <c r="C36" s="70"/>
      <c r="D36" s="70"/>
      <c r="E36" s="70"/>
      <c r="G36" s="70"/>
      <c r="H36" s="70"/>
      <c r="I36" s="70"/>
      <c r="K36" s="20"/>
      <c r="L36" s="20"/>
    </row>
    <row r="37" spans="1:14" s="123" customFormat="1" ht="24" customHeight="1" x14ac:dyDescent="0.75">
      <c r="A37" s="122"/>
      <c r="B37" s="274"/>
      <c r="C37" s="70"/>
      <c r="D37" s="70"/>
      <c r="E37" s="70"/>
      <c r="G37" s="70"/>
      <c r="H37" s="70"/>
      <c r="I37" s="70"/>
      <c r="K37" s="20"/>
      <c r="L37" s="20"/>
    </row>
    <row r="38" spans="1:14" s="123" customFormat="1" ht="24" customHeight="1" x14ac:dyDescent="0.75">
      <c r="A38" s="122"/>
      <c r="B38" s="274"/>
      <c r="C38" s="70"/>
      <c r="D38" s="70"/>
      <c r="E38" s="70"/>
      <c r="G38" s="70"/>
      <c r="H38" s="70"/>
      <c r="I38" s="70"/>
      <c r="K38" s="20"/>
      <c r="L38" s="20"/>
    </row>
    <row r="39" spans="1:14" s="123" customFormat="1" ht="24" customHeight="1" x14ac:dyDescent="0.75">
      <c r="A39" s="122"/>
      <c r="B39" s="274"/>
      <c r="C39" s="70"/>
      <c r="D39" s="70"/>
      <c r="E39" s="70"/>
      <c r="G39" s="70"/>
      <c r="H39" s="70"/>
      <c r="I39" s="70"/>
      <c r="K39" s="20"/>
      <c r="L39" s="20"/>
    </row>
    <row r="40" spans="1:14" s="123" customFormat="1" ht="24" customHeight="1" x14ac:dyDescent="0.75">
      <c r="A40" s="122"/>
      <c r="B40" s="274"/>
      <c r="C40" s="70"/>
      <c r="D40" s="70"/>
      <c r="E40" s="70"/>
      <c r="G40" s="70"/>
      <c r="H40" s="70"/>
      <c r="I40" s="70"/>
      <c r="K40" s="20"/>
      <c r="L40" s="20"/>
    </row>
    <row r="41" spans="1:14" s="123" customFormat="1" ht="24" customHeight="1" x14ac:dyDescent="0.75">
      <c r="A41" s="122"/>
      <c r="B41" s="274"/>
      <c r="C41" s="70"/>
      <c r="D41" s="70"/>
      <c r="E41" s="70"/>
      <c r="G41" s="70"/>
      <c r="H41" s="70"/>
      <c r="I41" s="70"/>
      <c r="K41" s="20"/>
      <c r="L41" s="20"/>
    </row>
    <row r="42" spans="1:14" s="123" customFormat="1" ht="24" customHeight="1" x14ac:dyDescent="0.75">
      <c r="A42" s="122"/>
      <c r="B42" s="274"/>
      <c r="C42" s="157"/>
      <c r="D42" s="70"/>
      <c r="E42" s="70"/>
      <c r="F42" s="70"/>
      <c r="G42" s="157"/>
      <c r="H42" s="70"/>
      <c r="I42" s="70"/>
      <c r="K42" s="20"/>
      <c r="L42" s="20"/>
    </row>
    <row r="43" spans="1:14" s="123" customFormat="1" ht="24" customHeight="1" x14ac:dyDescent="0.75">
      <c r="A43" s="122"/>
      <c r="B43" s="276"/>
      <c r="C43" s="277"/>
      <c r="D43" s="277"/>
      <c r="E43" s="277"/>
      <c r="F43" s="277"/>
      <c r="G43" s="277"/>
      <c r="H43" s="277"/>
      <c r="I43" s="277"/>
      <c r="K43" s="20"/>
      <c r="L43" s="20"/>
    </row>
    <row r="44" spans="1:14" ht="24" customHeight="1" x14ac:dyDescent="0.6"/>
    <row r="45" spans="1:14" ht="24" customHeight="1" x14ac:dyDescent="0.6"/>
    <row r="46" spans="1:14" ht="24" customHeight="1" x14ac:dyDescent="0.6">
      <c r="A46" s="279" t="s">
        <v>41</v>
      </c>
      <c r="B46" s="279"/>
    </row>
    <row r="47" spans="1:14" ht="19.25" customHeight="1" x14ac:dyDescent="0.6"/>
    <row r="48" spans="1:14" ht="24" customHeight="1" x14ac:dyDescent="0.6">
      <c r="A48" s="295"/>
      <c r="B48" s="295"/>
    </row>
    <row r="49" ht="24" customHeight="1" x14ac:dyDescent="0.6"/>
    <row r="50" ht="24" customHeight="1" x14ac:dyDescent="0.6"/>
    <row r="51" ht="24" customHeight="1" x14ac:dyDescent="0.6"/>
    <row r="52" ht="24" customHeight="1" x14ac:dyDescent="0.6"/>
  </sheetData>
  <mergeCells count="9">
    <mergeCell ref="A48:B48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2" top="1" bottom="0.5" header="0.6" footer="0.3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ee7dcf24-4a12-4830-b800-636c29676ad4"/>
    <ds:schemaRef ds:uri="http://schemas.microsoft.com/office/2006/metadata/properties"/>
    <ds:schemaRef ds:uri="http://schemas.microsoft.com/office/infopath/2007/PartnerControls"/>
    <ds:schemaRef ds:uri="b6a3c8a3-5a6c-420d-89d1-daa90c9eabc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PL 3M</vt:lpstr>
      <vt:lpstr>SCSE_Conso 67</vt:lpstr>
      <vt:lpstr>SCSE_Conso 68</vt:lpstr>
      <vt:lpstr>SCSE_Separate 67</vt:lpstr>
      <vt:lpstr>SCSE_Separate 68</vt:lpstr>
      <vt:lpstr>CF</vt:lpstr>
      <vt:lpstr>CF!Print_Area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asathon@deloitte.com</cp:lastModifiedBy>
  <cp:revision/>
  <cp:lastPrinted>2025-05-14T17:13:09Z</cp:lastPrinted>
  <dcterms:created xsi:type="dcterms:W3CDTF">2001-10-04T03:02:51Z</dcterms:created>
  <dcterms:modified xsi:type="dcterms:W3CDTF">2025-05-14T17:13:26Z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