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Moong Pattana International Public Company Limited\Moong Pattana International Public31 Mar 25(newclient)\"/>
    </mc:Choice>
  </mc:AlternateContent>
  <xr:revisionPtr revIDLastSave="0" documentId="13_ncr:1_{5C3C8604-B5F8-439B-922D-93D971607BE6}" xr6:coauthVersionLast="47" xr6:coauthVersionMax="47" xr10:uidLastSave="{00000000-0000-0000-0000-000000000000}"/>
  <bookViews>
    <workbookView xWindow="-120" yWindow="-120" windowWidth="21840" windowHeight="13020" tabRatio="725" xr2:uid="{00000000-000D-0000-FFFF-FFFF00000000}"/>
  </bookViews>
  <sheets>
    <sheet name="2-4 " sheetId="25" r:id="rId1"/>
    <sheet name="P&amp;L 5 (3M)" sheetId="20" r:id="rId2"/>
    <sheet name="6" sheetId="21" r:id="rId3"/>
    <sheet name="7" sheetId="26" r:id="rId4"/>
    <sheet name="8-9" sheetId="23" r:id="rId5"/>
  </sheets>
  <definedNames>
    <definedName name="_xlnm._FilterDatabase" localSheetId="4" hidden="1">'8-9'!$A$3:$L$86</definedName>
    <definedName name="_xlnm._FilterDatabase" localSheetId="1" hidden="1">'P&amp;L 5 (3M)'!$A$3:$O$54</definedName>
    <definedName name="_Hlk191933593" localSheetId="0">'2-4 '!$A$1</definedName>
    <definedName name="_xlnm.Print_Area" localSheetId="2">'6'!$A$1:$S$29</definedName>
    <definedName name="_xlnm.Print_Area" localSheetId="3">'7'!$A$1:$S$29</definedName>
    <definedName name="_xlnm.Print_Area" localSheetId="1">'P&amp;L 5 (3M)'!$A$1:$O$54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20" l="1"/>
  <c r="S19" i="21"/>
  <c r="I43" i="20" l="1"/>
  <c r="I46" i="20" s="1"/>
  <c r="M24" i="26" l="1"/>
  <c r="S22" i="21"/>
  <c r="S19" i="26"/>
  <c r="S22" i="26"/>
  <c r="I70" i="23" l="1"/>
  <c r="I64" i="23"/>
  <c r="E64" i="23" l="1"/>
  <c r="E70" i="23"/>
  <c r="M23" i="20" l="1"/>
  <c r="K23" i="20"/>
  <c r="M18" i="20"/>
  <c r="I23" i="20" l="1"/>
  <c r="I18" i="20"/>
  <c r="M29" i="20"/>
  <c r="M32" i="20" s="1"/>
  <c r="I29" i="20" l="1"/>
  <c r="E27" i="23"/>
  <c r="E38" i="23" s="1"/>
  <c r="E43" i="23" s="1"/>
  <c r="E72" i="23" s="1"/>
  <c r="E75" i="23" s="1"/>
  <c r="I27" i="23"/>
  <c r="M51" i="20"/>
  <c r="S21" i="26"/>
  <c r="O23" i="20"/>
  <c r="K18" i="20"/>
  <c r="A29" i="26"/>
  <c r="A29" i="21"/>
  <c r="A45" i="23"/>
  <c r="K115" i="25"/>
  <c r="K69" i="25"/>
  <c r="K20" i="25"/>
  <c r="Q17" i="26"/>
  <c r="Q24" i="26"/>
  <c r="K24" i="26"/>
  <c r="I24" i="26"/>
  <c r="G24" i="26"/>
  <c r="E24" i="26"/>
  <c r="K17" i="26"/>
  <c r="I17" i="26"/>
  <c r="G17" i="26"/>
  <c r="E17" i="26"/>
  <c r="S13" i="26"/>
  <c r="I24" i="21"/>
  <c r="I17" i="21"/>
  <c r="M24" i="21"/>
  <c r="A85" i="25"/>
  <c r="A83" i="25"/>
  <c r="A82" i="25"/>
  <c r="A123" i="25" s="1"/>
  <c r="A54" i="20" s="1"/>
  <c r="I69" i="25"/>
  <c r="G69" i="25"/>
  <c r="E69" i="25"/>
  <c r="I61" i="25"/>
  <c r="G61" i="25"/>
  <c r="E61" i="25"/>
  <c r="A44" i="25"/>
  <c r="A42" i="25"/>
  <c r="I33" i="25"/>
  <c r="E33" i="25"/>
  <c r="I20" i="25"/>
  <c r="E20" i="25"/>
  <c r="S13" i="21"/>
  <c r="O43" i="20"/>
  <c r="O46" i="20" s="1"/>
  <c r="K43" i="20"/>
  <c r="K46" i="20" s="1"/>
  <c r="G70" i="23"/>
  <c r="K70" i="23"/>
  <c r="I38" i="23" l="1"/>
  <c r="I43" i="23" s="1"/>
  <c r="I72" i="23" s="1"/>
  <c r="I75" i="23" s="1"/>
  <c r="O29" i="20"/>
  <c r="O32" i="20" s="1"/>
  <c r="E71" i="25"/>
  <c r="E35" i="25"/>
  <c r="I71" i="25"/>
  <c r="S24" i="26"/>
  <c r="I35" i="25"/>
  <c r="K61" i="25"/>
  <c r="K71" i="25" s="1"/>
  <c r="K117" i="25" s="1"/>
  <c r="K33" i="25"/>
  <c r="K35" i="25" s="1"/>
  <c r="G115" i="25"/>
  <c r="G71" i="25"/>
  <c r="G33" i="25"/>
  <c r="G20" i="25"/>
  <c r="G35" i="25" l="1"/>
  <c r="G117" i="25"/>
  <c r="E24" i="21" l="1"/>
  <c r="G24" i="21"/>
  <c r="K24" i="21"/>
  <c r="Q24" i="21"/>
  <c r="K29" i="20" l="1"/>
  <c r="K32" i="20" l="1"/>
  <c r="S15" i="21" s="1"/>
  <c r="G27" i="23"/>
  <c r="K48" i="20" l="1"/>
  <c r="O17" i="21" l="1"/>
  <c r="K64" i="23"/>
  <c r="G64" i="23"/>
  <c r="A46" i="23"/>
  <c r="Q17" i="21"/>
  <c r="K17" i="21"/>
  <c r="G17" i="21"/>
  <c r="E17" i="21"/>
  <c r="A48" i="23"/>
  <c r="I32" i="20" l="1"/>
  <c r="O24" i="21" l="1"/>
  <c r="E115" i="25" s="1"/>
  <c r="E117" i="25" s="1"/>
  <c r="I51" i="20"/>
  <c r="I48" i="20"/>
  <c r="O17" i="26"/>
  <c r="S15" i="26"/>
  <c r="S17" i="26" s="1"/>
  <c r="M17" i="21"/>
  <c r="M17" i="26"/>
  <c r="O24" i="26"/>
  <c r="I115" i="25" s="1"/>
  <c r="G38" i="23"/>
  <c r="G43" i="23" s="1"/>
  <c r="G72" i="23" s="1"/>
  <c r="G75" i="23" s="1"/>
  <c r="S17" i="21"/>
  <c r="S21" i="21" l="1"/>
  <c r="S24" i="21" s="1"/>
  <c r="I117" i="25"/>
  <c r="A86" i="23"/>
  <c r="M48" i="20" l="1"/>
  <c r="O48" i="20"/>
  <c r="K27" i="23"/>
  <c r="K38" i="23" s="1"/>
  <c r="K43" i="23" s="1"/>
  <c r="K72" i="23" s="1"/>
  <c r="K75" i="23" s="1"/>
</calcChain>
</file>

<file path=xl/sharedStrings.xml><?xml version="1.0" encoding="utf-8"?>
<sst xmlns="http://schemas.openxmlformats.org/spreadsheetml/2006/main" count="351" uniqueCount="163">
  <si>
    <t>กำไรสะสม</t>
  </si>
  <si>
    <t>รายได้อื่น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</si>
  <si>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</si>
  <si>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</si>
  <si>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</si>
  <si>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</si>
  <si>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</si>
  <si>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</si>
  <si>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</si>
  <si>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</si>
  <si>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</si>
  <si>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</si>
  <si>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</si>
  <si>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</si>
  <si>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</si>
  <si>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</si>
  <si>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</si>
  <si>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</si>
  <si>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</si>
  <si>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</si>
  <si>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ค่าใช้จ่ายในการบริหาร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</si>
  <si>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</si>
  <si>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</si>
  <si>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</si>
  <si>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</si>
  <si>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</si>
  <si>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</si>
  <si>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</si>
  <si>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</si>
  <si>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</si>
  <si>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</si>
  <si>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</si>
  <si>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</si>
  <si>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</si>
  <si>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</si>
  <si>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</si>
  <si>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ข้อมูลทางการเงินเฉพาะกิจการ (ยังไม่ได้ตรวจสอบ)</t>
  </si>
  <si>
    <t>ดอกเบี้ยรับ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</si>
  <si>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</si>
  <si>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</si>
  <si>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</si>
  <si>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ส่วนเกินมูลค่าหุ้น</t>
  </si>
  <si>
    <t>ส่วนเกิน</t>
  </si>
  <si>
    <t>หุ้นสามัญ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</si>
  <si>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</si>
  <si>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</si>
  <si>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</si>
  <si>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</si>
  <si>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</si>
  <si>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31 มีนาคม</t>
  </si>
  <si>
    <t>สินทรัพย์ไม่หมุนเวียนอื่น</t>
  </si>
  <si>
    <t>กำไร(ขาดทุน)เบ็ดเสร็จอื่น</t>
  </si>
  <si>
    <t>รายการปรับปรุง</t>
  </si>
  <si>
    <t>ตามกฎหมาย</t>
  </si>
  <si>
    <t>ทุนสำรอง</t>
  </si>
  <si>
    <t>องค์ประกอบอื่นของส่วนของเจ้าของ</t>
  </si>
  <si>
    <t>พันบาท</t>
  </si>
  <si>
    <t xml:space="preserve">   หุ้นสามัญ</t>
  </si>
  <si>
    <t>มูลค่า</t>
  </si>
  <si>
    <t>ค่าเสื่อมราคาและค่าตัดจำหน่าย</t>
  </si>
  <si>
    <t>การเปลี่ยนแปลงในเงินทุนหมุนเวียน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</si>
  <si>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</si>
  <si>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</si>
  <si>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</si>
  <si>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</si>
  <si>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</si>
  <si>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</si>
  <si>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</si>
  <si>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</si>
  <si>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</si>
  <si>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จ่ายดอกเบี้ย</t>
  </si>
  <si>
    <t>เงินสดสุทธิได้มาจาก(ใช้ไปใน)กิจกรรมดำเนินงาน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</si>
  <si>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</si>
  <si>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</si>
  <si>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พ.ศ. 2567</t>
  </si>
  <si>
    <t>กำไรเบ็ดเสร็จรวมสำหรับรอบระยะเวลา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</si>
  <si>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</si>
  <si>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</si>
  <si>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งบฐานะการเงิน</t>
  </si>
  <si>
    <t>งบการเปลี่ยนแปลงส่วนของเจ้าของ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</si>
  <si>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</si>
  <si>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</si>
  <si>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</si>
  <si>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</si>
  <si>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การเปลี่ยนแปลงส่วนของเจ้าของสำหรับรอบระยะเวลา 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</si>
  <si>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</si>
  <si>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</si>
  <si>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กำไร(ขาดทุน)เบ็ดเสร็จรวมสำหรับรอบระยะเวลา</t>
  </si>
  <si>
    <t>เงินสดได้มาจาก(ใช้ไปใน)กิจกรรมดำเนินงาน</t>
  </si>
  <si>
    <t>กำไร(ขาดทุน)ต่อหุ้นขั้นพื้นฐาน (บาท)</t>
  </si>
  <si>
    <t>31 ธันวาคม</t>
  </si>
  <si>
    <t>ค่าใช้จ่ายภาษีเงินได้</t>
  </si>
  <si>
    <t>กำไร(ขาดทุน)ต่อหุ้น</t>
  </si>
  <si>
    <t>เงินสดสุทธิใช้ไปในกิจกรรมจัดหาเงิน</t>
  </si>
  <si>
    <t>องค์ประกอบอื่น</t>
  </si>
  <si>
    <t xml:space="preserve">ของส่วนของเจ้าของ </t>
  </si>
  <si>
    <t>ข้อมูลทางการเงินที่แสดง</t>
  </si>
  <si>
    <t>ณ วันที่ 31 มีนาคม พ.ศ. 2568</t>
  </si>
  <si>
    <t>บริษัท มุ่งพัฒนา อินเตอร์แนชชั่นแนล จำกัด (มหาชน)</t>
  </si>
  <si>
    <t>พ.ศ. 2568</t>
  </si>
  <si>
    <t>เงินลงทุนในบริษัทร่วม</t>
  </si>
  <si>
    <t>ส่วนปรับปรุงอาคารเช่า และอุปกรณ์ - สุทธิ</t>
  </si>
  <si>
    <t>หนี้สินภาษีเงินได้รอการตัดบัญชี - สุทธิ</t>
  </si>
  <si>
    <t xml:space="preserve">   หุ้นสามัญ จำนวน 341,445,266 หุ้น </t>
  </si>
  <si>
    <t xml:space="preserve">      มูลค่าที่ตราไว้หุ้นละ 0.5 บาท</t>
  </si>
  <si>
    <t xml:space="preserve">   หุ้นสามัญ จำนวน 337,445,266 หุ้น </t>
  </si>
  <si>
    <t xml:space="preserve">      มูลค่าที่ได้รับชำระแล้วหุ้นละ 0.5 บาท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</si>
  <si>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</si>
  <si>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 xml:space="preserve">   ทุนสำรองตามกฎหมาย</t>
  </si>
  <si>
    <t>จัดสรรแล้ว</t>
  </si>
  <si>
    <t xml:space="preserve">   ทุนสำรองหุ้นทุนซื้อคืน</t>
  </si>
  <si>
    <t>สำหรับรอบระยะเวลาสามเดือนสิ้นสุดวันที่ 31 มีนาคม พ.ศ. 2568</t>
  </si>
  <si>
    <t>รายได้จากการขาย</t>
  </si>
  <si>
    <t>ต้นทุนขาย</t>
  </si>
  <si>
    <t>รายได้ค่านายหน้า</t>
  </si>
  <si>
    <t>เงินปันผลรับจากเงินลงทุนในบริษัทร่วม</t>
  </si>
  <si>
    <t>เงินปันผลรับจากสินทรัพย์ทางการเงินที่วัดมูลค่าด้วย</t>
  </si>
  <si>
    <t>ค่าใช้จ่ายในการขายและจัดจำหน่าย</t>
  </si>
  <si>
    <t>กำไรจากการดำเนินงาน</t>
  </si>
  <si>
    <t>ส่วนแบ่งกำไรจากเงินลงทุนในบริษัทร่วม</t>
  </si>
  <si>
    <t>กำไรก่อนภาษีเงินได้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</si>
  <si>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</si>
  <si>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</si>
  <si>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กำไรหรือขาดทุนในภายหลัง - สุทธิจากภาษี</t>
  </si>
  <si>
    <t>ยอดคงเหลือ ณ วันที่ 1 มกราคม พ.ศ. 2567</t>
  </si>
  <si>
    <t>กำไรสำหรับรอบระยะเวลา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</si>
  <si>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</si>
  <si>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</si>
  <si>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</si>
  <si>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หุ้นทุนซื้อคืน</t>
  </si>
  <si>
    <t>หุ้นทุน</t>
  </si>
  <si>
    <t>ซื้อคืน</t>
  </si>
  <si>
    <t>ค่าเผื่อผลขาดทุนด้านเครดิตที่คาดว่าจะเกิดขึ้น</t>
  </si>
  <si>
    <t>ค่าเผื่อสำหรับมูลค่าสุทธิที่จะได้รับ</t>
  </si>
  <si>
    <t>รายได้เงินปันผลรับจากเงินลงทุนในบริษัทร่วม</t>
  </si>
  <si>
    <t>รายได้เงินปันผลรับจากเงินลงทุนในบริษัทอื่น</t>
  </si>
  <si>
    <t>รายได้ดอกเบี้ยรับ</t>
  </si>
  <si>
    <t>จ่ายภาษีเงินได้</t>
  </si>
  <si>
    <t>เงินปันผลรับจากเงินลงทุนในบริษัทอื่น</t>
  </si>
  <si>
    <t>เงินสดรับจากการจำหน่ายอุปกรณ์</t>
  </si>
  <si>
    <t>เงินสดจ่ายซื้ออุปกรณ์</t>
  </si>
  <si>
    <t>เงินสดจ่ายคืนหนี้สินภายใต้สัญญาเช่า</t>
  </si>
  <si>
    <t>รายการที่ไม่กระทบเงินสด</t>
  </si>
  <si>
    <t>เจ้าหนี้ค่าซื้ออาคารและอุปกรณ์</t>
  </si>
  <si>
    <t>-</t>
  </si>
  <si>
    <t>เงินทุนตามวิธีส่วนได้เสีย</t>
  </si>
  <si>
    <t>รวมรายได้ก่อนค่าใช้จ่าย</t>
  </si>
  <si>
    <t>รวมค่าใช้จ่าย</t>
  </si>
  <si>
    <t>ข้อมูลทางการเงินที่แสดงเงินทุนตามวิธีส่วนได้เสีย (ยังไม่ได้ตรวจสอบ)</t>
  </si>
  <si>
    <t>กำไรจากการจำหน่ายยานพาหนะ</t>
  </si>
  <si>
    <t>เงินสดจ่ายซื้อสินทรัพย์ไม่มีตัวตน</t>
  </si>
  <si>
    <t>สินทรัพย์สิทธิการใช้เพิ่มขึ้น</t>
  </si>
  <si>
    <t>สำหรับรอบระยะเวลา - สุทธิจากภาษี</t>
  </si>
  <si>
    <t xml:space="preserve">   ตามวิธีส่วนได้เสีย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</si>
  <si>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</si>
  <si>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 - สุทธิจากภาษี</t>
  </si>
  <si>
    <t>ขาดทุนจากอัตราแลกเปลี่ยนสุทธิ</t>
  </si>
  <si>
    <t>ส่วนแบ่งกำไรของบริษัทร่วม</t>
  </si>
  <si>
    <t>เงินสดสุทธิได้มาจากกิจกรรมลงทุน</t>
  </si>
  <si>
    <t>เงินสดจ่ายหุ้นทุนซื้อคืน</t>
  </si>
  <si>
    <t>เงินสดและรายการเทียบเท่าเงินสดเพิ่มขึ้นสุทธิ</t>
  </si>
  <si>
    <t>หมายเหตุประกอบข้อมูลทางการเงินในหน้า 10 ถึง 23 เป็นส่วนหนึ่งของข้อมูลทางการเงินระหว่างกาลนี้</t>
  </si>
  <si>
    <t>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</si>
</sst>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  <numFmt numFmtId="182" formatCode="0.000%"/>
  </numFmts>
  <fonts count="5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26" fillId="0" borderId="0"/>
    <xf numFmtId="0" fontId="4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33" fillId="0" borderId="0"/>
    <xf numFmtId="0" fontId="2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0" fontId="31" fillId="0" borderId="21">
      <alignment horizontal="center"/>
    </xf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178" fontId="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179" fontId="36" fillId="0" borderId="0" applyFill="0" applyBorder="0" applyProtection="0"/>
    <xf numFmtId="179" fontId="36" fillId="0" borderId="19" applyFill="0" applyProtection="0"/>
    <xf numFmtId="179" fontId="36" fillId="0" borderId="15" applyFill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5" fontId="28" fillId="0" borderId="0"/>
    <xf numFmtId="0" fontId="37" fillId="0" borderId="0" applyProtection="0"/>
    <xf numFmtId="180" fontId="36" fillId="0" borderId="0" applyFill="0" applyBorder="0" applyProtection="0"/>
    <xf numFmtId="180" fontId="36" fillId="0" borderId="19" applyFill="0" applyProtection="0"/>
    <xf numFmtId="180" fontId="36" fillId="0" borderId="15" applyFill="0" applyProtection="0"/>
    <xf numFmtId="176" fontId="38" fillId="0" borderId="0"/>
    <xf numFmtId="0" fontId="12" fillId="0" borderId="0" applyNumberFormat="0" applyFill="0" applyBorder="0" applyAlignment="0" applyProtection="0"/>
    <xf numFmtId="2" fontId="37" fillId="0" borderId="0" applyProtection="0"/>
    <xf numFmtId="0" fontId="13" fillId="29" borderId="0" applyNumberFormat="0" applyBorder="0" applyAlignment="0" applyProtection="0"/>
    <xf numFmtId="38" fontId="29" fillId="33" borderId="0" applyNumberFormat="0" applyBorder="0" applyAlignment="0" applyProtection="0"/>
    <xf numFmtId="14" fontId="30" fillId="0" borderId="17" applyFill="0">
      <alignment horizontal="center" vertical="center" wrapText="1"/>
    </xf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39" fillId="0" borderId="0" applyProtection="0"/>
    <xf numFmtId="0" fontId="40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7" fillId="30" borderId="5" applyNumberFormat="0" applyAlignment="0" applyProtection="0"/>
    <xf numFmtId="10" fontId="29" fillId="35" borderId="20" applyNumberFormat="0" applyBorder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177" fontId="4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40" fontId="45" fillId="34" borderId="0">
      <alignment horizontal="right"/>
    </xf>
    <xf numFmtId="0" fontId="46" fillId="34" borderId="0">
      <alignment horizontal="right"/>
    </xf>
    <xf numFmtId="0" fontId="47" fillId="34" borderId="18"/>
    <xf numFmtId="0" fontId="47" fillId="0" borderId="0" applyBorder="0">
      <alignment horizontal="centerContinuous"/>
    </xf>
    <xf numFmtId="0" fontId="48" fillId="0" borderId="0" applyBorder="0">
      <alignment horizontal="centerContinuous"/>
    </xf>
    <xf numFmtId="18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6" fillId="0" borderId="22" applyAlignment="0">
      <alignment horizontal="centerContinuous"/>
    </xf>
    <xf numFmtId="0" fontId="36" fillId="0" borderId="22" applyAlignment="0">
      <alignment horizontal="centerContinuous"/>
    </xf>
    <xf numFmtId="0" fontId="49" fillId="0" borderId="0">
      <alignment horizontal="center" vertical="top"/>
    </xf>
    <xf numFmtId="0" fontId="21" fillId="0" borderId="0" applyNumberFormat="0" applyFill="0" applyBorder="0" applyAlignment="0" applyProtection="0"/>
    <xf numFmtId="0" fontId="37" fillId="0" borderId="15" applyProtection="0"/>
    <xf numFmtId="0" fontId="37" fillId="0" borderId="15" applyProtection="0"/>
    <xf numFmtId="0" fontId="37" fillId="0" borderId="15" applyProtection="0"/>
    <xf numFmtId="0" fontId="22" fillId="0" borderId="13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43" fontId="6" fillId="0" borderId="0" applyFont="0" applyFill="0" applyBorder="0" applyAlignment="0" applyProtection="0"/>
    <xf numFmtId="0" fontId="17" fillId="30" borderId="5" applyNumberFormat="0" applyAlignment="0" applyProtection="0"/>
    <xf numFmtId="0" fontId="17" fillId="30" borderId="5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26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36" fillId="0" borderId="23" applyFill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0" fontId="36" fillId="0" borderId="23" applyFill="0" applyProtection="0"/>
    <xf numFmtId="0" fontId="26" fillId="0" borderId="0"/>
    <xf numFmtId="10" fontId="29" fillId="35" borderId="24" applyNumberFormat="0" applyBorder="0" applyAlignment="0" applyProtection="0"/>
    <xf numFmtId="10" fontId="29" fillId="35" borderId="25" applyNumberFormat="0" applyBorder="0" applyAlignment="0" applyProtection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0" fontId="26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174" fontId="25" fillId="0" borderId="3" xfId="28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lef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left" vertical="center"/>
    </xf>
    <xf numFmtId="174" fontId="25" fillId="0" borderId="0" xfId="0" applyNumberFormat="1" applyFont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left" vertical="center"/>
    </xf>
    <xf numFmtId="174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166" fontId="25" fillId="0" borderId="0" xfId="0" applyNumberFormat="1" applyFont="1" applyAlignment="1">
      <alignment vertical="center"/>
    </xf>
    <xf numFmtId="166" fontId="24" fillId="0" borderId="1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74" fontId="25" fillId="0" borderId="0" xfId="0" applyNumberFormat="1" applyFont="1" applyAlignment="1">
      <alignment horizontal="center" vertical="center"/>
    </xf>
    <xf numFmtId="174" fontId="25" fillId="0" borderId="0" xfId="0" applyNumberFormat="1" applyFont="1" applyAlignment="1">
      <alignment horizontal="right" vertical="center" wrapText="1"/>
    </xf>
    <xf numFmtId="174" fontId="25" fillId="0" borderId="0" xfId="28" applyNumberFormat="1" applyFont="1" applyFill="1" applyBorder="1" applyAlignment="1">
      <alignment horizontal="right" vertical="center" wrapText="1"/>
    </xf>
    <xf numFmtId="167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 wrapText="1"/>
    </xf>
    <xf numFmtId="167" fontId="25" fillId="0" borderId="0" xfId="0" applyNumberFormat="1" applyFont="1" applyAlignment="1">
      <alignment horizontal="right" vertical="center" wrapText="1"/>
    </xf>
    <xf numFmtId="174" fontId="25" fillId="0" borderId="1" xfId="0" applyNumberFormat="1" applyFont="1" applyBorder="1" applyAlignment="1">
      <alignment horizontal="right" vertical="center" wrapText="1"/>
    </xf>
    <xf numFmtId="174" fontId="25" fillId="0" borderId="0" xfId="0" applyNumberFormat="1" applyFont="1" applyAlignment="1">
      <alignment vertical="center" wrapText="1"/>
    </xf>
    <xf numFmtId="166" fontId="25" fillId="0" borderId="0" xfId="0" applyNumberFormat="1" applyFont="1" applyAlignment="1">
      <alignment vertical="center" wrapText="1"/>
    </xf>
    <xf numFmtId="174" fontId="25" fillId="0" borderId="14" xfId="0" applyNumberFormat="1" applyFont="1" applyBorder="1" applyAlignment="1">
      <alignment horizontal="right" vertical="center" wrapText="1"/>
    </xf>
    <xf numFmtId="174" fontId="25" fillId="0" borderId="2" xfId="0" applyNumberFormat="1" applyFont="1" applyBorder="1" applyAlignment="1">
      <alignment horizontal="right" vertical="center" wrapText="1"/>
    </xf>
    <xf numFmtId="166" fontId="25" fillId="0" borderId="1" xfId="0" applyNumberFormat="1" applyFont="1" applyBorder="1" applyAlignment="1">
      <alignment vertical="center"/>
    </xf>
    <xf numFmtId="166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166" fontId="25" fillId="0" borderId="0" xfId="0" applyNumberFormat="1" applyFont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174" fontId="25" fillId="0" borderId="4" xfId="0" applyNumberFormat="1" applyFont="1" applyBorder="1" applyAlignment="1">
      <alignment horizontal="right" vertical="center" wrapText="1"/>
    </xf>
    <xf numFmtId="174" fontId="25" fillId="0" borderId="2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left" vertical="center"/>
    </xf>
    <xf numFmtId="166" fontId="25" fillId="0" borderId="0" xfId="0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173" fontId="25" fillId="0" borderId="0" xfId="375" applyNumberFormat="1" applyFont="1" applyAlignment="1">
      <alignment horizontal="right" vertical="center" wrapText="1"/>
    </xf>
    <xf numFmtId="172" fontId="25" fillId="0" borderId="0" xfId="0" applyNumberFormat="1" applyFont="1" applyAlignment="1">
      <alignment horizontal="center" vertical="center"/>
    </xf>
    <xf numFmtId="170" fontId="25" fillId="0" borderId="1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left" vertical="center"/>
    </xf>
    <xf numFmtId="166" fontId="24" fillId="0" borderId="1" xfId="0" applyNumberFormat="1" applyFont="1" applyBorder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justify" vertical="center" wrapText="1"/>
    </xf>
    <xf numFmtId="0" fontId="24" fillId="0" borderId="1" xfId="0" applyFont="1" applyBorder="1" applyAlignment="1">
      <alignment vertical="center"/>
    </xf>
    <xf numFmtId="166" fontId="24" fillId="0" borderId="0" xfId="0" applyNumberFormat="1" applyFont="1" applyAlignment="1">
      <alignment horizontal="right" vertical="center" wrapText="1"/>
    </xf>
    <xf numFmtId="166" fontId="24" fillId="0" borderId="0" xfId="45" applyNumberFormat="1" applyFont="1" applyAlignment="1">
      <alignment vertical="center"/>
    </xf>
    <xf numFmtId="174" fontId="24" fillId="0" borderId="0" xfId="0" applyNumberFormat="1" applyFont="1" applyAlignment="1">
      <alignment horizontal="right" vertical="center" wrapText="1"/>
    </xf>
    <xf numFmtId="166" fontId="24" fillId="0" borderId="0" xfId="0" applyNumberFormat="1" applyFont="1" applyAlignment="1">
      <alignment vertical="center" wrapText="1"/>
    </xf>
    <xf numFmtId="174" fontId="24" fillId="0" borderId="1" xfId="0" applyNumberFormat="1" applyFont="1" applyBorder="1" applyAlignment="1">
      <alignment horizontal="right" vertical="center" wrapText="1"/>
    </xf>
    <xf numFmtId="174" fontId="25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172" fontId="25" fillId="0" borderId="0" xfId="28" applyNumberFormat="1" applyFont="1" applyFill="1" applyAlignment="1">
      <alignment horizontal="right" vertical="center"/>
    </xf>
    <xf numFmtId="172" fontId="25" fillId="0" borderId="0" xfId="28" applyNumberFormat="1" applyFont="1" applyFill="1" applyAlignment="1">
      <alignment horizontal="center" vertical="center"/>
    </xf>
    <xf numFmtId="172" fontId="25" fillId="0" borderId="1" xfId="28" applyNumberFormat="1" applyFont="1" applyFill="1" applyBorder="1" applyAlignment="1">
      <alignment horizontal="right" vertical="center"/>
    </xf>
    <xf numFmtId="172" fontId="25" fillId="0" borderId="1" xfId="28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174" fontId="25" fillId="0" borderId="0" xfId="375" applyNumberFormat="1" applyFont="1" applyAlignment="1">
      <alignment horizontal="right" vertical="center" wrapText="1"/>
    </xf>
    <xf numFmtId="10" fontId="25" fillId="0" borderId="0" xfId="374" applyNumberFormat="1" applyFont="1" applyAlignment="1">
      <alignment horizontal="center" vertical="center"/>
    </xf>
    <xf numFmtId="182" fontId="25" fillId="0" borderId="0" xfId="374" applyNumberFormat="1" applyFont="1" applyAlignment="1">
      <alignment horizontal="center" vertical="center"/>
    </xf>
    <xf numFmtId="174" fontId="24" fillId="0" borderId="0" xfId="0" applyNumberFormat="1" applyFont="1" applyAlignment="1">
      <alignment horizontal="right" vertical="center"/>
    </xf>
    <xf numFmtId="166" fontId="51" fillId="0" borderId="0" xfId="0" applyNumberFormat="1" applyFont="1" applyAlignment="1">
      <alignment horizontal="right" vertical="center"/>
    </xf>
    <xf numFmtId="166" fontId="51" fillId="0" borderId="0" xfId="0" applyNumberFormat="1" applyFont="1" applyAlignment="1">
      <alignment vertical="center" wrapText="1"/>
    </xf>
    <xf numFmtId="0" fontId="51" fillId="0" borderId="0" xfId="0" applyFont="1" applyAlignment="1">
      <alignment vertical="center"/>
    </xf>
    <xf numFmtId="166" fontId="53" fillId="0" borderId="0" xfId="45" applyNumberFormat="1" applyFont="1" applyAlignment="1">
      <alignment vertical="center"/>
    </xf>
    <xf numFmtId="0" fontId="54" fillId="0" borderId="0" xfId="0" applyFont="1" applyAlignment="1">
      <alignment vertical="center" wrapText="1"/>
    </xf>
    <xf numFmtId="166" fontId="54" fillId="0" borderId="2" xfId="0" applyNumberFormat="1" applyFont="1" applyBorder="1" applyAlignment="1">
      <alignment horizontal="right" vertical="center" wrapText="1"/>
    </xf>
    <xf numFmtId="166" fontId="54" fillId="0" borderId="0" xfId="0" applyNumberFormat="1" applyFont="1" applyAlignment="1">
      <alignment vertical="center" wrapText="1"/>
    </xf>
    <xf numFmtId="167" fontId="54" fillId="0" borderId="2" xfId="0" applyNumberFormat="1" applyFont="1" applyBorder="1" applyAlignment="1">
      <alignment horizontal="right" vertical="center" wrapText="1"/>
    </xf>
    <xf numFmtId="0" fontId="54" fillId="0" borderId="0" xfId="0" applyFont="1" applyAlignment="1">
      <alignment vertical="center"/>
    </xf>
    <xf numFmtId="166" fontId="52" fillId="0" borderId="0" xfId="45" applyNumberFormat="1" applyFont="1" applyAlignment="1">
      <alignment vertical="center"/>
    </xf>
    <xf numFmtId="0" fontId="51" fillId="0" borderId="0" xfId="0" applyFont="1" applyAlignment="1">
      <alignment vertical="center" wrapText="1"/>
    </xf>
    <xf numFmtId="166" fontId="51" fillId="0" borderId="0" xfId="0" applyNumberFormat="1" applyFont="1" applyAlignment="1">
      <alignment horizontal="right" vertical="center" wrapText="1"/>
    </xf>
    <xf numFmtId="0" fontId="51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66" fontId="53" fillId="0" borderId="1" xfId="0" applyNumberFormat="1" applyFont="1" applyBorder="1" applyAlignment="1">
      <alignment horizontal="center" vertical="center" wrapText="1"/>
    </xf>
    <xf numFmtId="166" fontId="53" fillId="0" borderId="0" xfId="0" applyNumberFormat="1" applyFont="1" applyAlignment="1">
      <alignment horizontal="center" vertical="center"/>
    </xf>
    <xf numFmtId="166" fontId="53" fillId="0" borderId="23" xfId="0" applyNumberFormat="1" applyFont="1" applyBorder="1" applyAlignment="1">
      <alignment horizontal="center" vertical="center" wrapText="1"/>
    </xf>
    <xf numFmtId="166" fontId="54" fillId="0" borderId="0" xfId="0" applyNumberFormat="1" applyFont="1" applyAlignment="1">
      <alignment vertical="center"/>
    </xf>
    <xf numFmtId="166" fontId="53" fillId="0" borderId="0" xfId="0" applyNumberFormat="1" applyFont="1" applyAlignment="1">
      <alignment horizontal="right" vertical="center"/>
    </xf>
    <xf numFmtId="166" fontId="54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right" vertical="center" wrapText="1"/>
    </xf>
    <xf numFmtId="0" fontId="53" fillId="0" borderId="1" xfId="0" applyFont="1" applyBorder="1" applyAlignment="1">
      <alignment vertical="center"/>
    </xf>
    <xf numFmtId="166" fontId="53" fillId="0" borderId="1" xfId="0" applyNumberFormat="1" applyFont="1" applyBorder="1" applyAlignment="1">
      <alignment horizontal="right" vertical="center"/>
    </xf>
    <xf numFmtId="0" fontId="53" fillId="0" borderId="0" xfId="0" applyFont="1" applyAlignment="1">
      <alignment horizontal="right" vertical="center" wrapText="1"/>
    </xf>
    <xf numFmtId="166" fontId="53" fillId="0" borderId="0" xfId="0" applyNumberFormat="1" applyFont="1" applyAlignment="1">
      <alignment horizontal="right" vertical="center" wrapText="1"/>
    </xf>
    <xf numFmtId="167" fontId="54" fillId="0" borderId="0" xfId="0" applyNumberFormat="1" applyFont="1" applyAlignment="1">
      <alignment vertical="center" wrapText="1"/>
    </xf>
    <xf numFmtId="167" fontId="54" fillId="0" borderId="0" xfId="0" applyNumberFormat="1" applyFont="1" applyAlignment="1">
      <alignment horizontal="right" vertical="center" wrapText="1"/>
    </xf>
    <xf numFmtId="0" fontId="54" fillId="0" borderId="0" xfId="0" applyFont="1" applyAlignment="1">
      <alignment horizontal="center" vertical="center" wrapText="1"/>
    </xf>
    <xf numFmtId="171" fontId="54" fillId="0" borderId="1" xfId="28" applyNumberFormat="1" applyFont="1" applyFill="1" applyBorder="1" applyAlignment="1">
      <alignment horizontal="right" vertical="center" wrapText="1"/>
    </xf>
    <xf numFmtId="167" fontId="54" fillId="0" borderId="1" xfId="0" applyNumberFormat="1" applyFont="1" applyBorder="1" applyAlignment="1">
      <alignment horizontal="right" vertical="center" wrapText="1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horizontal="center" vertical="center" wrapText="1"/>
    </xf>
    <xf numFmtId="166" fontId="54" fillId="0" borderId="0" xfId="0" applyNumberFormat="1" applyFont="1" applyAlignment="1">
      <alignment horizontal="right" vertical="center" wrapText="1"/>
    </xf>
    <xf numFmtId="166" fontId="54" fillId="0" borderId="1" xfId="28" applyNumberFormat="1" applyFont="1" applyFill="1" applyBorder="1" applyAlignment="1">
      <alignment horizontal="right" vertical="center" wrapText="1"/>
    </xf>
    <xf numFmtId="165" fontId="54" fillId="0" borderId="0" xfId="28" applyFont="1" applyAlignment="1">
      <alignment vertical="center"/>
    </xf>
    <xf numFmtId="166" fontId="54" fillId="0" borderId="0" xfId="0" applyNumberFormat="1" applyFont="1" applyAlignment="1">
      <alignment horizontal="center" vertical="center"/>
    </xf>
    <xf numFmtId="166" fontId="53" fillId="0" borderId="0" xfId="0" applyNumberFormat="1" applyFont="1" applyAlignment="1">
      <alignment vertical="center"/>
    </xf>
    <xf numFmtId="166" fontId="53" fillId="0" borderId="0" xfId="0" applyNumberFormat="1" applyFont="1" applyAlignment="1">
      <alignment vertical="center" wrapText="1"/>
    </xf>
    <xf numFmtId="174" fontId="53" fillId="0" borderId="0" xfId="0" applyNumberFormat="1" applyFont="1" applyAlignment="1">
      <alignment horizontal="right" vertical="center" wrapText="1"/>
    </xf>
    <xf numFmtId="0" fontId="53" fillId="0" borderId="1" xfId="0" applyFont="1" applyBorder="1" applyAlignment="1">
      <alignment horizontal="center" vertical="center"/>
    </xf>
    <xf numFmtId="166" fontId="53" fillId="0" borderId="1" xfId="0" applyNumberFormat="1" applyFont="1" applyBorder="1" applyAlignment="1">
      <alignment horizontal="right" vertical="center" wrapText="1"/>
    </xf>
    <xf numFmtId="0" fontId="53" fillId="0" borderId="0" xfId="0" applyFont="1" applyAlignment="1">
      <alignment vertical="center"/>
    </xf>
    <xf numFmtId="167" fontId="54" fillId="0" borderId="0" xfId="0" applyNumberFormat="1" applyFont="1" applyAlignment="1">
      <alignment horizontal="right" vertical="center"/>
    </xf>
    <xf numFmtId="167" fontId="54" fillId="0" borderId="0" xfId="0" applyNumberFormat="1" applyFont="1" applyAlignment="1">
      <alignment horizontal="center" vertical="center"/>
    </xf>
    <xf numFmtId="0" fontId="54" fillId="0" borderId="0" xfId="0" quotePrefix="1" applyFont="1" applyAlignment="1">
      <alignment vertical="center"/>
    </xf>
    <xf numFmtId="166" fontId="54" fillId="0" borderId="1" xfId="0" applyNumberFormat="1" applyFont="1" applyBorder="1" applyAlignment="1">
      <alignment horizontal="right" vertical="center"/>
    </xf>
    <xf numFmtId="167" fontId="54" fillId="0" borderId="1" xfId="0" applyNumberFormat="1" applyFont="1" applyBorder="1" applyAlignment="1">
      <alignment horizontal="right" vertical="center"/>
    </xf>
    <xf numFmtId="174" fontId="54" fillId="0" borderId="0" xfId="28" applyNumberFormat="1" applyFont="1" applyFill="1" applyBorder="1" applyAlignment="1">
      <alignment horizontal="right" vertical="center" wrapText="1"/>
    </xf>
    <xf numFmtId="166" fontId="54" fillId="0" borderId="0" xfId="0" applyNumberFormat="1" applyFont="1" applyAlignment="1">
      <alignment horizontal="left" vertical="center"/>
    </xf>
    <xf numFmtId="166" fontId="54" fillId="0" borderId="3" xfId="0" applyNumberFormat="1" applyFont="1" applyBorder="1" applyAlignment="1">
      <alignment horizontal="right" vertical="center"/>
    </xf>
    <xf numFmtId="174" fontId="54" fillId="0" borderId="1" xfId="0" applyNumberFormat="1" applyFont="1" applyBorder="1" applyAlignment="1">
      <alignment horizontal="right" vertical="center" wrapText="1"/>
    </xf>
    <xf numFmtId="0" fontId="54" fillId="0" borderId="0" xfId="0" applyFont="1" applyAlignment="1">
      <alignment horizontal="justify" vertical="center"/>
    </xf>
    <xf numFmtId="0" fontId="54" fillId="0" borderId="0" xfId="0" applyFont="1" applyAlignment="1">
      <alignment horizontal="justify" vertical="center" wrapText="1"/>
    </xf>
    <xf numFmtId="170" fontId="54" fillId="0" borderId="0" xfId="0" applyNumberFormat="1" applyFont="1" applyAlignment="1">
      <alignment horizontal="center" vertical="center"/>
    </xf>
    <xf numFmtId="174" fontId="54" fillId="0" borderId="2" xfId="0" applyNumberFormat="1" applyFont="1" applyBorder="1" applyAlignment="1">
      <alignment horizontal="right" vertical="center" wrapText="1"/>
    </xf>
    <xf numFmtId="173" fontId="54" fillId="0" borderId="0" xfId="375" applyNumberFormat="1" applyFont="1" applyAlignment="1">
      <alignment horizontal="right" vertical="center" wrapText="1"/>
    </xf>
    <xf numFmtId="172" fontId="54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53" fillId="0" borderId="0" xfId="0" applyFont="1" applyAlignment="1">
      <alignment horizontal="center" vertical="center"/>
    </xf>
    <xf numFmtId="166" fontId="53" fillId="0" borderId="1" xfId="0" applyNumberFormat="1" applyFont="1" applyBorder="1" applyAlignment="1">
      <alignment horizontal="center" vertical="center"/>
    </xf>
    <xf numFmtId="172" fontId="54" fillId="0" borderId="0" xfId="28" applyNumberFormat="1" applyFont="1" applyFill="1" applyAlignment="1">
      <alignment horizontal="right" vertical="center"/>
    </xf>
    <xf numFmtId="172" fontId="54" fillId="0" borderId="0" xfId="28" applyNumberFormat="1" applyFont="1" applyFill="1" applyAlignment="1">
      <alignment horizontal="center" vertical="center"/>
    </xf>
    <xf numFmtId="172" fontId="54" fillId="0" borderId="0" xfId="28" applyNumberFormat="1" applyFont="1" applyFill="1" applyBorder="1" applyAlignment="1">
      <alignment horizontal="right" vertical="center" wrapText="1"/>
    </xf>
    <xf numFmtId="172" fontId="53" fillId="0" borderId="0" xfId="28" applyNumberFormat="1" applyFont="1" applyFill="1" applyAlignment="1">
      <alignment horizontal="center" vertical="center"/>
    </xf>
    <xf numFmtId="166" fontId="53" fillId="0" borderId="0" xfId="0" applyNumberFormat="1" applyFont="1" applyAlignment="1">
      <alignment horizontal="left" vertical="center"/>
    </xf>
    <xf numFmtId="182" fontId="54" fillId="0" borderId="0" xfId="374" applyNumberFormat="1" applyFont="1" applyFill="1" applyAlignment="1">
      <alignment horizontal="center" vertical="center"/>
    </xf>
    <xf numFmtId="166" fontId="54" fillId="0" borderId="0" xfId="28" applyNumberFormat="1" applyFont="1" applyFill="1" applyBorder="1" applyAlignment="1">
      <alignment horizontal="right" vertical="center" wrapText="1"/>
    </xf>
    <xf numFmtId="172" fontId="54" fillId="0" borderId="0" xfId="28" applyNumberFormat="1" applyFont="1" applyFill="1" applyBorder="1" applyAlignment="1">
      <alignment horizontal="right" vertical="center"/>
    </xf>
    <xf numFmtId="172" fontId="54" fillId="0" borderId="0" xfId="28" applyNumberFormat="1" applyFont="1" applyFill="1" applyBorder="1" applyAlignment="1">
      <alignment horizontal="center" vertical="center"/>
    </xf>
    <xf numFmtId="166" fontId="54" fillId="0" borderId="0" xfId="0" quotePrefix="1" applyNumberFormat="1" applyFont="1" applyAlignment="1">
      <alignment horizontal="left" vertical="center"/>
    </xf>
    <xf numFmtId="166" fontId="54" fillId="0" borderId="0" xfId="28" applyNumberFormat="1" applyFont="1" applyFill="1" applyBorder="1" applyAlignment="1">
      <alignment horizontal="right" vertical="center"/>
    </xf>
    <xf numFmtId="172" fontId="54" fillId="0" borderId="1" xfId="28" applyNumberFormat="1" applyFont="1" applyFill="1" applyBorder="1" applyAlignment="1">
      <alignment horizontal="right" vertical="center" wrapText="1"/>
    </xf>
    <xf numFmtId="165" fontId="54" fillId="0" borderId="0" xfId="28" applyFont="1" applyFill="1" applyAlignment="1">
      <alignment horizontal="right" vertical="center"/>
    </xf>
    <xf numFmtId="172" fontId="54" fillId="0" borderId="0" xfId="28" applyNumberFormat="1" applyFont="1" applyFill="1" applyAlignment="1">
      <alignment vertical="center"/>
    </xf>
    <xf numFmtId="166" fontId="54" fillId="0" borderId="0" xfId="28" applyNumberFormat="1" applyFont="1" applyFill="1" applyBorder="1" applyAlignment="1">
      <alignment vertical="center"/>
    </xf>
    <xf numFmtId="172" fontId="54" fillId="0" borderId="1" xfId="28" applyNumberFormat="1" applyFont="1" applyFill="1" applyBorder="1" applyAlignment="1">
      <alignment vertical="center"/>
    </xf>
    <xf numFmtId="166" fontId="54" fillId="0" borderId="1" xfId="28" applyNumberFormat="1" applyFont="1" applyFill="1" applyBorder="1" applyAlignment="1">
      <alignment vertical="center"/>
    </xf>
    <xf numFmtId="172" fontId="54" fillId="0" borderId="0" xfId="28" applyNumberFormat="1" applyFont="1" applyFill="1" applyBorder="1" applyAlignment="1">
      <alignment vertical="center"/>
    </xf>
    <xf numFmtId="172" fontId="54" fillId="0" borderId="0" xfId="28" applyNumberFormat="1" applyFont="1" applyFill="1" applyBorder="1" applyAlignment="1">
      <alignment vertical="center" wrapText="1"/>
    </xf>
    <xf numFmtId="172" fontId="54" fillId="0" borderId="1" xfId="28" applyNumberFormat="1" applyFont="1" applyFill="1" applyBorder="1" applyAlignment="1">
      <alignment horizontal="right" vertical="center"/>
    </xf>
    <xf numFmtId="172" fontId="54" fillId="0" borderId="2" xfId="28" applyNumberFormat="1" applyFont="1" applyFill="1" applyBorder="1" applyAlignment="1">
      <alignment horizontal="right" vertical="center" wrapText="1"/>
    </xf>
    <xf numFmtId="168" fontId="54" fillId="0" borderId="0" xfId="0" applyNumberFormat="1" applyFont="1" applyAlignment="1">
      <alignment horizontal="right" vertical="center"/>
    </xf>
    <xf numFmtId="168" fontId="54" fillId="0" borderId="0" xfId="0" applyNumberFormat="1" applyFont="1" applyAlignment="1">
      <alignment horizontal="center" vertical="center"/>
    </xf>
    <xf numFmtId="169" fontId="54" fillId="0" borderId="2" xfId="0" applyNumberFormat="1" applyFont="1" applyBorder="1" applyAlignment="1">
      <alignment horizontal="right" vertical="center"/>
    </xf>
    <xf numFmtId="169" fontId="54" fillId="0" borderId="0" xfId="0" applyNumberFormat="1" applyFont="1" applyAlignment="1">
      <alignment horizontal="right" vertical="center"/>
    </xf>
    <xf numFmtId="2" fontId="54" fillId="0" borderId="2" xfId="0" applyNumberFormat="1" applyFont="1" applyBorder="1" applyAlignment="1">
      <alignment horizontal="right" vertical="center"/>
    </xf>
    <xf numFmtId="2" fontId="54" fillId="0" borderId="0" xfId="0" applyNumberFormat="1" applyFont="1" applyAlignment="1">
      <alignment horizontal="right" vertical="center"/>
    </xf>
    <xf numFmtId="171" fontId="54" fillId="0" borderId="0" xfId="28" applyNumberFormat="1" applyFont="1" applyFill="1" applyBorder="1" applyAlignment="1">
      <alignment horizontal="right" vertical="center" wrapText="1"/>
    </xf>
    <xf numFmtId="166" fontId="54" fillId="0" borderId="1" xfId="0" applyNumberFormat="1" applyFont="1" applyBorder="1" applyAlignment="1">
      <alignment vertical="center" wrapText="1"/>
    </xf>
    <xf numFmtId="165" fontId="55" fillId="0" borderId="0" xfId="28" applyFont="1" applyAlignment="1">
      <alignment vertical="center"/>
    </xf>
    <xf numFmtId="17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66" fontId="24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166" fontId="53" fillId="0" borderId="1" xfId="0" applyNumberFormat="1" applyFont="1" applyBorder="1" applyAlignment="1">
      <alignment horizontal="center" vertical="center"/>
    </xf>
    <xf numFmtId="174" fontId="53" fillId="0" borderId="0" xfId="0" applyNumberFormat="1" applyFont="1" applyAlignment="1">
      <alignment horizontal="center" vertical="center"/>
    </xf>
    <xf numFmtId="166" fontId="53" fillId="0" borderId="1" xfId="0" applyNumberFormat="1" applyFont="1" applyBorder="1" applyAlignment="1">
      <alignment horizontal="center" vertical="center" wrapText="1"/>
    </xf>
  </cellXfs>
  <cellStyles count="376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47 2" xfId="375" xr:uid="{577EFC1A-5E2A-434F-84FB-75F63277B601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8" xfId="63" xr:uid="{43A84727-1D2E-4C9A-B909-DA0FB4F571B0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00FFFF"/>
      <color rgb="FF0000FF"/>
      <color rgb="FFFF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DBCB0-8D09-40F6-A879-C1F010D7222F}">
  <dimension ref="A1:K123"/>
  <sheetViews>
    <sheetView tabSelected="1" topLeftCell="A117" zoomScaleNormal="100" zoomScaleSheetLayoutView="160" workbookViewId="0">
      <selection activeCell="C127" sqref="C127"/>
    </sheetView>
  </sheetViews>
  <sheetFormatPr defaultColWidth="9" defaultRowHeight="21" customHeight="1"/>
  <cols>
    <col min="1" max="1" width="1.28515625" style="33" customWidth="1"/>
    <col min="2" max="2" width="28.42578125" style="10" customWidth="1"/>
    <col min="3" max="3" width="7.140625" style="3" customWidth="1"/>
    <col min="4" max="4" width="0.7109375" style="3" customWidth="1"/>
    <col min="5" max="5" width="13.85546875" style="5" customWidth="1"/>
    <col min="6" max="6" width="0.7109375" style="3" customWidth="1"/>
    <col min="7" max="7" width="11.140625" style="5" customWidth="1"/>
    <col min="8" max="8" width="0.7109375" style="3" customWidth="1"/>
    <col min="9" max="9" width="13.85546875" style="5" customWidth="1"/>
    <col min="10" max="10" width="0.7109375" style="3" customWidth="1"/>
    <col min="11" max="11" width="11.140625" style="5" customWidth="1"/>
    <col min="12" max="16384" width="9" style="3"/>
  </cols>
  <sheetData>
    <row r="1" spans="1:11" ht="21.75" customHeight="1">
      <c r="A1" s="2" t="s">
        <v>98</v>
      </c>
      <c r="B1" s="3"/>
      <c r="C1" s="4"/>
    </row>
    <row r="2" spans="1:11" ht="21.75" customHeight="1">
      <c r="A2" s="2" t="s">
        <v>78</v>
      </c>
      <c r="B2" s="3"/>
      <c r="C2" s="4"/>
    </row>
    <row r="3" spans="1:11" ht="21.75" customHeight="1">
      <c r="A3" s="6" t="s">
        <v>97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21.75" customHeight="1">
      <c r="A4" s="10"/>
      <c r="B4" s="11"/>
    </row>
    <row r="5" spans="1:11" ht="21.75" customHeight="1">
      <c r="A5" s="10"/>
      <c r="B5" s="11"/>
      <c r="E5" s="154" t="s">
        <v>96</v>
      </c>
      <c r="F5" s="154"/>
      <c r="G5" s="154"/>
    </row>
    <row r="6" spans="1:11" ht="21.75" customHeight="1">
      <c r="A6" s="10"/>
      <c r="B6" s="11"/>
      <c r="E6" s="156" t="s">
        <v>145</v>
      </c>
      <c r="F6" s="156"/>
      <c r="G6" s="156"/>
      <c r="H6" s="13"/>
      <c r="I6" s="156" t="s">
        <v>44</v>
      </c>
      <c r="J6" s="156"/>
      <c r="K6" s="156"/>
    </row>
    <row r="7" spans="1:11" ht="21.75" customHeight="1">
      <c r="A7" s="10"/>
      <c r="B7" s="11"/>
      <c r="E7" s="62" t="s">
        <v>32</v>
      </c>
      <c r="F7" s="13"/>
      <c r="G7" s="62" t="s">
        <v>33</v>
      </c>
      <c r="H7" s="13"/>
      <c r="I7" s="62" t="s">
        <v>32</v>
      </c>
      <c r="J7" s="13"/>
      <c r="K7" s="62" t="s">
        <v>33</v>
      </c>
    </row>
    <row r="8" spans="1:11" ht="21.75" customHeight="1">
      <c r="A8" s="10"/>
      <c r="B8" s="11"/>
      <c r="D8" s="23"/>
      <c r="E8" s="49" t="s">
        <v>49</v>
      </c>
      <c r="F8" s="47"/>
      <c r="G8" s="49" t="s">
        <v>90</v>
      </c>
      <c r="H8" s="47"/>
      <c r="I8" s="49" t="s">
        <v>49</v>
      </c>
      <c r="J8" s="47"/>
      <c r="K8" s="49" t="s">
        <v>90</v>
      </c>
    </row>
    <row r="9" spans="1:11" ht="21.75" customHeight="1">
      <c r="A9" s="10"/>
      <c r="B9" s="11"/>
      <c r="C9" s="50"/>
      <c r="D9" s="23"/>
      <c r="E9" s="49" t="s">
        <v>99</v>
      </c>
      <c r="F9" s="47"/>
      <c r="G9" s="49" t="s">
        <v>74</v>
      </c>
      <c r="H9" s="47"/>
      <c r="I9" s="49" t="s">
        <v>99</v>
      </c>
      <c r="J9" s="47"/>
      <c r="K9" s="49" t="s">
        <v>74</v>
      </c>
    </row>
    <row r="10" spans="1:11" ht="21.75" customHeight="1">
      <c r="A10" s="10"/>
      <c r="B10" s="11"/>
      <c r="C10" s="12" t="s">
        <v>2</v>
      </c>
      <c r="D10" s="47"/>
      <c r="E10" s="51" t="s">
        <v>56</v>
      </c>
      <c r="F10" s="47"/>
      <c r="G10" s="51" t="s">
        <v>56</v>
      </c>
      <c r="H10" s="47"/>
      <c r="I10" s="51" t="s">
        <v>56</v>
      </c>
      <c r="J10" s="47"/>
      <c r="K10" s="51" t="s">
        <v>56</v>
      </c>
    </row>
    <row r="11" spans="1:11" ht="21.75" customHeight="1">
      <c r="A11" s="14" t="s">
        <v>3</v>
      </c>
      <c r="B11" s="11"/>
      <c r="C11" s="23"/>
      <c r="D11" s="23"/>
      <c r="E11" s="16"/>
      <c r="F11" s="23"/>
      <c r="G11" s="16"/>
      <c r="H11" s="23"/>
      <c r="I11" s="16"/>
      <c r="J11" s="23"/>
      <c r="K11" s="16"/>
    </row>
    <row r="12" spans="1:11" ht="6" customHeight="1">
      <c r="A12" s="14"/>
      <c r="B12" s="11"/>
      <c r="C12" s="23"/>
      <c r="D12" s="23"/>
      <c r="E12" s="16"/>
      <c r="F12" s="23"/>
      <c r="G12" s="16"/>
      <c r="H12" s="23"/>
      <c r="I12" s="16"/>
      <c r="J12" s="23"/>
      <c r="K12" s="16"/>
    </row>
    <row r="13" spans="1:11" ht="21.75" customHeight="1">
      <c r="A13" s="14" t="s">
        <v>4</v>
      </c>
      <c r="B13" s="11"/>
      <c r="C13" s="23"/>
      <c r="D13" s="23"/>
      <c r="E13" s="16"/>
      <c r="F13" s="22"/>
      <c r="G13" s="16"/>
      <c r="H13" s="22"/>
      <c r="I13" s="16"/>
      <c r="J13" s="22"/>
      <c r="K13" s="16"/>
    </row>
    <row r="14" spans="1:11" ht="6" customHeight="1">
      <c r="A14" s="14"/>
      <c r="B14" s="11"/>
      <c r="C14" s="23"/>
      <c r="D14" s="23"/>
      <c r="E14" s="16"/>
      <c r="F14" s="22"/>
      <c r="G14" s="16"/>
      <c r="H14" s="22"/>
      <c r="I14" s="16"/>
      <c r="J14" s="22"/>
      <c r="K14" s="16"/>
    </row>
    <row r="15" spans="1:11" ht="21.75" customHeight="1">
      <c r="A15" s="10" t="s">
        <v>5</v>
      </c>
      <c r="B15" s="11"/>
      <c r="C15" s="29"/>
      <c r="D15" s="23"/>
      <c r="E15" s="16">
        <v>416564</v>
      </c>
      <c r="F15" s="16"/>
      <c r="G15" s="16">
        <v>204400</v>
      </c>
      <c r="H15" s="16"/>
      <c r="I15" s="16">
        <v>416564</v>
      </c>
      <c r="J15" s="16"/>
      <c r="K15" s="16">
        <v>204400</v>
      </c>
    </row>
    <row r="16" spans="1:11" ht="21.75" customHeight="1">
      <c r="A16" s="10" t="s">
        <v>76</v>
      </c>
      <c r="B16" s="11"/>
      <c r="C16" s="29">
        <v>7</v>
      </c>
      <c r="D16" s="23"/>
      <c r="E16" s="16">
        <v>137426</v>
      </c>
      <c r="F16" s="16"/>
      <c r="G16" s="16">
        <v>148744</v>
      </c>
      <c r="H16" s="16"/>
      <c r="I16" s="17">
        <v>137426</v>
      </c>
      <c r="J16" s="16"/>
      <c r="K16" s="16">
        <v>148744</v>
      </c>
    </row>
    <row r="17" spans="1:11" ht="21.75" customHeight="1">
      <c r="A17" s="10" t="s">
        <v>38</v>
      </c>
      <c r="B17" s="11"/>
      <c r="D17" s="23"/>
      <c r="E17" s="16">
        <v>78792</v>
      </c>
      <c r="F17" s="16"/>
      <c r="G17" s="16">
        <v>66561</v>
      </c>
      <c r="H17" s="16"/>
      <c r="I17" s="20">
        <v>78792</v>
      </c>
      <c r="J17" s="16"/>
      <c r="K17" s="16">
        <v>66561</v>
      </c>
    </row>
    <row r="18" spans="1:11" ht="21.75" customHeight="1">
      <c r="A18" s="10" t="s">
        <v>7</v>
      </c>
      <c r="B18" s="11"/>
      <c r="C18" s="29"/>
      <c r="D18" s="23"/>
      <c r="E18" s="21">
        <v>13706</v>
      </c>
      <c r="F18" s="16"/>
      <c r="G18" s="21">
        <v>9588</v>
      </c>
      <c r="H18" s="16"/>
      <c r="I18" s="21">
        <v>13706</v>
      </c>
      <c r="J18" s="16"/>
      <c r="K18" s="21">
        <v>9588</v>
      </c>
    </row>
    <row r="19" spans="1:11" ht="6" customHeight="1">
      <c r="A19" s="10"/>
      <c r="B19" s="11"/>
      <c r="C19" s="29"/>
      <c r="D19" s="23"/>
      <c r="E19" s="16"/>
      <c r="F19" s="22"/>
      <c r="H19" s="22"/>
      <c r="I19" s="16"/>
      <c r="J19" s="22"/>
      <c r="K19" s="16"/>
    </row>
    <row r="20" spans="1:11" ht="21.75" customHeight="1">
      <c r="A20" s="14" t="s">
        <v>8</v>
      </c>
      <c r="B20" s="11"/>
      <c r="C20" s="23"/>
      <c r="D20" s="23"/>
      <c r="E20" s="1">
        <f>SUM(E15:E18)</f>
        <v>646488</v>
      </c>
      <c r="F20" s="22"/>
      <c r="G20" s="21">
        <f>SUM(G15:G18)</f>
        <v>429293</v>
      </c>
      <c r="H20" s="22"/>
      <c r="I20" s="1">
        <f>SUM(I15:I18)</f>
        <v>646488</v>
      </c>
      <c r="J20" s="22"/>
      <c r="K20" s="21">
        <f>SUM(K15:K18)</f>
        <v>429293</v>
      </c>
    </row>
    <row r="21" spans="1:11" ht="15" customHeight="1">
      <c r="A21" s="10"/>
      <c r="B21" s="11"/>
      <c r="C21" s="23"/>
      <c r="D21" s="23"/>
      <c r="E21" s="16"/>
      <c r="F21" s="22"/>
      <c r="G21" s="16"/>
      <c r="H21" s="22"/>
      <c r="I21" s="16"/>
      <c r="J21" s="22"/>
      <c r="K21" s="16"/>
    </row>
    <row r="22" spans="1:11" ht="21.75" customHeight="1">
      <c r="A22" s="14" t="s">
        <v>9</v>
      </c>
      <c r="B22" s="11"/>
      <c r="C22" s="23"/>
      <c r="D22" s="23"/>
      <c r="E22" s="16"/>
      <c r="F22" s="23"/>
      <c r="G22" s="16"/>
      <c r="H22" s="23"/>
      <c r="I22" s="16"/>
      <c r="J22" s="23"/>
      <c r="K22" s="16"/>
    </row>
    <row r="23" spans="1:11" ht="6" customHeight="1">
      <c r="A23" s="14"/>
      <c r="B23" s="11"/>
      <c r="C23" s="23"/>
      <c r="D23" s="23"/>
      <c r="E23" s="16"/>
      <c r="F23" s="23"/>
      <c r="G23" s="16"/>
      <c r="H23" s="23"/>
      <c r="I23" s="16"/>
      <c r="J23" s="23"/>
      <c r="K23" s="16"/>
    </row>
    <row r="24" spans="1:11" ht="21.75" customHeight="1">
      <c r="A24" s="10" t="s">
        <v>100</v>
      </c>
      <c r="B24" s="11"/>
      <c r="C24" s="29">
        <v>8</v>
      </c>
      <c r="D24" s="23"/>
      <c r="E24" s="16">
        <v>331660</v>
      </c>
      <c r="F24" s="16"/>
      <c r="G24" s="16">
        <v>511336</v>
      </c>
      <c r="H24" s="16"/>
      <c r="I24" s="16">
        <v>58174</v>
      </c>
      <c r="J24" s="16"/>
      <c r="K24" s="16">
        <v>58174</v>
      </c>
    </row>
    <row r="25" spans="1:11" ht="21.75" customHeight="1">
      <c r="A25" s="10" t="s">
        <v>72</v>
      </c>
      <c r="B25" s="11"/>
      <c r="C25" s="29"/>
      <c r="D25" s="23"/>
      <c r="E25" s="16"/>
      <c r="F25" s="16"/>
      <c r="G25" s="16"/>
      <c r="H25" s="16"/>
      <c r="I25" s="16"/>
      <c r="J25" s="16"/>
      <c r="K25" s="16"/>
    </row>
    <row r="26" spans="1:11" ht="21.75" customHeight="1">
      <c r="A26" s="10"/>
      <c r="B26" s="11" t="s">
        <v>73</v>
      </c>
      <c r="C26" s="29">
        <v>6</v>
      </c>
      <c r="D26" s="23"/>
      <c r="E26" s="16">
        <v>288979</v>
      </c>
      <c r="F26" s="16"/>
      <c r="G26" s="16">
        <v>288979</v>
      </c>
      <c r="H26" s="16"/>
      <c r="I26" s="16">
        <v>288979</v>
      </c>
      <c r="J26" s="16"/>
      <c r="K26" s="16">
        <v>288979</v>
      </c>
    </row>
    <row r="27" spans="1:11" ht="21.75" customHeight="1">
      <c r="A27" s="10" t="s">
        <v>101</v>
      </c>
      <c r="B27" s="11"/>
      <c r="C27" s="29">
        <v>9</v>
      </c>
      <c r="D27" s="23"/>
      <c r="E27" s="16">
        <v>5412</v>
      </c>
      <c r="F27" s="16"/>
      <c r="G27" s="16">
        <v>6047</v>
      </c>
      <c r="H27" s="16"/>
      <c r="I27" s="16">
        <v>5412</v>
      </c>
      <c r="J27" s="16"/>
      <c r="K27" s="16">
        <v>6047</v>
      </c>
    </row>
    <row r="28" spans="1:11" ht="21.75" customHeight="1">
      <c r="A28" s="10" t="s">
        <v>162</v>
      </c>
      <c r="B28" s="11"/>
      <c r="C28" s="29"/>
      <c r="D28" s="23"/>
      <c r="E28" s="16">
        <v>21772</v>
      </c>
      <c r="F28" s="16"/>
      <c r="G28" s="16">
        <v>21772</v>
      </c>
      <c r="H28" s="16"/>
      <c r="I28" s="16">
        <v>21772</v>
      </c>
      <c r="J28" s="16"/>
      <c r="K28" s="16">
        <v>21772</v>
      </c>
    </row>
    <row r="29" spans="1:11" ht="21.75" customHeight="1">
      <c r="A29" s="18" t="s">
        <v>61</v>
      </c>
      <c r="B29" s="11"/>
      <c r="C29" s="29">
        <v>9</v>
      </c>
      <c r="D29" s="23"/>
      <c r="E29" s="16">
        <v>25583</v>
      </c>
      <c r="F29" s="16"/>
      <c r="G29" s="16">
        <v>19312</v>
      </c>
      <c r="H29" s="16"/>
      <c r="I29" s="16">
        <v>25583</v>
      </c>
      <c r="J29" s="16"/>
      <c r="K29" s="16">
        <v>19312</v>
      </c>
    </row>
    <row r="30" spans="1:11" ht="21.75" customHeight="1">
      <c r="A30" s="10" t="s">
        <v>39</v>
      </c>
      <c r="B30" s="11"/>
      <c r="C30" s="29">
        <v>9</v>
      </c>
      <c r="D30" s="23"/>
      <c r="E30" s="16">
        <v>1707</v>
      </c>
      <c r="F30" s="16"/>
      <c r="G30" s="16">
        <v>1621</v>
      </c>
      <c r="H30" s="16"/>
      <c r="I30" s="16">
        <v>1707</v>
      </c>
      <c r="J30" s="16"/>
      <c r="K30" s="16">
        <v>1621</v>
      </c>
    </row>
    <row r="31" spans="1:11" ht="21.75" customHeight="1">
      <c r="A31" s="10" t="s">
        <v>50</v>
      </c>
      <c r="B31" s="11"/>
      <c r="C31" s="29"/>
      <c r="D31" s="23"/>
      <c r="E31" s="21">
        <v>602</v>
      </c>
      <c r="F31" s="16"/>
      <c r="G31" s="21">
        <v>402</v>
      </c>
      <c r="H31" s="16"/>
      <c r="I31" s="24">
        <v>602</v>
      </c>
      <c r="J31" s="16"/>
      <c r="K31" s="21">
        <v>402</v>
      </c>
    </row>
    <row r="32" spans="1:11" ht="6" customHeight="1">
      <c r="A32" s="10"/>
      <c r="B32" s="11"/>
      <c r="C32" s="29"/>
      <c r="D32" s="23"/>
      <c r="E32" s="16"/>
      <c r="F32" s="22"/>
      <c r="H32" s="22"/>
      <c r="I32" s="16"/>
      <c r="J32" s="22"/>
      <c r="K32" s="16"/>
    </row>
    <row r="33" spans="1:11" ht="21.75" customHeight="1">
      <c r="A33" s="14" t="s">
        <v>10</v>
      </c>
      <c r="B33" s="11"/>
      <c r="C33" s="23"/>
      <c r="D33" s="23"/>
      <c r="E33" s="21">
        <f>SUM(E24:E32)</f>
        <v>675715</v>
      </c>
      <c r="F33" s="22"/>
      <c r="G33" s="21">
        <f>SUM(G24:G31)</f>
        <v>849469</v>
      </c>
      <c r="H33" s="22"/>
      <c r="I33" s="21">
        <f>SUM(I24:I32)</f>
        <v>402229</v>
      </c>
      <c r="J33" s="22"/>
      <c r="K33" s="21">
        <f>SUM(K24:K32)</f>
        <v>396307</v>
      </c>
    </row>
    <row r="34" spans="1:11" ht="6" customHeight="1">
      <c r="A34" s="10"/>
      <c r="B34" s="11"/>
      <c r="C34" s="23"/>
      <c r="D34" s="23"/>
      <c r="E34" s="16"/>
      <c r="F34" s="22"/>
      <c r="G34" s="16"/>
      <c r="H34" s="22"/>
      <c r="I34" s="16"/>
      <c r="J34" s="22"/>
      <c r="K34" s="16"/>
    </row>
    <row r="35" spans="1:11" ht="21.75" customHeight="1" thickBot="1">
      <c r="A35" s="14" t="s">
        <v>11</v>
      </c>
      <c r="B35" s="11"/>
      <c r="C35" s="23"/>
      <c r="D35" s="23"/>
      <c r="E35" s="25">
        <f>E20+E33</f>
        <v>1322203</v>
      </c>
      <c r="F35" s="22"/>
      <c r="G35" s="25">
        <f>G20+G33</f>
        <v>1278762</v>
      </c>
      <c r="H35" s="22"/>
      <c r="I35" s="25">
        <f>I20+I33</f>
        <v>1048717</v>
      </c>
      <c r="J35" s="22"/>
      <c r="K35" s="25">
        <f>K20+K33</f>
        <v>825600</v>
      </c>
    </row>
    <row r="36" spans="1:11" ht="21.75" customHeight="1" thickTop="1">
      <c r="A36" s="31"/>
      <c r="B36" s="31"/>
      <c r="C36" s="31"/>
      <c r="D36" s="31"/>
      <c r="E36" s="52"/>
      <c r="F36" s="31"/>
      <c r="G36" s="52"/>
      <c r="H36" s="31"/>
      <c r="I36" s="52"/>
      <c r="J36" s="31"/>
      <c r="K36" s="52"/>
    </row>
    <row r="37" spans="1:11" ht="21.75" customHeight="1">
      <c r="A37" s="31"/>
      <c r="B37" s="31"/>
      <c r="C37" s="31"/>
      <c r="D37" s="31"/>
      <c r="E37" s="52"/>
      <c r="F37" s="31"/>
      <c r="G37" s="52"/>
      <c r="H37" s="31"/>
      <c r="I37" s="52"/>
      <c r="J37" s="31"/>
      <c r="K37" s="52"/>
    </row>
    <row r="38" spans="1:11" ht="21.75" customHeight="1">
      <c r="A38" s="31"/>
      <c r="B38" s="31"/>
      <c r="C38" s="31"/>
      <c r="D38" s="31"/>
      <c r="E38" s="52"/>
      <c r="F38" s="31"/>
      <c r="G38" s="52"/>
      <c r="H38" s="31"/>
      <c r="I38" s="52"/>
      <c r="J38" s="31"/>
      <c r="K38" s="52"/>
    </row>
    <row r="39" spans="1:11" ht="21.75" customHeight="1">
      <c r="A39" s="31"/>
      <c r="B39" s="31"/>
      <c r="C39" s="31"/>
      <c r="D39" s="31"/>
      <c r="E39" s="52"/>
      <c r="F39" s="31"/>
      <c r="G39" s="52"/>
      <c r="H39" s="31"/>
      <c r="I39" s="52"/>
      <c r="J39" s="31"/>
      <c r="K39" s="52"/>
    </row>
    <row r="40" spans="1:11" ht="24" customHeight="1">
      <c r="A40" s="31"/>
      <c r="B40" s="31"/>
      <c r="C40" s="31"/>
      <c r="D40" s="31"/>
      <c r="E40" s="52"/>
      <c r="F40" s="31"/>
      <c r="G40" s="52"/>
      <c r="H40" s="31"/>
      <c r="I40" s="52"/>
      <c r="J40" s="31"/>
      <c r="K40" s="52"/>
    </row>
    <row r="41" spans="1:11" ht="21.95" customHeight="1">
      <c r="A41" s="30" t="s">
        <v>161</v>
      </c>
      <c r="B41" s="26"/>
      <c r="C41" s="7"/>
      <c r="D41" s="7"/>
      <c r="E41" s="9"/>
      <c r="F41" s="7"/>
      <c r="G41" s="9"/>
      <c r="H41" s="7"/>
      <c r="I41" s="9"/>
      <c r="J41" s="7"/>
      <c r="K41" s="9"/>
    </row>
    <row r="42" spans="1:11" ht="21.75" customHeight="1">
      <c r="A42" s="2" t="str">
        <f>A1</f>
        <v>บริษัท มุ่งพัฒนา อินเตอร์แนชชั่นแนล จำกัด (มหาชน)</v>
      </c>
      <c r="B42" s="3"/>
      <c r="C42" s="4"/>
    </row>
    <row r="43" spans="1:11" ht="21.75" customHeight="1">
      <c r="A43" s="2" t="s">
        <v>82</v>
      </c>
      <c r="B43" s="3"/>
      <c r="C43" s="4"/>
    </row>
    <row r="44" spans="1:11" ht="21.75" customHeight="1">
      <c r="A44" s="6" t="str">
        <f>A3</f>
        <v>ณ วันที่ 31 มีนาคม พ.ศ. 2568</v>
      </c>
      <c r="B44" s="7"/>
      <c r="C44" s="8"/>
      <c r="D44" s="7"/>
      <c r="E44" s="9"/>
      <c r="F44" s="7"/>
      <c r="G44" s="9"/>
      <c r="H44" s="7"/>
      <c r="I44" s="9"/>
      <c r="J44" s="7"/>
      <c r="K44" s="9"/>
    </row>
    <row r="45" spans="1:11" ht="21.75" customHeight="1">
      <c r="A45" s="10"/>
      <c r="B45" s="11"/>
    </row>
    <row r="46" spans="1:11" ht="21.75" customHeight="1">
      <c r="A46" s="10"/>
      <c r="B46" s="11"/>
      <c r="E46" s="154" t="s">
        <v>96</v>
      </c>
      <c r="F46" s="154"/>
      <c r="G46" s="154"/>
    </row>
    <row r="47" spans="1:11" ht="21.75" customHeight="1">
      <c r="A47" s="10"/>
      <c r="B47" s="11"/>
      <c r="E47" s="156" t="s">
        <v>145</v>
      </c>
      <c r="F47" s="156"/>
      <c r="G47" s="156"/>
      <c r="H47" s="13"/>
      <c r="I47" s="156" t="s">
        <v>44</v>
      </c>
      <c r="J47" s="156"/>
      <c r="K47" s="156"/>
    </row>
    <row r="48" spans="1:11" ht="21.75" customHeight="1">
      <c r="A48" s="10"/>
      <c r="B48" s="11"/>
      <c r="E48" s="49" t="s">
        <v>32</v>
      </c>
      <c r="F48" s="13"/>
      <c r="G48" s="62" t="s">
        <v>33</v>
      </c>
      <c r="H48" s="13"/>
      <c r="I48" s="49" t="s">
        <v>32</v>
      </c>
      <c r="J48" s="13"/>
      <c r="K48" s="62" t="s">
        <v>33</v>
      </c>
    </row>
    <row r="49" spans="1:11" ht="21.75" customHeight="1">
      <c r="A49" s="10"/>
      <c r="B49" s="11"/>
      <c r="D49" s="23"/>
      <c r="E49" s="49" t="s">
        <v>49</v>
      </c>
      <c r="F49" s="47"/>
      <c r="G49" s="49" t="s">
        <v>90</v>
      </c>
      <c r="H49" s="47"/>
      <c r="I49" s="49" t="s">
        <v>49</v>
      </c>
      <c r="J49" s="47"/>
      <c r="K49" s="49" t="s">
        <v>90</v>
      </c>
    </row>
    <row r="50" spans="1:11" ht="21.75" customHeight="1">
      <c r="A50" s="10"/>
      <c r="B50" s="11"/>
      <c r="C50" s="50"/>
      <c r="D50" s="23"/>
      <c r="E50" s="49" t="s">
        <v>99</v>
      </c>
      <c r="F50" s="47"/>
      <c r="G50" s="49" t="s">
        <v>74</v>
      </c>
      <c r="H50" s="47"/>
      <c r="I50" s="49" t="s">
        <v>99</v>
      </c>
      <c r="J50" s="47"/>
      <c r="K50" s="49" t="s">
        <v>74</v>
      </c>
    </row>
    <row r="51" spans="1:11" ht="21.75" customHeight="1">
      <c r="A51" s="10"/>
      <c r="B51" s="11"/>
      <c r="C51" s="12" t="s">
        <v>2</v>
      </c>
      <c r="D51" s="47"/>
      <c r="E51" s="51" t="s">
        <v>56</v>
      </c>
      <c r="F51" s="47"/>
      <c r="G51" s="51" t="s">
        <v>56</v>
      </c>
      <c r="H51" s="47"/>
      <c r="I51" s="51" t="s">
        <v>56</v>
      </c>
      <c r="J51" s="47"/>
      <c r="K51" s="51" t="s">
        <v>56</v>
      </c>
    </row>
    <row r="52" spans="1:11" ht="21.75" customHeight="1">
      <c r="A52" s="14" t="s">
        <v>45</v>
      </c>
      <c r="B52" s="32"/>
      <c r="C52" s="23"/>
      <c r="D52" s="23"/>
      <c r="E52" s="22"/>
      <c r="F52" s="23"/>
      <c r="G52" s="22"/>
      <c r="H52" s="23"/>
      <c r="I52" s="22"/>
      <c r="J52" s="23"/>
      <c r="K52" s="22"/>
    </row>
    <row r="53" spans="1:11" ht="6" customHeight="1">
      <c r="A53" s="14"/>
      <c r="B53" s="32"/>
      <c r="C53" s="23"/>
      <c r="D53" s="23"/>
      <c r="E53" s="22"/>
      <c r="F53" s="23"/>
      <c r="G53" s="22"/>
      <c r="H53" s="23"/>
      <c r="I53" s="22"/>
      <c r="J53" s="23"/>
      <c r="K53" s="22"/>
    </row>
    <row r="54" spans="1:11" ht="21.75" customHeight="1">
      <c r="A54" s="14" t="s">
        <v>12</v>
      </c>
      <c r="B54" s="32"/>
      <c r="C54" s="23"/>
      <c r="D54" s="23"/>
      <c r="E54" s="22"/>
      <c r="F54" s="23"/>
      <c r="G54" s="22"/>
      <c r="H54" s="23"/>
      <c r="I54" s="22"/>
      <c r="J54" s="23"/>
      <c r="K54" s="16"/>
    </row>
    <row r="55" spans="1:11" ht="6" customHeight="1">
      <c r="A55" s="14"/>
      <c r="B55" s="32"/>
      <c r="C55" s="23"/>
      <c r="D55" s="23"/>
      <c r="E55" s="22"/>
      <c r="F55" s="23"/>
      <c r="G55" s="15"/>
      <c r="I55" s="15"/>
      <c r="K55" s="16"/>
    </row>
    <row r="56" spans="1:11" ht="21.75" customHeight="1">
      <c r="A56" s="10" t="s">
        <v>77</v>
      </c>
      <c r="B56" s="28"/>
      <c r="C56" s="29">
        <v>10</v>
      </c>
      <c r="E56" s="16">
        <v>192825</v>
      </c>
      <c r="F56" s="16"/>
      <c r="G56" s="16">
        <v>170476</v>
      </c>
      <c r="H56" s="16"/>
      <c r="I56" s="16">
        <v>192825</v>
      </c>
      <c r="J56" s="16"/>
      <c r="K56" s="16">
        <v>170476</v>
      </c>
    </row>
    <row r="57" spans="1:11" ht="21.75" customHeight="1">
      <c r="A57" s="10" t="s">
        <v>63</v>
      </c>
      <c r="B57" s="32"/>
      <c r="E57" s="16"/>
      <c r="F57" s="16"/>
      <c r="G57" s="16"/>
      <c r="H57" s="16"/>
      <c r="I57" s="16"/>
      <c r="J57" s="16"/>
      <c r="K57" s="16"/>
    </row>
    <row r="58" spans="1:11" ht="21.75" customHeight="1">
      <c r="A58" s="10"/>
      <c r="B58" s="10" t="s">
        <v>62</v>
      </c>
      <c r="E58" s="16">
        <v>7743</v>
      </c>
      <c r="F58" s="16"/>
      <c r="G58" s="16">
        <v>7470</v>
      </c>
      <c r="H58" s="16"/>
      <c r="I58" s="16">
        <v>7743</v>
      </c>
      <c r="J58" s="16"/>
      <c r="K58" s="16">
        <v>7470</v>
      </c>
    </row>
    <row r="59" spans="1:11" ht="21.75" customHeight="1">
      <c r="A59" s="10" t="s">
        <v>13</v>
      </c>
      <c r="B59" s="28"/>
      <c r="C59" s="29"/>
      <c r="E59" s="21">
        <v>5620</v>
      </c>
      <c r="F59" s="16"/>
      <c r="G59" s="21">
        <v>4338</v>
      </c>
      <c r="H59" s="16"/>
      <c r="I59" s="24">
        <v>5620</v>
      </c>
      <c r="J59" s="16"/>
      <c r="K59" s="21">
        <v>4338</v>
      </c>
    </row>
    <row r="60" spans="1:11" ht="6" customHeight="1">
      <c r="A60" s="14"/>
      <c r="B60" s="32"/>
      <c r="C60" s="23"/>
      <c r="D60" s="23"/>
      <c r="E60" s="16"/>
      <c r="F60" s="16"/>
      <c r="G60" s="16"/>
      <c r="H60" s="16"/>
      <c r="I60" s="16"/>
      <c r="J60" s="16"/>
      <c r="K60" s="16"/>
    </row>
    <row r="61" spans="1:11" ht="21.75" customHeight="1">
      <c r="A61" s="14" t="s">
        <v>14</v>
      </c>
      <c r="B61" s="32"/>
      <c r="C61" s="23"/>
      <c r="E61" s="21">
        <f>SUM(E56:E59)</f>
        <v>206188</v>
      </c>
      <c r="F61" s="16"/>
      <c r="G61" s="21">
        <f>SUM(G56:G59)</f>
        <v>182284</v>
      </c>
      <c r="H61" s="16"/>
      <c r="I61" s="21">
        <f>SUM(I56:I59)</f>
        <v>206188</v>
      </c>
      <c r="J61" s="16"/>
      <c r="K61" s="21">
        <f>SUM(K56:K59)</f>
        <v>182284</v>
      </c>
    </row>
    <row r="62" spans="1:11" ht="21.75" customHeight="1">
      <c r="A62" s="10"/>
      <c r="B62" s="32"/>
      <c r="C62" s="23"/>
      <c r="E62" s="16"/>
      <c r="F62" s="27"/>
      <c r="G62" s="16"/>
      <c r="H62" s="27"/>
      <c r="I62" s="16"/>
      <c r="J62" s="27"/>
      <c r="K62" s="16"/>
    </row>
    <row r="63" spans="1:11" ht="21.75" customHeight="1">
      <c r="A63" s="14" t="s">
        <v>15</v>
      </c>
      <c r="B63" s="32"/>
      <c r="C63" s="23"/>
      <c r="E63" s="16"/>
      <c r="F63" s="27"/>
      <c r="G63" s="16"/>
      <c r="H63" s="27"/>
      <c r="I63" s="16"/>
      <c r="J63" s="27"/>
      <c r="K63" s="16"/>
    </row>
    <row r="64" spans="1:11" ht="6" customHeight="1">
      <c r="A64" s="14"/>
      <c r="B64" s="32"/>
      <c r="C64" s="23"/>
      <c r="D64" s="23"/>
      <c r="E64" s="22"/>
      <c r="F64" s="23"/>
      <c r="G64" s="22"/>
      <c r="H64" s="23"/>
      <c r="I64" s="22"/>
      <c r="J64" s="23"/>
      <c r="K64" s="22"/>
    </row>
    <row r="65" spans="1:11" ht="21.75" customHeight="1">
      <c r="A65" s="10" t="s">
        <v>64</v>
      </c>
      <c r="B65" s="28"/>
      <c r="C65" s="29"/>
      <c r="E65" s="16">
        <v>19481</v>
      </c>
      <c r="F65" s="16"/>
      <c r="G65" s="16">
        <v>13559</v>
      </c>
      <c r="H65" s="22"/>
      <c r="I65" s="16">
        <v>19481</v>
      </c>
      <c r="J65" s="22"/>
      <c r="K65" s="16">
        <v>13559</v>
      </c>
    </row>
    <row r="66" spans="1:11" ht="21.75" customHeight="1">
      <c r="A66" s="10" t="s">
        <v>102</v>
      </c>
      <c r="B66" s="28"/>
      <c r="C66" s="29"/>
      <c r="E66" s="16">
        <v>48774</v>
      </c>
      <c r="F66" s="16"/>
      <c r="G66" s="16">
        <v>48897</v>
      </c>
      <c r="H66" s="22"/>
      <c r="I66" s="16">
        <v>48774</v>
      </c>
      <c r="J66" s="22"/>
      <c r="K66" s="16">
        <v>48897</v>
      </c>
    </row>
    <row r="67" spans="1:11" ht="21.75" customHeight="1">
      <c r="A67" s="10" t="s">
        <v>21</v>
      </c>
      <c r="B67" s="28"/>
      <c r="C67" s="29"/>
      <c r="E67" s="21">
        <v>9350</v>
      </c>
      <c r="F67" s="16"/>
      <c r="G67" s="21">
        <v>9273</v>
      </c>
      <c r="H67" s="16"/>
      <c r="I67" s="21">
        <v>9350</v>
      </c>
      <c r="J67" s="16"/>
      <c r="K67" s="21">
        <v>9273</v>
      </c>
    </row>
    <row r="68" spans="1:11" ht="6" customHeight="1">
      <c r="A68" s="14"/>
      <c r="B68" s="32"/>
      <c r="C68" s="23"/>
      <c r="D68" s="23"/>
      <c r="E68" s="22"/>
      <c r="F68" s="22"/>
      <c r="G68" s="22"/>
      <c r="H68" s="22"/>
      <c r="I68" s="22"/>
      <c r="J68" s="22"/>
      <c r="K68" s="22"/>
    </row>
    <row r="69" spans="1:11" ht="21.75" customHeight="1">
      <c r="A69" s="14" t="s">
        <v>16</v>
      </c>
      <c r="B69" s="32"/>
      <c r="C69" s="23"/>
      <c r="E69" s="21">
        <f>SUM(E65:E67)</f>
        <v>77605</v>
      </c>
      <c r="F69" s="22"/>
      <c r="G69" s="21">
        <f>SUM(G65:G67)</f>
        <v>71729</v>
      </c>
      <c r="H69" s="22"/>
      <c r="I69" s="21">
        <f>SUM(I65:I67)</f>
        <v>77605</v>
      </c>
      <c r="J69" s="22"/>
      <c r="K69" s="21">
        <f>SUM(K65:K67)</f>
        <v>71729</v>
      </c>
    </row>
    <row r="70" spans="1:11" ht="6" customHeight="1">
      <c r="A70" s="14"/>
      <c r="B70" s="32"/>
      <c r="C70" s="23"/>
      <c r="D70" s="23"/>
      <c r="E70" s="22"/>
      <c r="F70" s="23"/>
      <c r="G70" s="22"/>
      <c r="H70" s="23"/>
      <c r="I70" s="22"/>
      <c r="J70" s="23"/>
      <c r="K70" s="22"/>
    </row>
    <row r="71" spans="1:11" ht="21.75" customHeight="1">
      <c r="A71" s="14" t="s">
        <v>17</v>
      </c>
      <c r="B71" s="32"/>
      <c r="C71" s="23"/>
      <c r="E71" s="21">
        <f>+E61+E69</f>
        <v>283793</v>
      </c>
      <c r="F71" s="23"/>
      <c r="G71" s="21">
        <f>G61+G69</f>
        <v>254013</v>
      </c>
      <c r="H71" s="23"/>
      <c r="I71" s="21">
        <f>I61+I69</f>
        <v>283793</v>
      </c>
      <c r="J71" s="23"/>
      <c r="K71" s="21">
        <f>K61+K69</f>
        <v>254013</v>
      </c>
    </row>
    <row r="72" spans="1:11" ht="21.75" customHeight="1">
      <c r="A72" s="14"/>
      <c r="B72" s="32"/>
      <c r="C72" s="23"/>
      <c r="E72" s="16"/>
      <c r="F72" s="23"/>
      <c r="G72" s="16"/>
      <c r="H72" s="23"/>
      <c r="I72" s="16"/>
      <c r="J72" s="23"/>
      <c r="K72" s="16"/>
    </row>
    <row r="73" spans="1:11" ht="21.75" customHeight="1">
      <c r="A73" s="14"/>
      <c r="B73" s="32"/>
      <c r="C73" s="23"/>
      <c r="E73" s="16"/>
      <c r="F73" s="23"/>
      <c r="G73" s="16"/>
      <c r="H73" s="23"/>
      <c r="I73" s="16"/>
      <c r="J73" s="23"/>
      <c r="K73" s="16"/>
    </row>
    <row r="74" spans="1:11" ht="21.75" customHeight="1">
      <c r="A74" s="14"/>
      <c r="B74" s="32"/>
      <c r="C74" s="23"/>
      <c r="E74" s="16"/>
      <c r="F74" s="23"/>
      <c r="G74" s="16"/>
      <c r="H74" s="23"/>
      <c r="I74" s="16"/>
      <c r="J74" s="23"/>
      <c r="K74" s="16"/>
    </row>
    <row r="75" spans="1:11" ht="21.75" customHeight="1">
      <c r="A75" s="14"/>
      <c r="B75" s="32"/>
      <c r="C75" s="23"/>
      <c r="E75" s="16"/>
      <c r="F75" s="23"/>
      <c r="G75" s="16"/>
      <c r="H75" s="23"/>
      <c r="I75" s="16"/>
      <c r="J75" s="23"/>
      <c r="K75" s="16"/>
    </row>
    <row r="76" spans="1:11" ht="28.5" customHeight="1">
      <c r="A76" s="14"/>
      <c r="B76" s="32"/>
      <c r="C76" s="23"/>
      <c r="E76" s="16"/>
      <c r="F76" s="23"/>
      <c r="G76" s="16"/>
      <c r="H76" s="23"/>
      <c r="I76" s="16"/>
      <c r="J76" s="23"/>
      <c r="K76" s="16"/>
    </row>
    <row r="77" spans="1:11" ht="21.75" customHeight="1">
      <c r="A77" s="14"/>
      <c r="B77" s="32"/>
      <c r="C77" s="23"/>
      <c r="E77" s="16"/>
      <c r="F77" s="23"/>
      <c r="G77" s="16"/>
      <c r="H77" s="23"/>
      <c r="I77" s="16"/>
      <c r="J77" s="23"/>
      <c r="K77" s="16"/>
    </row>
    <row r="78" spans="1:11" ht="21.75" customHeight="1">
      <c r="A78" s="14"/>
      <c r="B78" s="32"/>
      <c r="C78" s="23"/>
      <c r="E78" s="16"/>
      <c r="F78" s="23"/>
      <c r="G78" s="16"/>
      <c r="H78" s="23"/>
      <c r="I78" s="16"/>
      <c r="J78" s="23"/>
      <c r="K78" s="16"/>
    </row>
    <row r="79" spans="1:11" ht="21.75" customHeight="1">
      <c r="A79" s="14"/>
      <c r="B79" s="32"/>
      <c r="C79" s="23"/>
      <c r="E79" s="16"/>
      <c r="F79" s="23"/>
      <c r="G79" s="16"/>
      <c r="H79" s="23"/>
      <c r="I79" s="16"/>
      <c r="J79" s="23"/>
      <c r="K79" s="16"/>
    </row>
    <row r="80" spans="1:11" ht="21.75" customHeight="1">
      <c r="A80" s="14"/>
      <c r="B80" s="32"/>
      <c r="C80" s="23"/>
      <c r="E80" s="16"/>
      <c r="F80" s="23"/>
      <c r="G80" s="16"/>
      <c r="H80" s="23"/>
      <c r="I80" s="16"/>
      <c r="J80" s="23"/>
      <c r="K80" s="16"/>
    </row>
    <row r="81" spans="1:11" ht="10.5" customHeight="1">
      <c r="A81" s="14"/>
      <c r="B81" s="32"/>
      <c r="C81" s="23"/>
      <c r="E81" s="16"/>
      <c r="F81" s="23"/>
      <c r="G81" s="16"/>
      <c r="H81" s="23"/>
      <c r="I81" s="16"/>
      <c r="J81" s="23"/>
      <c r="K81" s="16"/>
    </row>
    <row r="82" spans="1:11" ht="21.95" customHeight="1">
      <c r="A82" s="30" t="str">
        <f>+A41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82" s="7"/>
      <c r="C82" s="7"/>
      <c r="D82" s="7"/>
      <c r="E82" s="9"/>
      <c r="F82" s="7"/>
      <c r="G82" s="9"/>
      <c r="H82" s="7"/>
      <c r="I82" s="9"/>
      <c r="J82" s="7"/>
      <c r="K82" s="9"/>
    </row>
    <row r="83" spans="1:11" ht="21.75" customHeight="1">
      <c r="A83" s="2" t="str">
        <f>A1</f>
        <v>บริษัท มุ่งพัฒนา อินเตอร์แนชชั่นแนล จำกัด (มหาชน)</v>
      </c>
      <c r="B83" s="3"/>
      <c r="C83" s="4"/>
    </row>
    <row r="84" spans="1:11" ht="21.75" customHeight="1">
      <c r="A84" s="2" t="s">
        <v>82</v>
      </c>
      <c r="B84" s="3"/>
      <c r="C84" s="4"/>
    </row>
    <row r="85" spans="1:11" ht="21.75" customHeight="1">
      <c r="A85" s="6" t="str">
        <f>A3</f>
        <v>ณ วันที่ 31 มีนาคม พ.ศ. 2568</v>
      </c>
      <c r="B85" s="7"/>
      <c r="C85" s="8"/>
      <c r="D85" s="7"/>
      <c r="E85" s="9"/>
      <c r="F85" s="7"/>
      <c r="G85" s="9"/>
      <c r="H85" s="7"/>
      <c r="I85" s="9"/>
      <c r="J85" s="7"/>
      <c r="K85" s="9"/>
    </row>
    <row r="86" spans="1:11" ht="21.75" customHeight="1">
      <c r="A86" s="10"/>
      <c r="B86" s="11"/>
    </row>
    <row r="87" spans="1:11" ht="21.75" customHeight="1">
      <c r="A87" s="10"/>
      <c r="B87" s="11"/>
      <c r="E87" s="154" t="s">
        <v>96</v>
      </c>
      <c r="F87" s="154"/>
      <c r="G87" s="154"/>
    </row>
    <row r="88" spans="1:11" ht="21.75" customHeight="1">
      <c r="A88" s="10"/>
      <c r="B88" s="11"/>
      <c r="E88" s="156" t="s">
        <v>145</v>
      </c>
      <c r="F88" s="156"/>
      <c r="G88" s="156"/>
      <c r="H88" s="13"/>
      <c r="I88" s="156" t="s">
        <v>44</v>
      </c>
      <c r="J88" s="156"/>
      <c r="K88" s="156"/>
    </row>
    <row r="89" spans="1:11" ht="21.75" customHeight="1">
      <c r="A89" s="10"/>
      <c r="B89" s="11"/>
      <c r="E89" s="62" t="s">
        <v>32</v>
      </c>
      <c r="F89" s="13"/>
      <c r="G89" s="62" t="s">
        <v>33</v>
      </c>
      <c r="H89" s="13"/>
      <c r="I89" s="62" t="s">
        <v>32</v>
      </c>
      <c r="J89" s="13"/>
      <c r="K89" s="62" t="s">
        <v>33</v>
      </c>
    </row>
    <row r="90" spans="1:11" ht="21.75" customHeight="1">
      <c r="A90" s="10"/>
      <c r="B90" s="11"/>
      <c r="D90" s="23"/>
      <c r="E90" s="49" t="s">
        <v>49</v>
      </c>
      <c r="F90" s="47"/>
      <c r="G90" s="49" t="s">
        <v>90</v>
      </c>
      <c r="H90" s="47"/>
      <c r="I90" s="49" t="s">
        <v>49</v>
      </c>
      <c r="J90" s="47"/>
      <c r="K90" s="49" t="s">
        <v>90</v>
      </c>
    </row>
    <row r="91" spans="1:11" ht="21.75" customHeight="1">
      <c r="A91" s="10"/>
      <c r="B91" s="11"/>
      <c r="C91" s="50"/>
      <c r="D91" s="23"/>
      <c r="E91" s="49" t="s">
        <v>99</v>
      </c>
      <c r="F91" s="47"/>
      <c r="G91" s="49" t="s">
        <v>74</v>
      </c>
      <c r="H91" s="47"/>
      <c r="I91" s="49" t="s">
        <v>99</v>
      </c>
      <c r="J91" s="47"/>
      <c r="K91" s="49" t="s">
        <v>74</v>
      </c>
    </row>
    <row r="92" spans="1:11" ht="21.75" customHeight="1">
      <c r="A92" s="10"/>
      <c r="B92" s="11"/>
      <c r="C92" s="12" t="s">
        <v>2</v>
      </c>
      <c r="D92" s="47"/>
      <c r="E92" s="51" t="s">
        <v>56</v>
      </c>
      <c r="F92" s="47"/>
      <c r="G92" s="51" t="s">
        <v>56</v>
      </c>
      <c r="H92" s="47"/>
      <c r="I92" s="51" t="s">
        <v>56</v>
      </c>
      <c r="J92" s="47"/>
      <c r="K92" s="51" t="s">
        <v>56</v>
      </c>
    </row>
    <row r="93" spans="1:11" ht="21.75" customHeight="1">
      <c r="A93" s="2" t="s">
        <v>83</v>
      </c>
      <c r="B93" s="4"/>
    </row>
    <row r="94" spans="1:11" ht="6" customHeight="1">
      <c r="A94" s="31"/>
      <c r="B94" s="4"/>
    </row>
    <row r="95" spans="1:11" ht="21.75" customHeight="1">
      <c r="A95" s="155" t="s">
        <v>46</v>
      </c>
      <c r="B95" s="155"/>
      <c r="C95" s="32"/>
      <c r="D95" s="32"/>
      <c r="E95" s="22"/>
      <c r="F95" s="32"/>
      <c r="G95" s="22"/>
      <c r="H95" s="32"/>
      <c r="I95" s="22"/>
      <c r="J95" s="32"/>
      <c r="K95" s="22"/>
    </row>
    <row r="96" spans="1:11" ht="6" customHeight="1">
      <c r="A96" s="44"/>
      <c r="B96" s="44"/>
      <c r="C96" s="32"/>
      <c r="D96" s="32"/>
      <c r="E96" s="22"/>
      <c r="F96" s="32"/>
      <c r="G96" s="22"/>
      <c r="H96" s="32"/>
      <c r="I96" s="22"/>
      <c r="J96" s="32"/>
      <c r="K96" s="22"/>
    </row>
    <row r="97" spans="1:11" ht="21.75" customHeight="1">
      <c r="A97" s="157" t="s">
        <v>24</v>
      </c>
      <c r="B97" s="157"/>
      <c r="C97" s="32"/>
      <c r="E97" s="22"/>
      <c r="F97" s="32"/>
      <c r="G97" s="22"/>
      <c r="H97" s="32"/>
      <c r="I97" s="22"/>
      <c r="J97" s="32"/>
      <c r="K97" s="22"/>
    </row>
    <row r="98" spans="1:11" ht="21.75" customHeight="1">
      <c r="B98" s="53" t="s">
        <v>25</v>
      </c>
      <c r="C98" s="32"/>
      <c r="E98" s="22"/>
      <c r="F98" s="32"/>
      <c r="G98" s="22"/>
      <c r="H98" s="32"/>
      <c r="I98" s="22"/>
      <c r="J98" s="32"/>
      <c r="K98" s="22"/>
    </row>
    <row r="99" spans="1:11" ht="21.75" customHeight="1">
      <c r="B99" s="53" t="s">
        <v>103</v>
      </c>
      <c r="C99" s="32"/>
      <c r="E99" s="22"/>
      <c r="F99" s="32"/>
      <c r="G99" s="22"/>
      <c r="H99" s="32"/>
      <c r="I99" s="22"/>
      <c r="J99" s="32"/>
      <c r="K99" s="22"/>
    </row>
    <row r="100" spans="1:11" ht="21.75" customHeight="1" thickBot="1">
      <c r="B100" s="53" t="s">
        <v>104</v>
      </c>
      <c r="C100" s="28">
        <v>13</v>
      </c>
      <c r="E100" s="34">
        <v>170723</v>
      </c>
      <c r="F100" s="19"/>
      <c r="G100" s="34">
        <v>170723</v>
      </c>
      <c r="H100" s="19"/>
      <c r="I100" s="34">
        <v>170723</v>
      </c>
      <c r="J100" s="19"/>
      <c r="K100" s="34">
        <v>170723</v>
      </c>
    </row>
    <row r="101" spans="1:11" ht="6" customHeight="1" thickTop="1">
      <c r="A101" s="53"/>
      <c r="B101" s="53"/>
      <c r="C101" s="28"/>
      <c r="E101" s="16"/>
      <c r="F101" s="19"/>
      <c r="G101" s="16"/>
      <c r="H101" s="19"/>
      <c r="I101" s="16"/>
      <c r="J101" s="19"/>
      <c r="K101" s="16"/>
    </row>
    <row r="102" spans="1:11" ht="21.75" customHeight="1">
      <c r="B102" s="53" t="s">
        <v>26</v>
      </c>
      <c r="C102" s="32"/>
      <c r="E102" s="22"/>
      <c r="F102" s="32"/>
      <c r="G102" s="22"/>
      <c r="H102" s="32"/>
      <c r="I102" s="22"/>
      <c r="J102" s="32"/>
      <c r="K102" s="22"/>
    </row>
    <row r="103" spans="1:11" ht="21.75" customHeight="1">
      <c r="B103" s="53" t="s">
        <v>105</v>
      </c>
      <c r="C103" s="32"/>
      <c r="E103" s="22"/>
      <c r="F103" s="32"/>
      <c r="G103" s="22"/>
      <c r="H103" s="32"/>
      <c r="I103" s="22"/>
      <c r="J103" s="32"/>
      <c r="K103" s="22"/>
    </row>
    <row r="104" spans="1:11" ht="21.75" customHeight="1">
      <c r="B104" s="53" t="s">
        <v>106</v>
      </c>
      <c r="C104" s="28">
        <v>13</v>
      </c>
      <c r="E104" s="16">
        <v>168723</v>
      </c>
      <c r="F104" s="22"/>
      <c r="G104" s="16">
        <v>168723</v>
      </c>
      <c r="H104" s="22"/>
      <c r="I104" s="16">
        <v>168723</v>
      </c>
      <c r="J104" s="22"/>
      <c r="K104" s="16">
        <v>168723</v>
      </c>
    </row>
    <row r="105" spans="1:11" ht="21.75" customHeight="1">
      <c r="B105" s="31" t="s">
        <v>41</v>
      </c>
      <c r="C105" s="28"/>
      <c r="F105" s="15"/>
      <c r="G105" s="16"/>
      <c r="H105" s="15"/>
      <c r="J105" s="15"/>
      <c r="K105" s="16"/>
    </row>
    <row r="106" spans="1:11" ht="21.75" customHeight="1">
      <c r="B106" s="31" t="s">
        <v>57</v>
      </c>
      <c r="C106" s="28"/>
      <c r="E106" s="16">
        <v>37333</v>
      </c>
      <c r="F106" s="16"/>
      <c r="G106" s="16">
        <v>37333</v>
      </c>
      <c r="H106" s="16"/>
      <c r="I106" s="16">
        <v>37333</v>
      </c>
      <c r="J106" s="16"/>
      <c r="K106" s="16">
        <v>37333</v>
      </c>
    </row>
    <row r="107" spans="1:11" ht="21.75" customHeight="1">
      <c r="A107" s="31" t="s">
        <v>0</v>
      </c>
      <c r="B107" s="31"/>
      <c r="C107" s="32"/>
      <c r="E107" s="22"/>
      <c r="F107" s="22"/>
      <c r="G107" s="16"/>
      <c r="H107" s="22"/>
      <c r="I107" s="22"/>
      <c r="J107" s="22"/>
      <c r="K107" s="16"/>
    </row>
    <row r="108" spans="1:11" ht="21.75" customHeight="1">
      <c r="B108" s="31" t="s">
        <v>109</v>
      </c>
      <c r="C108" s="28"/>
      <c r="E108" s="16"/>
      <c r="F108" s="16"/>
      <c r="G108" s="16"/>
      <c r="H108" s="16"/>
      <c r="I108" s="16"/>
      <c r="J108" s="16"/>
      <c r="K108" s="16"/>
    </row>
    <row r="109" spans="1:11" ht="21.75" customHeight="1">
      <c r="B109" s="31" t="s">
        <v>108</v>
      </c>
      <c r="C109" s="28"/>
      <c r="E109" s="16">
        <v>22265</v>
      </c>
      <c r="F109" s="16"/>
      <c r="G109" s="16">
        <v>22265</v>
      </c>
      <c r="H109" s="16"/>
      <c r="I109" s="16">
        <v>22265</v>
      </c>
      <c r="J109" s="16"/>
      <c r="K109" s="16">
        <v>22265</v>
      </c>
    </row>
    <row r="110" spans="1:11" ht="21.75" customHeight="1">
      <c r="B110" s="31" t="s">
        <v>110</v>
      </c>
      <c r="C110" s="28"/>
      <c r="E110" s="16">
        <v>16630</v>
      </c>
      <c r="F110" s="16"/>
      <c r="G110" s="16">
        <v>15620</v>
      </c>
      <c r="H110" s="16"/>
      <c r="I110" s="16">
        <v>16630</v>
      </c>
      <c r="J110" s="16"/>
      <c r="K110" s="16">
        <v>15620</v>
      </c>
    </row>
    <row r="111" spans="1:11" ht="21.75" customHeight="1">
      <c r="B111" s="31" t="s">
        <v>27</v>
      </c>
      <c r="C111" s="28"/>
      <c r="E111" s="16">
        <v>598852</v>
      </c>
      <c r="F111" s="16"/>
      <c r="G111" s="16">
        <v>585191</v>
      </c>
      <c r="H111" s="16"/>
      <c r="I111" s="16">
        <v>325366</v>
      </c>
      <c r="J111" s="16"/>
      <c r="K111" s="16">
        <v>132029</v>
      </c>
    </row>
    <row r="112" spans="1:11" ht="21.75" customHeight="1">
      <c r="A112" s="58" t="s">
        <v>107</v>
      </c>
      <c r="B112" s="31"/>
      <c r="C112" s="28">
        <v>13</v>
      </c>
      <c r="E112" s="16">
        <v>-16630</v>
      </c>
      <c r="F112" s="16"/>
      <c r="G112" s="16">
        <v>-15620</v>
      </c>
      <c r="H112" s="16"/>
      <c r="I112" s="16">
        <v>-16630</v>
      </c>
      <c r="J112" s="16"/>
      <c r="K112" s="16">
        <v>-15620</v>
      </c>
    </row>
    <row r="113" spans="1:11" ht="21.75" customHeight="1">
      <c r="A113" s="31" t="s">
        <v>55</v>
      </c>
      <c r="B113" s="31"/>
      <c r="C113" s="32"/>
      <c r="E113" s="21">
        <v>211237</v>
      </c>
      <c r="F113" s="16"/>
      <c r="G113" s="21">
        <v>211237</v>
      </c>
      <c r="H113" s="16"/>
      <c r="I113" s="24">
        <v>211237</v>
      </c>
      <c r="J113" s="16"/>
      <c r="K113" s="21">
        <v>211237</v>
      </c>
    </row>
    <row r="114" spans="1:11" ht="6" customHeight="1">
      <c r="A114" s="53"/>
      <c r="B114" s="53"/>
      <c r="C114" s="32"/>
      <c r="E114" s="15"/>
      <c r="F114" s="15"/>
      <c r="G114" s="15"/>
      <c r="H114" s="15"/>
      <c r="I114" s="15"/>
      <c r="J114" s="15"/>
      <c r="K114" s="15"/>
    </row>
    <row r="115" spans="1:11" ht="21.75" customHeight="1">
      <c r="A115" s="155" t="s">
        <v>47</v>
      </c>
      <c r="B115" s="155"/>
      <c r="C115" s="32"/>
      <c r="E115" s="9">
        <f>SUM(E104:E113)</f>
        <v>1038410</v>
      </c>
      <c r="G115" s="9">
        <f>SUM(G104:G113)</f>
        <v>1024749</v>
      </c>
      <c r="I115" s="9">
        <f>SUM(I104:I113)</f>
        <v>764924</v>
      </c>
      <c r="K115" s="9">
        <f>SUM(K104:K113)</f>
        <v>571587</v>
      </c>
    </row>
    <row r="116" spans="1:11" ht="6" customHeight="1">
      <c r="A116" s="157"/>
      <c r="B116" s="157"/>
      <c r="C116" s="32"/>
      <c r="K116" s="15"/>
    </row>
    <row r="117" spans="1:11" ht="21.75" customHeight="1" thickBot="1">
      <c r="A117" s="155" t="s">
        <v>48</v>
      </c>
      <c r="B117" s="155"/>
      <c r="C117" s="32"/>
      <c r="E117" s="35">
        <f>SUM(E71,E115)</f>
        <v>1322203</v>
      </c>
      <c r="G117" s="35">
        <f>SUM(G71,G115)</f>
        <v>1278762</v>
      </c>
      <c r="I117" s="35">
        <f>SUM(I71,I115)</f>
        <v>1048717</v>
      </c>
      <c r="K117" s="35">
        <f>SUM(K71,K115)</f>
        <v>825600</v>
      </c>
    </row>
    <row r="118" spans="1:11" ht="21.75" customHeight="1" thickTop="1">
      <c r="A118" s="44"/>
      <c r="B118" s="44"/>
      <c r="C118" s="32"/>
      <c r="E118" s="59"/>
      <c r="G118" s="59"/>
      <c r="I118" s="59"/>
      <c r="K118" s="59"/>
    </row>
    <row r="119" spans="1:11" ht="21.75" customHeight="1">
      <c r="A119" s="44"/>
      <c r="B119" s="44"/>
      <c r="C119" s="32"/>
      <c r="E119" s="15"/>
      <c r="G119" s="15"/>
      <c r="H119" s="15"/>
      <c r="I119" s="15"/>
      <c r="J119" s="15"/>
      <c r="K119" s="15"/>
    </row>
    <row r="120" spans="1:11" ht="21.75" customHeight="1">
      <c r="A120" s="44"/>
      <c r="B120" s="44"/>
      <c r="C120" s="32"/>
      <c r="E120" s="15"/>
      <c r="G120" s="15"/>
      <c r="H120" s="15"/>
      <c r="I120" s="15"/>
      <c r="J120" s="15"/>
      <c r="K120" s="15"/>
    </row>
    <row r="121" spans="1:11" ht="17.25" customHeight="1">
      <c r="A121" s="44"/>
      <c r="B121" s="44"/>
      <c r="C121" s="32"/>
      <c r="E121" s="15"/>
      <c r="G121" s="15"/>
      <c r="H121" s="15"/>
      <c r="I121" s="15"/>
      <c r="J121" s="15"/>
      <c r="K121" s="15"/>
    </row>
    <row r="122" spans="1:11" ht="6" customHeight="1">
      <c r="A122" s="44"/>
      <c r="B122" s="44"/>
      <c r="C122" s="32"/>
      <c r="E122" s="15"/>
      <c r="G122" s="15"/>
      <c r="H122" s="15"/>
      <c r="I122" s="15"/>
      <c r="J122" s="15"/>
      <c r="K122" s="15"/>
    </row>
    <row r="123" spans="1:11" ht="21.95" customHeight="1">
      <c r="A123" s="36" t="str">
        <f>A82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123" s="36"/>
      <c r="C123" s="7"/>
      <c r="D123" s="7"/>
      <c r="E123" s="9"/>
      <c r="F123" s="7"/>
      <c r="G123" s="9"/>
      <c r="H123" s="7"/>
      <c r="I123" s="9"/>
      <c r="J123" s="7"/>
      <c r="K123" s="9"/>
    </row>
  </sheetData>
  <mergeCells count="14">
    <mergeCell ref="E5:G5"/>
    <mergeCell ref="E6:G6"/>
    <mergeCell ref="I6:K6"/>
    <mergeCell ref="E46:G46"/>
    <mergeCell ref="E47:G47"/>
    <mergeCell ref="I47:K47"/>
    <mergeCell ref="E87:G87"/>
    <mergeCell ref="A117:B117"/>
    <mergeCell ref="E88:G88"/>
    <mergeCell ref="I88:K88"/>
    <mergeCell ref="A95:B95"/>
    <mergeCell ref="A97:B97"/>
    <mergeCell ref="A115:B115"/>
    <mergeCell ref="A116:B116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EE10-2BA2-43C9-8737-ED8DAA33776D}">
  <dimension ref="A1:V56"/>
  <sheetViews>
    <sheetView topLeftCell="A6" zoomScaleNormal="100" zoomScaleSheetLayoutView="166" workbookViewId="0">
      <selection activeCell="F25" sqref="F25"/>
    </sheetView>
  </sheetViews>
  <sheetFormatPr defaultColWidth="9" defaultRowHeight="21.75" customHeight="1"/>
  <cols>
    <col min="1" max="5" width="1.140625" style="3" customWidth="1"/>
    <col min="6" max="6" width="32.7109375" style="3" customWidth="1"/>
    <col min="7" max="7" width="6.28515625" style="3" customWidth="1"/>
    <col min="8" max="8" width="0.5703125" style="3" customWidth="1"/>
    <col min="9" max="9" width="11.85546875" style="3" customWidth="1"/>
    <col min="10" max="10" width="0.5703125" style="3" customWidth="1"/>
    <col min="11" max="11" width="11.85546875" style="3" customWidth="1"/>
    <col min="12" max="12" width="0.5703125" style="3" customWidth="1"/>
    <col min="13" max="13" width="11.85546875" style="37" customWidth="1"/>
    <col min="14" max="14" width="0.5703125" style="3" customWidth="1"/>
    <col min="15" max="15" width="11.85546875" style="37" customWidth="1"/>
    <col min="16" max="16384" width="9" style="3"/>
  </cols>
  <sheetData>
    <row r="1" spans="1:15" ht="21.75" customHeight="1">
      <c r="A1" s="2" t="s">
        <v>98</v>
      </c>
    </row>
    <row r="2" spans="1:15" ht="21.75" customHeight="1">
      <c r="A2" s="42" t="s">
        <v>34</v>
      </c>
    </row>
    <row r="3" spans="1:15" ht="21.75" customHeight="1">
      <c r="A3" s="43" t="s">
        <v>111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8"/>
      <c r="N3" s="7"/>
      <c r="O3" s="38"/>
    </row>
    <row r="4" spans="1:15" ht="18" customHeight="1">
      <c r="A4" s="4"/>
    </row>
    <row r="5" spans="1:15" s="98" customFormat="1" ht="18" customHeight="1">
      <c r="A5" s="111"/>
      <c r="I5" s="159" t="s">
        <v>96</v>
      </c>
      <c r="J5" s="159"/>
      <c r="K5" s="159"/>
      <c r="M5" s="82"/>
      <c r="O5" s="82"/>
    </row>
    <row r="6" spans="1:15" s="98" customFormat="1" ht="18" customHeight="1">
      <c r="A6" s="111"/>
      <c r="I6" s="158" t="s">
        <v>145</v>
      </c>
      <c r="J6" s="158"/>
      <c r="K6" s="158"/>
      <c r="L6" s="99"/>
      <c r="M6" s="158" t="s">
        <v>44</v>
      </c>
      <c r="N6" s="158"/>
      <c r="O6" s="158"/>
    </row>
    <row r="7" spans="1:15" s="98" customFormat="1" ht="18" customHeight="1">
      <c r="A7" s="111"/>
      <c r="I7" s="81" t="s">
        <v>32</v>
      </c>
      <c r="K7" s="81" t="s">
        <v>32</v>
      </c>
      <c r="M7" s="81" t="s">
        <v>32</v>
      </c>
      <c r="O7" s="81" t="s">
        <v>32</v>
      </c>
    </row>
    <row r="8" spans="1:15" s="98" customFormat="1" ht="18" customHeight="1">
      <c r="A8" s="111"/>
      <c r="H8" s="78"/>
      <c r="I8" s="87" t="s">
        <v>99</v>
      </c>
      <c r="J8" s="69"/>
      <c r="K8" s="87" t="s">
        <v>74</v>
      </c>
      <c r="L8" s="69"/>
      <c r="M8" s="87" t="s">
        <v>99</v>
      </c>
      <c r="N8" s="69"/>
      <c r="O8" s="87" t="s">
        <v>74</v>
      </c>
    </row>
    <row r="9" spans="1:15" s="98" customFormat="1" ht="18" customHeight="1">
      <c r="A9" s="111"/>
      <c r="G9" s="123" t="s">
        <v>2</v>
      </c>
      <c r="H9" s="78"/>
      <c r="I9" s="85" t="s">
        <v>56</v>
      </c>
      <c r="J9" s="78"/>
      <c r="K9" s="85" t="s">
        <v>56</v>
      </c>
      <c r="L9" s="78"/>
      <c r="M9" s="85" t="s">
        <v>56</v>
      </c>
      <c r="N9" s="78"/>
      <c r="O9" s="85" t="s">
        <v>56</v>
      </c>
    </row>
    <row r="10" spans="1:15" s="98" customFormat="1" ht="6" customHeight="1">
      <c r="A10" s="111"/>
      <c r="H10" s="78"/>
      <c r="I10" s="78"/>
      <c r="J10" s="78"/>
      <c r="K10" s="78"/>
      <c r="L10" s="78"/>
      <c r="M10" s="81"/>
      <c r="N10" s="78"/>
      <c r="O10" s="81"/>
    </row>
    <row r="11" spans="1:15" s="98" customFormat="1" ht="18" customHeight="1">
      <c r="A11" s="111" t="s">
        <v>112</v>
      </c>
      <c r="I11" s="82">
        <v>210182</v>
      </c>
      <c r="J11" s="124"/>
      <c r="K11" s="82">
        <v>184624</v>
      </c>
      <c r="L11" s="124"/>
      <c r="M11" s="89">
        <v>210182</v>
      </c>
      <c r="N11" s="125"/>
      <c r="O11" s="89">
        <v>184624</v>
      </c>
    </row>
    <row r="12" spans="1:15" s="98" customFormat="1" ht="18" customHeight="1">
      <c r="A12" s="111" t="s">
        <v>114</v>
      </c>
      <c r="I12" s="82">
        <v>2341</v>
      </c>
      <c r="J12" s="124"/>
      <c r="K12" s="82">
        <v>2095</v>
      </c>
      <c r="L12" s="124"/>
      <c r="M12" s="82">
        <v>2341</v>
      </c>
      <c r="N12" s="125"/>
      <c r="O12" s="82">
        <v>2095</v>
      </c>
    </row>
    <row r="13" spans="1:15" s="98" customFormat="1" ht="18" customHeight="1">
      <c r="A13" s="111" t="s">
        <v>115</v>
      </c>
      <c r="I13" s="82" t="s">
        <v>144</v>
      </c>
      <c r="J13" s="124"/>
      <c r="K13" s="126">
        <v>0</v>
      </c>
      <c r="L13" s="124"/>
      <c r="M13" s="82">
        <v>188075</v>
      </c>
      <c r="N13" s="125"/>
      <c r="O13" s="82">
        <v>117547</v>
      </c>
    </row>
    <row r="14" spans="1:15" s="98" customFormat="1" ht="18" customHeight="1">
      <c r="A14" s="111" t="s">
        <v>116</v>
      </c>
      <c r="I14" s="126"/>
      <c r="J14" s="124"/>
      <c r="K14" s="126"/>
      <c r="L14" s="124"/>
      <c r="M14" s="126"/>
      <c r="N14" s="125"/>
      <c r="O14" s="126"/>
    </row>
    <row r="15" spans="1:15" s="98" customFormat="1" ht="18" customHeight="1">
      <c r="A15" s="111"/>
      <c r="B15" s="111" t="s">
        <v>73</v>
      </c>
      <c r="I15" s="82">
        <v>2610</v>
      </c>
      <c r="J15" s="124"/>
      <c r="K15" s="82">
        <v>1610</v>
      </c>
      <c r="L15" s="124"/>
      <c r="M15" s="82">
        <v>2610</v>
      </c>
      <c r="N15" s="125"/>
      <c r="O15" s="82">
        <v>1610</v>
      </c>
    </row>
    <row r="16" spans="1:15" s="98" customFormat="1" ht="18" customHeight="1">
      <c r="A16" s="111" t="s">
        <v>1</v>
      </c>
      <c r="B16" s="111"/>
      <c r="G16" s="98">
        <v>11</v>
      </c>
      <c r="I16" s="91">
        <v>7236</v>
      </c>
      <c r="J16" s="124"/>
      <c r="K16" s="112">
        <v>7791</v>
      </c>
      <c r="L16" s="124"/>
      <c r="M16" s="112">
        <v>7236</v>
      </c>
      <c r="N16" s="125"/>
      <c r="O16" s="112">
        <v>7791</v>
      </c>
    </row>
    <row r="17" spans="1:15" s="98" customFormat="1" ht="6" customHeight="1">
      <c r="A17" s="111"/>
      <c r="H17" s="78"/>
      <c r="I17" s="124"/>
      <c r="J17" s="125"/>
      <c r="K17" s="124"/>
      <c r="L17" s="125"/>
      <c r="M17" s="124"/>
      <c r="N17" s="127"/>
      <c r="O17" s="124"/>
    </row>
    <row r="18" spans="1:15" s="98" customFormat="1" ht="18" customHeight="1">
      <c r="A18" s="128" t="s">
        <v>146</v>
      </c>
      <c r="G18" s="129"/>
      <c r="I18" s="126">
        <f>SUM(I11:I16)</f>
        <v>222369</v>
      </c>
      <c r="J18" s="125"/>
      <c r="K18" s="126">
        <f>SUM(K11:K16)</f>
        <v>196120</v>
      </c>
      <c r="L18" s="125"/>
      <c r="M18" s="126">
        <f>SUM(M11:M16)</f>
        <v>410444</v>
      </c>
      <c r="N18" s="125"/>
      <c r="O18" s="126">
        <f>SUM(O11:O16)</f>
        <v>313667</v>
      </c>
    </row>
    <row r="19" spans="1:15" s="98" customFormat="1" ht="18" customHeight="1">
      <c r="A19" s="71" t="s">
        <v>113</v>
      </c>
      <c r="I19" s="130">
        <v>-116157</v>
      </c>
      <c r="J19" s="131"/>
      <c r="K19" s="82">
        <v>-107531</v>
      </c>
      <c r="L19" s="131"/>
      <c r="M19" s="82">
        <v>-116157</v>
      </c>
      <c r="N19" s="132"/>
      <c r="O19" s="82">
        <v>-107531</v>
      </c>
    </row>
    <row r="20" spans="1:15" s="98" customFormat="1" ht="18" customHeight="1">
      <c r="A20" s="111" t="s">
        <v>117</v>
      </c>
      <c r="I20" s="82">
        <v>-59020</v>
      </c>
      <c r="J20" s="124"/>
      <c r="K20" s="82">
        <v>-50740</v>
      </c>
      <c r="L20" s="124"/>
      <c r="M20" s="89">
        <v>-59020</v>
      </c>
      <c r="N20" s="125"/>
      <c r="O20" s="89">
        <v>-50740</v>
      </c>
    </row>
    <row r="21" spans="1:15" s="98" customFormat="1" ht="18" customHeight="1">
      <c r="A21" s="111" t="s">
        <v>20</v>
      </c>
      <c r="I21" s="96">
        <v>-39577</v>
      </c>
      <c r="J21" s="124"/>
      <c r="K21" s="112">
        <v>-37202</v>
      </c>
      <c r="L21" s="124"/>
      <c r="M21" s="112">
        <v>-39577</v>
      </c>
      <c r="N21" s="125"/>
      <c r="O21" s="112">
        <v>-37202</v>
      </c>
    </row>
    <row r="22" spans="1:15" s="98" customFormat="1" ht="6" customHeight="1">
      <c r="A22" s="133"/>
      <c r="I22" s="89"/>
      <c r="J22" s="124"/>
      <c r="K22" s="89"/>
      <c r="L22" s="124"/>
      <c r="M22" s="89"/>
      <c r="N22" s="125"/>
      <c r="O22" s="89"/>
    </row>
    <row r="23" spans="1:15" s="98" customFormat="1" ht="18" customHeight="1">
      <c r="A23" s="128" t="s">
        <v>147</v>
      </c>
      <c r="I23" s="82">
        <f>SUM(I19:I21)</f>
        <v>-214754</v>
      </c>
      <c r="J23" s="131"/>
      <c r="K23" s="82">
        <f>SUM(K19:K21)</f>
        <v>-195473</v>
      </c>
      <c r="L23" s="131"/>
      <c r="M23" s="82">
        <f>SUM(M19:M21)</f>
        <v>-214754</v>
      </c>
      <c r="N23" s="132"/>
      <c r="O23" s="82">
        <f>SUM(O19:O21)</f>
        <v>-195473</v>
      </c>
    </row>
    <row r="24" spans="1:15" s="98" customFormat="1" ht="6" customHeight="1">
      <c r="A24" s="133"/>
      <c r="I24" s="89"/>
      <c r="J24" s="124"/>
      <c r="K24" s="89"/>
      <c r="L24" s="124"/>
      <c r="M24" s="89"/>
      <c r="N24" s="125"/>
      <c r="O24" s="89"/>
    </row>
    <row r="25" spans="1:15" s="98" customFormat="1" ht="18" customHeight="1">
      <c r="A25" s="128" t="s">
        <v>118</v>
      </c>
      <c r="I25" s="82">
        <v>7615</v>
      </c>
      <c r="J25" s="131"/>
      <c r="K25" s="82">
        <v>647</v>
      </c>
      <c r="L25" s="131"/>
      <c r="M25" s="82">
        <v>195690</v>
      </c>
      <c r="N25" s="132"/>
      <c r="O25" s="82">
        <v>118194</v>
      </c>
    </row>
    <row r="26" spans="1:15" s="98" customFormat="1" ht="18" customHeight="1">
      <c r="A26" s="111" t="s">
        <v>119</v>
      </c>
      <c r="I26" s="82">
        <v>8517</v>
      </c>
      <c r="J26" s="131"/>
      <c r="K26" s="82">
        <v>10026</v>
      </c>
      <c r="L26" s="131"/>
      <c r="M26" s="126">
        <v>0</v>
      </c>
      <c r="N26" s="132"/>
      <c r="O26" s="126">
        <v>0</v>
      </c>
    </row>
    <row r="27" spans="1:15" s="98" customFormat="1" ht="18" customHeight="1">
      <c r="A27" s="111" t="s">
        <v>18</v>
      </c>
      <c r="H27" s="78"/>
      <c r="I27" s="96">
        <v>-369</v>
      </c>
      <c r="J27" s="124"/>
      <c r="K27" s="112">
        <v>-333</v>
      </c>
      <c r="L27" s="124"/>
      <c r="M27" s="112">
        <v>-369</v>
      </c>
      <c r="N27" s="125"/>
      <c r="O27" s="112">
        <v>-333</v>
      </c>
    </row>
    <row r="28" spans="1:15" s="98" customFormat="1" ht="6" customHeight="1">
      <c r="A28" s="104"/>
      <c r="I28" s="126"/>
      <c r="J28" s="125"/>
      <c r="K28" s="126"/>
      <c r="L28" s="125"/>
      <c r="M28" s="126"/>
      <c r="N28" s="125"/>
      <c r="O28" s="126"/>
    </row>
    <row r="29" spans="1:15" s="98" customFormat="1" ht="18" customHeight="1">
      <c r="A29" s="104" t="s">
        <v>120</v>
      </c>
      <c r="I29" s="82">
        <f>SUM(I25:I27)</f>
        <v>15763</v>
      </c>
      <c r="J29" s="131"/>
      <c r="K29" s="134">
        <f>SUM(K25:K27)</f>
        <v>10340</v>
      </c>
      <c r="L29" s="131"/>
      <c r="M29" s="82">
        <f>SUM(M25:M27)</f>
        <v>195321</v>
      </c>
      <c r="N29" s="132"/>
      <c r="O29" s="82">
        <f>SUM(O25:O27)</f>
        <v>117861</v>
      </c>
    </row>
    <row r="30" spans="1:15" s="98" customFormat="1" ht="18" customHeight="1">
      <c r="A30" s="111" t="s">
        <v>91</v>
      </c>
      <c r="G30" s="98">
        <v>12</v>
      </c>
      <c r="I30" s="96">
        <v>-974</v>
      </c>
      <c r="J30" s="124"/>
      <c r="K30" s="112">
        <v>-249</v>
      </c>
      <c r="L30" s="124"/>
      <c r="M30" s="112">
        <v>-974</v>
      </c>
      <c r="N30" s="125"/>
      <c r="O30" s="112">
        <v>-249</v>
      </c>
    </row>
    <row r="31" spans="1:15" s="98" customFormat="1" ht="6" customHeight="1">
      <c r="A31" s="128"/>
      <c r="I31" s="124"/>
      <c r="J31" s="125"/>
      <c r="K31" s="124"/>
      <c r="L31" s="125"/>
      <c r="M31" s="124"/>
      <c r="N31" s="125"/>
      <c r="O31" s="124"/>
    </row>
    <row r="32" spans="1:15" s="98" customFormat="1" ht="18" customHeight="1">
      <c r="A32" s="128" t="s">
        <v>125</v>
      </c>
      <c r="I32" s="135">
        <f>SUM(I28:I31)</f>
        <v>14789</v>
      </c>
      <c r="J32" s="125"/>
      <c r="K32" s="135">
        <f>SUM(K29:K30)</f>
        <v>10091</v>
      </c>
      <c r="L32" s="125"/>
      <c r="M32" s="135">
        <f>SUM(M29:M30)</f>
        <v>194347</v>
      </c>
      <c r="N32" s="125"/>
      <c r="O32" s="135">
        <f>SUM(O29:O30)</f>
        <v>117612</v>
      </c>
    </row>
    <row r="33" spans="1:15" s="98" customFormat="1" ht="8.1" customHeight="1">
      <c r="A33" s="128"/>
      <c r="I33" s="124"/>
      <c r="J33" s="125"/>
      <c r="K33" s="124"/>
      <c r="L33" s="125"/>
      <c r="M33" s="131"/>
      <c r="N33" s="125"/>
      <c r="O33" s="131"/>
    </row>
    <row r="34" spans="1:15" s="98" customFormat="1" ht="18" customHeight="1">
      <c r="A34" s="128" t="s">
        <v>51</v>
      </c>
      <c r="I34" s="136"/>
      <c r="J34" s="125"/>
      <c r="K34" s="136"/>
      <c r="L34" s="125"/>
      <c r="M34" s="136"/>
      <c r="N34" s="125"/>
      <c r="O34" s="136"/>
    </row>
    <row r="35" spans="1:15" s="98" customFormat="1" ht="6" customHeight="1">
      <c r="A35" s="128"/>
      <c r="I35" s="124"/>
      <c r="J35" s="125"/>
      <c r="K35" s="124"/>
      <c r="L35" s="125"/>
      <c r="M35" s="124"/>
      <c r="N35" s="125"/>
      <c r="O35" s="124"/>
    </row>
    <row r="36" spans="1:15" s="98" customFormat="1" ht="18" customHeight="1">
      <c r="A36" s="111" t="s">
        <v>69</v>
      </c>
      <c r="I36" s="124"/>
      <c r="J36" s="125"/>
      <c r="K36" s="124"/>
      <c r="L36" s="125"/>
      <c r="M36" s="131"/>
      <c r="N36" s="125"/>
      <c r="O36" s="131"/>
    </row>
    <row r="37" spans="1:15" s="98" customFormat="1" ht="18" customHeight="1">
      <c r="A37" s="111"/>
      <c r="B37" s="111" t="s">
        <v>121</v>
      </c>
      <c r="I37" s="124"/>
      <c r="J37" s="125"/>
      <c r="K37" s="124"/>
      <c r="L37" s="125"/>
      <c r="M37" s="131"/>
      <c r="N37" s="125"/>
      <c r="O37" s="131"/>
    </row>
    <row r="38" spans="1:15" s="98" customFormat="1" ht="18" customHeight="1">
      <c r="C38" s="71" t="s">
        <v>122</v>
      </c>
      <c r="I38" s="82">
        <v>-118</v>
      </c>
      <c r="J38" s="125"/>
      <c r="K38" s="126">
        <v>0</v>
      </c>
      <c r="L38" s="137"/>
      <c r="M38" s="126">
        <v>0</v>
      </c>
      <c r="N38" s="137"/>
      <c r="O38" s="126">
        <v>0</v>
      </c>
    </row>
    <row r="39" spans="1:15" s="98" customFormat="1" ht="18" customHeight="1">
      <c r="A39" s="71"/>
      <c r="B39" s="111" t="s">
        <v>154</v>
      </c>
      <c r="C39" s="71"/>
      <c r="J39" s="125"/>
      <c r="K39" s="137"/>
      <c r="L39" s="137"/>
      <c r="M39" s="134"/>
      <c r="N39" s="137"/>
      <c r="O39" s="138"/>
    </row>
    <row r="40" spans="1:15" s="98" customFormat="1" ht="18" customHeight="1">
      <c r="A40" s="128"/>
      <c r="C40" s="111" t="s">
        <v>155</v>
      </c>
      <c r="I40" s="135">
        <v>0</v>
      </c>
      <c r="J40" s="125"/>
      <c r="K40" s="139">
        <v>-1001</v>
      </c>
      <c r="L40" s="137"/>
      <c r="M40" s="135">
        <v>0</v>
      </c>
      <c r="N40" s="137"/>
      <c r="O40" s="140">
        <v>-1001</v>
      </c>
    </row>
    <row r="41" spans="1:15" s="98" customFormat="1" ht="6" customHeight="1">
      <c r="A41" s="71"/>
      <c r="C41" s="111"/>
      <c r="D41" s="111"/>
      <c r="I41" s="131"/>
      <c r="J41" s="125"/>
      <c r="K41" s="141"/>
      <c r="L41" s="137"/>
      <c r="M41" s="131"/>
      <c r="N41" s="137"/>
      <c r="O41" s="141"/>
    </row>
    <row r="42" spans="1:15" s="98" customFormat="1" ht="18" customHeight="1">
      <c r="A42" s="128"/>
      <c r="C42" s="111" t="s">
        <v>68</v>
      </c>
      <c r="D42" s="111"/>
      <c r="I42" s="126"/>
      <c r="J42" s="132"/>
      <c r="K42" s="142"/>
      <c r="L42" s="141"/>
      <c r="M42" s="126"/>
      <c r="N42" s="141"/>
      <c r="O42" s="142"/>
    </row>
    <row r="43" spans="1:15" s="98" customFormat="1" ht="18" customHeight="1">
      <c r="A43" s="128"/>
      <c r="D43" s="111" t="s">
        <v>123</v>
      </c>
      <c r="I43" s="143">
        <f>SUM(I38:I40)</f>
        <v>-118</v>
      </c>
      <c r="J43" s="125"/>
      <c r="K43" s="139">
        <f>SUM(K38:K40)</f>
        <v>-1001</v>
      </c>
      <c r="L43" s="137"/>
      <c r="M43" s="135">
        <v>0</v>
      </c>
      <c r="N43" s="137"/>
      <c r="O43" s="140">
        <f>SUM(O38:O40)</f>
        <v>-1001</v>
      </c>
    </row>
    <row r="44" spans="1:15" s="98" customFormat="1" ht="6" customHeight="1">
      <c r="A44" s="128"/>
      <c r="I44" s="124"/>
      <c r="J44" s="125"/>
      <c r="K44" s="137"/>
      <c r="L44" s="137"/>
      <c r="M44" s="124"/>
      <c r="N44" s="137"/>
      <c r="O44" s="137"/>
    </row>
    <row r="45" spans="1:15" s="98" customFormat="1" ht="18" customHeight="1">
      <c r="A45" s="104" t="s">
        <v>51</v>
      </c>
      <c r="I45" s="124"/>
      <c r="J45" s="125"/>
      <c r="K45" s="137"/>
      <c r="L45" s="137"/>
      <c r="M45" s="124"/>
      <c r="N45" s="137"/>
      <c r="O45" s="137"/>
    </row>
    <row r="46" spans="1:15" s="98" customFormat="1" ht="18" customHeight="1">
      <c r="A46" s="104"/>
      <c r="B46" s="128" t="s">
        <v>152</v>
      </c>
      <c r="I46" s="135">
        <f>I43</f>
        <v>-118</v>
      </c>
      <c r="J46" s="125"/>
      <c r="K46" s="139">
        <f>K43</f>
        <v>-1001</v>
      </c>
      <c r="L46" s="137"/>
      <c r="M46" s="135">
        <v>0</v>
      </c>
      <c r="N46" s="137"/>
      <c r="O46" s="139">
        <f>O43</f>
        <v>-1001</v>
      </c>
    </row>
    <row r="47" spans="1:15" s="98" customFormat="1" ht="6" customHeight="1">
      <c r="A47" s="128"/>
      <c r="I47" s="124"/>
      <c r="J47" s="125"/>
      <c r="K47" s="124"/>
      <c r="L47" s="125"/>
      <c r="M47" s="124"/>
      <c r="N47" s="125"/>
      <c r="O47" s="124"/>
    </row>
    <row r="48" spans="1:15" s="98" customFormat="1" ht="18" customHeight="1" thickBot="1">
      <c r="A48" s="128" t="s">
        <v>87</v>
      </c>
      <c r="I48" s="144">
        <f>I32+I46</f>
        <v>14671</v>
      </c>
      <c r="J48" s="125"/>
      <c r="K48" s="144">
        <f>K32+K46</f>
        <v>9090</v>
      </c>
      <c r="L48" s="125"/>
      <c r="M48" s="144">
        <f>M32+M46</f>
        <v>194347</v>
      </c>
      <c r="N48" s="125"/>
      <c r="O48" s="144">
        <f>O32+O46</f>
        <v>116611</v>
      </c>
    </row>
    <row r="49" spans="1:22" s="98" customFormat="1" ht="8.1" customHeight="1" thickTop="1">
      <c r="A49" s="128"/>
      <c r="I49" s="124"/>
      <c r="J49" s="125"/>
      <c r="K49" s="124"/>
      <c r="L49" s="125"/>
      <c r="M49" s="124"/>
      <c r="N49" s="125"/>
      <c r="O49" s="124"/>
    </row>
    <row r="50" spans="1:22" s="98" customFormat="1" ht="18" customHeight="1">
      <c r="A50" s="128" t="s">
        <v>92</v>
      </c>
      <c r="I50" s="145"/>
      <c r="J50" s="146"/>
      <c r="K50" s="145"/>
      <c r="L50" s="146"/>
      <c r="M50" s="145"/>
      <c r="N50" s="146"/>
      <c r="O50" s="145"/>
    </row>
    <row r="51" spans="1:22" s="98" customFormat="1" ht="18" customHeight="1" thickBot="1">
      <c r="A51" s="104" t="s">
        <v>35</v>
      </c>
      <c r="B51" s="111" t="s">
        <v>89</v>
      </c>
      <c r="I51" s="147">
        <f>I32/329944</f>
        <v>4.4822757801323859E-2</v>
      </c>
      <c r="J51" s="148"/>
      <c r="K51" s="147">
        <v>0.03</v>
      </c>
      <c r="L51" s="148"/>
      <c r="M51" s="147">
        <f>M32/329944</f>
        <v>0.58903025968043066</v>
      </c>
      <c r="N51" s="148"/>
      <c r="O51" s="149">
        <v>0.35</v>
      </c>
    </row>
    <row r="52" spans="1:22" s="98" customFormat="1" ht="18" customHeight="1" thickTop="1">
      <c r="A52" s="104"/>
      <c r="B52" s="111"/>
      <c r="I52" s="148"/>
      <c r="J52" s="148"/>
      <c r="K52" s="148"/>
      <c r="L52" s="148"/>
      <c r="M52" s="148"/>
      <c r="N52" s="148"/>
      <c r="O52" s="150"/>
    </row>
    <row r="53" spans="1:22" ht="6.75" customHeight="1">
      <c r="A53" s="42"/>
      <c r="I53" s="54"/>
      <c r="J53" s="55"/>
      <c r="K53" s="54"/>
      <c r="L53" s="55"/>
      <c r="M53" s="54"/>
      <c r="N53" s="55"/>
      <c r="O53" s="54"/>
    </row>
    <row r="54" spans="1:22" ht="21.75" customHeight="1">
      <c r="A54" s="8" t="str">
        <f>'2-4 '!A123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54" s="7"/>
      <c r="C54" s="7"/>
      <c r="D54" s="7"/>
      <c r="E54" s="7"/>
      <c r="F54" s="7"/>
      <c r="G54" s="7"/>
      <c r="H54" s="7"/>
      <c r="I54" s="56"/>
      <c r="J54" s="57"/>
      <c r="K54" s="56"/>
      <c r="L54" s="57"/>
      <c r="M54" s="56"/>
      <c r="N54" s="57"/>
      <c r="O54" s="56"/>
    </row>
    <row r="56" spans="1:22" ht="21.75" customHeight="1">
      <c r="P56" s="61"/>
      <c r="Q56" s="60"/>
      <c r="R56" s="60"/>
      <c r="S56" s="60"/>
      <c r="T56" s="60"/>
      <c r="V56" s="60"/>
    </row>
  </sheetData>
  <mergeCells count="3">
    <mergeCell ref="I6:K6"/>
    <mergeCell ref="M6:O6"/>
    <mergeCell ref="I5:K5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6A00-7DDD-42E4-811A-876EDBB94036}">
  <dimension ref="A1:T29"/>
  <sheetViews>
    <sheetView topLeftCell="C1" zoomScaleNormal="100" zoomScaleSheetLayoutView="109" workbookViewId="0">
      <selection activeCell="Q13" sqref="Q13"/>
    </sheetView>
  </sheetViews>
  <sheetFormatPr defaultColWidth="9.140625" defaultRowHeight="20.100000000000001" customHeight="1"/>
  <cols>
    <col min="1" max="1" width="35.28515625" style="10" customWidth="1"/>
    <col min="2" max="2" width="1" style="10" customWidth="1"/>
    <col min="3" max="3" width="7.140625" style="33" customWidth="1"/>
    <col min="4" max="4" width="1" style="10" customWidth="1"/>
    <col min="5" max="5" width="9.85546875" style="11" customWidth="1"/>
    <col min="6" max="6" width="1" style="11" customWidth="1"/>
    <col min="7" max="7" width="9.28515625" style="11" customWidth="1"/>
    <col min="8" max="8" width="1" style="11" customWidth="1"/>
    <col min="9" max="9" width="9" style="11" customWidth="1"/>
    <col min="10" max="10" width="1" style="11" customWidth="1"/>
    <col min="11" max="11" width="9.7109375" style="11" bestFit="1" customWidth="1"/>
    <col min="12" max="12" width="1" style="11" customWidth="1"/>
    <col min="13" max="13" width="9.7109375" style="11" bestFit="1" customWidth="1"/>
    <col min="14" max="14" width="1" style="11" customWidth="1"/>
    <col min="15" max="15" width="10.7109375" style="11" customWidth="1"/>
    <col min="16" max="16" width="1" style="11" customWidth="1"/>
    <col min="17" max="17" width="16.5703125" style="11" customWidth="1"/>
    <col min="18" max="18" width="1" style="11" customWidth="1"/>
    <col min="19" max="19" width="11.42578125" style="11" bestFit="1" customWidth="1"/>
    <col min="20" max="16384" width="9.140625" style="10"/>
  </cols>
  <sheetData>
    <row r="1" spans="1:19" ht="21.75" customHeight="1">
      <c r="A1" s="2" t="s">
        <v>98</v>
      </c>
    </row>
    <row r="2" spans="1:19" ht="21.75" customHeight="1">
      <c r="A2" s="14" t="s">
        <v>79</v>
      </c>
    </row>
    <row r="3" spans="1:19" ht="21.75" customHeight="1">
      <c r="A3" s="46" t="s">
        <v>111</v>
      </c>
      <c r="B3" s="30"/>
      <c r="C3" s="76"/>
      <c r="D3" s="30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20.45" customHeight="1"/>
    <row r="5" spans="1:19" s="71" customFormat="1" ht="20.45" customHeight="1">
      <c r="A5" s="67"/>
      <c r="B5" s="67"/>
      <c r="C5" s="90"/>
      <c r="D5" s="67"/>
      <c r="E5" s="160" t="s">
        <v>148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19" s="71" customFormat="1" ht="20.45" customHeight="1">
      <c r="A6" s="67"/>
      <c r="B6" s="67"/>
      <c r="C6" s="90"/>
      <c r="D6" s="67"/>
      <c r="E6" s="78"/>
      <c r="F6" s="78"/>
      <c r="G6" s="78"/>
      <c r="H6" s="78"/>
      <c r="I6" s="78"/>
      <c r="J6" s="78"/>
      <c r="Q6" s="79" t="s">
        <v>94</v>
      </c>
      <c r="R6" s="78"/>
      <c r="S6" s="78"/>
    </row>
    <row r="7" spans="1:19" s="71" customFormat="1" ht="20.45" customHeight="1">
      <c r="A7" s="67"/>
      <c r="B7" s="67"/>
      <c r="C7" s="90"/>
      <c r="D7" s="67"/>
      <c r="E7" s="78"/>
      <c r="F7" s="78"/>
      <c r="G7" s="78"/>
      <c r="H7" s="78"/>
      <c r="I7" s="78"/>
      <c r="J7" s="78"/>
      <c r="K7" s="158" t="s">
        <v>0</v>
      </c>
      <c r="L7" s="158"/>
      <c r="M7" s="158"/>
      <c r="N7" s="158"/>
      <c r="O7" s="158"/>
      <c r="Q7" s="77" t="s">
        <v>95</v>
      </c>
      <c r="R7" s="78"/>
      <c r="S7" s="78"/>
    </row>
    <row r="8" spans="1:19" s="71" customFormat="1" ht="20.45" customHeight="1">
      <c r="A8" s="67"/>
      <c r="B8" s="67"/>
      <c r="C8" s="90"/>
      <c r="D8" s="67"/>
      <c r="E8" s="80"/>
      <c r="F8" s="80"/>
      <c r="G8" s="81" t="s">
        <v>42</v>
      </c>
      <c r="H8" s="80"/>
      <c r="I8" s="81"/>
      <c r="J8" s="78"/>
      <c r="K8" s="81" t="s">
        <v>40</v>
      </c>
      <c r="L8" s="82"/>
      <c r="M8" s="81" t="s">
        <v>40</v>
      </c>
      <c r="N8" s="82"/>
      <c r="O8" s="81"/>
      <c r="P8" s="78"/>
      <c r="Q8" s="81" t="s">
        <v>65</v>
      </c>
      <c r="R8" s="78"/>
      <c r="S8" s="78"/>
    </row>
    <row r="9" spans="1:19" s="71" customFormat="1" ht="20.45" customHeight="1">
      <c r="A9" s="67"/>
      <c r="B9" s="67"/>
      <c r="C9" s="90"/>
      <c r="D9" s="83"/>
      <c r="E9" s="81" t="s">
        <v>22</v>
      </c>
      <c r="F9" s="82"/>
      <c r="G9" s="81" t="s">
        <v>58</v>
      </c>
      <c r="H9" s="82"/>
      <c r="I9" s="81" t="s">
        <v>130</v>
      </c>
      <c r="J9" s="82"/>
      <c r="K9" s="81" t="s">
        <v>54</v>
      </c>
      <c r="L9" s="82"/>
      <c r="M9" s="81" t="s">
        <v>54</v>
      </c>
      <c r="N9" s="82"/>
      <c r="O9" s="81"/>
      <c r="P9" s="82"/>
      <c r="Q9" s="81" t="s">
        <v>66</v>
      </c>
      <c r="R9" s="82"/>
      <c r="S9" s="81" t="s">
        <v>19</v>
      </c>
    </row>
    <row r="10" spans="1:19" s="71" customFormat="1" ht="20.45" customHeight="1">
      <c r="A10" s="67"/>
      <c r="B10" s="67"/>
      <c r="C10" s="90"/>
      <c r="D10" s="83"/>
      <c r="E10" s="81" t="s">
        <v>23</v>
      </c>
      <c r="F10" s="82"/>
      <c r="G10" s="81" t="s">
        <v>43</v>
      </c>
      <c r="H10" s="82"/>
      <c r="I10" s="81" t="s">
        <v>131</v>
      </c>
      <c r="J10" s="82"/>
      <c r="K10" s="81" t="s">
        <v>53</v>
      </c>
      <c r="L10" s="82"/>
      <c r="M10" s="81" t="s">
        <v>129</v>
      </c>
      <c r="N10" s="82"/>
      <c r="O10" s="81" t="s">
        <v>27</v>
      </c>
      <c r="P10" s="82"/>
      <c r="Q10" s="81" t="s">
        <v>67</v>
      </c>
      <c r="R10" s="82"/>
      <c r="S10" s="81" t="s">
        <v>46</v>
      </c>
    </row>
    <row r="11" spans="1:19" s="71" customFormat="1" ht="20.45" customHeight="1">
      <c r="A11" s="67"/>
      <c r="B11" s="67"/>
      <c r="C11" s="102" t="s">
        <v>2</v>
      </c>
      <c r="D11" s="67"/>
      <c r="E11" s="85" t="s">
        <v>56</v>
      </c>
      <c r="F11" s="80"/>
      <c r="G11" s="85" t="s">
        <v>56</v>
      </c>
      <c r="H11" s="80"/>
      <c r="I11" s="85" t="s">
        <v>56</v>
      </c>
      <c r="J11" s="80"/>
      <c r="K11" s="85" t="s">
        <v>56</v>
      </c>
      <c r="L11" s="80"/>
      <c r="M11" s="85" t="s">
        <v>56</v>
      </c>
      <c r="N11" s="80"/>
      <c r="O11" s="85" t="s">
        <v>56</v>
      </c>
      <c r="P11" s="80"/>
      <c r="Q11" s="85" t="s">
        <v>56</v>
      </c>
      <c r="R11" s="80"/>
      <c r="S11" s="85" t="s">
        <v>56</v>
      </c>
    </row>
    <row r="12" spans="1:19" s="71" customFormat="1" ht="6" customHeight="1">
      <c r="A12" s="67"/>
      <c r="B12" s="67"/>
      <c r="C12" s="90"/>
      <c r="D12" s="86"/>
      <c r="E12" s="87"/>
      <c r="F12" s="87"/>
      <c r="G12" s="87"/>
      <c r="H12" s="87"/>
      <c r="I12" s="87"/>
      <c r="J12" s="87"/>
      <c r="K12" s="81"/>
      <c r="L12" s="87"/>
      <c r="M12" s="87"/>
      <c r="N12" s="87"/>
      <c r="O12" s="87"/>
      <c r="P12" s="87"/>
      <c r="Q12" s="87"/>
      <c r="R12" s="87"/>
      <c r="S12" s="87"/>
    </row>
    <row r="13" spans="1:19" s="71" customFormat="1" ht="20.45" customHeight="1">
      <c r="A13" s="66" t="s">
        <v>124</v>
      </c>
      <c r="B13" s="67"/>
      <c r="C13" s="90"/>
      <c r="D13" s="67"/>
      <c r="E13" s="69">
        <v>168723</v>
      </c>
      <c r="F13" s="69"/>
      <c r="G13" s="69">
        <v>37333</v>
      </c>
      <c r="H13" s="69"/>
      <c r="I13" s="88">
        <v>0</v>
      </c>
      <c r="J13" s="69"/>
      <c r="K13" s="69">
        <v>22265</v>
      </c>
      <c r="L13" s="69"/>
      <c r="M13" s="88">
        <v>0</v>
      </c>
      <c r="N13" s="69"/>
      <c r="O13" s="69">
        <v>626533</v>
      </c>
      <c r="P13" s="69"/>
      <c r="Q13" s="89">
        <v>211169</v>
      </c>
      <c r="R13" s="69"/>
      <c r="S13" s="69">
        <f>SUM(Q13,O13,K13,G13,E13)</f>
        <v>1066023</v>
      </c>
    </row>
    <row r="14" spans="1:19" s="71" customFormat="1" ht="20.45" customHeight="1">
      <c r="A14" s="66" t="s">
        <v>84</v>
      </c>
      <c r="B14" s="67"/>
      <c r="C14" s="90"/>
      <c r="D14" s="67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69"/>
      <c r="Q14" s="80"/>
      <c r="R14" s="69"/>
      <c r="S14" s="69"/>
    </row>
    <row r="15" spans="1:19" s="71" customFormat="1" ht="20.45" customHeight="1">
      <c r="A15" s="67" t="s">
        <v>75</v>
      </c>
      <c r="B15" s="67"/>
      <c r="C15" s="90"/>
      <c r="D15" s="67"/>
      <c r="E15" s="91">
        <v>0</v>
      </c>
      <c r="F15" s="82"/>
      <c r="G15" s="91">
        <v>0</v>
      </c>
      <c r="H15" s="82"/>
      <c r="I15" s="91">
        <v>0</v>
      </c>
      <c r="J15" s="82"/>
      <c r="K15" s="91">
        <v>0</v>
      </c>
      <c r="L15" s="69"/>
      <c r="M15" s="92">
        <v>0</v>
      </c>
      <c r="N15" s="69"/>
      <c r="O15" s="92">
        <v>10091</v>
      </c>
      <c r="P15" s="69"/>
      <c r="Q15" s="92">
        <v>-1001</v>
      </c>
      <c r="R15" s="69"/>
      <c r="S15" s="92">
        <f>SUM(Q15,O15,K15,G15,E15)</f>
        <v>9090</v>
      </c>
    </row>
    <row r="16" spans="1:19" s="71" customFormat="1" ht="6" customHeight="1">
      <c r="A16" s="67"/>
      <c r="B16" s="93"/>
      <c r="C16" s="94"/>
      <c r="D16" s="86"/>
      <c r="E16" s="95"/>
      <c r="F16" s="95"/>
      <c r="G16" s="95"/>
      <c r="H16" s="95"/>
      <c r="I16" s="95"/>
      <c r="J16" s="95"/>
      <c r="K16" s="82"/>
      <c r="L16" s="95"/>
      <c r="M16" s="95"/>
      <c r="N16" s="95"/>
      <c r="O16" s="95"/>
      <c r="P16" s="95"/>
      <c r="Q16" s="95"/>
      <c r="R16" s="95"/>
      <c r="S16" s="95"/>
    </row>
    <row r="17" spans="1:20" s="71" customFormat="1" ht="20.45" customHeight="1" thickBot="1">
      <c r="A17" s="66" t="s">
        <v>126</v>
      </c>
      <c r="B17" s="67"/>
      <c r="C17" s="90"/>
      <c r="D17" s="67"/>
      <c r="E17" s="68">
        <f>SUM(E13:E15)</f>
        <v>168723</v>
      </c>
      <c r="F17" s="69"/>
      <c r="G17" s="68">
        <f>SUM(G13:G15)</f>
        <v>37333</v>
      </c>
      <c r="H17" s="69"/>
      <c r="I17" s="70">
        <f>SUM(I13:I15)</f>
        <v>0</v>
      </c>
      <c r="J17" s="69"/>
      <c r="K17" s="68">
        <f>SUM(K13:K15)</f>
        <v>22265</v>
      </c>
      <c r="L17" s="69"/>
      <c r="M17" s="70">
        <f>SUM(M13:M15)</f>
        <v>0</v>
      </c>
      <c r="N17" s="69"/>
      <c r="O17" s="68">
        <f>SUM(O13:O15)</f>
        <v>636624</v>
      </c>
      <c r="P17" s="69"/>
      <c r="Q17" s="70">
        <f>SUM(Q13:Q15)</f>
        <v>210168</v>
      </c>
      <c r="R17" s="69"/>
      <c r="S17" s="68">
        <f>SUM(S13:S15)</f>
        <v>1075113</v>
      </c>
    </row>
    <row r="18" spans="1:20" s="71" customFormat="1" ht="20.45" customHeight="1" thickTop="1">
      <c r="A18" s="66"/>
      <c r="B18" s="67"/>
      <c r="C18" s="90"/>
      <c r="D18" s="67"/>
      <c r="E18" s="95"/>
      <c r="F18" s="69"/>
      <c r="G18" s="95"/>
      <c r="H18" s="69"/>
      <c r="I18" s="95"/>
      <c r="J18" s="69"/>
      <c r="K18" s="82"/>
      <c r="L18" s="69"/>
      <c r="M18" s="95"/>
      <c r="N18" s="69"/>
      <c r="O18" s="95"/>
      <c r="P18" s="69"/>
      <c r="Q18" s="69"/>
      <c r="R18" s="69"/>
      <c r="S18" s="95"/>
    </row>
    <row r="19" spans="1:20" s="71" customFormat="1" ht="20.45" customHeight="1">
      <c r="A19" s="66" t="s">
        <v>127</v>
      </c>
      <c r="B19" s="67"/>
      <c r="C19" s="90"/>
      <c r="D19" s="67"/>
      <c r="E19" s="69">
        <v>168723</v>
      </c>
      <c r="F19" s="69"/>
      <c r="G19" s="69">
        <v>37333</v>
      </c>
      <c r="H19" s="69"/>
      <c r="I19" s="69">
        <v>-15620</v>
      </c>
      <c r="J19" s="69"/>
      <c r="K19" s="69">
        <v>22265</v>
      </c>
      <c r="L19" s="69"/>
      <c r="M19" s="69">
        <v>15620</v>
      </c>
      <c r="N19" s="69"/>
      <c r="O19" s="69">
        <v>585191</v>
      </c>
      <c r="P19" s="69"/>
      <c r="Q19" s="89">
        <v>211237</v>
      </c>
      <c r="R19" s="69"/>
      <c r="S19" s="69">
        <f>SUM(E19,G19,I19,K19,M19,O19,Q19)</f>
        <v>1024749</v>
      </c>
      <c r="T19" s="80"/>
    </row>
    <row r="20" spans="1:20" s="71" customFormat="1" ht="20.45" customHeight="1">
      <c r="A20" s="66" t="s">
        <v>84</v>
      </c>
      <c r="B20" s="67"/>
      <c r="C20" s="90"/>
      <c r="D20" s="67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89"/>
      <c r="R20" s="69"/>
      <c r="S20" s="69"/>
    </row>
    <row r="21" spans="1:20" s="71" customFormat="1" ht="20.45" customHeight="1">
      <c r="A21" s="67" t="s">
        <v>75</v>
      </c>
      <c r="B21" s="67"/>
      <c r="C21" s="90"/>
      <c r="D21" s="67"/>
      <c r="E21" s="151">
        <v>0</v>
      </c>
      <c r="F21" s="95"/>
      <c r="G21" s="151">
        <v>0</v>
      </c>
      <c r="H21" s="95"/>
      <c r="I21" s="151">
        <v>0</v>
      </c>
      <c r="J21" s="95"/>
      <c r="K21" s="151">
        <v>0</v>
      </c>
      <c r="L21" s="95"/>
      <c r="M21" s="89">
        <v>0</v>
      </c>
      <c r="N21" s="95"/>
      <c r="O21" s="89">
        <v>14671</v>
      </c>
      <c r="P21" s="95"/>
      <c r="Q21" s="89">
        <v>0</v>
      </c>
      <c r="R21" s="95"/>
      <c r="S21" s="69">
        <f>SUM(E21,G21,I21,K21,M21,O21,Q21)</f>
        <v>14671</v>
      </c>
    </row>
    <row r="22" spans="1:20" s="71" customFormat="1" ht="20.45" customHeight="1">
      <c r="A22" s="67" t="s">
        <v>129</v>
      </c>
      <c r="B22" s="67"/>
      <c r="C22" s="90">
        <v>13</v>
      </c>
      <c r="D22" s="67"/>
      <c r="E22" s="91">
        <v>0</v>
      </c>
      <c r="F22" s="95"/>
      <c r="G22" s="91">
        <v>0</v>
      </c>
      <c r="H22" s="95"/>
      <c r="I22" s="96">
        <v>-1010</v>
      </c>
      <c r="J22" s="95"/>
      <c r="K22" s="91">
        <v>0</v>
      </c>
      <c r="L22" s="95"/>
      <c r="M22" s="92">
        <v>1010</v>
      </c>
      <c r="N22" s="95"/>
      <c r="O22" s="92">
        <v>-1010</v>
      </c>
      <c r="P22" s="95"/>
      <c r="Q22" s="92">
        <v>0</v>
      </c>
      <c r="R22" s="95"/>
      <c r="S22" s="152">
        <f>SUM(E22,G22,I22,K22,M22,O22,Q22)</f>
        <v>-1010</v>
      </c>
    </row>
    <row r="23" spans="1:20" s="71" customFormat="1" ht="6" customHeight="1">
      <c r="A23" s="67"/>
      <c r="B23" s="93"/>
      <c r="C23" s="94"/>
      <c r="D23" s="86"/>
      <c r="E23" s="95"/>
      <c r="F23" s="95"/>
      <c r="G23" s="95"/>
      <c r="H23" s="95"/>
      <c r="I23" s="95"/>
      <c r="J23" s="95"/>
      <c r="K23" s="82"/>
      <c r="L23" s="95"/>
      <c r="M23" s="95"/>
      <c r="N23" s="95"/>
      <c r="O23" s="95"/>
      <c r="P23" s="95"/>
      <c r="Q23" s="95"/>
      <c r="R23" s="95"/>
      <c r="S23" s="95"/>
    </row>
    <row r="24" spans="1:20" s="71" customFormat="1" ht="20.45" customHeight="1" thickBot="1">
      <c r="A24" s="66" t="s">
        <v>128</v>
      </c>
      <c r="B24" s="67"/>
      <c r="C24" s="90"/>
      <c r="D24" s="67"/>
      <c r="E24" s="68">
        <f>SUM(E19:E22)</f>
        <v>168723</v>
      </c>
      <c r="F24" s="69"/>
      <c r="G24" s="68">
        <f>SUM(G19:G22)</f>
        <v>37333</v>
      </c>
      <c r="H24" s="69"/>
      <c r="I24" s="68">
        <f>SUM(I19:I22)</f>
        <v>-16630</v>
      </c>
      <c r="J24" s="69"/>
      <c r="K24" s="68">
        <f>SUM(K19:K22)</f>
        <v>22265</v>
      </c>
      <c r="L24" s="69"/>
      <c r="M24" s="68">
        <f>SUM(M19:M22)</f>
        <v>16630</v>
      </c>
      <c r="N24" s="69"/>
      <c r="O24" s="68">
        <f>SUM(O19:O22)</f>
        <v>598852</v>
      </c>
      <c r="P24" s="69"/>
      <c r="Q24" s="70">
        <f>SUM(Q19:Q22)</f>
        <v>211237</v>
      </c>
      <c r="R24" s="69"/>
      <c r="S24" s="68">
        <f>SUM(S19:S22)</f>
        <v>1038410</v>
      </c>
      <c r="T24" s="153"/>
    </row>
    <row r="25" spans="1:20" s="71" customFormat="1" ht="20.45" customHeight="1" thickTop="1">
      <c r="A25" s="66"/>
      <c r="B25" s="67"/>
      <c r="C25" s="90"/>
      <c r="D25" s="67"/>
      <c r="E25" s="95"/>
      <c r="F25" s="69"/>
      <c r="G25" s="95"/>
      <c r="H25" s="69"/>
      <c r="I25" s="95"/>
      <c r="J25" s="69"/>
      <c r="K25" s="82"/>
      <c r="L25" s="69"/>
      <c r="M25" s="95"/>
      <c r="N25" s="69"/>
      <c r="O25" s="95"/>
      <c r="P25" s="69"/>
      <c r="Q25" s="69"/>
      <c r="R25" s="69"/>
      <c r="S25" s="95"/>
    </row>
    <row r="26" spans="1:20" s="65" customFormat="1" ht="20.45" customHeight="1">
      <c r="A26" s="72"/>
      <c r="B26" s="73"/>
      <c r="C26" s="75"/>
      <c r="D26" s="73"/>
      <c r="E26" s="74"/>
      <c r="F26" s="64"/>
      <c r="G26" s="74"/>
      <c r="H26" s="64"/>
      <c r="I26" s="74"/>
      <c r="J26" s="64"/>
      <c r="K26" s="63"/>
      <c r="L26" s="64"/>
      <c r="M26" s="74"/>
      <c r="N26" s="64"/>
      <c r="O26" s="74"/>
      <c r="P26" s="64"/>
      <c r="Q26" s="64"/>
      <c r="R26" s="64"/>
      <c r="S26" s="74"/>
    </row>
    <row r="27" spans="1:20" ht="18" customHeight="1">
      <c r="A27" s="48"/>
      <c r="B27" s="32"/>
      <c r="C27" s="28"/>
      <c r="D27" s="32"/>
      <c r="E27" s="27"/>
      <c r="F27" s="23"/>
      <c r="G27" s="27"/>
      <c r="H27" s="23"/>
      <c r="I27" s="27"/>
      <c r="J27" s="23"/>
      <c r="K27" s="37"/>
      <c r="L27" s="23"/>
      <c r="M27" s="27"/>
      <c r="N27" s="23"/>
      <c r="O27" s="27"/>
      <c r="P27" s="23"/>
      <c r="Q27" s="23"/>
      <c r="R27" s="23"/>
      <c r="S27" s="27"/>
    </row>
    <row r="28" spans="1:20" ht="3" customHeight="1">
      <c r="A28" s="48"/>
      <c r="B28" s="32"/>
      <c r="C28" s="28"/>
      <c r="D28" s="32"/>
      <c r="E28" s="27"/>
      <c r="F28" s="23"/>
      <c r="G28" s="27"/>
      <c r="H28" s="23"/>
      <c r="I28" s="27"/>
      <c r="J28" s="23"/>
      <c r="K28" s="37"/>
      <c r="L28" s="23"/>
      <c r="M28" s="27"/>
      <c r="N28" s="23"/>
      <c r="O28" s="27"/>
      <c r="P28" s="23"/>
      <c r="Q28" s="23"/>
      <c r="R28" s="23"/>
      <c r="S28" s="27"/>
    </row>
    <row r="29" spans="1:20" ht="21.95" customHeight="1">
      <c r="A29" s="30" t="str">
        <f>+'2-4 '!A41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29" s="30"/>
      <c r="C29" s="76"/>
      <c r="D29" s="30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</sheetData>
  <mergeCells count="2">
    <mergeCell ref="K7:O7"/>
    <mergeCell ref="E5:S5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0E79-72CD-47B7-8ACC-A0974E75D6EB}">
  <dimension ref="A1:U29"/>
  <sheetViews>
    <sheetView topLeftCell="A6" zoomScaleNormal="100" zoomScaleSheetLayoutView="109" workbookViewId="0">
      <selection activeCell="I19" sqref="I19"/>
    </sheetView>
  </sheetViews>
  <sheetFormatPr defaultColWidth="9.140625" defaultRowHeight="20.100000000000001" customHeight="1"/>
  <cols>
    <col min="1" max="1" width="36.42578125" style="10" customWidth="1"/>
    <col min="2" max="2" width="2.5703125" style="10" customWidth="1"/>
    <col min="3" max="3" width="7.28515625" style="10" customWidth="1"/>
    <col min="4" max="4" width="0.85546875" style="10" customWidth="1"/>
    <col min="5" max="5" width="10.28515625" style="11" bestFit="1" customWidth="1"/>
    <col min="6" max="6" width="0.85546875" style="11" customWidth="1"/>
    <col min="7" max="7" width="8.42578125" style="11" customWidth="1"/>
    <col min="8" max="8" width="0.85546875" style="11" customWidth="1"/>
    <col min="9" max="9" width="8.42578125" style="11" customWidth="1"/>
    <col min="10" max="10" width="0.85546875" style="11" customWidth="1"/>
    <col min="11" max="11" width="10.28515625" style="11" bestFit="1" customWidth="1"/>
    <col min="12" max="12" width="0.85546875" style="11" customWidth="1"/>
    <col min="13" max="13" width="10" style="11" bestFit="1" customWidth="1"/>
    <col min="14" max="14" width="0.85546875" style="11" customWidth="1"/>
    <col min="15" max="15" width="10.85546875" style="11" customWidth="1"/>
    <col min="16" max="16" width="0.85546875" style="11" customWidth="1"/>
    <col min="17" max="17" width="16.7109375" style="11" customWidth="1"/>
    <col min="18" max="18" width="0.85546875" style="11" customWidth="1"/>
    <col min="19" max="19" width="12.140625" style="11" bestFit="1" customWidth="1"/>
    <col min="20" max="16384" width="9.140625" style="10"/>
  </cols>
  <sheetData>
    <row r="1" spans="1:19" ht="21.75" customHeight="1">
      <c r="A1" s="2" t="s">
        <v>98</v>
      </c>
    </row>
    <row r="2" spans="1:19" ht="21.75" customHeight="1">
      <c r="A2" s="14" t="s">
        <v>79</v>
      </c>
    </row>
    <row r="3" spans="1:19" ht="21.75" customHeight="1">
      <c r="A3" s="46" t="s">
        <v>111</v>
      </c>
      <c r="B3" s="30"/>
      <c r="C3" s="30"/>
      <c r="D3" s="30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20.45" customHeight="1"/>
    <row r="5" spans="1:19" s="71" customFormat="1" ht="20.45" customHeight="1">
      <c r="A5" s="67"/>
      <c r="B5" s="67"/>
      <c r="C5" s="67"/>
      <c r="D5" s="67"/>
      <c r="E5" s="160" t="s">
        <v>36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19" s="71" customFormat="1" ht="20.45" customHeight="1">
      <c r="A6" s="67"/>
      <c r="B6" s="67"/>
      <c r="C6" s="67"/>
      <c r="D6" s="67"/>
      <c r="E6" s="78"/>
      <c r="F6" s="78"/>
      <c r="G6" s="78"/>
      <c r="H6" s="78"/>
      <c r="I6" s="78"/>
      <c r="J6" s="78"/>
      <c r="Q6" s="79" t="s">
        <v>94</v>
      </c>
      <c r="R6" s="78"/>
      <c r="S6" s="78"/>
    </row>
    <row r="7" spans="1:19" s="71" customFormat="1" ht="20.45" customHeight="1">
      <c r="A7" s="67"/>
      <c r="B7" s="67"/>
      <c r="C7" s="67"/>
      <c r="D7" s="67"/>
      <c r="E7" s="78"/>
      <c r="F7" s="78"/>
      <c r="G7" s="78"/>
      <c r="H7" s="78"/>
      <c r="I7" s="78"/>
      <c r="J7" s="78"/>
      <c r="K7" s="158" t="s">
        <v>0</v>
      </c>
      <c r="L7" s="158"/>
      <c r="M7" s="158"/>
      <c r="N7" s="158"/>
      <c r="O7" s="158"/>
      <c r="Q7" s="77" t="s">
        <v>95</v>
      </c>
      <c r="R7" s="78"/>
      <c r="S7" s="78"/>
    </row>
    <row r="8" spans="1:19" s="71" customFormat="1" ht="20.45" customHeight="1">
      <c r="A8" s="67"/>
      <c r="B8" s="67"/>
      <c r="C8" s="67"/>
      <c r="D8" s="67"/>
      <c r="E8" s="80"/>
      <c r="F8" s="80"/>
      <c r="G8" s="81" t="s">
        <v>42</v>
      </c>
      <c r="H8" s="80"/>
      <c r="I8" s="81"/>
      <c r="J8" s="78"/>
      <c r="K8" s="81" t="s">
        <v>40</v>
      </c>
      <c r="L8" s="82"/>
      <c r="M8" s="81" t="s">
        <v>40</v>
      </c>
      <c r="N8" s="82"/>
      <c r="O8" s="81"/>
      <c r="P8" s="78"/>
      <c r="Q8" s="81" t="s">
        <v>65</v>
      </c>
      <c r="R8" s="78"/>
      <c r="S8" s="78"/>
    </row>
    <row r="9" spans="1:19" s="71" customFormat="1" ht="20.45" customHeight="1">
      <c r="A9" s="67"/>
      <c r="B9" s="67"/>
      <c r="C9" s="67"/>
      <c r="D9" s="83"/>
      <c r="E9" s="81" t="s">
        <v>22</v>
      </c>
      <c r="F9" s="82"/>
      <c r="G9" s="81" t="s">
        <v>58</v>
      </c>
      <c r="H9" s="82"/>
      <c r="I9" s="81" t="s">
        <v>130</v>
      </c>
      <c r="J9" s="82"/>
      <c r="K9" s="81" t="s">
        <v>54</v>
      </c>
      <c r="L9" s="82"/>
      <c r="M9" s="81" t="s">
        <v>54</v>
      </c>
      <c r="N9" s="82"/>
      <c r="O9" s="81"/>
      <c r="P9" s="82"/>
      <c r="Q9" s="81" t="s">
        <v>66</v>
      </c>
      <c r="R9" s="82"/>
      <c r="S9" s="81" t="s">
        <v>19</v>
      </c>
    </row>
    <row r="10" spans="1:19" s="71" customFormat="1" ht="20.45" customHeight="1">
      <c r="A10" s="67"/>
      <c r="B10" s="67"/>
      <c r="C10" s="67"/>
      <c r="D10" s="83"/>
      <c r="E10" s="81" t="s">
        <v>23</v>
      </c>
      <c r="F10" s="82"/>
      <c r="G10" s="81" t="s">
        <v>43</v>
      </c>
      <c r="H10" s="82"/>
      <c r="I10" s="81" t="s">
        <v>131</v>
      </c>
      <c r="J10" s="82"/>
      <c r="K10" s="81" t="s">
        <v>53</v>
      </c>
      <c r="L10" s="82"/>
      <c r="M10" s="81" t="s">
        <v>129</v>
      </c>
      <c r="N10" s="82"/>
      <c r="O10" s="81" t="s">
        <v>27</v>
      </c>
      <c r="P10" s="82"/>
      <c r="Q10" s="81" t="s">
        <v>67</v>
      </c>
      <c r="R10" s="82"/>
      <c r="S10" s="81" t="s">
        <v>46</v>
      </c>
    </row>
    <row r="11" spans="1:19" s="71" customFormat="1" ht="20.45" customHeight="1">
      <c r="A11" s="67"/>
      <c r="B11" s="67"/>
      <c r="C11" s="84" t="s">
        <v>2</v>
      </c>
      <c r="D11" s="67"/>
      <c r="E11" s="85" t="s">
        <v>56</v>
      </c>
      <c r="F11" s="80"/>
      <c r="G11" s="85" t="s">
        <v>56</v>
      </c>
      <c r="H11" s="80"/>
      <c r="I11" s="85" t="s">
        <v>56</v>
      </c>
      <c r="J11" s="80"/>
      <c r="K11" s="85" t="s">
        <v>56</v>
      </c>
      <c r="L11" s="80"/>
      <c r="M11" s="85" t="s">
        <v>56</v>
      </c>
      <c r="N11" s="80"/>
      <c r="O11" s="85" t="s">
        <v>56</v>
      </c>
      <c r="P11" s="80"/>
      <c r="Q11" s="85" t="s">
        <v>56</v>
      </c>
      <c r="R11" s="80"/>
      <c r="S11" s="85" t="s">
        <v>56</v>
      </c>
    </row>
    <row r="12" spans="1:19" s="71" customFormat="1" ht="6" customHeight="1">
      <c r="A12" s="67"/>
      <c r="B12" s="67"/>
      <c r="C12" s="67"/>
      <c r="D12" s="86"/>
      <c r="E12" s="87"/>
      <c r="F12" s="87"/>
      <c r="G12" s="87"/>
      <c r="H12" s="87"/>
      <c r="I12" s="87"/>
      <c r="J12" s="87"/>
      <c r="K12" s="81"/>
      <c r="L12" s="87"/>
      <c r="M12" s="87"/>
      <c r="N12" s="87"/>
      <c r="O12" s="87"/>
      <c r="P12" s="87"/>
      <c r="Q12" s="87"/>
      <c r="R12" s="87"/>
      <c r="S12" s="87"/>
    </row>
    <row r="13" spans="1:19" s="71" customFormat="1" ht="20.45" customHeight="1">
      <c r="A13" s="66" t="s">
        <v>124</v>
      </c>
      <c r="B13" s="67"/>
      <c r="C13" s="67"/>
      <c r="D13" s="67"/>
      <c r="E13" s="69">
        <v>168723</v>
      </c>
      <c r="F13" s="69"/>
      <c r="G13" s="69">
        <v>37333</v>
      </c>
      <c r="H13" s="69"/>
      <c r="I13" s="88">
        <v>0</v>
      </c>
      <c r="J13" s="69"/>
      <c r="K13" s="69">
        <v>22265</v>
      </c>
      <c r="L13" s="69"/>
      <c r="M13" s="88">
        <v>0</v>
      </c>
      <c r="N13" s="69"/>
      <c r="O13" s="69">
        <v>85666</v>
      </c>
      <c r="P13" s="69"/>
      <c r="Q13" s="89">
        <v>211169</v>
      </c>
      <c r="R13" s="69"/>
      <c r="S13" s="69">
        <f>SUM(Q13,O13,K13,G13,E13)</f>
        <v>525156</v>
      </c>
    </row>
    <row r="14" spans="1:19" s="71" customFormat="1" ht="20.45" customHeight="1">
      <c r="A14" s="66" t="s">
        <v>84</v>
      </c>
      <c r="B14" s="67"/>
      <c r="C14" s="67"/>
      <c r="D14" s="67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69"/>
      <c r="Q14" s="80"/>
      <c r="R14" s="69"/>
      <c r="S14" s="69"/>
    </row>
    <row r="15" spans="1:19" s="71" customFormat="1" ht="20.45" customHeight="1">
      <c r="A15" s="67" t="s">
        <v>75</v>
      </c>
      <c r="B15" s="67"/>
      <c r="C15" s="90"/>
      <c r="D15" s="67"/>
      <c r="E15" s="91">
        <v>0</v>
      </c>
      <c r="F15" s="82"/>
      <c r="G15" s="91">
        <v>0</v>
      </c>
      <c r="H15" s="82"/>
      <c r="I15" s="91">
        <v>0</v>
      </c>
      <c r="J15" s="82"/>
      <c r="K15" s="91">
        <v>0</v>
      </c>
      <c r="L15" s="69"/>
      <c r="M15" s="92">
        <v>0</v>
      </c>
      <c r="N15" s="69"/>
      <c r="O15" s="92">
        <v>117612</v>
      </c>
      <c r="P15" s="69"/>
      <c r="Q15" s="92">
        <v>-1001</v>
      </c>
      <c r="R15" s="69"/>
      <c r="S15" s="92">
        <f>SUM(Q15,O15,K15,G15,E15)</f>
        <v>116611</v>
      </c>
    </row>
    <row r="16" spans="1:19" s="71" customFormat="1" ht="6" customHeight="1">
      <c r="A16" s="67"/>
      <c r="B16" s="93"/>
      <c r="C16" s="94"/>
      <c r="D16" s="86"/>
      <c r="E16" s="95"/>
      <c r="F16" s="95"/>
      <c r="G16" s="95"/>
      <c r="H16" s="95"/>
      <c r="I16" s="95"/>
      <c r="J16" s="95"/>
      <c r="K16" s="82"/>
      <c r="L16" s="95"/>
      <c r="M16" s="95"/>
      <c r="N16" s="95"/>
      <c r="O16" s="95"/>
      <c r="P16" s="95"/>
      <c r="Q16" s="95"/>
      <c r="R16" s="95"/>
      <c r="S16" s="95"/>
    </row>
    <row r="17" spans="1:21" s="71" customFormat="1" ht="20.45" customHeight="1" thickBot="1">
      <c r="A17" s="66" t="s">
        <v>126</v>
      </c>
      <c r="B17" s="67"/>
      <c r="C17" s="90"/>
      <c r="D17" s="67"/>
      <c r="E17" s="68">
        <f>SUM(E13:E15)</f>
        <v>168723</v>
      </c>
      <c r="F17" s="69"/>
      <c r="G17" s="68">
        <f>SUM(G13:G15)</f>
        <v>37333</v>
      </c>
      <c r="H17" s="69"/>
      <c r="I17" s="70">
        <f>SUM(I13:I15)</f>
        <v>0</v>
      </c>
      <c r="J17" s="69"/>
      <c r="K17" s="68">
        <f>SUM(K13:K15)</f>
        <v>22265</v>
      </c>
      <c r="L17" s="69"/>
      <c r="M17" s="70">
        <f>SUM(M13:M15)</f>
        <v>0</v>
      </c>
      <c r="N17" s="69"/>
      <c r="O17" s="68">
        <f>SUM(O13:O15)</f>
        <v>203278</v>
      </c>
      <c r="P17" s="69"/>
      <c r="Q17" s="70">
        <f>SUM(Q13:Q15)</f>
        <v>210168</v>
      </c>
      <c r="R17" s="69"/>
      <c r="S17" s="68">
        <f>SUM(S13:S15)</f>
        <v>641767</v>
      </c>
      <c r="T17" s="80"/>
    </row>
    <row r="18" spans="1:21" s="71" customFormat="1" ht="20.45" customHeight="1" thickTop="1">
      <c r="A18" s="66"/>
      <c r="B18" s="67"/>
      <c r="C18" s="90"/>
      <c r="D18" s="67"/>
      <c r="E18" s="95"/>
      <c r="F18" s="69"/>
      <c r="G18" s="95"/>
      <c r="H18" s="69"/>
      <c r="I18" s="95"/>
      <c r="J18" s="69"/>
      <c r="K18" s="82"/>
      <c r="L18" s="69"/>
      <c r="M18" s="95"/>
      <c r="N18" s="69"/>
      <c r="O18" s="95"/>
      <c r="P18" s="69"/>
      <c r="Q18" s="69"/>
      <c r="R18" s="69"/>
      <c r="S18" s="95"/>
    </row>
    <row r="19" spans="1:21" s="71" customFormat="1" ht="20.45" customHeight="1">
      <c r="A19" s="66" t="s">
        <v>127</v>
      </c>
      <c r="B19" s="67"/>
      <c r="C19" s="90"/>
      <c r="D19" s="67"/>
      <c r="E19" s="69">
        <v>168723</v>
      </c>
      <c r="F19" s="69"/>
      <c r="G19" s="69">
        <v>37333</v>
      </c>
      <c r="H19" s="69"/>
      <c r="I19" s="69">
        <v>-15620</v>
      </c>
      <c r="J19" s="69"/>
      <c r="K19" s="69">
        <v>22265</v>
      </c>
      <c r="L19" s="69"/>
      <c r="M19" s="69">
        <v>15620</v>
      </c>
      <c r="N19" s="69"/>
      <c r="O19" s="69">
        <v>132029</v>
      </c>
      <c r="P19" s="69"/>
      <c r="Q19" s="89">
        <v>211237</v>
      </c>
      <c r="R19" s="69"/>
      <c r="S19" s="69">
        <f>SUM(E19,G19,I19,K19,M19,O19,Q19)</f>
        <v>571587</v>
      </c>
      <c r="T19" s="80"/>
    </row>
    <row r="20" spans="1:21" s="71" customFormat="1" ht="20.45" customHeight="1">
      <c r="A20" s="66" t="s">
        <v>84</v>
      </c>
      <c r="B20" s="67"/>
      <c r="C20" s="90"/>
      <c r="D20" s="67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89"/>
      <c r="R20" s="69"/>
      <c r="S20" s="69"/>
    </row>
    <row r="21" spans="1:21" s="71" customFormat="1" ht="20.45" customHeight="1">
      <c r="A21" s="67" t="s">
        <v>75</v>
      </c>
      <c r="B21" s="67"/>
      <c r="C21" s="90"/>
      <c r="D21" s="67"/>
      <c r="E21" s="88">
        <v>0</v>
      </c>
      <c r="F21" s="69"/>
      <c r="G21" s="88">
        <v>0</v>
      </c>
      <c r="H21" s="69"/>
      <c r="I21" s="88">
        <v>0</v>
      </c>
      <c r="J21" s="69"/>
      <c r="K21" s="88">
        <v>0</v>
      </c>
      <c r="L21" s="69"/>
      <c r="M21" s="88">
        <v>0</v>
      </c>
      <c r="N21" s="69"/>
      <c r="O21" s="88">
        <v>194347</v>
      </c>
      <c r="P21" s="69"/>
      <c r="Q21" s="88">
        <v>0</v>
      </c>
      <c r="R21" s="69"/>
      <c r="S21" s="69">
        <f>SUM(E21,G21,I21,K21,M21,O21,Q21)</f>
        <v>194347</v>
      </c>
    </row>
    <row r="22" spans="1:21" s="71" customFormat="1" ht="20.45" customHeight="1">
      <c r="A22" s="67" t="s">
        <v>129</v>
      </c>
      <c r="B22" s="67"/>
      <c r="C22" s="90">
        <v>13</v>
      </c>
      <c r="D22" s="67"/>
      <c r="E22" s="91">
        <v>0</v>
      </c>
      <c r="F22" s="95"/>
      <c r="G22" s="91">
        <v>0</v>
      </c>
      <c r="H22" s="95"/>
      <c r="I22" s="96">
        <v>-1010</v>
      </c>
      <c r="J22" s="95"/>
      <c r="K22" s="91">
        <v>0</v>
      </c>
      <c r="L22" s="95"/>
      <c r="M22" s="96">
        <v>1010</v>
      </c>
      <c r="N22" s="95"/>
      <c r="O22" s="92">
        <v>-1010</v>
      </c>
      <c r="P22" s="95"/>
      <c r="Q22" s="92">
        <v>0</v>
      </c>
      <c r="R22" s="95"/>
      <c r="S22" s="92">
        <f>SUM(E22,G22,I22,K22,M22,O22,Q22)</f>
        <v>-1010</v>
      </c>
    </row>
    <row r="23" spans="1:21" s="71" customFormat="1" ht="6" customHeight="1">
      <c r="A23" s="67"/>
      <c r="B23" s="93"/>
      <c r="C23" s="93"/>
      <c r="D23" s="86"/>
      <c r="E23" s="95"/>
      <c r="F23" s="95"/>
      <c r="G23" s="95"/>
      <c r="H23" s="95"/>
      <c r="I23" s="95"/>
      <c r="J23" s="95"/>
      <c r="K23" s="82"/>
      <c r="L23" s="95"/>
      <c r="M23" s="95"/>
      <c r="N23" s="95"/>
      <c r="O23" s="95"/>
      <c r="P23" s="95"/>
      <c r="Q23" s="95"/>
      <c r="R23" s="95"/>
      <c r="S23" s="95"/>
    </row>
    <row r="24" spans="1:21" s="71" customFormat="1" ht="20.45" customHeight="1" thickBot="1">
      <c r="A24" s="66" t="s">
        <v>128</v>
      </c>
      <c r="B24" s="67"/>
      <c r="C24" s="67"/>
      <c r="D24" s="67"/>
      <c r="E24" s="68">
        <f>SUM(E19:E22)</f>
        <v>168723</v>
      </c>
      <c r="F24" s="69"/>
      <c r="G24" s="68">
        <f>SUM(G19:G22)</f>
        <v>37333</v>
      </c>
      <c r="H24" s="69"/>
      <c r="I24" s="68">
        <f>SUM(I19:I22)</f>
        <v>-16630</v>
      </c>
      <c r="J24" s="69"/>
      <c r="K24" s="68">
        <f>SUM(K19:K22)</f>
        <v>22265</v>
      </c>
      <c r="L24" s="69"/>
      <c r="M24" s="68">
        <f>SUM(M19:M22)</f>
        <v>16630</v>
      </c>
      <c r="N24" s="69"/>
      <c r="O24" s="68">
        <f>SUM(O19:O22)</f>
        <v>325366</v>
      </c>
      <c r="P24" s="69"/>
      <c r="Q24" s="70">
        <f>SUM(Q19:Q22)</f>
        <v>211237</v>
      </c>
      <c r="R24" s="69"/>
      <c r="S24" s="68">
        <f>SUM(S19:S22)</f>
        <v>764924</v>
      </c>
      <c r="T24" s="80"/>
      <c r="U24" s="97"/>
    </row>
    <row r="25" spans="1:21" s="71" customFormat="1" ht="20.45" customHeight="1" thickTop="1">
      <c r="A25" s="66"/>
      <c r="B25" s="67"/>
      <c r="C25" s="67"/>
      <c r="D25" s="67"/>
      <c r="E25" s="95"/>
      <c r="F25" s="69"/>
      <c r="G25" s="95"/>
      <c r="H25" s="69"/>
      <c r="I25" s="95"/>
      <c r="J25" s="69"/>
      <c r="K25" s="95"/>
      <c r="L25" s="69"/>
      <c r="M25" s="95"/>
      <c r="N25" s="69"/>
      <c r="O25" s="95"/>
      <c r="P25" s="69"/>
      <c r="Q25" s="89"/>
      <c r="R25" s="69"/>
      <c r="S25" s="95"/>
      <c r="T25" s="80"/>
      <c r="U25" s="97"/>
    </row>
    <row r="26" spans="1:21" ht="20.45" customHeight="1">
      <c r="A26" s="48"/>
      <c r="B26" s="32"/>
      <c r="C26" s="32"/>
      <c r="D26" s="32"/>
      <c r="E26" s="27"/>
      <c r="F26" s="23"/>
      <c r="G26" s="27"/>
      <c r="H26" s="23"/>
      <c r="I26" s="27"/>
      <c r="J26" s="23"/>
      <c r="K26" s="37"/>
      <c r="L26" s="23"/>
      <c r="M26" s="27"/>
      <c r="N26" s="23"/>
      <c r="O26" s="27"/>
      <c r="P26" s="23"/>
      <c r="Q26" s="23"/>
      <c r="R26" s="23"/>
      <c r="S26" s="27"/>
    </row>
    <row r="27" spans="1:21" ht="17.25" customHeight="1">
      <c r="A27" s="48"/>
      <c r="B27" s="32"/>
      <c r="C27" s="32"/>
      <c r="D27" s="32"/>
      <c r="E27" s="27"/>
      <c r="F27" s="23"/>
      <c r="G27" s="27"/>
      <c r="H27" s="23"/>
      <c r="I27" s="27"/>
      <c r="J27" s="23"/>
      <c r="K27" s="37"/>
      <c r="L27" s="23"/>
      <c r="M27" s="27"/>
      <c r="N27" s="23"/>
      <c r="O27" s="27"/>
      <c r="P27" s="23"/>
      <c r="Q27" s="23"/>
      <c r="R27" s="23"/>
      <c r="S27" s="27"/>
    </row>
    <row r="28" spans="1:21" ht="3.75" customHeight="1">
      <c r="A28" s="48"/>
      <c r="B28" s="32"/>
      <c r="C28" s="32"/>
      <c r="D28" s="32"/>
      <c r="E28" s="27"/>
      <c r="F28" s="23"/>
      <c r="G28" s="27"/>
      <c r="H28" s="23"/>
      <c r="I28" s="27"/>
      <c r="J28" s="23"/>
      <c r="K28" s="37"/>
      <c r="L28" s="23"/>
      <c r="M28" s="27"/>
      <c r="N28" s="23"/>
      <c r="O28" s="27"/>
      <c r="P28" s="23"/>
      <c r="Q28" s="23"/>
      <c r="R28" s="23"/>
      <c r="S28" s="27"/>
    </row>
    <row r="29" spans="1:21" ht="21.95" customHeight="1">
      <c r="A29" s="30" t="str">
        <f>+'2-4 '!A41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29" s="30"/>
      <c r="C29" s="30"/>
      <c r="D29" s="30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</sheetData>
  <mergeCells count="2">
    <mergeCell ref="E5:S5"/>
    <mergeCell ref="K7:O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9D45D-3231-4CD7-B97B-63C4D7C75894}">
  <dimension ref="A1:Q86"/>
  <sheetViews>
    <sheetView topLeftCell="A9" zoomScaleNormal="100" zoomScaleSheetLayoutView="120" workbookViewId="0">
      <selection activeCell="B7" sqref="B7"/>
    </sheetView>
  </sheetViews>
  <sheetFormatPr defaultColWidth="9" defaultRowHeight="18.95" customHeight="1"/>
  <cols>
    <col min="1" max="1" width="0.85546875" style="33" customWidth="1"/>
    <col min="2" max="2" width="32.28515625" style="10" customWidth="1"/>
    <col min="3" max="3" width="6.28515625" style="3" customWidth="1"/>
    <col min="4" max="4" width="0.7109375" style="3" customWidth="1"/>
    <col min="5" max="5" width="13" style="37" customWidth="1"/>
    <col min="6" max="6" width="0.7109375" style="3" customWidth="1"/>
    <col min="7" max="7" width="13" style="37" customWidth="1"/>
    <col min="8" max="8" width="0.7109375" style="3" customWidth="1"/>
    <col min="9" max="9" width="13" style="37" customWidth="1"/>
    <col min="10" max="10" width="0.7109375" style="3" customWidth="1"/>
    <col min="11" max="11" width="13" style="37" customWidth="1"/>
    <col min="12" max="12" width="9" style="3"/>
    <col min="13" max="13" width="9" style="3" customWidth="1"/>
    <col min="14" max="16384" width="9" style="3"/>
  </cols>
  <sheetData>
    <row r="1" spans="1:11" ht="21.75" customHeight="1">
      <c r="A1" s="2" t="s">
        <v>98</v>
      </c>
      <c r="B1" s="3"/>
      <c r="C1" s="4"/>
    </row>
    <row r="2" spans="1:11" ht="21.75" customHeight="1">
      <c r="A2" s="2" t="s">
        <v>28</v>
      </c>
      <c r="B2" s="3"/>
      <c r="C2" s="4"/>
    </row>
    <row r="3" spans="1:11" ht="21.6" customHeight="1">
      <c r="A3" s="6" t="s">
        <v>111</v>
      </c>
      <c r="B3" s="7"/>
      <c r="C3" s="8"/>
      <c r="D3" s="7"/>
      <c r="E3" s="38"/>
      <c r="F3" s="7"/>
      <c r="G3" s="38"/>
      <c r="H3" s="7"/>
      <c r="I3" s="38"/>
      <c r="J3" s="7"/>
      <c r="K3" s="38"/>
    </row>
    <row r="4" spans="1:11" ht="19.7" customHeight="1">
      <c r="A4" s="10"/>
      <c r="B4" s="11"/>
    </row>
    <row r="5" spans="1:11" s="98" customFormat="1" ht="19.7" customHeight="1">
      <c r="A5" s="71"/>
      <c r="B5" s="80"/>
      <c r="E5" s="159" t="s">
        <v>96</v>
      </c>
      <c r="F5" s="159"/>
      <c r="G5" s="159"/>
      <c r="I5" s="82"/>
      <c r="K5" s="82"/>
    </row>
    <row r="6" spans="1:11" s="98" customFormat="1" ht="19.7" customHeight="1">
      <c r="A6" s="71"/>
      <c r="B6" s="80"/>
      <c r="E6" s="158" t="s">
        <v>145</v>
      </c>
      <c r="F6" s="158"/>
      <c r="G6" s="158"/>
      <c r="H6" s="99"/>
      <c r="I6" s="158" t="s">
        <v>44</v>
      </c>
      <c r="J6" s="158"/>
      <c r="K6" s="158"/>
    </row>
    <row r="7" spans="1:11" s="98" customFormat="1" ht="19.7" customHeight="1">
      <c r="A7" s="71"/>
      <c r="B7" s="80"/>
      <c r="E7" s="81" t="s">
        <v>32</v>
      </c>
      <c r="F7" s="80"/>
      <c r="G7" s="81" t="s">
        <v>32</v>
      </c>
      <c r="H7" s="80"/>
      <c r="I7" s="81" t="s">
        <v>32</v>
      </c>
      <c r="J7" s="80"/>
      <c r="K7" s="81" t="s">
        <v>32</v>
      </c>
    </row>
    <row r="8" spans="1:11" s="98" customFormat="1" ht="19.7" customHeight="1">
      <c r="A8" s="71"/>
      <c r="B8" s="80"/>
      <c r="E8" s="81" t="s">
        <v>49</v>
      </c>
      <c r="F8" s="80"/>
      <c r="G8" s="81" t="s">
        <v>49</v>
      </c>
      <c r="H8" s="80"/>
      <c r="I8" s="81" t="s">
        <v>49</v>
      </c>
      <c r="J8" s="80"/>
      <c r="K8" s="81" t="s">
        <v>49</v>
      </c>
    </row>
    <row r="9" spans="1:11" s="98" customFormat="1" ht="19.7" customHeight="1">
      <c r="A9" s="71"/>
      <c r="B9" s="80"/>
      <c r="C9" s="100"/>
      <c r="D9" s="69"/>
      <c r="E9" s="101" t="s">
        <v>99</v>
      </c>
      <c r="F9" s="87"/>
      <c r="G9" s="101" t="s">
        <v>74</v>
      </c>
      <c r="H9" s="87"/>
      <c r="I9" s="101" t="s">
        <v>99</v>
      </c>
      <c r="J9" s="87"/>
      <c r="K9" s="101" t="s">
        <v>74</v>
      </c>
    </row>
    <row r="10" spans="1:11" s="98" customFormat="1" ht="19.7" customHeight="1">
      <c r="A10" s="71"/>
      <c r="B10" s="80"/>
      <c r="C10" s="102" t="s">
        <v>2</v>
      </c>
      <c r="D10" s="87"/>
      <c r="E10" s="103" t="s">
        <v>56</v>
      </c>
      <c r="F10" s="87"/>
      <c r="G10" s="103" t="s">
        <v>56</v>
      </c>
      <c r="H10" s="87"/>
      <c r="I10" s="103" t="s">
        <v>56</v>
      </c>
      <c r="J10" s="87"/>
      <c r="K10" s="103" t="s">
        <v>56</v>
      </c>
    </row>
    <row r="11" spans="1:11" s="71" customFormat="1" ht="19.7" customHeight="1">
      <c r="A11" s="104" t="s">
        <v>29</v>
      </c>
      <c r="E11" s="80"/>
      <c r="F11" s="80"/>
      <c r="G11" s="80"/>
      <c r="H11" s="80"/>
      <c r="I11" s="80"/>
      <c r="J11" s="80"/>
      <c r="K11" s="80"/>
    </row>
    <row r="12" spans="1:11" s="98" customFormat="1" ht="19.7" customHeight="1">
      <c r="A12" s="71" t="s">
        <v>120</v>
      </c>
      <c r="B12" s="104"/>
      <c r="E12" s="105">
        <v>15763</v>
      </c>
      <c r="F12" s="106"/>
      <c r="G12" s="82">
        <v>10340</v>
      </c>
      <c r="I12" s="105">
        <v>195321</v>
      </c>
      <c r="K12" s="82">
        <v>117861</v>
      </c>
    </row>
    <row r="13" spans="1:11" s="98" customFormat="1" ht="19.7" customHeight="1">
      <c r="A13" s="71" t="s">
        <v>52</v>
      </c>
      <c r="B13" s="104"/>
      <c r="E13" s="82"/>
      <c r="G13" s="82"/>
      <c r="I13" s="82"/>
      <c r="K13" s="82"/>
    </row>
    <row r="14" spans="1:11" s="98" customFormat="1" ht="19.7" customHeight="1">
      <c r="B14" s="71" t="s">
        <v>59</v>
      </c>
      <c r="C14" s="98">
        <v>9</v>
      </c>
      <c r="E14" s="82">
        <v>2701</v>
      </c>
      <c r="G14" s="82">
        <v>3362</v>
      </c>
      <c r="I14" s="82">
        <v>2701</v>
      </c>
      <c r="K14" s="82">
        <v>3362</v>
      </c>
    </row>
    <row r="15" spans="1:11" s="98" customFormat="1" ht="19.7" customHeight="1">
      <c r="B15" s="71" t="s">
        <v>132</v>
      </c>
      <c r="C15" s="98">
        <v>7</v>
      </c>
      <c r="E15" s="82">
        <v>172</v>
      </c>
      <c r="G15" s="105">
        <v>263</v>
      </c>
      <c r="I15" s="105">
        <v>172</v>
      </c>
      <c r="K15" s="105">
        <v>263</v>
      </c>
    </row>
    <row r="16" spans="1:11" s="98" customFormat="1" ht="19.7" customHeight="1">
      <c r="B16" s="71" t="s">
        <v>133</v>
      </c>
      <c r="E16" s="82">
        <v>329</v>
      </c>
      <c r="G16" s="105">
        <v>425</v>
      </c>
      <c r="I16" s="105">
        <v>329</v>
      </c>
      <c r="J16" s="105"/>
      <c r="K16" s="105">
        <v>425</v>
      </c>
    </row>
    <row r="17" spans="2:13" s="98" customFormat="1" ht="19.7" customHeight="1">
      <c r="B17" s="107" t="s">
        <v>156</v>
      </c>
      <c r="E17" s="82">
        <v>3</v>
      </c>
      <c r="G17" s="105">
        <v>5</v>
      </c>
      <c r="I17" s="105">
        <v>3</v>
      </c>
      <c r="J17" s="105"/>
      <c r="K17" s="105">
        <v>5</v>
      </c>
    </row>
    <row r="18" spans="2:13" s="98" customFormat="1" ht="19.7" customHeight="1">
      <c r="B18" s="107" t="s">
        <v>149</v>
      </c>
      <c r="E18" s="105">
        <v>0</v>
      </c>
      <c r="G18" s="105">
        <v>-916</v>
      </c>
      <c r="I18" s="105">
        <v>0</v>
      </c>
      <c r="J18" s="105"/>
      <c r="K18" s="105">
        <v>-916</v>
      </c>
      <c r="M18" s="111"/>
    </row>
    <row r="19" spans="2:13" s="98" customFormat="1" ht="19.7" customHeight="1">
      <c r="B19" s="107" t="s">
        <v>21</v>
      </c>
      <c r="E19" s="82">
        <v>295</v>
      </c>
      <c r="G19" s="105">
        <v>289</v>
      </c>
      <c r="I19" s="105">
        <v>295</v>
      </c>
      <c r="J19" s="105"/>
      <c r="K19" s="105">
        <v>289</v>
      </c>
    </row>
    <row r="20" spans="2:13" s="98" customFormat="1" ht="19.7" customHeight="1">
      <c r="B20" s="107" t="s">
        <v>134</v>
      </c>
      <c r="C20" s="98">
        <v>8</v>
      </c>
      <c r="E20" s="105">
        <v>0</v>
      </c>
      <c r="G20" s="105">
        <v>0</v>
      </c>
      <c r="I20" s="105">
        <v>-188075</v>
      </c>
      <c r="J20" s="105"/>
      <c r="K20" s="105">
        <v>-117547</v>
      </c>
    </row>
    <row r="21" spans="2:13" s="98" customFormat="1" ht="19.7" customHeight="1">
      <c r="B21" s="107" t="s">
        <v>135</v>
      </c>
      <c r="E21" s="82">
        <v>-2610</v>
      </c>
      <c r="G21" s="105">
        <v>-1610</v>
      </c>
      <c r="I21" s="105">
        <v>-2610</v>
      </c>
      <c r="J21" s="105"/>
      <c r="K21" s="105">
        <v>-1610</v>
      </c>
    </row>
    <row r="22" spans="2:13" s="98" customFormat="1" ht="19.7" customHeight="1">
      <c r="B22" s="107" t="s">
        <v>157</v>
      </c>
      <c r="E22" s="82"/>
      <c r="G22" s="105"/>
      <c r="I22" s="105"/>
      <c r="J22" s="105"/>
      <c r="K22" s="105"/>
    </row>
    <row r="23" spans="2:13" s="98" customFormat="1" ht="19.7" customHeight="1">
      <c r="B23" s="107" t="s">
        <v>153</v>
      </c>
      <c r="C23" s="98">
        <v>8</v>
      </c>
      <c r="E23" s="82">
        <v>-8517</v>
      </c>
      <c r="G23" s="105">
        <v>-10026</v>
      </c>
      <c r="I23" s="105">
        <v>0</v>
      </c>
      <c r="J23" s="105"/>
      <c r="K23" s="105">
        <v>0</v>
      </c>
    </row>
    <row r="24" spans="2:13" s="98" customFormat="1" ht="19.7" customHeight="1">
      <c r="B24" s="71" t="s">
        <v>136</v>
      </c>
      <c r="C24" s="98">
        <v>11</v>
      </c>
      <c r="E24" s="82">
        <v>-997</v>
      </c>
      <c r="G24" s="82">
        <v>-162</v>
      </c>
      <c r="I24" s="105">
        <v>-997</v>
      </c>
      <c r="J24" s="105"/>
      <c r="K24" s="105">
        <v>-162</v>
      </c>
    </row>
    <row r="25" spans="2:13" s="98" customFormat="1" ht="19.7" customHeight="1">
      <c r="B25" s="71" t="s">
        <v>18</v>
      </c>
      <c r="E25" s="108">
        <v>369</v>
      </c>
      <c r="G25" s="108">
        <v>333</v>
      </c>
      <c r="I25" s="109">
        <v>369</v>
      </c>
      <c r="J25" s="105"/>
      <c r="K25" s="109">
        <v>333</v>
      </c>
    </row>
    <row r="26" spans="2:13" s="98" customFormat="1" ht="5.0999999999999996" customHeight="1">
      <c r="B26" s="71"/>
      <c r="E26" s="82"/>
      <c r="G26" s="82"/>
      <c r="I26" s="82"/>
      <c r="K26" s="82"/>
    </row>
    <row r="27" spans="2:13" s="98" customFormat="1" ht="19.7" customHeight="1">
      <c r="B27" s="71"/>
      <c r="E27" s="110">
        <f>SUM(E12:E25)</f>
        <v>7508</v>
      </c>
      <c r="G27" s="110">
        <f>SUM(G12:G25)</f>
        <v>2303</v>
      </c>
      <c r="I27" s="110">
        <f>SUM(I12:I25)</f>
        <v>7508</v>
      </c>
      <c r="K27" s="110">
        <f>SUM(K12:K25)</f>
        <v>2303</v>
      </c>
    </row>
    <row r="28" spans="2:13" s="98" customFormat="1" ht="19.7" customHeight="1">
      <c r="B28" s="104" t="s">
        <v>60</v>
      </c>
      <c r="E28" s="82"/>
      <c r="G28" s="82"/>
      <c r="I28" s="82"/>
      <c r="K28" s="82"/>
    </row>
    <row r="29" spans="2:13" s="98" customFormat="1" ht="19.7" customHeight="1">
      <c r="B29" s="71" t="s">
        <v>80</v>
      </c>
      <c r="E29" s="82">
        <v>11921</v>
      </c>
      <c r="G29" s="82">
        <v>8514</v>
      </c>
      <c r="I29" s="105">
        <v>11921</v>
      </c>
      <c r="K29" s="105">
        <v>8514</v>
      </c>
    </row>
    <row r="30" spans="2:13" s="98" customFormat="1" ht="19.7" customHeight="1">
      <c r="B30" s="71" t="s">
        <v>6</v>
      </c>
      <c r="E30" s="105">
        <v>-12560</v>
      </c>
      <c r="G30" s="105">
        <v>-23190</v>
      </c>
      <c r="I30" s="105">
        <v>-12560</v>
      </c>
      <c r="K30" s="105">
        <v>-23190</v>
      </c>
    </row>
    <row r="31" spans="2:13" s="98" customFormat="1" ht="19.7" customHeight="1">
      <c r="B31" s="71" t="s">
        <v>7</v>
      </c>
      <c r="E31" s="105">
        <v>-4118</v>
      </c>
      <c r="G31" s="105">
        <v>-1745</v>
      </c>
      <c r="I31" s="105">
        <v>-4118</v>
      </c>
      <c r="K31" s="105">
        <v>-1745</v>
      </c>
    </row>
    <row r="32" spans="2:13" s="98" customFormat="1" ht="19.7" customHeight="1">
      <c r="B32" s="71" t="s">
        <v>50</v>
      </c>
      <c r="E32" s="105">
        <v>-200</v>
      </c>
      <c r="G32" s="105" t="s">
        <v>144</v>
      </c>
      <c r="I32" s="105">
        <v>-200</v>
      </c>
      <c r="K32" s="105" t="s">
        <v>144</v>
      </c>
      <c r="M32" s="111"/>
    </row>
    <row r="33" spans="1:11" s="98" customFormat="1" ht="19.7" customHeight="1">
      <c r="B33" s="71" t="s">
        <v>77</v>
      </c>
      <c r="E33" s="105">
        <v>22323</v>
      </c>
      <c r="G33" s="105">
        <v>3656</v>
      </c>
      <c r="I33" s="105">
        <v>22323</v>
      </c>
      <c r="K33" s="105">
        <v>3656</v>
      </c>
    </row>
    <row r="34" spans="1:11" s="98" customFormat="1" ht="19.7" customHeight="1">
      <c r="B34" s="71" t="s">
        <v>13</v>
      </c>
      <c r="E34" s="105">
        <v>757</v>
      </c>
      <c r="G34" s="105">
        <v>-510</v>
      </c>
      <c r="I34" s="105">
        <v>757</v>
      </c>
      <c r="K34" s="105">
        <v>-510</v>
      </c>
    </row>
    <row r="35" spans="1:11" s="98" customFormat="1" ht="19.7" customHeight="1">
      <c r="B35" s="71" t="s">
        <v>21</v>
      </c>
      <c r="E35" s="109">
        <v>-218</v>
      </c>
      <c r="G35" s="109">
        <v>-251</v>
      </c>
      <c r="I35" s="109">
        <v>-218</v>
      </c>
      <c r="K35" s="109">
        <v>-251</v>
      </c>
    </row>
    <row r="36" spans="1:11" s="71" customFormat="1" ht="5.0999999999999996" customHeight="1">
      <c r="E36" s="80"/>
      <c r="F36" s="80"/>
      <c r="G36" s="80"/>
      <c r="H36" s="80"/>
      <c r="I36" s="80"/>
      <c r="J36" s="80"/>
      <c r="K36" s="80"/>
    </row>
    <row r="37" spans="1:11" s="98" customFormat="1" ht="19.7" customHeight="1">
      <c r="A37" s="104" t="s">
        <v>29</v>
      </c>
      <c r="B37" s="71"/>
      <c r="E37" s="82"/>
      <c r="G37" s="82"/>
      <c r="I37" s="82"/>
      <c r="K37" s="82"/>
    </row>
    <row r="38" spans="1:11" s="98" customFormat="1" ht="19.7" customHeight="1">
      <c r="A38" s="104"/>
      <c r="B38" s="71" t="s">
        <v>88</v>
      </c>
      <c r="E38" s="110">
        <f>SUM(E27:E37)</f>
        <v>25413</v>
      </c>
      <c r="G38" s="110">
        <f>SUM(G27:G37)</f>
        <v>-11223</v>
      </c>
      <c r="I38" s="110">
        <f>SUM(I27:I37)</f>
        <v>25413</v>
      </c>
      <c r="K38" s="110">
        <f>SUM(K27:K37)</f>
        <v>-11223</v>
      </c>
    </row>
    <row r="39" spans="1:11" s="98" customFormat="1" ht="19.7" customHeight="1">
      <c r="A39" s="104"/>
      <c r="B39" s="71" t="s">
        <v>37</v>
      </c>
      <c r="E39" s="110">
        <v>577</v>
      </c>
      <c r="G39" s="110">
        <v>162</v>
      </c>
      <c r="I39" s="110">
        <v>577</v>
      </c>
      <c r="K39" s="110">
        <v>162</v>
      </c>
    </row>
    <row r="40" spans="1:11" s="98" customFormat="1" ht="19.7" customHeight="1">
      <c r="A40" s="104"/>
      <c r="B40" s="71" t="s">
        <v>70</v>
      </c>
      <c r="E40" s="82">
        <v>-369</v>
      </c>
      <c r="F40" s="82"/>
      <c r="G40" s="82">
        <v>-333</v>
      </c>
      <c r="H40" s="82"/>
      <c r="I40" s="105">
        <v>-369</v>
      </c>
      <c r="J40" s="82"/>
      <c r="K40" s="105">
        <v>-333</v>
      </c>
    </row>
    <row r="41" spans="1:11" s="98" customFormat="1" ht="19.7" customHeight="1">
      <c r="A41" s="104"/>
      <c r="B41" s="111" t="s">
        <v>137</v>
      </c>
      <c r="E41" s="112">
        <v>-572</v>
      </c>
      <c r="F41" s="82"/>
      <c r="G41" s="112">
        <v>-499</v>
      </c>
      <c r="H41" s="82"/>
      <c r="I41" s="109">
        <v>-572</v>
      </c>
      <c r="J41" s="82"/>
      <c r="K41" s="109">
        <v>-499</v>
      </c>
    </row>
    <row r="42" spans="1:11" s="71" customFormat="1" ht="5.0999999999999996" customHeight="1">
      <c r="E42" s="80"/>
      <c r="F42" s="80"/>
      <c r="G42" s="80"/>
      <c r="H42" s="80"/>
      <c r="I42" s="80"/>
      <c r="J42" s="80"/>
      <c r="K42" s="80"/>
    </row>
    <row r="43" spans="1:11" s="98" customFormat="1" ht="19.7" customHeight="1">
      <c r="A43" s="104" t="s">
        <v>71</v>
      </c>
      <c r="B43" s="104"/>
      <c r="E43" s="113">
        <f>SUM(E38:E42)</f>
        <v>25049</v>
      </c>
      <c r="G43" s="113">
        <f>SUM(G38:G42)</f>
        <v>-11893</v>
      </c>
      <c r="I43" s="113">
        <f>SUM(I38:I41)</f>
        <v>25049</v>
      </c>
      <c r="K43" s="113">
        <f>SUM(K38:K41)</f>
        <v>-11893</v>
      </c>
    </row>
    <row r="44" spans="1:11" ht="5.25" customHeight="1">
      <c r="A44" s="14"/>
    </row>
    <row r="45" spans="1:11" ht="21.95" customHeight="1">
      <c r="A45" s="30" t="str">
        <f>'2-4 '!A41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45" s="30"/>
      <c r="C45" s="7"/>
      <c r="D45" s="7"/>
      <c r="E45" s="38"/>
      <c r="F45" s="7"/>
      <c r="G45" s="38"/>
      <c r="H45" s="7"/>
      <c r="I45" s="38"/>
      <c r="J45" s="7"/>
      <c r="K45" s="38"/>
    </row>
    <row r="46" spans="1:11" ht="21.75" customHeight="1">
      <c r="A46" s="2" t="str">
        <f>A1</f>
        <v>บริษัท มุ่งพัฒนา อินเตอร์แนชชั่นแนล จำกัด (มหาชน)</v>
      </c>
      <c r="B46" s="3"/>
      <c r="C46" s="4"/>
    </row>
    <row r="47" spans="1:11" ht="21.75" customHeight="1">
      <c r="A47" s="2" t="s">
        <v>81</v>
      </c>
      <c r="B47" s="3"/>
      <c r="C47" s="4"/>
    </row>
    <row r="48" spans="1:11" ht="21.75" customHeight="1">
      <c r="A48" s="6" t="str">
        <f>A3:B3</f>
        <v>สำหรับรอบระยะเวลาสามเดือนสิ้นสุดวันที่ 31 มีนาคม พ.ศ. 2568</v>
      </c>
      <c r="B48" s="7"/>
      <c r="C48" s="8"/>
      <c r="D48" s="7"/>
      <c r="E48" s="38"/>
      <c r="F48" s="7"/>
      <c r="G48" s="38"/>
      <c r="H48" s="7"/>
      <c r="I48" s="38"/>
      <c r="J48" s="7"/>
      <c r="K48" s="38"/>
    </row>
    <row r="49" spans="1:13" ht="21.75" customHeight="1">
      <c r="A49" s="10"/>
      <c r="B49" s="11"/>
    </row>
    <row r="50" spans="1:13" s="98" customFormat="1" ht="21.75" customHeight="1">
      <c r="A50" s="71"/>
      <c r="B50" s="80"/>
      <c r="E50" s="159" t="s">
        <v>96</v>
      </c>
      <c r="F50" s="159"/>
      <c r="G50" s="159"/>
      <c r="I50" s="82"/>
      <c r="K50" s="82"/>
    </row>
    <row r="51" spans="1:13" s="98" customFormat="1" ht="21.75" customHeight="1">
      <c r="A51" s="71"/>
      <c r="B51" s="80"/>
      <c r="E51" s="158" t="s">
        <v>145</v>
      </c>
      <c r="F51" s="158"/>
      <c r="G51" s="158"/>
      <c r="H51" s="99"/>
      <c r="I51" s="158" t="s">
        <v>44</v>
      </c>
      <c r="J51" s="158"/>
      <c r="K51" s="158"/>
    </row>
    <row r="52" spans="1:13" s="98" customFormat="1" ht="21.75" customHeight="1">
      <c r="A52" s="71"/>
      <c r="B52" s="80"/>
      <c r="E52" s="81" t="s">
        <v>32</v>
      </c>
      <c r="F52" s="80"/>
      <c r="G52" s="81" t="s">
        <v>32</v>
      </c>
      <c r="H52" s="80"/>
      <c r="I52" s="81" t="s">
        <v>32</v>
      </c>
      <c r="J52" s="80"/>
      <c r="K52" s="81" t="s">
        <v>32</v>
      </c>
    </row>
    <row r="53" spans="1:13" s="98" customFormat="1" ht="21.75" customHeight="1">
      <c r="A53" s="71"/>
      <c r="B53" s="80"/>
      <c r="E53" s="81" t="s">
        <v>49</v>
      </c>
      <c r="F53" s="80"/>
      <c r="G53" s="81" t="s">
        <v>49</v>
      </c>
      <c r="H53" s="80"/>
      <c r="I53" s="81" t="s">
        <v>49</v>
      </c>
      <c r="J53" s="80"/>
      <c r="K53" s="81" t="s">
        <v>49</v>
      </c>
    </row>
    <row r="54" spans="1:13" s="98" customFormat="1" ht="21.75" customHeight="1">
      <c r="A54" s="71"/>
      <c r="B54" s="80"/>
      <c r="C54" s="100"/>
      <c r="D54" s="69"/>
      <c r="E54" s="101" t="s">
        <v>99</v>
      </c>
      <c r="F54" s="87"/>
      <c r="G54" s="101" t="s">
        <v>74</v>
      </c>
      <c r="H54" s="87"/>
      <c r="I54" s="101" t="s">
        <v>99</v>
      </c>
      <c r="J54" s="87"/>
      <c r="K54" s="101" t="s">
        <v>74</v>
      </c>
    </row>
    <row r="55" spans="1:13" s="98" customFormat="1" ht="21.75" customHeight="1">
      <c r="A55" s="71"/>
      <c r="B55" s="80"/>
      <c r="C55" s="122"/>
      <c r="D55" s="87"/>
      <c r="E55" s="103" t="s">
        <v>56</v>
      </c>
      <c r="F55" s="87"/>
      <c r="G55" s="103" t="s">
        <v>56</v>
      </c>
      <c r="H55" s="87"/>
      <c r="I55" s="103" t="s">
        <v>56</v>
      </c>
      <c r="J55" s="87"/>
      <c r="K55" s="103" t="s">
        <v>56</v>
      </c>
    </row>
    <row r="56" spans="1:13" s="98" customFormat="1" ht="6" customHeight="1">
      <c r="A56" s="71"/>
      <c r="B56" s="80"/>
      <c r="C56" s="100"/>
      <c r="D56" s="87"/>
      <c r="E56" s="87"/>
      <c r="F56" s="87"/>
      <c r="G56" s="87"/>
      <c r="H56" s="87"/>
      <c r="I56" s="87"/>
      <c r="J56" s="87"/>
      <c r="K56" s="87"/>
    </row>
    <row r="57" spans="1:13" s="98" customFormat="1" ht="21.75" customHeight="1">
      <c r="A57" s="104" t="s">
        <v>30</v>
      </c>
      <c r="B57" s="111"/>
      <c r="E57" s="82"/>
      <c r="G57" s="82"/>
      <c r="I57" s="82"/>
      <c r="K57" s="82"/>
    </row>
    <row r="58" spans="1:13" s="98" customFormat="1" ht="21.75" customHeight="1">
      <c r="B58" s="71" t="s">
        <v>115</v>
      </c>
      <c r="E58" s="105">
        <v>188075</v>
      </c>
      <c r="G58" s="105">
        <v>23509</v>
      </c>
      <c r="I58" s="105">
        <v>188075</v>
      </c>
      <c r="K58" s="105">
        <v>23509</v>
      </c>
    </row>
    <row r="59" spans="1:13" s="98" customFormat="1" ht="21.75" customHeight="1">
      <c r="B59" s="114" t="s">
        <v>138</v>
      </c>
      <c r="E59" s="105">
        <v>2250</v>
      </c>
      <c r="G59" s="105">
        <v>1250</v>
      </c>
      <c r="I59" s="105">
        <v>2250</v>
      </c>
      <c r="K59" s="82">
        <v>1250</v>
      </c>
    </row>
    <row r="60" spans="1:13" s="98" customFormat="1" ht="21.75" customHeight="1">
      <c r="B60" s="114" t="s">
        <v>139</v>
      </c>
      <c r="E60" s="105">
        <v>0</v>
      </c>
      <c r="G60" s="105">
        <v>916</v>
      </c>
      <c r="I60" s="105">
        <v>0</v>
      </c>
      <c r="K60" s="82">
        <v>916</v>
      </c>
    </row>
    <row r="61" spans="1:13" s="98" customFormat="1" ht="21.75" customHeight="1">
      <c r="B61" s="114" t="s">
        <v>140</v>
      </c>
      <c r="E61" s="105">
        <v>-38</v>
      </c>
      <c r="G61" s="105">
        <v>-50</v>
      </c>
      <c r="I61" s="105">
        <v>-38</v>
      </c>
      <c r="K61" s="105">
        <v>-50</v>
      </c>
    </row>
    <row r="62" spans="1:13" s="98" customFormat="1" ht="21.75" customHeight="1">
      <c r="B62" s="114" t="s">
        <v>150</v>
      </c>
      <c r="E62" s="109">
        <v>-337</v>
      </c>
      <c r="G62" s="109" t="s">
        <v>144</v>
      </c>
      <c r="I62" s="109">
        <v>-337</v>
      </c>
      <c r="K62" s="109" t="s">
        <v>144</v>
      </c>
      <c r="M62" s="111"/>
    </row>
    <row r="63" spans="1:13" s="98" customFormat="1" ht="6" customHeight="1">
      <c r="A63" s="104"/>
    </row>
    <row r="64" spans="1:13" s="98" customFormat="1" ht="21.75" customHeight="1">
      <c r="A64" s="104" t="s">
        <v>158</v>
      </c>
      <c r="B64" s="111"/>
      <c r="E64" s="113">
        <f>SUM(E58:E62)</f>
        <v>189950</v>
      </c>
      <c r="G64" s="113">
        <f>SUM(G58:G62)</f>
        <v>25625</v>
      </c>
      <c r="I64" s="113">
        <f>SUM(I58:I62)</f>
        <v>189950</v>
      </c>
      <c r="K64" s="113">
        <f>SUM(K58:K62)</f>
        <v>25625</v>
      </c>
    </row>
    <row r="65" spans="1:17" s="98" customFormat="1" ht="21.75" customHeight="1">
      <c r="A65" s="104"/>
      <c r="B65" s="111"/>
      <c r="E65" s="82"/>
      <c r="G65" s="82"/>
      <c r="I65" s="82"/>
      <c r="K65" s="82"/>
    </row>
    <row r="66" spans="1:17" s="98" customFormat="1" ht="21.75" customHeight="1">
      <c r="A66" s="104" t="s">
        <v>31</v>
      </c>
      <c r="E66" s="82"/>
      <c r="G66" s="82"/>
      <c r="I66" s="82"/>
      <c r="K66" s="82"/>
    </row>
    <row r="67" spans="1:17" s="98" customFormat="1" ht="21.75" customHeight="1">
      <c r="A67" s="71"/>
      <c r="B67" s="71" t="s">
        <v>141</v>
      </c>
      <c r="E67" s="105">
        <v>-1825</v>
      </c>
      <c r="F67" s="82"/>
      <c r="G67" s="105">
        <v>-2279</v>
      </c>
      <c r="H67" s="82"/>
      <c r="I67" s="105">
        <v>-1825</v>
      </c>
      <c r="J67" s="82"/>
      <c r="K67" s="105">
        <v>-2279</v>
      </c>
      <c r="Q67" s="78"/>
    </row>
    <row r="68" spans="1:17" s="98" customFormat="1" ht="21.75" customHeight="1">
      <c r="A68" s="71"/>
      <c r="B68" s="71" t="s">
        <v>159</v>
      </c>
      <c r="E68" s="109">
        <v>-1010</v>
      </c>
      <c r="F68" s="82"/>
      <c r="G68" s="109" t="s">
        <v>144</v>
      </c>
      <c r="H68" s="82"/>
      <c r="I68" s="109">
        <v>-1010</v>
      </c>
      <c r="J68" s="82"/>
      <c r="K68" s="109" t="s">
        <v>144</v>
      </c>
      <c r="M68" s="111"/>
    </row>
    <row r="69" spans="1:17" s="98" customFormat="1" ht="6" customHeight="1">
      <c r="A69" s="71"/>
      <c r="B69" s="115"/>
      <c r="C69" s="116"/>
      <c r="E69" s="82"/>
      <c r="G69" s="82"/>
      <c r="I69" s="82"/>
      <c r="K69" s="82"/>
    </row>
    <row r="70" spans="1:17" s="98" customFormat="1" ht="21.75" customHeight="1">
      <c r="A70" s="104" t="s">
        <v>93</v>
      </c>
      <c r="C70" s="116"/>
      <c r="E70" s="113">
        <f>SUM(E67:E69)</f>
        <v>-2835</v>
      </c>
      <c r="G70" s="113">
        <f>SUM(G67:G69)</f>
        <v>-2279</v>
      </c>
      <c r="I70" s="113">
        <f>SUM(I67:I69)</f>
        <v>-2835</v>
      </c>
      <c r="K70" s="113">
        <f>SUM(K67:K69)</f>
        <v>-2279</v>
      </c>
    </row>
    <row r="71" spans="1:17" s="98" customFormat="1" ht="21.75" customHeight="1">
      <c r="A71" s="104"/>
      <c r="C71" s="116"/>
      <c r="E71" s="82"/>
      <c r="G71" s="82"/>
      <c r="I71" s="82"/>
      <c r="K71" s="82"/>
    </row>
    <row r="72" spans="1:17" s="98" customFormat="1" ht="21.75" customHeight="1">
      <c r="A72" s="104" t="s">
        <v>160</v>
      </c>
      <c r="C72" s="116"/>
      <c r="E72" s="105">
        <f>E43+E64+E70</f>
        <v>212164</v>
      </c>
      <c r="G72" s="105">
        <f>G43+G64+G70</f>
        <v>11453</v>
      </c>
      <c r="I72" s="105">
        <f>I43+I64+I70</f>
        <v>212164</v>
      </c>
      <c r="K72" s="105">
        <f>K43+K64+K70</f>
        <v>11453</v>
      </c>
    </row>
    <row r="73" spans="1:17" s="98" customFormat="1" ht="21.75" customHeight="1">
      <c r="A73" s="71" t="s">
        <v>85</v>
      </c>
      <c r="E73" s="112">
        <v>204400</v>
      </c>
      <c r="F73" s="82"/>
      <c r="G73" s="112">
        <v>179446</v>
      </c>
      <c r="H73" s="82"/>
      <c r="I73" s="112">
        <v>204400</v>
      </c>
      <c r="J73" s="82"/>
      <c r="K73" s="112">
        <v>179446</v>
      </c>
    </row>
    <row r="74" spans="1:17" s="98" customFormat="1" ht="6" customHeight="1">
      <c r="A74" s="104"/>
      <c r="E74" s="82"/>
      <c r="G74" s="82"/>
      <c r="I74" s="82"/>
      <c r="K74" s="82"/>
    </row>
    <row r="75" spans="1:17" s="98" customFormat="1" ht="21.75" customHeight="1" thickBot="1">
      <c r="A75" s="104" t="s">
        <v>86</v>
      </c>
      <c r="B75" s="111"/>
      <c r="E75" s="117">
        <f>SUM(E71:E73)</f>
        <v>416564</v>
      </c>
      <c r="F75" s="82"/>
      <c r="G75" s="117">
        <f>SUM(G71:G73)</f>
        <v>190899</v>
      </c>
      <c r="H75" s="82"/>
      <c r="I75" s="117">
        <f>SUM(I71:I73)</f>
        <v>416564</v>
      </c>
      <c r="J75" s="82"/>
      <c r="K75" s="117">
        <f>SUM(K71:K73)</f>
        <v>190899</v>
      </c>
    </row>
    <row r="76" spans="1:17" s="98" customFormat="1" ht="21.75" customHeight="1" thickTop="1">
      <c r="B76" s="115"/>
      <c r="E76" s="118"/>
      <c r="F76" s="119"/>
      <c r="G76" s="118"/>
      <c r="H76" s="119"/>
      <c r="I76" s="118"/>
      <c r="K76" s="118"/>
    </row>
    <row r="77" spans="1:17" s="98" customFormat="1" ht="21.75" customHeight="1">
      <c r="A77" s="120" t="s">
        <v>142</v>
      </c>
      <c r="B77" s="115"/>
      <c r="E77" s="118"/>
      <c r="F77" s="119"/>
      <c r="G77" s="118"/>
      <c r="H77" s="119"/>
      <c r="I77" s="118"/>
      <c r="K77" s="118"/>
    </row>
    <row r="78" spans="1:17" s="98" customFormat="1" ht="21.75" customHeight="1">
      <c r="B78" s="115" t="s">
        <v>151</v>
      </c>
      <c r="E78" s="118">
        <v>8020</v>
      </c>
      <c r="F78" s="119"/>
      <c r="G78" s="118">
        <v>0</v>
      </c>
      <c r="H78" s="119"/>
      <c r="I78" s="118">
        <v>8020</v>
      </c>
      <c r="K78" s="118">
        <v>0</v>
      </c>
    </row>
    <row r="79" spans="1:17" s="98" customFormat="1" ht="21.75" customHeight="1">
      <c r="B79" s="121" t="s">
        <v>143</v>
      </c>
      <c r="E79" s="118">
        <v>28</v>
      </c>
      <c r="F79" s="119"/>
      <c r="G79" s="118">
        <v>0</v>
      </c>
      <c r="H79" s="119"/>
      <c r="I79" s="118">
        <v>28</v>
      </c>
      <c r="K79" s="118">
        <v>0</v>
      </c>
    </row>
    <row r="80" spans="1:17" s="98" customFormat="1" ht="21.75" customHeight="1">
      <c r="B80" s="115"/>
      <c r="E80" s="118"/>
      <c r="F80" s="119"/>
      <c r="G80" s="118"/>
      <c r="H80" s="119"/>
      <c r="I80" s="118"/>
      <c r="K80" s="118"/>
    </row>
    <row r="81" spans="1:11" ht="21.75" customHeight="1">
      <c r="A81" s="3"/>
      <c r="B81" s="45"/>
      <c r="E81" s="39"/>
      <c r="F81" s="40"/>
      <c r="G81" s="39"/>
      <c r="H81" s="40"/>
      <c r="I81" s="39"/>
      <c r="K81" s="39"/>
    </row>
    <row r="82" spans="1:11" ht="21.75" customHeight="1">
      <c r="A82" s="3"/>
      <c r="B82" s="45"/>
      <c r="E82" s="39"/>
      <c r="F82" s="40"/>
      <c r="G82" s="39"/>
      <c r="H82" s="40"/>
      <c r="I82" s="39"/>
      <c r="K82" s="39"/>
    </row>
    <row r="83" spans="1:11" ht="21.75" customHeight="1">
      <c r="A83" s="3"/>
      <c r="B83" s="45"/>
      <c r="E83" s="39"/>
      <c r="F83" s="40"/>
      <c r="G83" s="39"/>
      <c r="H83" s="40"/>
      <c r="I83" s="39"/>
      <c r="K83" s="39"/>
    </row>
    <row r="84" spans="1:11" ht="21.75" customHeight="1">
      <c r="A84" s="3"/>
      <c r="B84" s="45"/>
      <c r="E84" s="39"/>
      <c r="F84" s="40"/>
      <c r="G84" s="39"/>
      <c r="H84" s="40"/>
      <c r="I84" s="39"/>
      <c r="K84" s="39"/>
    </row>
    <row r="85" spans="1:11" ht="26.25" customHeight="1">
      <c r="A85" s="3"/>
      <c r="B85" s="45"/>
      <c r="E85" s="39"/>
      <c r="F85" s="40"/>
      <c r="G85" s="39"/>
      <c r="H85" s="40"/>
      <c r="I85" s="39"/>
      <c r="K85" s="39"/>
    </row>
    <row r="86" spans="1:11" ht="21.95" customHeight="1">
      <c r="A86" s="30" t="str">
        <f>+A45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86" s="7"/>
      <c r="C86" s="41"/>
      <c r="D86" s="7"/>
      <c r="E86" s="38"/>
      <c r="F86" s="7"/>
      <c r="G86" s="38"/>
      <c r="H86" s="7"/>
      <c r="I86" s="38"/>
      <c r="J86" s="7"/>
      <c r="K86" s="38"/>
    </row>
  </sheetData>
  <mergeCells count="6">
    <mergeCell ref="E6:G6"/>
    <mergeCell ref="I6:K6"/>
    <mergeCell ref="E51:G51"/>
    <mergeCell ref="I51:K51"/>
    <mergeCell ref="E5:G5"/>
    <mergeCell ref="E50:G5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in="1" max="1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Y6V3URZPSJQ5-920701064-48013</_dlc_DocId>
    <_dlc_DocIdUrl xmlns="7f0ef338-10f2-44b0-9c3f-2070e68410a4">
      <Url>https://tatasteelthailand.sharepoint.com/sites/CFO-FileShare/_layouts/15/DocIdRedir.aspx?ID=Y6V3URZPSJQ5-920701064-48013</Url>
      <Description>Y6V3URZPSJQ5-920701064-48013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7D1909-876F-4992-A58E-75A0A336C54F}">
  <ds:schemaRefs>
    <ds:schemaRef ds:uri="7f0ef338-10f2-44b0-9c3f-2070e68410a4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98cff7df-d9e7-48a3-8234-d0315e92a5f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E844148-4E4C-4A85-AB69-D834A26E0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</vt:lpstr>
      <vt:lpstr>P&amp;L 5 (3M)</vt:lpstr>
      <vt:lpstr>6</vt:lpstr>
      <vt:lpstr>7</vt:lpstr>
      <vt:lpstr>8-9</vt:lpstr>
      <vt:lpstr>'2-4 '!_Hlk191933593</vt:lpstr>
      <vt:lpstr>'6'!Print_Area</vt:lpstr>
      <vt:lpstr>'7'!Print_Area</vt:lpstr>
      <vt:lpstr>'P&amp;L 5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Duangporn Pongvitayakorn (TH)</cp:lastModifiedBy>
  <cp:lastPrinted>2025-05-07T10:39:45Z</cp:lastPrinted>
  <dcterms:created xsi:type="dcterms:W3CDTF">2013-07-30T11:21:10Z</dcterms:created>
  <dcterms:modified xsi:type="dcterms:W3CDTF">2025-05-07T10:39:47Z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6ae1ca59-231d-4b8e-984b-82ca0f07f470</vt:lpwstr>
  </property>
  <property fmtid="{D5CDD505-2E9C-101B-9397-08002B2CF9AE}" pid="4" name="MediaServiceImageTags">
    <vt:lpwstr/>
  </property>
</Properties>
</file>