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Moong Pattana International Public Company Limited\Moong Pattana International Public31 Mar 25(newclient)\"/>
    </mc:Choice>
  </mc:AlternateContent>
  <xr:revisionPtr revIDLastSave="0" documentId="13_ncr:1_{CA07373B-B0DF-432D-B705-F0B4F7F66283}" xr6:coauthVersionLast="47" xr6:coauthVersionMax="47" xr10:uidLastSave="{00000000-0000-0000-0000-000000000000}"/>
  <bookViews>
    <workbookView xWindow="-120" yWindow="-120" windowWidth="21840" windowHeight="13020" tabRatio="719" xr2:uid="{00000000-000D-0000-FFFF-FFFF00000000}"/>
  </bookViews>
  <sheets>
    <sheet name="2-4" sheetId="1" r:id="rId1"/>
    <sheet name="P&amp;L(3M) P.5" sheetId="14" r:id="rId2"/>
    <sheet name="6" sheetId="15" r:id="rId3"/>
    <sheet name="7" sheetId="16" r:id="rId4"/>
    <sheet name="8-9" sheetId="17" r:id="rId5"/>
  </sheets>
  <definedNames>
    <definedName name="_xlnm._FilterDatabase" localSheetId="4" hidden="1">'8-9'!$A$7:$L$106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1" l="1"/>
  <c r="M19" i="16" l="1"/>
  <c r="I19" i="16"/>
  <c r="S25" i="15"/>
  <c r="S25" i="16"/>
  <c r="S15" i="15"/>
  <c r="K21" i="14"/>
  <c r="K26" i="14"/>
  <c r="M26" i="14"/>
  <c r="M21" i="14"/>
  <c r="I26" i="14"/>
  <c r="I21" i="14"/>
  <c r="I32" i="14" s="1"/>
  <c r="I35" i="14" s="1"/>
  <c r="A59" i="14"/>
  <c r="S22" i="16"/>
  <c r="S17" i="16"/>
  <c r="S15" i="16"/>
  <c r="Q27" i="16"/>
  <c r="Q19" i="16"/>
  <c r="M27" i="16"/>
  <c r="S22" i="15"/>
  <c r="I19" i="15"/>
  <c r="S17" i="15"/>
  <c r="M27" i="15"/>
  <c r="M19" i="15"/>
  <c r="K131" i="1"/>
  <c r="G131" i="1"/>
  <c r="K32" i="14" l="1"/>
  <c r="K35" i="14" s="1"/>
  <c r="S24" i="16" s="1"/>
  <c r="G21" i="14"/>
  <c r="G26" i="14"/>
  <c r="J29" i="17"/>
  <c r="J40" i="17" s="1"/>
  <c r="A53" i="17"/>
  <c r="A106" i="17" s="1"/>
  <c r="A32" i="15"/>
  <c r="A32" i="16" s="1"/>
  <c r="G32" i="14" l="1"/>
  <c r="F29" i="17" s="1"/>
  <c r="K57" i="14"/>
  <c r="H80" i="17"/>
  <c r="J80" i="17"/>
  <c r="L80" i="17"/>
  <c r="G35" i="14" l="1"/>
  <c r="G57" i="14" s="1"/>
  <c r="K27" i="16"/>
  <c r="I27" i="16"/>
  <c r="K27" i="15"/>
  <c r="I27" i="15"/>
  <c r="G27" i="15"/>
  <c r="G27" i="16"/>
  <c r="E27" i="16"/>
  <c r="E27" i="15"/>
  <c r="L29" i="17"/>
  <c r="L40" i="17" s="1"/>
  <c r="L45" i="17" s="1"/>
  <c r="H29" i="17"/>
  <c r="H40" i="17" s="1"/>
  <c r="H45" i="17" s="1"/>
  <c r="L74" i="17"/>
  <c r="H74" i="17"/>
  <c r="A56" i="17"/>
  <c r="O19" i="16"/>
  <c r="K19" i="16"/>
  <c r="G19" i="16"/>
  <c r="E19" i="16"/>
  <c r="Q27" i="15"/>
  <c r="Q19" i="15"/>
  <c r="O19" i="15"/>
  <c r="K19" i="15"/>
  <c r="G19" i="15"/>
  <c r="E19" i="15"/>
  <c r="A3" i="16"/>
  <c r="M47" i="14"/>
  <c r="M50" i="14" s="1"/>
  <c r="I47" i="14"/>
  <c r="I50" i="14" s="1"/>
  <c r="S19" i="16" l="1"/>
  <c r="L82" i="17"/>
  <c r="L86" i="17" s="1"/>
  <c r="H82" i="17"/>
  <c r="H86" i="17" s="1"/>
  <c r="S19" i="15"/>
  <c r="G22" i="1" l="1"/>
  <c r="K22" i="1"/>
  <c r="K77" i="1" l="1"/>
  <c r="G77" i="1"/>
  <c r="A96" i="1"/>
  <c r="A144" i="1" s="1"/>
  <c r="A49" i="1"/>
  <c r="A51" i="1"/>
  <c r="A97" i="1"/>
  <c r="A99" i="1"/>
  <c r="G35" i="1"/>
  <c r="K35" i="1"/>
  <c r="K69" i="1"/>
  <c r="G69" i="1"/>
  <c r="G37" i="1" l="1"/>
  <c r="K37" i="1"/>
  <c r="K79" i="1"/>
  <c r="K133" i="1" s="1"/>
  <c r="G79" i="1"/>
  <c r="G133" i="1" s="1"/>
  <c r="F80" i="17" l="1"/>
  <c r="E69" i="1" l="1"/>
  <c r="J74" i="17"/>
  <c r="F74" i="17"/>
  <c r="E22" i="1"/>
  <c r="E35" i="1"/>
  <c r="I22" i="1"/>
  <c r="E77" i="1"/>
  <c r="I69" i="1"/>
  <c r="I79" i="1" s="1"/>
  <c r="I35" i="1"/>
  <c r="E79" i="1" l="1"/>
  <c r="I37" i="1"/>
  <c r="E37" i="1"/>
  <c r="K47" i="14" l="1"/>
  <c r="K50" i="14" s="1"/>
  <c r="K53" i="14" s="1"/>
  <c r="G47" i="14"/>
  <c r="G50" i="14" s="1"/>
  <c r="G53" i="14" s="1"/>
  <c r="S24" i="15" s="1"/>
  <c r="F40" i="17" l="1"/>
  <c r="F45" i="17" s="1"/>
  <c r="F82" i="17" s="1"/>
  <c r="F86" i="17" l="1"/>
  <c r="J45" i="17"/>
  <c r="J82" i="17" l="1"/>
  <c r="J86" i="17" s="1"/>
  <c r="O27" i="16"/>
  <c r="I131" i="1" s="1"/>
  <c r="I133" i="1" s="1"/>
  <c r="S27" i="16"/>
  <c r="O27" i="15"/>
  <c r="E131" i="1" s="1"/>
  <c r="E133" i="1" s="1"/>
  <c r="S27" i="15" l="1"/>
  <c r="M32" i="14" l="1"/>
  <c r="M35" i="14" s="1"/>
  <c r="M53" i="14" s="1"/>
  <c r="I53" i="14"/>
</calcChain>
</file>

<file path=xl/sharedStrings.xml><?xml version="1.0" encoding="utf-8"?>
<sst xmlns="http://schemas.openxmlformats.org/spreadsheetml/2006/main" count="396" uniqueCount="171">
  <si>
    <t>Statement of Financial Position</t>
  </si>
  <si>
    <t>Separate</t>
  </si>
  <si>
    <t>financial information</t>
  </si>
  <si>
    <t>Unaudited</t>
  </si>
  <si>
    <t>Audited</t>
  </si>
  <si>
    <t>31 March</t>
  </si>
  <si>
    <t>Thousand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</si>
  <si>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</si>
  <si>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</si>
  <si>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</si>
  <si>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</si>
  <si>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</si>
  <si>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</si>
  <si>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</si>
  <si>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</si>
  <si>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</si>
  <si>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</si>
  <si>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</si>
  <si>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Right-of-use assets,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</si>
  <si>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</si>
  <si>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</si>
  <si>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</si>
  <si>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</si>
  <si>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</si>
  <si>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</si>
  <si>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</si>
  <si>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</si>
  <si>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</si>
  <si>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</si>
  <si>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</si>
  <si>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</si>
  <si>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</si>
  <si>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</si>
  <si>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</si>
  <si>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</si>
  <si>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</si>
  <si>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</si>
  <si>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</si>
  <si>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Issued and paid-up share capital</t>
  </si>
  <si>
    <t>Share premium</t>
  </si>
  <si>
    <t xml:space="preserve">    Ordinary shares</t>
  </si>
  <si>
    <t>Retained earnings</t>
  </si>
  <si>
    <t>Unappropriated</t>
  </si>
  <si>
    <t>Other components of equity</t>
  </si>
  <si>
    <t>Total equity</t>
  </si>
  <si>
    <t>Total liabilities and equity</t>
  </si>
  <si>
    <t xml:space="preserve">Statement of Comprehensive Income </t>
  </si>
  <si>
    <t>Other income</t>
  </si>
  <si>
    <t>Administrative expenses</t>
  </si>
  <si>
    <t>Finance costs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</si>
  <si>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</si>
  <si>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</si>
  <si>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</si>
  <si>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</si>
  <si>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 xml:space="preserve">Total items that will not be reclassified </t>
  </si>
  <si>
    <t>for the period, net of tax</t>
  </si>
  <si>
    <t>for the period</t>
  </si>
  <si>
    <t xml:space="preserve">   </t>
  </si>
  <si>
    <t>Statement of Changes in Equity</t>
  </si>
  <si>
    <t>Other component of equity</t>
  </si>
  <si>
    <t>Measurement of</t>
  </si>
  <si>
    <t>Issued</t>
  </si>
  <si>
    <t>equity investments</t>
  </si>
  <si>
    <t xml:space="preserve"> and paid-up</t>
  </si>
  <si>
    <t>Premium on</t>
  </si>
  <si>
    <t>Appropriated -</t>
  </si>
  <si>
    <t>at fair value through</t>
  </si>
  <si>
    <t>Total</t>
  </si>
  <si>
    <t>share capital</t>
  </si>
  <si>
    <t>ordinary shares</t>
  </si>
  <si>
    <t>legal reserve</t>
  </si>
  <si>
    <t>other comprehensive income</t>
  </si>
  <si>
    <t xml:space="preserve"> equity</t>
  </si>
  <si>
    <t>Changes in equity for the period</t>
  </si>
  <si>
    <t>Total comprehensive income for the period</t>
  </si>
  <si>
    <t>Separate financial information (Unaudited)</t>
  </si>
  <si>
    <t xml:space="preserve">  equity</t>
  </si>
  <si>
    <t>Statement of Cash Flows</t>
  </si>
  <si>
    <t>Cash flows from operating activities</t>
  </si>
  <si>
    <t>Adjustments:</t>
  </si>
  <si>
    <t>Depreciation and amortisation charge</t>
  </si>
  <si>
    <t>Interest income</t>
  </si>
  <si>
    <t>Changes in working capital</t>
  </si>
  <si>
    <t>Inventories</t>
  </si>
  <si>
    <t>Cash generated from (used in) operating activities</t>
  </si>
  <si>
    <t>Cash flows from investing activities</t>
  </si>
  <si>
    <t>Cash flow from financing activities</t>
  </si>
  <si>
    <t>Cash and cash equivalents at the</t>
  </si>
  <si>
    <t>beginning of the period</t>
  </si>
  <si>
    <t>Interest paid</t>
  </si>
  <si>
    <t>2024</t>
  </si>
  <si>
    <t>Trade and other current receivables, net</t>
  </si>
  <si>
    <t>Trade and other current payables</t>
  </si>
  <si>
    <t>Cash and cash equivalents at the end of the period</t>
  </si>
  <si>
    <t>Net cash generated from (used in) operating activities</t>
  </si>
  <si>
    <t>Trade and other current receivables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</si>
  <si>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</si>
  <si>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</si>
  <si>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Total comprehensive income (expense)</t>
  </si>
  <si>
    <t>Basic earnings (loss) per share (Baht)</t>
  </si>
  <si>
    <t>31 December</t>
  </si>
  <si>
    <t>Income tax expense</t>
  </si>
  <si>
    <t>Earnings (loss) per share</t>
  </si>
  <si>
    <t>Net cash used in financing activities</t>
  </si>
  <si>
    <t>Moong Pattana International Public Company Limited</t>
  </si>
  <si>
    <t>Investment in an associate</t>
  </si>
  <si>
    <t>Lease improvement and equipment, net</t>
  </si>
  <si>
    <t>As at 31 March 2025</t>
  </si>
  <si>
    <t>Deferred tax liabilities, net</t>
  </si>
  <si>
    <t xml:space="preserve">    Ordinary shares, 341,445,266 shares </t>
  </si>
  <si>
    <t xml:space="preserve">       at par value of Baht 0.5 each</t>
  </si>
  <si>
    <t xml:space="preserve">    Ordinary shares, 337,445,266 shares </t>
  </si>
  <si>
    <t xml:space="preserve">       paid-up at par value of Baht 0.5 each</t>
  </si>
  <si>
    <t xml:space="preserve">Appropriated </t>
  </si>
  <si>
    <t xml:space="preserve">    Legal reserve</t>
  </si>
  <si>
    <t xml:space="preserve">    Treasury stocks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</si>
  <si>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stocks</t>
    </r>
  </si>
  <si>
    <t>For the three-month period ended 31 March 2025</t>
  </si>
  <si>
    <t>Revenue from sales</t>
  </si>
  <si>
    <t>Cost of sales</t>
  </si>
  <si>
    <t>Commission income</t>
  </si>
  <si>
    <t>Dividend income from investment in associate</t>
  </si>
  <si>
    <t>Dividend income from financial assets measured at</t>
  </si>
  <si>
    <t>fair value through other comprehensive income</t>
  </si>
  <si>
    <t>-</t>
  </si>
  <si>
    <t>Selling expenses and distribution costs</t>
  </si>
  <si>
    <t>Profit from continuing operations</t>
  </si>
  <si>
    <t>Share of profit of associate</t>
  </si>
  <si>
    <t>Profit before income tax</t>
  </si>
  <si>
    <t>Profit for the period</t>
  </si>
  <si>
    <t>benefit obligations, net of tax</t>
  </si>
  <si>
    <t xml:space="preserve">Changes in fair value of equity investments at </t>
  </si>
  <si>
    <t>fair value through other comprehensive income,</t>
  </si>
  <si>
    <t>net of tax</t>
  </si>
  <si>
    <t>subsequently to profit or loss, net of tax</t>
  </si>
  <si>
    <t>Treasury</t>
  </si>
  <si>
    <t>stocks</t>
  </si>
  <si>
    <t>stocks reserve</t>
  </si>
  <si>
    <t>Opening balance as at 1 January 2024</t>
  </si>
  <si>
    <t>Closing balance as at 31 March 2024</t>
  </si>
  <si>
    <t>Opening balance as at 1 January 2025</t>
  </si>
  <si>
    <t>Closing balance as at 31 March 2025</t>
  </si>
  <si>
    <t>2025</t>
  </si>
  <si>
    <t>Expected credit loss</t>
  </si>
  <si>
    <t>Allowance for net realisable value</t>
  </si>
  <si>
    <t>Gain on disposal of assets</t>
  </si>
  <si>
    <t>Dividend income from investment in other companies</t>
  </si>
  <si>
    <t>Interest received</t>
  </si>
  <si>
    <t>Income tax paid</t>
  </si>
  <si>
    <t>Dividends received from investment in associate</t>
  </si>
  <si>
    <t>Dividends received from investment in other companies</t>
  </si>
  <si>
    <t>Payments for purchases of equipments</t>
  </si>
  <si>
    <t>Proceeds from disposal of equipments</t>
  </si>
  <si>
    <t>Payments for principal elements of lease payments</t>
  </si>
  <si>
    <t>Non-cash items</t>
  </si>
  <si>
    <t>Payables for purchases of equipment</t>
  </si>
  <si>
    <t>Equity method</t>
  </si>
  <si>
    <t>Total revenue before expenses</t>
  </si>
  <si>
    <t>Total expenses</t>
  </si>
  <si>
    <t>Equity method financial information (Unaudited)</t>
  </si>
  <si>
    <t>Treasury stocks</t>
  </si>
  <si>
    <t>Other non current assets</t>
  </si>
  <si>
    <t>Cash payment for treasury stocks</t>
  </si>
  <si>
    <t>Payments for purchases of intangible assets</t>
  </si>
  <si>
    <t>The accompanying notes on pages 10 to 20 form part of this interim financial information.</t>
  </si>
  <si>
    <t>Increase in right of use assets</t>
  </si>
  <si>
    <t>Loss on foreign exchange rate - net</t>
  </si>
  <si>
    <t>Share of profit from associate using equity method</t>
  </si>
  <si>
    <t>Net cash generated from investing activities</t>
  </si>
  <si>
    <t>Net increase in cash and cash equivalents</t>
  </si>
  <si>
    <t>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</si>
</sst>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00;\(#,##0.0000\)"/>
    <numFmt numFmtId="167" formatCode="#,##0;\(#,##0\);\-"/>
    <numFmt numFmtId="168" formatCode="#,##0.00;\(#,##0.00\)"/>
    <numFmt numFmtId="169" formatCode="#,##0.0;\(#,##0.0\)"/>
    <numFmt numFmtId="170" formatCode="_-* #,##0_-;\-* #,##0_-;_-* &quot;-&quot;??_-;_-@_-"/>
    <numFmt numFmtId="171" formatCode="#,##0;\(#,##0\);&quot;-&quot;;@"/>
    <numFmt numFmtId="172" formatCode="_(* #,##0_);_(* \(#,##0\);_(* &quot;-&quot;??_);_(@_)"/>
    <numFmt numFmtId="173" formatCode="#,##0_);\(#,##0\)"/>
  </numFmts>
  <fonts count="42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9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20" fillId="0" borderId="0"/>
    <xf numFmtId="0" fontId="3" fillId="0" borderId="0"/>
    <xf numFmtId="0" fontId="7" fillId="32" borderId="11" applyNumberFormat="0" applyFont="0" applyAlignment="0" applyProtection="0"/>
    <xf numFmtId="0" fontId="21" fillId="27" borderId="12" applyNumberFormat="0" applyAlignment="0" applyProtection="0"/>
    <xf numFmtId="9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5" applyNumberFormat="0" applyAlignment="0" applyProtection="0"/>
    <xf numFmtId="0" fontId="29" fillId="28" borderId="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30" borderId="5" applyNumberFormat="0" applyAlignment="0" applyProtection="0"/>
    <xf numFmtId="0" fontId="36" fillId="0" borderId="10" applyNumberFormat="0" applyFill="0" applyAlignment="0" applyProtection="0"/>
    <xf numFmtId="0" fontId="37" fillId="31" borderId="0" applyNumberFormat="0" applyBorder="0" applyAlignment="0" applyProtection="0"/>
    <xf numFmtId="0" fontId="2" fillId="0" borderId="0"/>
    <xf numFmtId="0" fontId="4" fillId="0" borderId="0"/>
    <xf numFmtId="0" fontId="2" fillId="32" borderId="11" applyNumberFormat="0" applyFont="0" applyAlignment="0" applyProtection="0"/>
    <xf numFmtId="0" fontId="38" fillId="27" borderId="12" applyNumberFormat="0" applyAlignment="0" applyProtection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</cellStyleXfs>
  <cellXfs count="117">
    <xf numFmtId="0" fontId="0" fillId="0" borderId="0" xfId="0"/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vertical="center"/>
    </xf>
    <xf numFmtId="165" fontId="5" fillId="0" borderId="0" xfId="4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9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65" fontId="6" fillId="0" borderId="4" xfId="0" applyNumberFormat="1" applyFont="1" applyBorder="1" applyAlignment="1">
      <alignment horizontal="center" vertical="center"/>
    </xf>
    <xf numFmtId="43" fontId="6" fillId="0" borderId="0" xfId="28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43" fontId="6" fillId="0" borderId="4" xfId="28" applyFont="1" applyFill="1" applyBorder="1" applyAlignment="1">
      <alignment horizontal="right" vertical="center" wrapText="1"/>
    </xf>
    <xf numFmtId="9" fontId="6" fillId="0" borderId="0" xfId="43" applyFont="1" applyFill="1" applyBorder="1" applyAlignment="1">
      <alignment horizontal="center" vertical="center"/>
    </xf>
    <xf numFmtId="165" fontId="6" fillId="0" borderId="1" xfId="28" applyNumberFormat="1" applyFont="1" applyFill="1" applyBorder="1" applyAlignment="1">
      <alignment horizontal="right" vertical="center"/>
    </xf>
    <xf numFmtId="165" fontId="6" fillId="0" borderId="4" xfId="0" applyNumberFormat="1" applyFont="1" applyBorder="1" applyAlignment="1">
      <alignment horizontal="left" vertical="center"/>
    </xf>
    <xf numFmtId="170" fontId="6" fillId="0" borderId="16" xfId="28" applyNumberFormat="1" applyFont="1" applyFill="1" applyBorder="1" applyAlignment="1">
      <alignment horizontal="right" vertical="center" wrapText="1"/>
    </xf>
    <xf numFmtId="170" fontId="6" fillId="0" borderId="0" xfId="28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172" fontId="6" fillId="0" borderId="0" xfId="29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" fontId="5" fillId="0" borderId="0" xfId="0" quotePrefix="1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167" fontId="6" fillId="0" borderId="0" xfId="28" applyNumberFormat="1" applyFont="1" applyFill="1" applyAlignment="1">
      <alignment horizontal="right" vertical="center" wrapText="1"/>
    </xf>
    <xf numFmtId="167" fontId="6" fillId="0" borderId="4" xfId="0" applyNumberFormat="1" applyFont="1" applyBorder="1" applyAlignment="1">
      <alignment horizontal="right" vertical="center" wrapText="1"/>
    </xf>
    <xf numFmtId="170" fontId="6" fillId="0" borderId="4" xfId="28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70" fontId="6" fillId="0" borderId="0" xfId="28" applyNumberFormat="1" applyFont="1" applyFill="1" applyAlignment="1">
      <alignment horizontal="right" vertical="center" wrapText="1"/>
    </xf>
    <xf numFmtId="167" fontId="6" fillId="0" borderId="14" xfId="0" applyNumberFormat="1" applyFont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7" fontId="6" fillId="0" borderId="0" xfId="0" applyNumberFormat="1" applyFont="1" applyAlignment="1">
      <alignment vertical="center" wrapText="1"/>
    </xf>
    <xf numFmtId="167" fontId="6" fillId="0" borderId="15" xfId="0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71" fontId="6" fillId="0" borderId="0" xfId="28" applyNumberFormat="1" applyFont="1" applyFill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 wrapText="1"/>
    </xf>
    <xf numFmtId="167" fontId="6" fillId="0" borderId="0" xfId="29" applyNumberFormat="1" applyFont="1" applyFill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167" fontId="6" fillId="0" borderId="0" xfId="93" applyNumberFormat="1" applyFont="1" applyAlignment="1">
      <alignment horizontal="right" vertical="center" wrapText="1"/>
    </xf>
    <xf numFmtId="165" fontId="5" fillId="0" borderId="0" xfId="0" applyNumberFormat="1" applyFont="1" applyAlignment="1">
      <alignment vertical="center"/>
    </xf>
    <xf numFmtId="165" fontId="5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 wrapText="1"/>
    </xf>
    <xf numFmtId="165" fontId="5" fillId="0" borderId="17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173" fontId="6" fillId="0" borderId="0" xfId="28" applyNumberFormat="1" applyFont="1" applyFill="1" applyBorder="1" applyAlignment="1">
      <alignment horizontal="right" vertical="center" wrapText="1"/>
    </xf>
    <xf numFmtId="173" fontId="6" fillId="0" borderId="0" xfId="0" applyNumberFormat="1" applyFont="1" applyAlignment="1">
      <alignment vertical="center"/>
    </xf>
    <xf numFmtId="173" fontId="6" fillId="0" borderId="4" xfId="28" applyNumberFormat="1" applyFont="1" applyFill="1" applyBorder="1" applyAlignment="1">
      <alignment horizontal="right" vertical="center" wrapText="1"/>
    </xf>
    <xf numFmtId="167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169" fontId="6" fillId="0" borderId="0" xfId="0" applyNumberFormat="1" applyFont="1" applyAlignment="1">
      <alignment horizontal="center" vertical="center"/>
    </xf>
    <xf numFmtId="171" fontId="6" fillId="0" borderId="0" xfId="0" applyNumberFormat="1" applyFont="1" applyAlignment="1">
      <alignment horizontal="right" vertical="center" wrapText="1"/>
    </xf>
    <xf numFmtId="171" fontId="6" fillId="0" borderId="14" xfId="0" applyNumberFormat="1" applyFont="1" applyBorder="1" applyAlignment="1">
      <alignment horizontal="right" vertical="center" wrapText="1"/>
    </xf>
    <xf numFmtId="167" fontId="6" fillId="0" borderId="16" xfId="0" applyNumberFormat="1" applyFont="1" applyBorder="1" applyAlignment="1">
      <alignment horizontal="right" vertical="center" wrapText="1"/>
    </xf>
    <xf numFmtId="168" fontId="6" fillId="0" borderId="16" xfId="0" applyNumberFormat="1" applyFont="1" applyBorder="1" applyAlignment="1">
      <alignment horizontal="right" vertical="center"/>
    </xf>
    <xf numFmtId="43" fontId="6" fillId="0" borderId="0" xfId="28" applyFont="1" applyFill="1" applyBorder="1" applyAlignment="1">
      <alignment horizontal="right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71" fontId="6" fillId="0" borderId="0" xfId="47" applyNumberFormat="1" applyFont="1" applyAlignment="1">
      <alignment horizontal="right" vertical="center" wrapText="1"/>
    </xf>
    <xf numFmtId="43" fontId="6" fillId="0" borderId="0" xfId="28" applyFont="1" applyAlignment="1">
      <alignment horizontal="right" vertical="center"/>
    </xf>
    <xf numFmtId="43" fontId="6" fillId="0" borderId="0" xfId="28" applyFont="1" applyAlignment="1">
      <alignment horizontal="center" vertical="center"/>
    </xf>
  </cellXfs>
  <cellStyles count="94">
    <cellStyle name="20% - Accent1" xfId="1" builtinId="30" customBuiltin="1"/>
    <cellStyle name="20% - Accent1 2" xfId="48" xr:uid="{E3D86A36-BA26-4F90-A054-DA57135B3D16}"/>
    <cellStyle name="20% - Accent2" xfId="2" builtinId="34" customBuiltin="1"/>
    <cellStyle name="20% - Accent2 2" xfId="49" xr:uid="{61D4A526-6882-4FB8-BBBE-87F0D6BA1816}"/>
    <cellStyle name="20% - Accent3" xfId="3" builtinId="38" customBuiltin="1"/>
    <cellStyle name="20% - Accent3 2" xfId="50" xr:uid="{374A7DC4-FE2C-402A-83A2-91DF8647AB35}"/>
    <cellStyle name="20% - Accent4" xfId="4" builtinId="42" customBuiltin="1"/>
    <cellStyle name="20% - Accent4 2" xfId="51" xr:uid="{19254429-B9E2-42D9-8CCB-76C4660CA85F}"/>
    <cellStyle name="20% - Accent5" xfId="5" builtinId="46" customBuiltin="1"/>
    <cellStyle name="20% - Accent5 2" xfId="52" xr:uid="{F6321449-70BF-4532-8910-A21DE803BB40}"/>
    <cellStyle name="20% - Accent6" xfId="6" builtinId="50" customBuiltin="1"/>
    <cellStyle name="20% - Accent6 2" xfId="53" xr:uid="{A6BB8D2F-4C35-47F8-B4A9-EA7D0E41B563}"/>
    <cellStyle name="40% - Accent1" xfId="7" builtinId="31" customBuiltin="1"/>
    <cellStyle name="40% - Accent1 2" xfId="54" xr:uid="{0D4BE010-595D-4E6E-AD40-ACC2426E3BF4}"/>
    <cellStyle name="40% - Accent2" xfId="8" builtinId="35" customBuiltin="1"/>
    <cellStyle name="40% - Accent2 2" xfId="55" xr:uid="{C6750E5D-448A-43A2-A755-B5E27204BCD0}"/>
    <cellStyle name="40% - Accent3" xfId="9" builtinId="39" customBuiltin="1"/>
    <cellStyle name="40% - Accent3 2" xfId="56" xr:uid="{C82C17F8-DF7A-4E95-B0BB-70CA2BCA59CB}"/>
    <cellStyle name="40% - Accent4" xfId="10" builtinId="43" customBuiltin="1"/>
    <cellStyle name="40% - Accent4 2" xfId="57" xr:uid="{F1BC0E70-C24A-4175-A804-B4C9FB83398D}"/>
    <cellStyle name="40% - Accent5" xfId="11" builtinId="47" customBuiltin="1"/>
    <cellStyle name="40% - Accent5 2" xfId="58" xr:uid="{BB956261-7D91-467E-B9D1-0420402BC9F5}"/>
    <cellStyle name="40% - Accent6" xfId="12" builtinId="51" customBuiltin="1"/>
    <cellStyle name="40% - Accent6 2" xfId="59" xr:uid="{64A9FA54-0AF6-404D-A879-0755C8B3AD81}"/>
    <cellStyle name="60% - Accent1" xfId="13" builtinId="32" customBuiltin="1"/>
    <cellStyle name="60% - Accent1 2" xfId="60" xr:uid="{ED2A22F1-3606-47A5-B7B4-51A064F65F81}"/>
    <cellStyle name="60% - Accent2" xfId="14" builtinId="36" customBuiltin="1"/>
    <cellStyle name="60% - Accent2 2" xfId="61" xr:uid="{A1851347-A2C3-4013-A798-3655FCFA72AC}"/>
    <cellStyle name="60% - Accent3" xfId="15" builtinId="40" customBuiltin="1"/>
    <cellStyle name="60% - Accent3 2" xfId="62" xr:uid="{0D5ED296-8FBE-44BF-B66A-B87F6E29C79C}"/>
    <cellStyle name="60% - Accent4" xfId="16" builtinId="44" customBuiltin="1"/>
    <cellStyle name="60% - Accent4 2" xfId="63" xr:uid="{2BE65FB1-7B10-4825-90FE-58381F472683}"/>
    <cellStyle name="60% - Accent5" xfId="17" builtinId="48" customBuiltin="1"/>
    <cellStyle name="60% - Accent5 2" xfId="64" xr:uid="{239B3823-B671-4ED1-98BB-73970FBA58B3}"/>
    <cellStyle name="60% - Accent6" xfId="18" builtinId="52" customBuiltin="1"/>
    <cellStyle name="60% - Accent6 2" xfId="65" xr:uid="{2DDE18A0-F8EA-4214-8380-C0560189FD20}"/>
    <cellStyle name="Accent1" xfId="19" builtinId="29" customBuiltin="1"/>
    <cellStyle name="Accent1 2" xfId="66" xr:uid="{3FF0E6F2-0F9A-46D9-B871-71715F3E7C8B}"/>
    <cellStyle name="Accent2" xfId="20" builtinId="33" customBuiltin="1"/>
    <cellStyle name="Accent2 2" xfId="67" xr:uid="{7FA55446-E4BF-4E8C-B8B5-09292706D1BC}"/>
    <cellStyle name="Accent3" xfId="21" builtinId="37" customBuiltin="1"/>
    <cellStyle name="Accent3 2" xfId="68" xr:uid="{DAB28443-3715-4087-BAA7-49E7E24991D7}"/>
    <cellStyle name="Accent4" xfId="22" builtinId="41" customBuiltin="1"/>
    <cellStyle name="Accent4 2" xfId="69" xr:uid="{A92624F6-86BC-48E8-8E66-0B3100789712}"/>
    <cellStyle name="Accent5" xfId="23" builtinId="45" customBuiltin="1"/>
    <cellStyle name="Accent5 2" xfId="70" xr:uid="{56E1D48E-B2F4-4FC5-A17D-3FC55E2E9B9F}"/>
    <cellStyle name="Accent6" xfId="24" builtinId="49" customBuiltin="1"/>
    <cellStyle name="Accent6 2" xfId="71" xr:uid="{78737F91-7C43-4705-8491-748E317FEFA7}"/>
    <cellStyle name="Bad" xfId="25" builtinId="27" customBuiltin="1"/>
    <cellStyle name="Bad 2" xfId="72" xr:uid="{DED247B5-B58E-4708-8CC7-62F29623B6DB}"/>
    <cellStyle name="Calculation" xfId="26" builtinId="22" customBuiltin="1"/>
    <cellStyle name="Calculation 2" xfId="73" xr:uid="{4CCF1B8C-0380-4554-94B3-0ACBA52E58DF}"/>
    <cellStyle name="Check Cell" xfId="27" builtinId="23" customBuiltin="1"/>
    <cellStyle name="Check Cell 2" xfId="74" xr:uid="{3617DFBF-4FAB-4A7D-B3A3-908D6178DEA2}"/>
    <cellStyle name="Comma" xfId="28" builtinId="3" customBuiltin="1"/>
    <cellStyle name="Comma 2" xfId="75" xr:uid="{B095156D-CAB5-436C-90AD-6386DB63E6F5}"/>
    <cellStyle name="Comma 3" xfId="29" xr:uid="{00000000-0005-0000-0000-00001C000000}"/>
    <cellStyle name="Comma 3 2" xfId="76" xr:uid="{46428F76-7C37-430F-A9EB-6038A5C89D55}"/>
    <cellStyle name="Comma 3 36" xfId="77" xr:uid="{927C7384-421E-4D51-A56C-E279FC492332}"/>
    <cellStyle name="Explanatory Text" xfId="30" builtinId="53" customBuiltin="1"/>
    <cellStyle name="Explanatory Text 2" xfId="78" xr:uid="{D3F26FDD-5436-4C16-BC8B-F727A7A857FF}"/>
    <cellStyle name="Good" xfId="31" builtinId="26" customBuiltin="1"/>
    <cellStyle name="Good 2" xfId="79" xr:uid="{846D2563-DE68-4990-89A7-0D7091847FE4}"/>
    <cellStyle name="Heading 1" xfId="32" builtinId="16" customBuiltin="1"/>
    <cellStyle name="Heading 1 2" xfId="80" xr:uid="{46833200-EAC4-4EA2-BFAA-F056699BB997}"/>
    <cellStyle name="Heading 2" xfId="33" builtinId="17" customBuiltin="1"/>
    <cellStyle name="Heading 2 2" xfId="81" xr:uid="{A32ADEC0-45CC-462D-B80D-825E827ACD35}"/>
    <cellStyle name="Heading 3" xfId="34" builtinId="18" customBuiltin="1"/>
    <cellStyle name="Heading 3 2" xfId="82" xr:uid="{676A7D69-CCC2-4F9E-BFC0-69E50E7B996D}"/>
    <cellStyle name="Heading 4" xfId="35" builtinId="19" customBuiltin="1"/>
    <cellStyle name="Heading 4 2" xfId="83" xr:uid="{38198F02-E1FD-4B28-BB74-56215083C096}"/>
    <cellStyle name="Input" xfId="36" builtinId="20" customBuiltin="1"/>
    <cellStyle name="Input 2" xfId="84" xr:uid="{79D2865B-A146-4963-9E52-90370E259541}"/>
    <cellStyle name="Linked Cell" xfId="37" builtinId="24" customBuiltin="1"/>
    <cellStyle name="Linked Cell 2" xfId="85" xr:uid="{667B42E3-1609-4737-BAC2-1BCF5E5D1F36}"/>
    <cellStyle name="Neutral" xfId="38" builtinId="28" customBuiltin="1"/>
    <cellStyle name="Neutral 2" xfId="86" xr:uid="{796FC0B4-03E1-42C5-A9E7-2426537E0EB4}"/>
    <cellStyle name="Normal" xfId="0" builtinId="0" customBuiltin="1"/>
    <cellStyle name="Normal 147" xfId="47" xr:uid="{A5F8B521-147E-4410-A6B0-68ECC07940EE}"/>
    <cellStyle name="Normal 147 2" xfId="87" xr:uid="{C3511DF5-FA47-4CBF-AD6D-ECDFA1045798}"/>
    <cellStyle name="Normal 147 3" xfId="93" xr:uid="{DBBD52A4-CE8B-4E92-95C2-4905D1CA94BE}"/>
    <cellStyle name="Normal 148" xfId="88" xr:uid="{5C1E2301-95D4-4468-88BC-644AB5E1F9EC}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Note 2" xfId="89" xr:uid="{D32B5818-0E41-4087-B77D-8754CA073854}"/>
    <cellStyle name="Output" xfId="42" builtinId="21" customBuiltin="1"/>
    <cellStyle name="Output 2" xfId="90" xr:uid="{C3E6DC59-FC92-4BB0-9E71-B7B3123BB713}"/>
    <cellStyle name="Percent" xfId="43" builtinId="5" customBuiltin="1"/>
    <cellStyle name="Title" xfId="44" builtinId="15" customBuiltin="1"/>
    <cellStyle name="Total" xfId="45" builtinId="25" customBuiltin="1"/>
    <cellStyle name="Total 2" xfId="91" xr:uid="{3F425D58-77A8-4616-A3E8-B37EA4D63A15}"/>
    <cellStyle name="Warning Text" xfId="46" builtinId="11" customBuiltin="1"/>
    <cellStyle name="Warning Text 2" xfId="92" xr:uid="{EE0FCB59-58E1-4048-A838-7D09641128B7}"/>
  </cellStyles>
  <dxfs count="0"/>
  <tableStyles count="0" defaultTableStyle="TableStyleMedium2" defaultPivotStyle="PivotStyleLight16"/>
  <colors>
    <mruColors>
      <color rgb="FF00FFFF"/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tabSelected="1" topLeftCell="A135" zoomScaleNormal="100" zoomScaleSheetLayoutView="100" workbookViewId="0">
      <selection activeCell="B155" sqref="B155"/>
    </sheetView>
  </sheetViews>
  <sheetFormatPr defaultColWidth="9" defaultRowHeight="16.5" customHeight="1"/>
  <cols>
    <col min="1" max="1" width="1.140625" style="25" customWidth="1"/>
    <col min="2" max="2" width="31" style="5" customWidth="1"/>
    <col min="3" max="3" width="5.5703125" style="1" customWidth="1"/>
    <col min="4" max="4" width="0.5703125" style="1" customWidth="1"/>
    <col min="5" max="5" width="12.5703125" style="44" customWidth="1"/>
    <col min="6" max="6" width="0.5703125" style="1" customWidth="1"/>
    <col min="7" max="7" width="12.28515625" style="44" customWidth="1"/>
    <col min="8" max="8" width="0.5703125" style="1" customWidth="1"/>
    <col min="9" max="9" width="12.5703125" style="44" customWidth="1"/>
    <col min="10" max="10" width="0.5703125" style="1" customWidth="1"/>
    <col min="11" max="11" width="12.28515625" style="44" customWidth="1"/>
    <col min="12" max="12" width="9" style="1"/>
    <col min="13" max="13" width="14.7109375" style="1" bestFit="1" customWidth="1"/>
    <col min="14" max="16384" width="9" style="1"/>
  </cols>
  <sheetData>
    <row r="1" spans="1:11" ht="16.5" customHeight="1">
      <c r="A1" s="20" t="s">
        <v>104</v>
      </c>
      <c r="B1" s="1"/>
      <c r="C1" s="6"/>
    </row>
    <row r="2" spans="1:11" ht="16.5" customHeight="1">
      <c r="A2" s="12" t="s">
        <v>0</v>
      </c>
      <c r="B2" s="1"/>
      <c r="C2" s="6"/>
    </row>
    <row r="3" spans="1:11" ht="16.5" customHeight="1">
      <c r="A3" s="21" t="s">
        <v>107</v>
      </c>
      <c r="B3" s="2"/>
      <c r="C3" s="22"/>
      <c r="D3" s="2"/>
      <c r="E3" s="45"/>
      <c r="F3" s="2"/>
      <c r="G3" s="45"/>
      <c r="H3" s="2"/>
      <c r="I3" s="45"/>
      <c r="J3" s="2"/>
      <c r="K3" s="45"/>
    </row>
    <row r="4" spans="1:11" ht="16.5" customHeight="1">
      <c r="A4" s="3"/>
    </row>
    <row r="5" spans="1:11" ht="16.5" customHeight="1">
      <c r="A5" s="3"/>
    </row>
    <row r="6" spans="1:11" ht="16.5" customHeight="1">
      <c r="A6" s="3"/>
      <c r="E6" s="109" t="s">
        <v>156</v>
      </c>
      <c r="F6" s="109"/>
      <c r="G6" s="109"/>
      <c r="H6" s="8"/>
      <c r="I6" s="109" t="s">
        <v>1</v>
      </c>
      <c r="J6" s="109"/>
      <c r="K6" s="109"/>
    </row>
    <row r="7" spans="1:11" ht="16.5" customHeight="1">
      <c r="A7" s="3"/>
      <c r="E7" s="108" t="s">
        <v>2</v>
      </c>
      <c r="F7" s="108"/>
      <c r="G7" s="108"/>
      <c r="H7" s="8"/>
      <c r="I7" s="108" t="s">
        <v>2</v>
      </c>
      <c r="J7" s="108"/>
      <c r="K7" s="108"/>
    </row>
    <row r="8" spans="1:11" ht="16.5" customHeight="1">
      <c r="A8" s="3"/>
      <c r="E8" s="17" t="s">
        <v>3</v>
      </c>
      <c r="F8" s="8"/>
      <c r="G8" s="17" t="s">
        <v>4</v>
      </c>
      <c r="H8" s="8"/>
      <c r="I8" s="17" t="s">
        <v>3</v>
      </c>
      <c r="J8" s="8"/>
      <c r="K8" s="17" t="s">
        <v>4</v>
      </c>
    </row>
    <row r="9" spans="1:11" ht="16.5" customHeight="1">
      <c r="A9" s="3"/>
      <c r="D9" s="7"/>
      <c r="E9" s="47" t="s">
        <v>5</v>
      </c>
      <c r="F9" s="17"/>
      <c r="G9" s="47" t="s">
        <v>100</v>
      </c>
      <c r="H9" s="17"/>
      <c r="I9" s="46" t="s">
        <v>5</v>
      </c>
      <c r="J9" s="7"/>
      <c r="K9" s="47" t="s">
        <v>100</v>
      </c>
    </row>
    <row r="10" spans="1:11" ht="16.5" customHeight="1">
      <c r="A10" s="3"/>
      <c r="C10" s="16"/>
      <c r="D10" s="7"/>
      <c r="E10" s="19">
        <v>2025</v>
      </c>
      <c r="F10" s="15"/>
      <c r="G10" s="19">
        <v>2024</v>
      </c>
      <c r="H10" s="15"/>
      <c r="I10" s="19">
        <v>2025</v>
      </c>
      <c r="J10" s="15"/>
      <c r="K10" s="19">
        <v>2024</v>
      </c>
    </row>
    <row r="11" spans="1:11" ht="16.5" customHeight="1">
      <c r="A11" s="3"/>
      <c r="C11" s="16"/>
      <c r="D11" s="7"/>
      <c r="E11" s="19" t="s">
        <v>6</v>
      </c>
      <c r="F11" s="15"/>
      <c r="G11" s="19" t="s">
        <v>6</v>
      </c>
      <c r="H11" s="15"/>
      <c r="I11" s="19" t="s">
        <v>6</v>
      </c>
      <c r="J11" s="15"/>
      <c r="K11" s="19" t="s">
        <v>6</v>
      </c>
    </row>
    <row r="12" spans="1:11" ht="16.5" customHeight="1">
      <c r="A12" s="3"/>
      <c r="C12" s="42" t="s">
        <v>7</v>
      </c>
      <c r="D12" s="17"/>
      <c r="E12" s="48" t="s">
        <v>8</v>
      </c>
      <c r="F12" s="17"/>
      <c r="G12" s="48" t="s">
        <v>8</v>
      </c>
      <c r="H12" s="17"/>
      <c r="I12" s="48" t="s">
        <v>8</v>
      </c>
      <c r="J12" s="17"/>
      <c r="K12" s="48" t="s">
        <v>8</v>
      </c>
    </row>
    <row r="13" spans="1:11" ht="16.5" customHeight="1">
      <c r="A13" s="12" t="s">
        <v>9</v>
      </c>
      <c r="C13" s="7"/>
      <c r="D13" s="7"/>
      <c r="E13" s="49"/>
      <c r="F13" s="7"/>
      <c r="G13" s="49"/>
      <c r="H13" s="7"/>
      <c r="I13" s="49"/>
      <c r="J13" s="7"/>
      <c r="K13" s="49"/>
    </row>
    <row r="14" spans="1:11" ht="16.5" customHeight="1">
      <c r="A14" s="12"/>
      <c r="C14" s="7"/>
      <c r="D14" s="7"/>
      <c r="E14" s="49"/>
      <c r="F14" s="7"/>
      <c r="G14" s="49"/>
      <c r="H14" s="7"/>
      <c r="I14" s="49"/>
      <c r="J14" s="7"/>
      <c r="K14" s="49"/>
    </row>
    <row r="15" spans="1:11" ht="16.5" customHeight="1">
      <c r="A15" s="12" t="s">
        <v>10</v>
      </c>
      <c r="C15" s="7"/>
      <c r="D15" s="7"/>
      <c r="E15" s="49"/>
      <c r="F15" s="7"/>
      <c r="G15" s="49"/>
      <c r="H15" s="7"/>
      <c r="I15" s="49"/>
      <c r="J15" s="7"/>
      <c r="K15" s="49"/>
    </row>
    <row r="16" spans="1:11" ht="16.5" customHeight="1">
      <c r="A16" s="12"/>
      <c r="C16" s="7"/>
      <c r="D16" s="7"/>
      <c r="E16" s="49"/>
      <c r="F16" s="7"/>
      <c r="G16" s="49"/>
      <c r="H16" s="7"/>
      <c r="I16" s="49"/>
      <c r="J16" s="7"/>
    </row>
    <row r="17" spans="1:11" ht="16.5" customHeight="1">
      <c r="A17" s="3" t="s">
        <v>11</v>
      </c>
      <c r="C17" s="26"/>
      <c r="D17" s="7"/>
      <c r="E17" s="49">
        <v>416564</v>
      </c>
      <c r="F17" s="49"/>
      <c r="G17" s="50">
        <v>204400</v>
      </c>
      <c r="H17" s="50"/>
      <c r="I17" s="49">
        <v>416564</v>
      </c>
      <c r="J17" s="50"/>
      <c r="K17" s="50">
        <v>204400</v>
      </c>
    </row>
    <row r="18" spans="1:11" ht="16.5" customHeight="1">
      <c r="A18" s="3" t="s">
        <v>91</v>
      </c>
      <c r="C18" s="26">
        <v>7</v>
      </c>
      <c r="D18" s="7"/>
      <c r="E18" s="49">
        <v>137426</v>
      </c>
      <c r="F18" s="49"/>
      <c r="G18" s="50">
        <v>148744</v>
      </c>
      <c r="H18" s="50"/>
      <c r="I18" s="49">
        <v>137426</v>
      </c>
      <c r="J18" s="50"/>
      <c r="K18" s="50">
        <v>148744</v>
      </c>
    </row>
    <row r="19" spans="1:11" ht="16.5" customHeight="1">
      <c r="A19" s="3" t="s">
        <v>12</v>
      </c>
      <c r="C19" s="26"/>
      <c r="D19" s="7"/>
      <c r="E19" s="49">
        <v>78792</v>
      </c>
      <c r="F19" s="49"/>
      <c r="G19" s="50">
        <v>66561</v>
      </c>
      <c r="H19" s="50"/>
      <c r="I19" s="49">
        <v>78792</v>
      </c>
      <c r="J19" s="50"/>
      <c r="K19" s="51">
        <v>66561</v>
      </c>
    </row>
    <row r="20" spans="1:11" ht="16.5" customHeight="1">
      <c r="A20" s="3" t="s">
        <v>13</v>
      </c>
      <c r="C20" s="27"/>
      <c r="D20" s="7"/>
      <c r="E20" s="52">
        <v>13706</v>
      </c>
      <c r="F20" s="49"/>
      <c r="G20" s="52">
        <v>9588</v>
      </c>
      <c r="H20" s="50"/>
      <c r="I20" s="52">
        <v>13706</v>
      </c>
      <c r="J20" s="50"/>
      <c r="K20" s="52">
        <v>9588</v>
      </c>
    </row>
    <row r="21" spans="1:11" ht="16.5" customHeight="1">
      <c r="A21" s="3"/>
      <c r="C21" s="26"/>
      <c r="D21" s="7"/>
      <c r="E21" s="49"/>
      <c r="F21" s="49"/>
      <c r="G21" s="1"/>
      <c r="H21" s="49"/>
      <c r="I21" s="49"/>
      <c r="J21" s="7"/>
      <c r="K21" s="49"/>
    </row>
    <row r="22" spans="1:11" ht="16.5" customHeight="1">
      <c r="A22" s="12" t="s">
        <v>14</v>
      </c>
      <c r="C22" s="7"/>
      <c r="D22" s="7"/>
      <c r="E22" s="53">
        <f>SUM(E17:E20)</f>
        <v>646488</v>
      </c>
      <c r="F22" s="49"/>
      <c r="G22" s="54">
        <f>SUM(G17:G21)</f>
        <v>429293</v>
      </c>
      <c r="H22" s="49"/>
      <c r="I22" s="53">
        <f>SUM(I17:I20)</f>
        <v>646488</v>
      </c>
      <c r="J22" s="7"/>
      <c r="K22" s="54">
        <f>SUM(K17:K21)</f>
        <v>429293</v>
      </c>
    </row>
    <row r="23" spans="1:11" ht="16.5" customHeight="1">
      <c r="A23" s="3"/>
      <c r="C23" s="7"/>
      <c r="D23" s="7"/>
      <c r="E23" s="49"/>
      <c r="F23" s="49"/>
      <c r="G23" s="49"/>
      <c r="H23" s="49"/>
      <c r="I23" s="49"/>
      <c r="J23" s="7"/>
      <c r="K23" s="49"/>
    </row>
    <row r="24" spans="1:11" ht="16.5" customHeight="1">
      <c r="A24" s="12" t="s">
        <v>15</v>
      </c>
      <c r="C24" s="7"/>
      <c r="D24" s="7"/>
      <c r="E24" s="49"/>
      <c r="F24" s="49"/>
      <c r="G24" s="49"/>
      <c r="H24" s="49"/>
      <c r="I24" s="49"/>
      <c r="J24" s="7"/>
      <c r="K24" s="49"/>
    </row>
    <row r="25" spans="1:11" ht="16.5" customHeight="1">
      <c r="A25" s="12"/>
      <c r="C25" s="7"/>
      <c r="D25" s="7"/>
      <c r="E25" s="49"/>
      <c r="F25" s="49"/>
      <c r="G25" s="49"/>
      <c r="H25" s="49"/>
      <c r="I25" s="49"/>
      <c r="J25" s="7"/>
      <c r="K25" s="49"/>
    </row>
    <row r="26" spans="1:11" ht="16.5" customHeight="1">
      <c r="A26" s="32" t="s">
        <v>105</v>
      </c>
      <c r="B26" s="3"/>
      <c r="C26" s="26">
        <v>8</v>
      </c>
      <c r="D26" s="7"/>
      <c r="E26" s="55">
        <v>331660</v>
      </c>
      <c r="F26" s="49"/>
      <c r="G26" s="51">
        <v>511336</v>
      </c>
      <c r="H26" s="50"/>
      <c r="I26" s="50">
        <v>58174</v>
      </c>
      <c r="J26" s="50"/>
      <c r="K26" s="50">
        <v>58174</v>
      </c>
    </row>
    <row r="27" spans="1:11" ht="16.5" customHeight="1">
      <c r="A27" s="3" t="s">
        <v>16</v>
      </c>
      <c r="B27" s="3"/>
      <c r="C27" s="26"/>
      <c r="D27" s="7"/>
      <c r="E27" s="30"/>
      <c r="F27" s="49"/>
      <c r="G27" s="51"/>
      <c r="H27" s="50"/>
      <c r="I27" s="30"/>
      <c r="J27" s="50"/>
      <c r="K27" s="50"/>
    </row>
    <row r="28" spans="1:11" ht="16.5" customHeight="1">
      <c r="A28" s="3"/>
      <c r="B28" s="3" t="s">
        <v>17</v>
      </c>
      <c r="C28" s="26">
        <v>6</v>
      </c>
      <c r="D28" s="7"/>
      <c r="E28" s="55">
        <v>288979</v>
      </c>
      <c r="F28" s="49"/>
      <c r="G28" s="51">
        <v>288979</v>
      </c>
      <c r="H28" s="50"/>
      <c r="I28" s="103">
        <v>288979</v>
      </c>
      <c r="J28" s="50"/>
      <c r="K28" s="50">
        <v>288979</v>
      </c>
    </row>
    <row r="29" spans="1:11" ht="16.5" customHeight="1">
      <c r="A29" s="3" t="s">
        <v>106</v>
      </c>
      <c r="C29" s="26">
        <v>9</v>
      </c>
      <c r="D29" s="7"/>
      <c r="E29" s="55">
        <v>5412</v>
      </c>
      <c r="F29" s="49"/>
      <c r="G29" s="50">
        <v>6047</v>
      </c>
      <c r="H29" s="50"/>
      <c r="I29" s="103">
        <v>5412</v>
      </c>
      <c r="J29" s="50"/>
      <c r="K29" s="50">
        <v>6047</v>
      </c>
    </row>
    <row r="30" spans="1:11" ht="16.5" customHeight="1">
      <c r="A30" s="3" t="s">
        <v>170</v>
      </c>
      <c r="C30" s="26"/>
      <c r="D30" s="7"/>
      <c r="E30" s="55">
        <v>21772</v>
      </c>
      <c r="F30" s="49"/>
      <c r="G30" s="50">
        <v>21772</v>
      </c>
      <c r="H30" s="50"/>
      <c r="I30" s="103">
        <v>21772</v>
      </c>
      <c r="J30" s="50"/>
      <c r="K30" s="50">
        <v>21772</v>
      </c>
    </row>
    <row r="31" spans="1:11" ht="16.5" customHeight="1">
      <c r="A31" s="32" t="s">
        <v>18</v>
      </c>
      <c r="C31" s="26">
        <v>9</v>
      </c>
      <c r="D31" s="7"/>
      <c r="E31" s="55">
        <v>25583</v>
      </c>
      <c r="F31" s="49"/>
      <c r="G31" s="50">
        <v>19312</v>
      </c>
      <c r="H31" s="50"/>
      <c r="I31" s="103">
        <v>25583</v>
      </c>
      <c r="J31" s="50"/>
      <c r="K31" s="50">
        <v>19312</v>
      </c>
    </row>
    <row r="32" spans="1:11" ht="16.5" customHeight="1">
      <c r="A32" s="3" t="s">
        <v>19</v>
      </c>
      <c r="C32" s="26">
        <v>9</v>
      </c>
      <c r="D32" s="7"/>
      <c r="E32" s="55">
        <v>1707</v>
      </c>
      <c r="F32" s="49"/>
      <c r="G32" s="50">
        <v>1621</v>
      </c>
      <c r="H32" s="50"/>
      <c r="I32" s="103">
        <v>1707</v>
      </c>
      <c r="J32" s="50"/>
      <c r="K32" s="50">
        <v>1621</v>
      </c>
    </row>
    <row r="33" spans="1:11" ht="16.5" customHeight="1">
      <c r="A33" s="3" t="s">
        <v>20</v>
      </c>
      <c r="C33" s="26"/>
      <c r="D33" s="7"/>
      <c r="E33" s="54">
        <v>602</v>
      </c>
      <c r="F33" s="49"/>
      <c r="G33" s="56">
        <v>402</v>
      </c>
      <c r="H33" s="50"/>
      <c r="I33" s="104">
        <v>602</v>
      </c>
      <c r="J33" s="50"/>
      <c r="K33" s="56">
        <v>402</v>
      </c>
    </row>
    <row r="34" spans="1:11" ht="16.5" customHeight="1">
      <c r="A34" s="3"/>
      <c r="C34" s="26"/>
      <c r="D34" s="7"/>
      <c r="E34" s="49"/>
      <c r="F34" s="7"/>
      <c r="G34" s="49"/>
      <c r="H34" s="7"/>
      <c r="I34" s="49"/>
      <c r="J34" s="7"/>
      <c r="K34" s="49"/>
    </row>
    <row r="35" spans="1:11" ht="16.5" customHeight="1">
      <c r="A35" s="12" t="s">
        <v>21</v>
      </c>
      <c r="C35" s="7"/>
      <c r="D35" s="7"/>
      <c r="E35" s="53">
        <f>SUM(E26:E33)</f>
        <v>675715</v>
      </c>
      <c r="F35" s="7"/>
      <c r="G35" s="54">
        <f>SUM(G26:G33)</f>
        <v>849469</v>
      </c>
      <c r="H35" s="7"/>
      <c r="I35" s="53">
        <f>SUM(I26:I33)</f>
        <v>402229</v>
      </c>
      <c r="J35" s="7"/>
      <c r="K35" s="54">
        <f>SUM(K26:K33)</f>
        <v>396307</v>
      </c>
    </row>
    <row r="36" spans="1:11" ht="16.5" customHeight="1">
      <c r="A36" s="3"/>
      <c r="C36" s="7"/>
      <c r="D36" s="7"/>
      <c r="E36" s="49"/>
      <c r="F36" s="7"/>
      <c r="G36" s="49"/>
      <c r="H36" s="7"/>
      <c r="I36" s="49"/>
      <c r="J36" s="7"/>
      <c r="K36" s="49"/>
    </row>
    <row r="37" spans="1:11" ht="16.5" customHeight="1" thickBot="1">
      <c r="A37" s="12" t="s">
        <v>22</v>
      </c>
      <c r="C37" s="7"/>
      <c r="D37" s="7"/>
      <c r="E37" s="37">
        <f>E22+E35</f>
        <v>1322203</v>
      </c>
      <c r="F37" s="7"/>
      <c r="G37" s="57">
        <f>G22+G35</f>
        <v>1278762</v>
      </c>
      <c r="H37" s="7"/>
      <c r="I37" s="37">
        <f>I22+I35</f>
        <v>1048717</v>
      </c>
      <c r="J37" s="7"/>
      <c r="K37" s="57">
        <f>K22+K35</f>
        <v>825600</v>
      </c>
    </row>
    <row r="38" spans="1:11" ht="16.5" customHeight="1" thickTop="1">
      <c r="A38" s="12"/>
      <c r="C38" s="7"/>
      <c r="D38" s="7"/>
      <c r="E38" s="49"/>
      <c r="F38" s="7"/>
      <c r="G38" s="49"/>
      <c r="H38" s="7"/>
      <c r="I38" s="49"/>
      <c r="J38" s="7"/>
      <c r="K38" s="49"/>
    </row>
    <row r="39" spans="1:11" ht="16.5" customHeight="1">
      <c r="A39" s="12"/>
      <c r="C39" s="7"/>
      <c r="D39" s="7"/>
      <c r="E39" s="49"/>
      <c r="F39" s="7"/>
      <c r="G39" s="49"/>
      <c r="H39" s="7"/>
      <c r="I39" s="49"/>
      <c r="J39" s="7"/>
      <c r="K39" s="49"/>
    </row>
    <row r="40" spans="1:11" ht="20.2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spans="1:11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spans="1:11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spans="1:11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</row>
    <row r="47" spans="1:11" ht="9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spans="1:11" ht="21.95" customHeight="1">
      <c r="A48" s="14" t="s">
        <v>164</v>
      </c>
      <c r="B48" s="10"/>
      <c r="C48" s="2"/>
      <c r="D48" s="2"/>
      <c r="E48" s="45"/>
      <c r="F48" s="2"/>
      <c r="G48" s="45"/>
      <c r="H48" s="2"/>
      <c r="I48" s="45"/>
      <c r="J48" s="2"/>
      <c r="K48" s="45"/>
    </row>
    <row r="49" spans="1:11" ht="16.5" customHeight="1">
      <c r="A49" s="20" t="str">
        <f>A1</f>
        <v>Moong Pattana International Public Company Limited</v>
      </c>
      <c r="B49" s="1"/>
      <c r="C49" s="6"/>
    </row>
    <row r="50" spans="1:11" ht="16.5" customHeight="1">
      <c r="A50" s="12" t="s">
        <v>96</v>
      </c>
      <c r="B50" s="1"/>
      <c r="C50" s="6"/>
    </row>
    <row r="51" spans="1:11" ht="16.5" customHeight="1">
      <c r="A51" s="21" t="str">
        <f>A3</f>
        <v>As at 31 March 2025</v>
      </c>
      <c r="B51" s="2"/>
      <c r="C51" s="22"/>
      <c r="D51" s="2"/>
      <c r="E51" s="45"/>
      <c r="F51" s="2"/>
      <c r="G51" s="45"/>
      <c r="H51" s="2"/>
      <c r="I51" s="45"/>
      <c r="J51" s="2"/>
      <c r="K51" s="45"/>
    </row>
    <row r="52" spans="1:11" ht="16.5" customHeight="1">
      <c r="A52" s="3"/>
    </row>
    <row r="53" spans="1:11" ht="16.5" customHeight="1">
      <c r="A53" s="3"/>
    </row>
    <row r="54" spans="1:11" ht="16.5" customHeight="1">
      <c r="A54" s="3"/>
      <c r="E54" s="109" t="s">
        <v>156</v>
      </c>
      <c r="F54" s="109"/>
      <c r="G54" s="109"/>
      <c r="H54" s="8"/>
      <c r="I54" s="109" t="s">
        <v>1</v>
      </c>
      <c r="J54" s="109"/>
      <c r="K54" s="109"/>
    </row>
    <row r="55" spans="1:11" ht="16.5" customHeight="1">
      <c r="A55" s="3"/>
      <c r="E55" s="108" t="s">
        <v>2</v>
      </c>
      <c r="F55" s="108"/>
      <c r="G55" s="108"/>
      <c r="H55" s="8"/>
      <c r="I55" s="108" t="s">
        <v>2</v>
      </c>
      <c r="J55" s="108"/>
      <c r="K55" s="108"/>
    </row>
    <row r="56" spans="1:11" ht="16.5" customHeight="1">
      <c r="A56" s="3"/>
      <c r="E56" s="17" t="s">
        <v>3</v>
      </c>
      <c r="F56" s="8"/>
      <c r="G56" s="17" t="s">
        <v>4</v>
      </c>
      <c r="H56" s="8"/>
      <c r="I56" s="17" t="s">
        <v>3</v>
      </c>
      <c r="J56" s="8"/>
      <c r="K56" s="17" t="s">
        <v>4</v>
      </c>
    </row>
    <row r="57" spans="1:11" ht="16.5" customHeight="1">
      <c r="A57" s="3"/>
      <c r="D57" s="7"/>
      <c r="E57" s="47" t="s">
        <v>5</v>
      </c>
      <c r="F57" s="17"/>
      <c r="G57" s="47" t="s">
        <v>100</v>
      </c>
      <c r="H57" s="17"/>
      <c r="I57" s="46" t="s">
        <v>5</v>
      </c>
      <c r="J57" s="7"/>
      <c r="K57" s="47" t="s">
        <v>100</v>
      </c>
    </row>
    <row r="58" spans="1:11" ht="16.5" customHeight="1">
      <c r="A58" s="3"/>
      <c r="C58" s="16"/>
      <c r="D58" s="7"/>
      <c r="E58" s="19">
        <v>2025</v>
      </c>
      <c r="F58" s="15"/>
      <c r="G58" s="19">
        <v>2024</v>
      </c>
      <c r="H58" s="15"/>
      <c r="I58" s="19">
        <v>2025</v>
      </c>
      <c r="J58" s="15"/>
      <c r="K58" s="19">
        <v>2024</v>
      </c>
    </row>
    <row r="59" spans="1:11" ht="16.5" customHeight="1">
      <c r="A59" s="3"/>
      <c r="C59" s="16"/>
      <c r="D59" s="7"/>
      <c r="E59" s="19" t="s">
        <v>6</v>
      </c>
      <c r="F59" s="15"/>
      <c r="G59" s="19" t="s">
        <v>6</v>
      </c>
      <c r="H59" s="15"/>
      <c r="I59" s="19" t="s">
        <v>6</v>
      </c>
      <c r="J59" s="15"/>
      <c r="K59" s="19" t="s">
        <v>6</v>
      </c>
    </row>
    <row r="60" spans="1:11" ht="16.5" customHeight="1">
      <c r="A60" s="3"/>
      <c r="C60" s="42" t="s">
        <v>7</v>
      </c>
      <c r="D60" s="17"/>
      <c r="E60" s="48" t="s">
        <v>8</v>
      </c>
      <c r="F60" s="17"/>
      <c r="G60" s="48" t="s">
        <v>8</v>
      </c>
      <c r="H60" s="17"/>
      <c r="I60" s="48" t="s">
        <v>8</v>
      </c>
      <c r="J60" s="17"/>
      <c r="K60" s="48" t="s">
        <v>8</v>
      </c>
    </row>
    <row r="61" spans="1:11" ht="16.5" customHeight="1">
      <c r="A61" s="12" t="s">
        <v>23</v>
      </c>
      <c r="B61" s="15"/>
      <c r="C61" s="7"/>
      <c r="D61" s="7"/>
      <c r="E61" s="7"/>
      <c r="F61" s="7"/>
      <c r="G61" s="7"/>
      <c r="H61" s="7"/>
      <c r="I61" s="7"/>
      <c r="J61" s="7"/>
      <c r="K61" s="7"/>
    </row>
    <row r="62" spans="1:11" ht="15" customHeight="1">
      <c r="A62" s="12"/>
      <c r="B62" s="15"/>
      <c r="C62" s="7"/>
      <c r="D62" s="7"/>
      <c r="E62" s="7"/>
      <c r="F62" s="7"/>
      <c r="G62" s="7"/>
      <c r="H62" s="7"/>
      <c r="I62" s="7"/>
      <c r="J62" s="7"/>
      <c r="K62" s="7"/>
    </row>
    <row r="63" spans="1:11" ht="16.5" customHeight="1">
      <c r="A63" s="12" t="s">
        <v>24</v>
      </c>
      <c r="B63" s="15"/>
      <c r="C63" s="7"/>
      <c r="D63" s="7"/>
      <c r="E63" s="7"/>
      <c r="F63" s="7"/>
      <c r="G63" s="7"/>
      <c r="H63" s="7"/>
      <c r="I63" s="7"/>
      <c r="J63" s="7"/>
      <c r="K63" s="7"/>
    </row>
    <row r="64" spans="1:11" ht="15" customHeight="1">
      <c r="A64" s="12"/>
      <c r="B64" s="15"/>
      <c r="C64" s="7"/>
      <c r="D64" s="7"/>
      <c r="E64" s="7"/>
      <c r="F64" s="7"/>
      <c r="G64" s="7"/>
      <c r="H64" s="7"/>
      <c r="I64" s="7"/>
      <c r="J64" s="7"/>
      <c r="K64" s="7"/>
    </row>
    <row r="65" spans="1:11" ht="16.5" customHeight="1">
      <c r="A65" s="3" t="s">
        <v>92</v>
      </c>
      <c r="B65" s="4"/>
      <c r="C65" s="26">
        <v>10</v>
      </c>
      <c r="E65" s="49">
        <v>192825</v>
      </c>
      <c r="F65" s="49"/>
      <c r="G65" s="50">
        <v>170476</v>
      </c>
      <c r="H65" s="50"/>
      <c r="I65" s="103">
        <v>192825</v>
      </c>
      <c r="J65" s="50"/>
      <c r="K65" s="50">
        <v>170476</v>
      </c>
    </row>
    <row r="66" spans="1:11" ht="16.5" customHeight="1">
      <c r="A66" s="3" t="s">
        <v>25</v>
      </c>
      <c r="B66" s="15"/>
      <c r="C66" s="26"/>
      <c r="E66" s="49">
        <v>7743</v>
      </c>
      <c r="F66" s="49"/>
      <c r="G66" s="50">
        <v>7470</v>
      </c>
      <c r="H66" s="50"/>
      <c r="I66" s="103">
        <v>7743</v>
      </c>
      <c r="J66" s="50"/>
      <c r="K66" s="50">
        <v>7470</v>
      </c>
    </row>
    <row r="67" spans="1:11" ht="16.5" customHeight="1">
      <c r="A67" s="3" t="s">
        <v>26</v>
      </c>
      <c r="B67" s="4"/>
      <c r="C67" s="26"/>
      <c r="E67" s="75">
        <v>5620</v>
      </c>
      <c r="F67" s="49"/>
      <c r="G67" s="56">
        <v>4338</v>
      </c>
      <c r="H67" s="50"/>
      <c r="I67" s="104">
        <v>5620</v>
      </c>
      <c r="J67" s="50"/>
      <c r="K67" s="56">
        <v>4338</v>
      </c>
    </row>
    <row r="68" spans="1:11" ht="16.5" customHeight="1">
      <c r="A68" s="12"/>
      <c r="B68" s="15"/>
      <c r="C68" s="26"/>
      <c r="D68" s="7"/>
      <c r="E68" s="49"/>
      <c r="F68" s="49"/>
      <c r="G68" s="49"/>
      <c r="H68" s="49"/>
      <c r="I68" s="49"/>
      <c r="J68" s="49"/>
      <c r="K68" s="49"/>
    </row>
    <row r="69" spans="1:11" ht="16.5" customHeight="1">
      <c r="A69" s="12" t="s">
        <v>27</v>
      </c>
      <c r="B69" s="15"/>
      <c r="C69" s="26"/>
      <c r="E69" s="53">
        <f>SUM(E65:E67)</f>
        <v>206188</v>
      </c>
      <c r="F69" s="49"/>
      <c r="G69" s="54">
        <f>SUM(G65:G67)</f>
        <v>182284</v>
      </c>
      <c r="H69" s="49"/>
      <c r="I69" s="53">
        <f>SUM(I65:I67)</f>
        <v>206188</v>
      </c>
      <c r="J69" s="49"/>
      <c r="K69" s="54">
        <f>SUM(K65:K67)</f>
        <v>182284</v>
      </c>
    </row>
    <row r="70" spans="1:11" ht="15" customHeight="1">
      <c r="A70" s="3"/>
      <c r="B70" s="15"/>
      <c r="C70" s="26"/>
      <c r="E70" s="49"/>
      <c r="F70" s="49"/>
      <c r="G70" s="49"/>
      <c r="H70" s="49"/>
      <c r="I70" s="49"/>
      <c r="J70" s="49"/>
      <c r="K70" s="49"/>
    </row>
    <row r="71" spans="1:11" ht="16.5" customHeight="1">
      <c r="A71" s="12" t="s">
        <v>28</v>
      </c>
      <c r="B71" s="15"/>
      <c r="C71" s="26"/>
      <c r="E71" s="49"/>
      <c r="F71" s="49"/>
      <c r="G71" s="49"/>
      <c r="H71" s="49"/>
      <c r="I71" s="49"/>
      <c r="J71" s="49"/>
      <c r="K71" s="49"/>
    </row>
    <row r="72" spans="1:11" ht="15" customHeight="1">
      <c r="A72" s="12"/>
      <c r="B72" s="15"/>
      <c r="C72" s="26"/>
      <c r="D72" s="7"/>
      <c r="E72" s="7"/>
      <c r="F72" s="7"/>
      <c r="G72" s="7"/>
      <c r="H72" s="7"/>
      <c r="I72" s="7"/>
      <c r="J72" s="7"/>
      <c r="K72" s="7"/>
    </row>
    <row r="73" spans="1:11" ht="15" customHeight="1">
      <c r="A73" s="3" t="s">
        <v>29</v>
      </c>
      <c r="B73" s="15"/>
      <c r="C73" s="26"/>
      <c r="D73" s="7"/>
      <c r="E73" s="49">
        <v>19481</v>
      </c>
      <c r="F73" s="49"/>
      <c r="G73" s="58">
        <v>13559</v>
      </c>
      <c r="H73" s="58"/>
      <c r="I73" s="103">
        <v>19481</v>
      </c>
      <c r="J73" s="58"/>
      <c r="K73" s="58">
        <v>13559</v>
      </c>
    </row>
    <row r="74" spans="1:11" ht="15" customHeight="1">
      <c r="A74" s="3" t="s">
        <v>108</v>
      </c>
      <c r="B74" s="15"/>
      <c r="C74" s="26"/>
      <c r="D74" s="7"/>
      <c r="E74" s="49">
        <v>48774</v>
      </c>
      <c r="F74" s="49"/>
      <c r="G74" s="58">
        <v>48897</v>
      </c>
      <c r="H74" s="58"/>
      <c r="I74" s="103">
        <v>48774</v>
      </c>
      <c r="J74" s="58"/>
      <c r="K74" s="58">
        <v>48897</v>
      </c>
    </row>
    <row r="75" spans="1:11" ht="16.5" customHeight="1">
      <c r="A75" s="3" t="s">
        <v>30</v>
      </c>
      <c r="B75" s="4"/>
      <c r="C75" s="26"/>
      <c r="E75" s="75">
        <v>9350</v>
      </c>
      <c r="F75" s="49"/>
      <c r="G75" s="75">
        <v>9273</v>
      </c>
      <c r="H75" s="49"/>
      <c r="I75" s="75">
        <v>9350</v>
      </c>
      <c r="J75" s="50"/>
      <c r="K75" s="75">
        <v>9273</v>
      </c>
    </row>
    <row r="76" spans="1:11" ht="15" customHeight="1">
      <c r="A76" s="12"/>
      <c r="B76" s="15"/>
      <c r="C76" s="7"/>
      <c r="D76" s="7"/>
      <c r="E76" s="7"/>
      <c r="F76" s="7"/>
      <c r="G76" s="7"/>
      <c r="H76" s="7"/>
      <c r="I76" s="7"/>
      <c r="J76" s="7"/>
      <c r="K76" s="7"/>
    </row>
    <row r="77" spans="1:11" ht="16.5" customHeight="1">
      <c r="A77" s="12" t="s">
        <v>31</v>
      </c>
      <c r="B77" s="15"/>
      <c r="C77" s="7"/>
      <c r="E77" s="53">
        <f>SUM(E73:E75)</f>
        <v>77605</v>
      </c>
      <c r="F77" s="7"/>
      <c r="G77" s="54">
        <f>SUM(G73:G75)</f>
        <v>71729</v>
      </c>
      <c r="H77" s="7"/>
      <c r="I77" s="53">
        <f>SUM(I73:I75)</f>
        <v>77605</v>
      </c>
      <c r="J77" s="7"/>
      <c r="K77" s="54">
        <f>SUM(K73:K75)</f>
        <v>71729</v>
      </c>
    </row>
    <row r="78" spans="1:11" ht="15" customHeight="1">
      <c r="A78" s="12"/>
      <c r="B78" s="15"/>
      <c r="C78" s="7"/>
      <c r="D78" s="7"/>
      <c r="E78" s="7"/>
      <c r="F78" s="7"/>
      <c r="G78" s="7"/>
      <c r="H78" s="7"/>
      <c r="I78" s="7"/>
      <c r="J78" s="7"/>
      <c r="K78" s="7"/>
    </row>
    <row r="79" spans="1:11" ht="16.5" customHeight="1">
      <c r="A79" s="12" t="s">
        <v>32</v>
      </c>
      <c r="B79" s="15"/>
      <c r="C79" s="7"/>
      <c r="E79" s="53">
        <f>E69+E77</f>
        <v>283793</v>
      </c>
      <c r="F79" s="7"/>
      <c r="G79" s="54">
        <f>G69+G77</f>
        <v>254013</v>
      </c>
      <c r="H79" s="7"/>
      <c r="I79" s="53">
        <f>I69+I77</f>
        <v>283793</v>
      </c>
      <c r="J79" s="7"/>
      <c r="K79" s="54">
        <f>K69+K77</f>
        <v>254013</v>
      </c>
    </row>
    <row r="80" spans="1:11" ht="16.5" customHeight="1">
      <c r="A80" s="3"/>
      <c r="B80" s="1"/>
    </row>
    <row r="81" spans="1:11" ht="16.5" customHeight="1">
      <c r="A81" s="3"/>
      <c r="B81" s="1"/>
    </row>
    <row r="82" spans="1:11" ht="16.5" customHeight="1">
      <c r="A82" s="3"/>
      <c r="B82" s="1"/>
    </row>
    <row r="83" spans="1:11" ht="16.5" customHeight="1">
      <c r="A83" s="3"/>
      <c r="B83" s="1"/>
    </row>
    <row r="84" spans="1:11" ht="16.5" customHeight="1">
      <c r="A84" s="3"/>
      <c r="B84" s="1"/>
    </row>
    <row r="85" spans="1:11" ht="16.5" customHeight="1">
      <c r="A85" s="3"/>
      <c r="B85" s="1"/>
    </row>
    <row r="86" spans="1:11" ht="16.5" customHeight="1">
      <c r="A86" s="3"/>
      <c r="B86" s="1"/>
    </row>
    <row r="87" spans="1:11" ht="15.75" customHeight="1">
      <c r="A87" s="3"/>
      <c r="B87" s="1"/>
    </row>
    <row r="88" spans="1:11" ht="15.75" customHeight="1">
      <c r="A88" s="3"/>
      <c r="B88" s="1"/>
    </row>
    <row r="89" spans="1:11" ht="15.75" customHeight="1">
      <c r="A89" s="3"/>
      <c r="B89" s="1"/>
    </row>
    <row r="90" spans="1:11" ht="15.75" customHeight="1">
      <c r="A90" s="3"/>
      <c r="B90" s="1"/>
    </row>
    <row r="91" spans="1:11" ht="16.5" customHeight="1">
      <c r="A91" s="3"/>
      <c r="B91" s="1"/>
    </row>
    <row r="92" spans="1:11" ht="20.25" customHeight="1">
      <c r="A92" s="3"/>
      <c r="B92" s="1"/>
    </row>
    <row r="93" spans="1:11" ht="18" customHeight="1">
      <c r="A93" s="3"/>
      <c r="B93" s="1"/>
    </row>
    <row r="94" spans="1:11" ht="18" customHeight="1">
      <c r="A94" s="3"/>
      <c r="B94" s="1"/>
    </row>
    <row r="95" spans="1:11" ht="21" customHeight="1">
      <c r="A95" s="3"/>
      <c r="B95" s="1"/>
    </row>
    <row r="96" spans="1:11" ht="21.95" customHeight="1">
      <c r="A96" s="14" t="str">
        <f>+A48</f>
        <v>The accompanying notes on pages 10 to 20 form part of this interim financial information.</v>
      </c>
      <c r="B96" s="2"/>
      <c r="C96" s="2"/>
      <c r="D96" s="2"/>
      <c r="E96" s="45"/>
      <c r="F96" s="2"/>
      <c r="G96" s="45"/>
      <c r="H96" s="2"/>
      <c r="I96" s="45"/>
      <c r="J96" s="2"/>
      <c r="K96" s="45"/>
    </row>
    <row r="97" spans="1:11" ht="16.5" customHeight="1">
      <c r="A97" s="20" t="str">
        <f>A1</f>
        <v>Moong Pattana International Public Company Limited</v>
      </c>
      <c r="B97" s="1"/>
      <c r="C97" s="6"/>
    </row>
    <row r="98" spans="1:11" ht="16.5" customHeight="1">
      <c r="A98" s="12" t="s">
        <v>96</v>
      </c>
      <c r="B98" s="1"/>
      <c r="C98" s="6"/>
    </row>
    <row r="99" spans="1:11" ht="16.5" customHeight="1">
      <c r="A99" s="21" t="str">
        <f>A3</f>
        <v>As at 31 March 2025</v>
      </c>
      <c r="B99" s="2"/>
      <c r="C99" s="22"/>
      <c r="D99" s="2"/>
      <c r="E99" s="45"/>
      <c r="F99" s="2"/>
      <c r="G99" s="45"/>
      <c r="H99" s="2"/>
      <c r="I99" s="45"/>
      <c r="J99" s="2"/>
      <c r="K99" s="45"/>
    </row>
    <row r="100" spans="1:11" ht="16.5" customHeight="1">
      <c r="A100" s="3"/>
    </row>
    <row r="101" spans="1:11" ht="16.5" customHeight="1">
      <c r="A101" s="3"/>
    </row>
    <row r="102" spans="1:11" ht="16.5" customHeight="1">
      <c r="A102" s="3"/>
      <c r="E102" s="109" t="s">
        <v>156</v>
      </c>
      <c r="F102" s="109"/>
      <c r="G102" s="109"/>
      <c r="H102" s="8"/>
      <c r="I102" s="109" t="s">
        <v>1</v>
      </c>
      <c r="J102" s="109"/>
      <c r="K102" s="109"/>
    </row>
    <row r="103" spans="1:11" ht="16.5" customHeight="1">
      <c r="A103" s="3"/>
      <c r="E103" s="108" t="s">
        <v>2</v>
      </c>
      <c r="F103" s="108"/>
      <c r="G103" s="108"/>
      <c r="H103" s="8"/>
      <c r="I103" s="108" t="s">
        <v>2</v>
      </c>
      <c r="J103" s="108"/>
      <c r="K103" s="108"/>
    </row>
    <row r="104" spans="1:11" ht="16.5" customHeight="1">
      <c r="A104" s="3"/>
      <c r="E104" s="17" t="s">
        <v>3</v>
      </c>
      <c r="F104" s="8"/>
      <c r="G104" s="17" t="s">
        <v>4</v>
      </c>
      <c r="H104" s="8"/>
      <c r="I104" s="17" t="s">
        <v>3</v>
      </c>
      <c r="J104" s="8"/>
      <c r="K104" s="17" t="s">
        <v>4</v>
      </c>
    </row>
    <row r="105" spans="1:11" ht="16.5" customHeight="1">
      <c r="A105" s="3"/>
      <c r="D105" s="7"/>
      <c r="E105" s="47" t="s">
        <v>5</v>
      </c>
      <c r="F105" s="17"/>
      <c r="G105" s="47" t="s">
        <v>100</v>
      </c>
      <c r="H105" s="17"/>
      <c r="I105" s="46" t="s">
        <v>5</v>
      </c>
      <c r="J105" s="7"/>
      <c r="K105" s="47" t="s">
        <v>100</v>
      </c>
    </row>
    <row r="106" spans="1:11" ht="16.5" customHeight="1">
      <c r="A106" s="3"/>
      <c r="C106" s="16"/>
      <c r="D106" s="7"/>
      <c r="E106" s="19">
        <v>2025</v>
      </c>
      <c r="F106" s="15"/>
      <c r="G106" s="19">
        <v>2024</v>
      </c>
      <c r="H106" s="15"/>
      <c r="I106" s="19">
        <v>2025</v>
      </c>
      <c r="J106" s="15"/>
      <c r="K106" s="19">
        <v>2024</v>
      </c>
    </row>
    <row r="107" spans="1:11" ht="16.5" customHeight="1">
      <c r="A107" s="3"/>
      <c r="C107" s="16"/>
      <c r="D107" s="7"/>
      <c r="E107" s="19" t="s">
        <v>6</v>
      </c>
      <c r="F107" s="15"/>
      <c r="G107" s="19" t="s">
        <v>6</v>
      </c>
      <c r="H107" s="15"/>
      <c r="I107" s="19" t="s">
        <v>6</v>
      </c>
      <c r="J107" s="15"/>
      <c r="K107" s="19" t="s">
        <v>6</v>
      </c>
    </row>
    <row r="108" spans="1:11" ht="16.5" customHeight="1">
      <c r="A108" s="3"/>
      <c r="C108" s="42" t="s">
        <v>33</v>
      </c>
      <c r="D108" s="17"/>
      <c r="E108" s="48" t="s">
        <v>8</v>
      </c>
      <c r="F108" s="17"/>
      <c r="G108" s="48" t="s">
        <v>8</v>
      </c>
      <c r="H108" s="17"/>
      <c r="I108" s="48" t="s">
        <v>8</v>
      </c>
      <c r="J108" s="17"/>
      <c r="K108" s="48" t="s">
        <v>8</v>
      </c>
    </row>
    <row r="109" spans="1:11" ht="16.5" customHeight="1">
      <c r="A109" s="20" t="s">
        <v>34</v>
      </c>
      <c r="B109" s="6"/>
    </row>
    <row r="110" spans="1:11" ht="16.5" customHeight="1">
      <c r="A110" s="24"/>
      <c r="B110" s="6"/>
    </row>
    <row r="111" spans="1:11" ht="16.5" customHeight="1">
      <c r="A111" s="110" t="s">
        <v>35</v>
      </c>
      <c r="B111" s="110"/>
      <c r="C111" s="15"/>
      <c r="D111" s="15"/>
      <c r="E111" s="15"/>
      <c r="F111" s="15"/>
      <c r="G111" s="15"/>
      <c r="H111" s="15"/>
      <c r="I111" s="15"/>
      <c r="J111" s="15"/>
      <c r="K111" s="15"/>
    </row>
    <row r="112" spans="1:11" ht="16.5" customHeight="1">
      <c r="A112" s="40"/>
      <c r="B112" s="40"/>
      <c r="C112" s="15"/>
      <c r="D112" s="15"/>
      <c r="E112" s="15"/>
      <c r="F112" s="15"/>
      <c r="G112" s="15"/>
      <c r="H112" s="15"/>
      <c r="I112" s="15"/>
      <c r="J112" s="15"/>
      <c r="K112" s="15"/>
    </row>
    <row r="113" spans="1:11" ht="16.5" customHeight="1">
      <c r="A113" s="111" t="s">
        <v>36</v>
      </c>
      <c r="B113" s="111"/>
      <c r="C113" s="15"/>
      <c r="E113" s="15"/>
      <c r="F113" s="15"/>
      <c r="G113" s="15"/>
      <c r="H113" s="15"/>
      <c r="I113" s="15"/>
      <c r="J113" s="15"/>
      <c r="K113" s="15"/>
    </row>
    <row r="114" spans="1:11" ht="16.5" customHeight="1">
      <c r="B114" s="41" t="s">
        <v>37</v>
      </c>
      <c r="C114" s="15"/>
      <c r="E114" s="15"/>
      <c r="F114" s="15"/>
      <c r="G114" s="15"/>
      <c r="H114" s="15"/>
      <c r="I114" s="15"/>
      <c r="J114" s="15"/>
      <c r="K114" s="15"/>
    </row>
    <row r="115" spans="1:11" ht="16.5" customHeight="1">
      <c r="B115" s="24" t="s">
        <v>109</v>
      </c>
      <c r="C115" s="15"/>
      <c r="E115" s="15"/>
      <c r="F115" s="15"/>
      <c r="G115" s="15"/>
      <c r="H115" s="15"/>
      <c r="I115" s="15"/>
      <c r="J115" s="15"/>
      <c r="K115" s="15"/>
    </row>
    <row r="116" spans="1:11" ht="16.5" customHeight="1" thickBot="1">
      <c r="B116" s="41" t="s">
        <v>110</v>
      </c>
      <c r="C116" s="4">
        <v>13</v>
      </c>
      <c r="E116" s="59">
        <v>170723</v>
      </c>
      <c r="F116" s="50"/>
      <c r="G116" s="59">
        <v>170723</v>
      </c>
      <c r="H116" s="50"/>
      <c r="I116" s="59">
        <v>170723</v>
      </c>
      <c r="J116" s="58"/>
      <c r="K116" s="59">
        <v>170723</v>
      </c>
    </row>
    <row r="117" spans="1:11" ht="16.5" customHeight="1" thickTop="1">
      <c r="A117" s="41"/>
      <c r="B117" s="41"/>
      <c r="C117" s="4"/>
      <c r="E117" s="60"/>
      <c r="F117" s="60"/>
      <c r="G117" s="60"/>
      <c r="H117" s="60"/>
      <c r="I117" s="60"/>
      <c r="J117" s="15"/>
      <c r="K117" s="60"/>
    </row>
    <row r="118" spans="1:11" ht="16.5" customHeight="1">
      <c r="B118" s="41" t="s">
        <v>38</v>
      </c>
      <c r="C118" s="15"/>
      <c r="E118" s="15"/>
      <c r="F118" s="15"/>
      <c r="G118" s="15"/>
      <c r="H118" s="15"/>
      <c r="I118" s="15"/>
      <c r="J118" s="15"/>
      <c r="K118" s="15"/>
    </row>
    <row r="119" spans="1:11" ht="16.5" customHeight="1">
      <c r="B119" s="24" t="s">
        <v>111</v>
      </c>
      <c r="C119" s="15"/>
    </row>
    <row r="120" spans="1:11" ht="16.5" customHeight="1">
      <c r="B120" s="24" t="s">
        <v>112</v>
      </c>
      <c r="C120" s="4">
        <v>13</v>
      </c>
      <c r="E120" s="61">
        <v>168723</v>
      </c>
      <c r="F120" s="58"/>
      <c r="G120" s="61">
        <v>168723</v>
      </c>
      <c r="H120" s="58"/>
      <c r="I120" s="61">
        <v>168723</v>
      </c>
      <c r="J120" s="58"/>
      <c r="K120" s="61">
        <v>168723</v>
      </c>
    </row>
    <row r="121" spans="1:11" ht="16.5" customHeight="1">
      <c r="B121" s="24" t="s">
        <v>39</v>
      </c>
      <c r="C121" s="4"/>
      <c r="F121" s="15"/>
      <c r="H121" s="15"/>
      <c r="J121" s="15"/>
    </row>
    <row r="122" spans="1:11" ht="16.5" customHeight="1">
      <c r="A122" s="1"/>
      <c r="B122" s="24" t="s">
        <v>40</v>
      </c>
      <c r="C122" s="4"/>
      <c r="E122" s="50">
        <v>37333</v>
      </c>
      <c r="F122" s="50"/>
      <c r="G122" s="50">
        <v>37333</v>
      </c>
      <c r="H122" s="50"/>
      <c r="I122" s="50">
        <v>37333</v>
      </c>
      <c r="J122" s="58"/>
      <c r="K122" s="50">
        <v>37333</v>
      </c>
    </row>
    <row r="123" spans="1:11" ht="16.5" customHeight="1">
      <c r="A123" s="24" t="s">
        <v>41</v>
      </c>
      <c r="B123" s="24"/>
      <c r="C123" s="15"/>
      <c r="E123" s="7"/>
      <c r="F123" s="15"/>
      <c r="G123" s="7"/>
      <c r="H123" s="15"/>
      <c r="I123" s="7"/>
      <c r="J123" s="15"/>
      <c r="K123" s="7"/>
    </row>
    <row r="124" spans="1:11" ht="16.5" customHeight="1">
      <c r="A124" s="1"/>
      <c r="B124" s="24" t="s">
        <v>113</v>
      </c>
      <c r="C124" s="15"/>
      <c r="E124" s="50"/>
      <c r="F124" s="49"/>
      <c r="G124" s="50"/>
      <c r="H124" s="50"/>
      <c r="I124" s="50"/>
      <c r="J124" s="50"/>
      <c r="K124" s="50"/>
    </row>
    <row r="125" spans="1:11" ht="16.5" customHeight="1">
      <c r="A125" s="1"/>
      <c r="B125" s="24" t="s">
        <v>114</v>
      </c>
      <c r="C125" s="15"/>
      <c r="E125" s="50">
        <v>22265</v>
      </c>
      <c r="F125" s="49"/>
      <c r="G125" s="50">
        <v>22265</v>
      </c>
      <c r="H125" s="50"/>
      <c r="I125" s="50">
        <v>22265</v>
      </c>
      <c r="J125" s="50"/>
      <c r="K125" s="50">
        <v>22265</v>
      </c>
    </row>
    <row r="126" spans="1:11" ht="16.5" customHeight="1">
      <c r="A126" s="1"/>
      <c r="B126" s="24" t="s">
        <v>115</v>
      </c>
      <c r="C126" s="15"/>
      <c r="E126" s="50">
        <v>16630</v>
      </c>
      <c r="F126" s="49"/>
      <c r="G126" s="50">
        <v>15620</v>
      </c>
      <c r="H126" s="50"/>
      <c r="I126" s="50">
        <v>16630</v>
      </c>
      <c r="J126" s="50"/>
      <c r="K126" s="50">
        <v>15620</v>
      </c>
    </row>
    <row r="127" spans="1:11" ht="16.5" customHeight="1">
      <c r="A127" s="1"/>
      <c r="B127" s="24" t="s">
        <v>42</v>
      </c>
      <c r="C127" s="15"/>
      <c r="E127" s="50">
        <v>598852</v>
      </c>
      <c r="F127" s="49"/>
      <c r="G127" s="50">
        <v>585191</v>
      </c>
      <c r="H127" s="50"/>
      <c r="I127" s="49">
        <v>325366</v>
      </c>
      <c r="J127" s="50"/>
      <c r="K127" s="49">
        <v>132029</v>
      </c>
    </row>
    <row r="128" spans="1:11" ht="16.5" customHeight="1">
      <c r="A128" s="6" t="s">
        <v>116</v>
      </c>
      <c r="B128" s="24"/>
      <c r="C128" s="4">
        <v>13</v>
      </c>
      <c r="E128" s="50">
        <v>-16630</v>
      </c>
      <c r="F128" s="49"/>
      <c r="G128" s="50">
        <v>-15620</v>
      </c>
      <c r="H128" s="50"/>
      <c r="I128" s="49">
        <v>-16630</v>
      </c>
      <c r="J128" s="50"/>
      <c r="K128" s="49">
        <v>-15620</v>
      </c>
    </row>
    <row r="129" spans="1:11" ht="16.5" customHeight="1">
      <c r="A129" s="24" t="s">
        <v>43</v>
      </c>
      <c r="B129" s="24"/>
      <c r="C129" s="15"/>
      <c r="E129" s="62">
        <v>211237</v>
      </c>
      <c r="F129" s="49"/>
      <c r="G129" s="62">
        <v>211237</v>
      </c>
      <c r="H129" s="50"/>
      <c r="I129" s="62">
        <v>211237</v>
      </c>
      <c r="J129" s="50"/>
      <c r="K129" s="62">
        <v>211237</v>
      </c>
    </row>
    <row r="130" spans="1:11" ht="16.5" customHeight="1">
      <c r="A130" s="41"/>
      <c r="B130" s="41"/>
      <c r="C130" s="15"/>
      <c r="E130" s="1"/>
      <c r="G130" s="1"/>
      <c r="I130" s="1"/>
      <c r="K130" s="1"/>
    </row>
    <row r="131" spans="1:11" ht="16.5" customHeight="1">
      <c r="A131" s="110" t="s">
        <v>44</v>
      </c>
      <c r="B131" s="110"/>
      <c r="C131" s="15"/>
      <c r="E131" s="63">
        <f>SUM(E120:E129)</f>
        <v>1038410</v>
      </c>
      <c r="F131" s="64"/>
      <c r="G131" s="63">
        <f>SUM(G120:G129)</f>
        <v>1024749</v>
      </c>
      <c r="H131" s="64"/>
      <c r="I131" s="63">
        <f>SUM(I120:I129)</f>
        <v>764924</v>
      </c>
      <c r="J131" s="64"/>
      <c r="K131" s="63">
        <f>SUM(K120:K129)</f>
        <v>571587</v>
      </c>
    </row>
    <row r="132" spans="1:11" ht="16.5" customHeight="1">
      <c r="A132" s="111"/>
      <c r="B132" s="111"/>
      <c r="C132" s="15"/>
      <c r="G132" s="1"/>
      <c r="K132" s="1"/>
    </row>
    <row r="133" spans="1:11" ht="16.5" customHeight="1" thickBot="1">
      <c r="A133" s="12" t="s">
        <v>45</v>
      </c>
      <c r="B133" s="18"/>
      <c r="C133" s="18"/>
      <c r="E133" s="65">
        <f>SUM(E131,E79)</f>
        <v>1322203</v>
      </c>
      <c r="F133" s="64"/>
      <c r="G133" s="65">
        <f>SUM(G131,G79)</f>
        <v>1278762</v>
      </c>
      <c r="H133" s="64"/>
      <c r="I133" s="65">
        <f>SUM(I131,I79)</f>
        <v>1048717</v>
      </c>
      <c r="J133" s="64"/>
      <c r="K133" s="65">
        <f>SUM(K131,K79)</f>
        <v>825600</v>
      </c>
    </row>
    <row r="134" spans="1:11" ht="16.5" customHeight="1" thickTop="1">
      <c r="A134" s="40"/>
      <c r="B134" s="40"/>
      <c r="C134" s="15"/>
      <c r="E134" s="114"/>
      <c r="G134" s="114"/>
      <c r="I134" s="114"/>
      <c r="K134" s="114"/>
    </row>
    <row r="135" spans="1:11" ht="16.5" customHeight="1">
      <c r="A135" s="40"/>
      <c r="B135" s="40"/>
      <c r="C135" s="15"/>
      <c r="E135" s="1"/>
      <c r="G135" s="1"/>
      <c r="I135" s="1"/>
      <c r="K135" s="1"/>
    </row>
    <row r="136" spans="1:11" ht="16.5" customHeight="1">
      <c r="A136" s="40"/>
      <c r="B136" s="40"/>
      <c r="C136" s="15"/>
      <c r="G136" s="115"/>
      <c r="H136" s="116"/>
      <c r="I136" s="115"/>
      <c r="J136" s="116"/>
      <c r="K136" s="115"/>
    </row>
    <row r="137" spans="1:11" ht="16.5" customHeight="1">
      <c r="A137" s="40"/>
      <c r="B137" s="40"/>
      <c r="C137" s="15"/>
      <c r="E137" s="1"/>
      <c r="G137" s="1"/>
      <c r="I137" s="1"/>
      <c r="K137" s="1"/>
    </row>
    <row r="138" spans="1:11" ht="16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</row>
    <row r="139" spans="1:11" ht="16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</row>
    <row r="140" spans="1:11" ht="18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</row>
    <row r="141" spans="1:11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</row>
    <row r="142" spans="1:11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</row>
    <row r="143" spans="1:11" ht="11.25" customHeight="1">
      <c r="A143" s="24"/>
      <c r="B143" s="24"/>
      <c r="C143" s="3"/>
      <c r="E143" s="1"/>
      <c r="G143" s="1"/>
      <c r="I143" s="1"/>
      <c r="K143" s="1"/>
    </row>
    <row r="144" spans="1:11" ht="21.95" customHeight="1">
      <c r="A144" s="28" t="str">
        <f>A96</f>
        <v>The accompanying notes on pages 10 to 20 form part of this interim financial information.</v>
      </c>
      <c r="B144" s="28"/>
      <c r="C144" s="2"/>
      <c r="D144" s="2"/>
      <c r="E144" s="45"/>
      <c r="F144" s="2"/>
      <c r="G144" s="45"/>
      <c r="H144" s="2"/>
      <c r="I144" s="45"/>
      <c r="J144" s="2"/>
      <c r="K144" s="45"/>
    </row>
  </sheetData>
  <mergeCells count="16">
    <mergeCell ref="E102:G102"/>
    <mergeCell ref="I102:K102"/>
    <mergeCell ref="A131:B131"/>
    <mergeCell ref="A132:B132"/>
    <mergeCell ref="A111:B111"/>
    <mergeCell ref="A113:B113"/>
    <mergeCell ref="E103:G103"/>
    <mergeCell ref="I103:K103"/>
    <mergeCell ref="E55:G55"/>
    <mergeCell ref="I55:K55"/>
    <mergeCell ref="E6:G6"/>
    <mergeCell ref="I6:K6"/>
    <mergeCell ref="E7:G7"/>
    <mergeCell ref="I7:K7"/>
    <mergeCell ref="E54:G54"/>
    <mergeCell ref="I54:K5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B8AEE-C2DF-4BA7-A6C2-03512B28E951}">
  <dimension ref="A1:M59"/>
  <sheetViews>
    <sheetView topLeftCell="A28" zoomScaleNormal="100" zoomScaleSheetLayoutView="122" workbookViewId="0">
      <selection activeCell="C136" sqref="C136"/>
    </sheetView>
  </sheetViews>
  <sheetFormatPr defaultColWidth="9" defaultRowHeight="16.5" customHeight="1"/>
  <cols>
    <col min="1" max="3" width="1.42578125" style="6" customWidth="1"/>
    <col min="4" max="4" width="37.140625" style="6" customWidth="1"/>
    <col min="5" max="5" width="4.42578125" style="1" customWidth="1"/>
    <col min="6" max="6" width="0.85546875" style="1" customWidth="1"/>
    <col min="7" max="7" width="12.5703125" style="1" customWidth="1"/>
    <col min="8" max="8" width="0.85546875" style="1" customWidth="1"/>
    <col min="9" max="9" width="12.5703125" style="1" customWidth="1"/>
    <col min="10" max="10" width="0.85546875" style="1" customWidth="1"/>
    <col min="11" max="11" width="12.5703125" style="44" customWidth="1"/>
    <col min="12" max="12" width="0.85546875" style="1" customWidth="1"/>
    <col min="13" max="13" width="12.5703125" style="44" customWidth="1"/>
    <col min="14" max="16384" width="9" style="1"/>
  </cols>
  <sheetData>
    <row r="1" spans="1:13" ht="16.5" customHeight="1">
      <c r="A1" s="20" t="s">
        <v>104</v>
      </c>
    </row>
    <row r="2" spans="1:13" ht="16.5" customHeight="1">
      <c r="A2" s="20" t="s">
        <v>46</v>
      </c>
    </row>
    <row r="3" spans="1:13" ht="16.5" customHeight="1">
      <c r="A3" s="21" t="s">
        <v>117</v>
      </c>
      <c r="B3" s="22"/>
      <c r="C3" s="22"/>
      <c r="D3" s="22"/>
      <c r="E3" s="2"/>
      <c r="F3" s="2"/>
      <c r="G3" s="2"/>
      <c r="H3" s="2"/>
      <c r="I3" s="2"/>
      <c r="J3" s="2"/>
      <c r="K3" s="45"/>
      <c r="L3" s="2"/>
      <c r="M3" s="45"/>
    </row>
    <row r="6" spans="1:13" ht="16.5" customHeight="1">
      <c r="G6" s="109" t="s">
        <v>156</v>
      </c>
      <c r="H6" s="109"/>
      <c r="I6" s="109"/>
      <c r="J6" s="8"/>
      <c r="K6" s="109" t="s">
        <v>1</v>
      </c>
      <c r="L6" s="109"/>
      <c r="M6" s="109"/>
    </row>
    <row r="7" spans="1:13" ht="16.5" customHeight="1">
      <c r="G7" s="108" t="s">
        <v>2</v>
      </c>
      <c r="H7" s="108"/>
      <c r="I7" s="108"/>
      <c r="J7" s="8"/>
      <c r="K7" s="108" t="s">
        <v>2</v>
      </c>
      <c r="L7" s="108"/>
      <c r="M7" s="108"/>
    </row>
    <row r="8" spans="1:13" ht="16.5" customHeight="1">
      <c r="G8" s="17" t="s">
        <v>3</v>
      </c>
      <c r="I8" s="17" t="s">
        <v>3</v>
      </c>
      <c r="K8" s="17" t="s">
        <v>3</v>
      </c>
      <c r="M8" s="17" t="s">
        <v>3</v>
      </c>
    </row>
    <row r="9" spans="1:13" ht="16.5" customHeight="1">
      <c r="G9" s="47" t="s">
        <v>5</v>
      </c>
      <c r="H9" s="17"/>
      <c r="I9" s="47" t="s">
        <v>5</v>
      </c>
      <c r="J9" s="17"/>
      <c r="K9" s="46" t="s">
        <v>5</v>
      </c>
      <c r="L9" s="7"/>
      <c r="M9" s="47" t="s">
        <v>5</v>
      </c>
    </row>
    <row r="10" spans="1:13" ht="16.5" customHeight="1">
      <c r="F10" s="8"/>
      <c r="G10" s="19">
        <v>2025</v>
      </c>
      <c r="H10" s="15"/>
      <c r="I10" s="19">
        <v>2024</v>
      </c>
      <c r="J10" s="15"/>
      <c r="K10" s="19">
        <v>2025</v>
      </c>
      <c r="L10" s="15"/>
      <c r="M10" s="19">
        <v>2024</v>
      </c>
    </row>
    <row r="11" spans="1:13" ht="16.5" customHeight="1">
      <c r="F11" s="8"/>
      <c r="G11" s="19" t="s">
        <v>6</v>
      </c>
      <c r="H11" s="15"/>
      <c r="I11" s="19" t="s">
        <v>6</v>
      </c>
      <c r="J11" s="15"/>
      <c r="K11" s="19" t="s">
        <v>6</v>
      </c>
      <c r="L11" s="15"/>
      <c r="M11" s="19" t="s">
        <v>6</v>
      </c>
    </row>
    <row r="12" spans="1:13" ht="16.5" customHeight="1">
      <c r="E12" s="42" t="s">
        <v>33</v>
      </c>
      <c r="F12" s="8"/>
      <c r="G12" s="66" t="s">
        <v>8</v>
      </c>
      <c r="H12" s="8"/>
      <c r="I12" s="66" t="s">
        <v>8</v>
      </c>
      <c r="J12" s="8"/>
      <c r="K12" s="66" t="s">
        <v>8</v>
      </c>
      <c r="L12" s="8"/>
      <c r="M12" s="66" t="s">
        <v>8</v>
      </c>
    </row>
    <row r="13" spans="1:13" ht="6" customHeight="1">
      <c r="E13" s="8"/>
      <c r="F13" s="8"/>
      <c r="G13" s="8"/>
      <c r="H13" s="8"/>
      <c r="I13" s="8"/>
      <c r="J13" s="8"/>
      <c r="K13" s="67"/>
      <c r="L13" s="8"/>
      <c r="M13" s="67"/>
    </row>
    <row r="14" spans="1:13" ht="16.5" customHeight="1">
      <c r="A14" s="6" t="s">
        <v>118</v>
      </c>
      <c r="G14" s="44">
        <v>210182</v>
      </c>
      <c r="H14" s="44"/>
      <c r="I14" s="44">
        <v>184624</v>
      </c>
      <c r="J14" s="44"/>
      <c r="K14" s="50">
        <v>210182</v>
      </c>
      <c r="L14" s="44"/>
      <c r="M14" s="55">
        <v>184624</v>
      </c>
    </row>
    <row r="15" spans="1:13" ht="16.5" customHeight="1">
      <c r="A15" s="6" t="s">
        <v>120</v>
      </c>
      <c r="G15" s="44">
        <v>2341</v>
      </c>
      <c r="H15" s="44"/>
      <c r="I15" s="44">
        <v>2095</v>
      </c>
      <c r="J15" s="44"/>
      <c r="K15" s="44">
        <v>2341</v>
      </c>
      <c r="L15" s="44"/>
      <c r="M15" s="44">
        <v>2095</v>
      </c>
    </row>
    <row r="16" spans="1:13" ht="16.5" customHeight="1">
      <c r="A16" s="6" t="s">
        <v>121</v>
      </c>
      <c r="E16" s="34"/>
      <c r="G16" s="44" t="s">
        <v>124</v>
      </c>
      <c r="H16" s="44"/>
      <c r="I16" s="44" t="s">
        <v>124</v>
      </c>
      <c r="J16" s="44"/>
      <c r="K16" s="44">
        <v>188075</v>
      </c>
      <c r="L16" s="44"/>
      <c r="M16" s="72">
        <v>117547</v>
      </c>
    </row>
    <row r="17" spans="1:13" ht="16.5" customHeight="1">
      <c r="A17" s="6" t="s">
        <v>122</v>
      </c>
      <c r="E17" s="34"/>
      <c r="G17" s="44"/>
      <c r="H17" s="44"/>
      <c r="I17" s="44"/>
      <c r="J17" s="44"/>
      <c r="L17" s="44"/>
    </row>
    <row r="18" spans="1:13" ht="16.5" customHeight="1">
      <c r="B18" s="6" t="s">
        <v>123</v>
      </c>
      <c r="E18" s="34"/>
      <c r="G18" s="44">
        <v>2610</v>
      </c>
      <c r="H18" s="44"/>
      <c r="I18" s="44">
        <v>1610</v>
      </c>
      <c r="J18" s="44"/>
      <c r="K18" s="44">
        <v>2610</v>
      </c>
      <c r="L18" s="44"/>
      <c r="M18" s="44">
        <v>1610</v>
      </c>
    </row>
    <row r="19" spans="1:13" ht="16.5" customHeight="1">
      <c r="A19" s="6" t="s">
        <v>47</v>
      </c>
      <c r="E19" s="1">
        <v>11</v>
      </c>
      <c r="G19" s="45">
        <v>7236</v>
      </c>
      <c r="H19" s="44"/>
      <c r="I19" s="45">
        <v>7791</v>
      </c>
      <c r="J19" s="44"/>
      <c r="K19" s="45">
        <v>7236</v>
      </c>
      <c r="L19" s="44"/>
      <c r="M19" s="45">
        <v>7791</v>
      </c>
    </row>
    <row r="20" spans="1:13" ht="6" customHeight="1">
      <c r="G20" s="44"/>
      <c r="I20" s="44"/>
    </row>
    <row r="21" spans="1:13" ht="16.5" customHeight="1">
      <c r="A21" s="9" t="s">
        <v>157</v>
      </c>
      <c r="G21" s="61">
        <f>SUM(G14:G19)</f>
        <v>222369</v>
      </c>
      <c r="H21" s="64"/>
      <c r="I21" s="61">
        <f>SUM(I14:I19)</f>
        <v>196120</v>
      </c>
      <c r="J21" s="64"/>
      <c r="K21" s="61">
        <f>SUM(K14:K19)</f>
        <v>410444</v>
      </c>
      <c r="L21" s="64"/>
      <c r="M21" s="61">
        <f>SUM(M14:M19)</f>
        <v>313667</v>
      </c>
    </row>
    <row r="22" spans="1:13" ht="16.5" customHeight="1">
      <c r="A22" s="6" t="s">
        <v>119</v>
      </c>
      <c r="G22" s="61">
        <v>-116157</v>
      </c>
      <c r="H22" s="44"/>
      <c r="I22" s="44">
        <v>-107531</v>
      </c>
      <c r="J22" s="44"/>
      <c r="K22" s="44">
        <v>-116157</v>
      </c>
      <c r="L22" s="44"/>
      <c r="M22" s="44">
        <v>-107531</v>
      </c>
    </row>
    <row r="23" spans="1:13" ht="16.5" customHeight="1">
      <c r="A23" s="6" t="s">
        <v>125</v>
      </c>
      <c r="G23" s="61">
        <v>-59020</v>
      </c>
      <c r="H23" s="64"/>
      <c r="I23" s="61">
        <v>-50740</v>
      </c>
      <c r="J23" s="64"/>
      <c r="K23" s="50">
        <v>-59020</v>
      </c>
      <c r="L23" s="64"/>
      <c r="M23" s="61">
        <v>-50740</v>
      </c>
    </row>
    <row r="24" spans="1:13" ht="16.5" customHeight="1">
      <c r="A24" s="6" t="s">
        <v>48</v>
      </c>
      <c r="E24" s="26"/>
      <c r="G24" s="35">
        <v>-39577</v>
      </c>
      <c r="H24" s="44"/>
      <c r="I24" s="35">
        <v>-37202</v>
      </c>
      <c r="J24" s="44"/>
      <c r="K24" s="45">
        <v>-39577</v>
      </c>
      <c r="L24" s="44"/>
      <c r="M24" s="45">
        <v>-37202</v>
      </c>
    </row>
    <row r="25" spans="1:13" ht="6" customHeight="1">
      <c r="A25" s="9"/>
      <c r="G25" s="44"/>
      <c r="I25" s="44"/>
    </row>
    <row r="26" spans="1:13" ht="16.5" customHeight="1">
      <c r="A26" s="9" t="s">
        <v>158</v>
      </c>
      <c r="G26" s="61">
        <f>SUM(G22:G24)</f>
        <v>-214754</v>
      </c>
      <c r="H26" s="64"/>
      <c r="I26" s="61">
        <f>SUM(I22:I24)</f>
        <v>-195473</v>
      </c>
      <c r="J26" s="64"/>
      <c r="K26" s="61">
        <f>SUM(K22:K24)</f>
        <v>-214754</v>
      </c>
      <c r="L26" s="64"/>
      <c r="M26" s="61">
        <f>SUM(M22:M24)</f>
        <v>-195473</v>
      </c>
    </row>
    <row r="27" spans="1:13" ht="6" customHeight="1">
      <c r="A27" s="9"/>
      <c r="G27" s="44"/>
      <c r="I27" s="44"/>
    </row>
    <row r="28" spans="1:13" ht="16.5" customHeight="1">
      <c r="A28" s="9" t="s">
        <v>126</v>
      </c>
      <c r="G28" s="61">
        <v>7615</v>
      </c>
      <c r="H28" s="64"/>
      <c r="I28" s="61">
        <v>647</v>
      </c>
      <c r="J28" s="64"/>
      <c r="K28" s="61">
        <v>195690</v>
      </c>
      <c r="L28" s="64"/>
      <c r="M28" s="61">
        <v>118194</v>
      </c>
    </row>
    <row r="29" spans="1:13" ht="16.5" customHeight="1">
      <c r="A29" s="6" t="s">
        <v>127</v>
      </c>
      <c r="G29" s="61">
        <v>8517</v>
      </c>
      <c r="H29" s="64"/>
      <c r="I29" s="61">
        <v>10026</v>
      </c>
      <c r="J29" s="64"/>
      <c r="K29" s="61" t="s">
        <v>124</v>
      </c>
      <c r="L29" s="64"/>
      <c r="M29" s="61">
        <v>0</v>
      </c>
    </row>
    <row r="30" spans="1:13" ht="16.5" customHeight="1">
      <c r="A30" s="6" t="s">
        <v>49</v>
      </c>
      <c r="G30" s="68">
        <v>-369</v>
      </c>
      <c r="H30" s="64"/>
      <c r="I30" s="68">
        <v>-333</v>
      </c>
      <c r="J30" s="64"/>
      <c r="K30" s="68">
        <v>-369</v>
      </c>
      <c r="L30" s="64"/>
      <c r="M30" s="68">
        <v>-333</v>
      </c>
    </row>
    <row r="31" spans="1:13" ht="6" customHeight="1">
      <c r="A31" s="9"/>
      <c r="G31" s="61"/>
      <c r="H31" s="64"/>
      <c r="I31" s="61"/>
      <c r="J31" s="64"/>
      <c r="K31" s="61"/>
      <c r="L31" s="64"/>
      <c r="M31" s="61"/>
    </row>
    <row r="32" spans="1:13" ht="16.5" customHeight="1">
      <c r="A32" s="9" t="s">
        <v>128</v>
      </c>
      <c r="G32" s="61">
        <f>SUM(G28:G30)</f>
        <v>15763</v>
      </c>
      <c r="H32" s="64"/>
      <c r="I32" s="61">
        <f>SUM(I28:I30)</f>
        <v>10340</v>
      </c>
      <c r="J32" s="64"/>
      <c r="K32" s="61">
        <f>SUM(K28:K30)</f>
        <v>195321</v>
      </c>
      <c r="L32" s="64"/>
      <c r="M32" s="61">
        <f>SUM(M28:M30)</f>
        <v>117861</v>
      </c>
    </row>
    <row r="33" spans="1:13" ht="16.5" customHeight="1">
      <c r="A33" s="6" t="s">
        <v>101</v>
      </c>
      <c r="E33" s="1">
        <v>12</v>
      </c>
      <c r="G33" s="68">
        <v>-974</v>
      </c>
      <c r="H33" s="64"/>
      <c r="I33" s="68">
        <v>-249</v>
      </c>
      <c r="J33" s="64"/>
      <c r="K33" s="68">
        <v>-974</v>
      </c>
      <c r="L33" s="64"/>
      <c r="M33" s="68">
        <v>-249</v>
      </c>
    </row>
    <row r="34" spans="1:13" ht="6" customHeight="1">
      <c r="A34" s="9"/>
      <c r="G34" s="61"/>
      <c r="H34" s="64"/>
      <c r="I34" s="61"/>
      <c r="J34" s="64"/>
      <c r="K34" s="61"/>
      <c r="L34" s="64"/>
      <c r="M34" s="61"/>
    </row>
    <row r="35" spans="1:13" ht="16.5" customHeight="1">
      <c r="A35" s="9" t="s">
        <v>129</v>
      </c>
      <c r="G35" s="68">
        <f>SUM(G32:G33)</f>
        <v>14789</v>
      </c>
      <c r="H35" s="64"/>
      <c r="I35" s="68">
        <f>SUM(I32:I33)</f>
        <v>10091</v>
      </c>
      <c r="J35" s="64"/>
      <c r="K35" s="68">
        <f>SUM(K32:K33)</f>
        <v>194347</v>
      </c>
      <c r="L35" s="64"/>
      <c r="M35" s="68">
        <f>SUM(M32:M33)</f>
        <v>117612</v>
      </c>
    </row>
    <row r="36" spans="1:13" ht="14.1" customHeight="1">
      <c r="A36" s="9"/>
      <c r="G36" s="44"/>
      <c r="I36" s="44"/>
    </row>
    <row r="37" spans="1:13" ht="16.5" customHeight="1">
      <c r="A37" s="9" t="s">
        <v>50</v>
      </c>
      <c r="G37" s="44"/>
      <c r="I37" s="44"/>
    </row>
    <row r="38" spans="1:13" ht="16.5" customHeight="1">
      <c r="A38" s="24" t="s">
        <v>51</v>
      </c>
      <c r="G38" s="44"/>
      <c r="I38" s="44"/>
    </row>
    <row r="39" spans="1:13" ht="16.5" customHeight="1">
      <c r="B39" s="6" t="s">
        <v>52</v>
      </c>
      <c r="G39" s="44"/>
      <c r="I39" s="44"/>
    </row>
    <row r="40" spans="1:13" ht="16.5" customHeight="1">
      <c r="B40" s="6" t="s">
        <v>53</v>
      </c>
      <c r="G40" s="44"/>
      <c r="I40" s="44"/>
    </row>
    <row r="41" spans="1:13" ht="16.5" customHeight="1">
      <c r="C41" s="6" t="s">
        <v>130</v>
      </c>
      <c r="G41" s="44">
        <v>-118</v>
      </c>
      <c r="I41" s="44" t="s">
        <v>124</v>
      </c>
      <c r="K41" s="44" t="s">
        <v>124</v>
      </c>
      <c r="M41" s="44" t="s">
        <v>124</v>
      </c>
    </row>
    <row r="42" spans="1:13" ht="16.5" customHeight="1">
      <c r="B42" s="6" t="s">
        <v>131</v>
      </c>
      <c r="G42" s="44"/>
      <c r="I42" s="44"/>
    </row>
    <row r="43" spans="1:13" ht="16.5" customHeight="1">
      <c r="C43" s="6" t="s">
        <v>132</v>
      </c>
      <c r="G43" s="44"/>
      <c r="I43" s="44"/>
    </row>
    <row r="44" spans="1:13" ht="16.5" customHeight="1">
      <c r="C44" s="6" t="s">
        <v>133</v>
      </c>
      <c r="G44" s="69" t="s">
        <v>124</v>
      </c>
      <c r="I44" s="69">
        <v>-1001</v>
      </c>
      <c r="K44" s="69" t="s">
        <v>124</v>
      </c>
      <c r="M44" s="69">
        <v>-1001</v>
      </c>
    </row>
    <row r="45" spans="1:13" ht="6" customHeight="1">
      <c r="G45" s="44"/>
      <c r="I45" s="44"/>
    </row>
    <row r="46" spans="1:13" ht="16.5" customHeight="1">
      <c r="B46" s="24" t="s">
        <v>54</v>
      </c>
      <c r="G46" s="44"/>
      <c r="I46" s="44"/>
    </row>
    <row r="47" spans="1:13" ht="16.5" customHeight="1">
      <c r="C47" s="24" t="s">
        <v>134</v>
      </c>
      <c r="G47" s="68">
        <f>SUM(G41:G44)</f>
        <v>-118</v>
      </c>
      <c r="H47" s="64"/>
      <c r="I47" s="68">
        <f>SUM(I41:I44)</f>
        <v>-1001</v>
      </c>
      <c r="J47" s="64"/>
      <c r="K47" s="68">
        <f>SUM(K41:K44)</f>
        <v>0</v>
      </c>
      <c r="L47" s="64"/>
      <c r="M47" s="68">
        <f>SUM(M41:M44)</f>
        <v>-1001</v>
      </c>
    </row>
    <row r="48" spans="1:13" ht="6" customHeight="1">
      <c r="A48" s="9"/>
      <c r="G48" s="44"/>
      <c r="I48" s="44"/>
    </row>
    <row r="49" spans="1:13" ht="16.5" customHeight="1">
      <c r="A49" s="20" t="s">
        <v>50</v>
      </c>
      <c r="B49" s="9"/>
      <c r="G49" s="44"/>
      <c r="I49" s="44"/>
    </row>
    <row r="50" spans="1:13" ht="16.5" customHeight="1">
      <c r="A50" s="20"/>
      <c r="B50" s="20" t="s">
        <v>55</v>
      </c>
      <c r="G50" s="68">
        <f>+G47</f>
        <v>-118</v>
      </c>
      <c r="H50" s="64"/>
      <c r="I50" s="68">
        <f>+I47</f>
        <v>-1001</v>
      </c>
      <c r="J50" s="64"/>
      <c r="K50" s="68">
        <f>+K47</f>
        <v>0</v>
      </c>
      <c r="L50" s="64"/>
      <c r="M50" s="68">
        <f>+M47</f>
        <v>-1001</v>
      </c>
    </row>
    <row r="51" spans="1:13" ht="6" customHeight="1">
      <c r="A51" s="9"/>
      <c r="G51" s="44"/>
      <c r="I51" s="44"/>
    </row>
    <row r="52" spans="1:13" ht="16.5" customHeight="1">
      <c r="A52" s="9" t="s">
        <v>98</v>
      </c>
      <c r="G52" s="44"/>
      <c r="I52" s="44"/>
    </row>
    <row r="53" spans="1:13" ht="16.5" customHeight="1" thickBot="1">
      <c r="B53" s="9" t="s">
        <v>56</v>
      </c>
      <c r="G53" s="65">
        <f>SUM(G35,G50)</f>
        <v>14671</v>
      </c>
      <c r="H53" s="64"/>
      <c r="I53" s="65">
        <f>SUM(I35,I50)</f>
        <v>9090</v>
      </c>
      <c r="J53" s="64"/>
      <c r="K53" s="65">
        <f>SUM(K35,K50)</f>
        <v>194347</v>
      </c>
      <c r="L53" s="64"/>
      <c r="M53" s="65">
        <f>SUM(M35,M50)</f>
        <v>116611</v>
      </c>
    </row>
    <row r="54" spans="1:13" ht="16.5" customHeight="1" thickTop="1">
      <c r="A54" s="9"/>
      <c r="G54" s="44"/>
      <c r="I54" s="44"/>
    </row>
    <row r="55" spans="1:13" ht="16.5" customHeight="1">
      <c r="A55" s="9"/>
      <c r="G55" s="44"/>
      <c r="I55" s="44"/>
    </row>
    <row r="56" spans="1:13" ht="16.5" customHeight="1">
      <c r="A56" s="9" t="s">
        <v>102</v>
      </c>
      <c r="G56" s="44"/>
      <c r="I56" s="44"/>
    </row>
    <row r="57" spans="1:13" ht="16.5" customHeight="1" thickBot="1">
      <c r="A57" s="20" t="s">
        <v>57</v>
      </c>
      <c r="B57" s="6" t="s">
        <v>99</v>
      </c>
      <c r="G57" s="106">
        <f>G35/329944</f>
        <v>4.4822757801323859E-2</v>
      </c>
      <c r="H57" s="71"/>
      <c r="I57" s="106">
        <v>0.03</v>
      </c>
      <c r="J57" s="71"/>
      <c r="K57" s="106">
        <f>K35/329944</f>
        <v>0.58903025968043066</v>
      </c>
      <c r="L57" s="71"/>
      <c r="M57" s="106">
        <v>0.35</v>
      </c>
    </row>
    <row r="58" spans="1:13" ht="18" customHeight="1" thickTop="1">
      <c r="A58" s="20"/>
      <c r="G58" s="70"/>
      <c r="H58" s="71"/>
      <c r="I58" s="70"/>
      <c r="J58" s="71"/>
      <c r="K58" s="70"/>
      <c r="L58" s="71"/>
      <c r="M58" s="70"/>
    </row>
    <row r="59" spans="1:13" ht="21.95" customHeight="1">
      <c r="A59" s="95" t="str">
        <f>+'2-4'!A48</f>
        <v>The accompanying notes on pages 10 to 20 form part of this interim financial information.</v>
      </c>
      <c r="B59" s="36"/>
      <c r="C59" s="36"/>
      <c r="D59" s="36"/>
      <c r="E59" s="92"/>
      <c r="F59" s="92"/>
      <c r="G59" s="92"/>
      <c r="H59" s="92"/>
      <c r="I59" s="92"/>
      <c r="J59" s="92"/>
      <c r="K59" s="92"/>
      <c r="L59" s="92"/>
      <c r="M59" s="9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81CEA-0BE1-491D-8AE0-E4B2DFF36886}">
  <dimension ref="A1:S32"/>
  <sheetViews>
    <sheetView topLeftCell="A10" zoomScaleNormal="100" zoomScaleSheetLayoutView="120" workbookViewId="0">
      <selection activeCell="C136" sqref="C136"/>
    </sheetView>
  </sheetViews>
  <sheetFormatPr defaultColWidth="9.140625" defaultRowHeight="16.5" customHeight="1"/>
  <cols>
    <col min="1" max="1" width="28.85546875" style="3" customWidth="1"/>
    <col min="2" max="2" width="3.7109375" style="3" customWidth="1"/>
    <col min="3" max="3" width="4.42578125" style="3" customWidth="1"/>
    <col min="4" max="4" width="0.5703125" style="5" customWidth="1"/>
    <col min="5" max="5" width="10.42578125" style="5" customWidth="1"/>
    <col min="6" max="6" width="0.5703125" style="5" customWidth="1"/>
    <col min="7" max="7" width="12.5703125" style="5" customWidth="1"/>
    <col min="8" max="8" width="0.5703125" style="5" customWidth="1"/>
    <col min="9" max="9" width="9" style="5" customWidth="1"/>
    <col min="10" max="10" width="0.5703125" style="5" customWidth="1"/>
    <col min="11" max="11" width="11.7109375" style="5" customWidth="1"/>
    <col min="12" max="12" width="0.5703125" style="5" customWidth="1"/>
    <col min="13" max="13" width="12" style="5" customWidth="1"/>
    <col min="14" max="14" width="0.5703125" style="5" customWidth="1"/>
    <col min="15" max="15" width="12.5703125" style="5" customWidth="1"/>
    <col min="16" max="16" width="0.5703125" style="5" customWidth="1"/>
    <col min="17" max="17" width="22.85546875" style="5" customWidth="1"/>
    <col min="18" max="18" width="0.5703125" style="5" customWidth="1"/>
    <col min="19" max="19" width="10" style="5" customWidth="1"/>
    <col min="20" max="16384" width="9.140625" style="3"/>
  </cols>
  <sheetData>
    <row r="1" spans="1:19" ht="16.5" customHeight="1">
      <c r="A1" s="20" t="s">
        <v>104</v>
      </c>
    </row>
    <row r="2" spans="1:19" ht="16.5" customHeight="1">
      <c r="A2" s="12" t="s">
        <v>58</v>
      </c>
    </row>
    <row r="3" spans="1:19" ht="16.5" customHeight="1">
      <c r="A3" s="21" t="s">
        <v>117</v>
      </c>
      <c r="B3" s="14"/>
      <c r="C3" s="14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6" spans="1:19" ht="16.5" customHeight="1">
      <c r="D6" s="3"/>
      <c r="E6" s="112" t="s">
        <v>159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</row>
    <row r="7" spans="1:19" ht="16.5" customHeight="1"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67"/>
      <c r="Q7" s="82" t="s">
        <v>59</v>
      </c>
      <c r="R7" s="81"/>
      <c r="S7" s="81"/>
    </row>
    <row r="8" spans="1:19" ht="16.5" customHeight="1">
      <c r="B8" s="83"/>
      <c r="C8" s="83"/>
      <c r="D8" s="44"/>
      <c r="E8" s="67"/>
      <c r="F8" s="3"/>
      <c r="G8" s="3"/>
      <c r="H8" s="3"/>
      <c r="I8" s="3"/>
      <c r="J8" s="3"/>
      <c r="K8" s="112" t="s">
        <v>41</v>
      </c>
      <c r="L8" s="112"/>
      <c r="M8" s="112"/>
      <c r="N8" s="112"/>
      <c r="O8" s="112"/>
      <c r="P8" s="67"/>
      <c r="Q8" s="67" t="s">
        <v>60</v>
      </c>
      <c r="R8" s="81"/>
      <c r="S8" s="81"/>
    </row>
    <row r="9" spans="1:19" ht="16.5" customHeight="1">
      <c r="B9" s="83"/>
      <c r="C9" s="83"/>
      <c r="D9" s="44"/>
      <c r="E9" s="67" t="s">
        <v>61</v>
      </c>
      <c r="F9" s="3"/>
      <c r="G9" s="3"/>
      <c r="H9" s="3"/>
      <c r="I9" s="3"/>
      <c r="J9" s="44"/>
      <c r="K9" s="67"/>
      <c r="L9" s="44"/>
      <c r="M9" s="87" t="s">
        <v>65</v>
      </c>
      <c r="N9" s="44"/>
      <c r="O9" s="3"/>
      <c r="P9" s="84"/>
      <c r="Q9" s="67" t="s">
        <v>62</v>
      </c>
      <c r="R9" s="44"/>
      <c r="S9" s="3"/>
    </row>
    <row r="10" spans="1:19" ht="16.5" customHeight="1">
      <c r="B10" s="83"/>
      <c r="C10" s="83"/>
      <c r="D10" s="44"/>
      <c r="E10" s="67" t="s">
        <v>63</v>
      </c>
      <c r="F10" s="44"/>
      <c r="G10" s="67" t="s">
        <v>64</v>
      </c>
      <c r="H10" s="44"/>
      <c r="I10" s="67" t="s">
        <v>135</v>
      </c>
      <c r="J10" s="44"/>
      <c r="K10" s="67" t="s">
        <v>65</v>
      </c>
      <c r="L10" s="44"/>
      <c r="M10" s="67" t="s">
        <v>135</v>
      </c>
      <c r="N10" s="44"/>
      <c r="O10" s="67"/>
      <c r="P10" s="67"/>
      <c r="Q10" s="84" t="s">
        <v>66</v>
      </c>
      <c r="R10" s="44"/>
      <c r="S10" s="67" t="s">
        <v>67</v>
      </c>
    </row>
    <row r="11" spans="1:19" ht="16.5" customHeight="1">
      <c r="B11" s="83"/>
      <c r="C11" s="83"/>
      <c r="D11" s="44"/>
      <c r="E11" s="67" t="s">
        <v>68</v>
      </c>
      <c r="F11" s="44"/>
      <c r="G11" s="67" t="s">
        <v>69</v>
      </c>
      <c r="H11" s="44"/>
      <c r="I11" s="67" t="s">
        <v>136</v>
      </c>
      <c r="J11" s="44"/>
      <c r="K11" s="67" t="s">
        <v>70</v>
      </c>
      <c r="L11" s="44"/>
      <c r="M11" s="67" t="s">
        <v>137</v>
      </c>
      <c r="N11" s="44"/>
      <c r="O11" s="67" t="s">
        <v>42</v>
      </c>
      <c r="P11" s="67"/>
      <c r="Q11" s="67" t="s">
        <v>71</v>
      </c>
      <c r="R11" s="44"/>
      <c r="S11" s="67" t="s">
        <v>72</v>
      </c>
    </row>
    <row r="12" spans="1:19" ht="16.5" customHeight="1">
      <c r="B12" s="83"/>
      <c r="C12" s="83"/>
      <c r="D12" s="44"/>
      <c r="E12" s="67" t="s">
        <v>6</v>
      </c>
      <c r="F12" s="44"/>
      <c r="G12" s="67" t="s">
        <v>6</v>
      </c>
      <c r="H12" s="44"/>
      <c r="I12" s="67" t="s">
        <v>6</v>
      </c>
      <c r="J12" s="44"/>
      <c r="K12" s="67" t="s">
        <v>6</v>
      </c>
      <c r="L12" s="44"/>
      <c r="M12" s="67" t="s">
        <v>6</v>
      </c>
      <c r="N12" s="44"/>
      <c r="O12" s="67" t="s">
        <v>6</v>
      </c>
      <c r="P12" s="67"/>
      <c r="Q12" s="67" t="s">
        <v>6</v>
      </c>
      <c r="R12" s="44"/>
      <c r="S12" s="67" t="s">
        <v>6</v>
      </c>
    </row>
    <row r="13" spans="1:19" ht="16.5" customHeight="1">
      <c r="B13" s="83"/>
      <c r="C13" s="93" t="s">
        <v>33</v>
      </c>
      <c r="E13" s="66" t="s">
        <v>8</v>
      </c>
      <c r="G13" s="66" t="s">
        <v>8</v>
      </c>
      <c r="I13" s="66" t="s">
        <v>8</v>
      </c>
      <c r="K13" s="66" t="s">
        <v>8</v>
      </c>
      <c r="M13" s="66" t="s">
        <v>8</v>
      </c>
      <c r="O13" s="66" t="s">
        <v>8</v>
      </c>
      <c r="P13" s="67"/>
      <c r="Q13" s="66" t="s">
        <v>8</v>
      </c>
      <c r="S13" s="66" t="s">
        <v>8</v>
      </c>
    </row>
    <row r="14" spans="1:19" ht="16.5" customHeight="1">
      <c r="B14" s="83"/>
      <c r="C14" s="83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</row>
    <row r="15" spans="1:19" ht="16.5" customHeight="1">
      <c r="A15" s="12" t="s">
        <v>138</v>
      </c>
      <c r="D15" s="44"/>
      <c r="E15" s="38">
        <v>168723</v>
      </c>
      <c r="F15" s="85"/>
      <c r="G15" s="38">
        <v>37333</v>
      </c>
      <c r="H15" s="85"/>
      <c r="I15" s="38">
        <v>0</v>
      </c>
      <c r="J15" s="85"/>
      <c r="K15" s="38">
        <v>22265</v>
      </c>
      <c r="L15" s="3"/>
      <c r="M15" s="32">
        <v>0</v>
      </c>
      <c r="N15" s="3"/>
      <c r="O15" s="32">
        <v>626533</v>
      </c>
      <c r="P15" s="61"/>
      <c r="Q15" s="61">
        <v>211169</v>
      </c>
      <c r="R15" s="3"/>
      <c r="S15" s="44">
        <f>SUM(E15,G15,I15,K15,M15,O15,Q15)</f>
        <v>1066023</v>
      </c>
    </row>
    <row r="16" spans="1:19" ht="16.5" customHeight="1">
      <c r="A16" s="11" t="s">
        <v>73</v>
      </c>
    </row>
    <row r="17" spans="1:19" ht="16.5" customHeight="1">
      <c r="A17" s="3" t="s">
        <v>74</v>
      </c>
      <c r="D17" s="61"/>
      <c r="E17" s="33">
        <v>0</v>
      </c>
      <c r="F17" s="61"/>
      <c r="G17" s="33">
        <v>0</v>
      </c>
      <c r="H17" s="61"/>
      <c r="I17" s="33">
        <v>0</v>
      </c>
      <c r="J17" s="61"/>
      <c r="K17" s="33">
        <v>0</v>
      </c>
      <c r="L17" s="3"/>
      <c r="M17" s="86">
        <v>0</v>
      </c>
      <c r="N17" s="3"/>
      <c r="O17" s="86">
        <v>10091</v>
      </c>
      <c r="P17" s="61"/>
      <c r="Q17" s="63">
        <v>-1001</v>
      </c>
      <c r="R17" s="3"/>
      <c r="S17" s="86">
        <f>SUM(E17,G17,I17,K17,M17,O17,Q17)</f>
        <v>9090</v>
      </c>
    </row>
    <row r="18" spans="1:19" ht="16.5" customHeight="1">
      <c r="B18" s="87"/>
      <c r="C18" s="87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16.5" customHeight="1" thickBot="1">
      <c r="A19" s="88" t="s">
        <v>139</v>
      </c>
      <c r="E19" s="89">
        <f>SUM(E15:E17)</f>
        <v>168723</v>
      </c>
      <c r="G19" s="89">
        <f>SUM(G15:G17)</f>
        <v>37333</v>
      </c>
      <c r="I19" s="65">
        <f>SUM(I15:I17)</f>
        <v>0</v>
      </c>
      <c r="K19" s="89">
        <f>SUM(K15:K17)</f>
        <v>22265</v>
      </c>
      <c r="M19" s="65">
        <f>SUM(M15:M17)</f>
        <v>0</v>
      </c>
      <c r="O19" s="89">
        <f>SUM(O15:O17)</f>
        <v>636624</v>
      </c>
      <c r="P19" s="44"/>
      <c r="Q19" s="89">
        <f>SUM(Q15:Q17)</f>
        <v>210168</v>
      </c>
      <c r="S19" s="89">
        <f>SUM(S15:S17)</f>
        <v>1075113</v>
      </c>
    </row>
    <row r="20" spans="1:19" ht="16.5" customHeight="1" thickTop="1">
      <c r="A20" s="88"/>
      <c r="E20" s="44"/>
      <c r="G20" s="44"/>
      <c r="I20" s="44"/>
      <c r="K20" s="44"/>
      <c r="M20" s="44"/>
      <c r="O20" s="44"/>
      <c r="P20" s="44"/>
      <c r="Q20" s="44"/>
      <c r="S20" s="44"/>
    </row>
    <row r="21" spans="1:19" ht="16.5" customHeight="1">
      <c r="A21" s="88"/>
      <c r="E21" s="44"/>
      <c r="G21" s="44"/>
      <c r="I21" s="44"/>
      <c r="K21" s="44"/>
      <c r="M21" s="44"/>
      <c r="O21" s="44"/>
      <c r="P21" s="44"/>
      <c r="Q21" s="44"/>
      <c r="S21" s="44"/>
    </row>
    <row r="22" spans="1:19" ht="16.5" customHeight="1">
      <c r="A22" s="12" t="s">
        <v>140</v>
      </c>
      <c r="D22" s="44"/>
      <c r="E22" s="38">
        <v>168723</v>
      </c>
      <c r="F22" s="85"/>
      <c r="G22" s="38">
        <v>37333</v>
      </c>
      <c r="H22" s="85"/>
      <c r="I22" s="97">
        <v>-15620</v>
      </c>
      <c r="J22" s="85"/>
      <c r="K22" s="38">
        <v>22265</v>
      </c>
      <c r="L22" s="3"/>
      <c r="M22" s="32">
        <v>15620</v>
      </c>
      <c r="N22" s="3"/>
      <c r="O22" s="32">
        <v>585191</v>
      </c>
      <c r="P22" s="61"/>
      <c r="Q22" s="61">
        <v>211237</v>
      </c>
      <c r="R22" s="3"/>
      <c r="S22" s="44">
        <f>SUM(E22,G22,I22,K22,M22,O22,Q22)</f>
        <v>1024749</v>
      </c>
    </row>
    <row r="23" spans="1:19" ht="16.5" customHeight="1">
      <c r="A23" s="11" t="s">
        <v>73</v>
      </c>
      <c r="I23" s="98"/>
    </row>
    <row r="24" spans="1:19" ht="16.5" customHeight="1">
      <c r="A24" s="3" t="s">
        <v>74</v>
      </c>
      <c r="C24" s="25"/>
      <c r="E24" s="107">
        <v>0</v>
      </c>
      <c r="G24" s="107">
        <v>0</v>
      </c>
      <c r="I24" s="107">
        <v>0</v>
      </c>
      <c r="K24" s="107">
        <v>0</v>
      </c>
      <c r="M24" s="107">
        <v>0</v>
      </c>
      <c r="O24" s="5">
        <v>14671</v>
      </c>
      <c r="Q24" s="107">
        <v>0</v>
      </c>
      <c r="S24" s="5">
        <f>O24</f>
        <v>14671</v>
      </c>
    </row>
    <row r="25" spans="1:19" ht="16.5" customHeight="1">
      <c r="A25" s="3" t="s">
        <v>160</v>
      </c>
      <c r="C25" s="25">
        <v>13</v>
      </c>
      <c r="D25" s="61"/>
      <c r="E25" s="33">
        <v>0</v>
      </c>
      <c r="F25" s="61"/>
      <c r="G25" s="33">
        <v>0</v>
      </c>
      <c r="H25" s="61"/>
      <c r="I25" s="99">
        <v>-1010</v>
      </c>
      <c r="J25" s="61"/>
      <c r="K25" s="33">
        <v>0</v>
      </c>
      <c r="L25" s="3"/>
      <c r="M25" s="86">
        <v>1010</v>
      </c>
      <c r="N25" s="3"/>
      <c r="O25" s="86">
        <v>-1010</v>
      </c>
      <c r="P25" s="61"/>
      <c r="Q25" s="63">
        <v>0</v>
      </c>
      <c r="R25" s="3"/>
      <c r="S25" s="86">
        <f>SUM(E25,G25,I25,K25,M25,O25,Q25)</f>
        <v>-1010</v>
      </c>
    </row>
    <row r="26" spans="1:19" ht="16.5" customHeight="1">
      <c r="B26" s="87"/>
      <c r="C26" s="87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</row>
    <row r="27" spans="1:19" ht="16.5" customHeight="1" thickBot="1">
      <c r="A27" s="88" t="s">
        <v>141</v>
      </c>
      <c r="E27" s="89">
        <f>SUM(E22:E25)</f>
        <v>168723</v>
      </c>
      <c r="G27" s="89">
        <f>SUM(G22:G25)</f>
        <v>37333</v>
      </c>
      <c r="I27" s="89">
        <f>SUM(I22:I25)</f>
        <v>-16630</v>
      </c>
      <c r="K27" s="89">
        <f>SUM(K22:K25)</f>
        <v>22265</v>
      </c>
      <c r="M27" s="89">
        <f>SUM(M22:M25)</f>
        <v>16630</v>
      </c>
      <c r="O27" s="89">
        <f>SUM(O22:O25)</f>
        <v>598852</v>
      </c>
      <c r="P27" s="44"/>
      <c r="Q27" s="89">
        <f>SUM(Q22:Q25)</f>
        <v>211237</v>
      </c>
      <c r="S27" s="89">
        <f>SUM(S22:S25)</f>
        <v>1038410</v>
      </c>
    </row>
    <row r="28" spans="1:19" ht="16.5" customHeight="1" thickTop="1">
      <c r="A28" s="88"/>
      <c r="E28" s="44"/>
      <c r="G28" s="44"/>
      <c r="I28" s="44"/>
      <c r="K28" s="44"/>
      <c r="M28" s="44"/>
      <c r="O28" s="44"/>
      <c r="P28" s="44"/>
      <c r="Q28" s="44"/>
      <c r="S28" s="44"/>
    </row>
    <row r="29" spans="1:19" ht="16.5" customHeight="1">
      <c r="A29" s="88"/>
      <c r="E29" s="44"/>
      <c r="G29" s="44"/>
      <c r="I29" s="44"/>
      <c r="K29" s="44"/>
      <c r="M29" s="44"/>
      <c r="O29" s="44"/>
      <c r="P29" s="44"/>
      <c r="Q29" s="44"/>
      <c r="S29" s="44"/>
    </row>
    <row r="30" spans="1:19" ht="16.5" customHeight="1">
      <c r="A30" s="88"/>
      <c r="E30" s="44"/>
      <c r="G30" s="44"/>
      <c r="I30" s="44"/>
      <c r="K30" s="44"/>
      <c r="M30" s="44"/>
      <c r="O30" s="44"/>
      <c r="P30" s="44"/>
      <c r="Q30" s="44"/>
      <c r="S30" s="44"/>
    </row>
    <row r="31" spans="1:19" ht="18.75" customHeight="1">
      <c r="A31" s="88"/>
      <c r="E31" s="44"/>
      <c r="G31" s="44"/>
      <c r="I31" s="44"/>
      <c r="K31" s="44"/>
      <c r="M31" s="44"/>
      <c r="O31" s="44"/>
      <c r="P31" s="44"/>
      <c r="Q31" s="44"/>
      <c r="S31" s="44"/>
    </row>
    <row r="32" spans="1:19" ht="21.95" customHeight="1">
      <c r="A32" s="14" t="str">
        <f>'2-4'!A48</f>
        <v>The accompanying notes on pages 10 to 20 form part of this interim financial information.</v>
      </c>
      <c r="B32" s="14"/>
      <c r="C32" s="14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</sheetData>
  <mergeCells count="2">
    <mergeCell ref="E6:S6"/>
    <mergeCell ref="K8:O8"/>
  </mergeCells>
  <pageMargins left="0.3" right="0.3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45AB-23C3-436D-A7CE-C1DBBB0882F6}">
  <dimension ref="A1:S32"/>
  <sheetViews>
    <sheetView topLeftCell="A9" zoomScaleNormal="100" zoomScaleSheetLayoutView="101" workbookViewId="0">
      <selection activeCell="C136" sqref="C136"/>
    </sheetView>
  </sheetViews>
  <sheetFormatPr defaultColWidth="9.140625" defaultRowHeight="16.5" customHeight="1"/>
  <cols>
    <col min="1" max="1" width="32" style="3" customWidth="1"/>
    <col min="2" max="2" width="0.5703125" style="3" customWidth="1"/>
    <col min="3" max="3" width="5.42578125" style="3" customWidth="1"/>
    <col min="4" max="4" width="0.5703125" style="3" customWidth="1"/>
    <col min="5" max="5" width="10.140625" style="5" customWidth="1"/>
    <col min="6" max="6" width="0.5703125" style="5" customWidth="1"/>
    <col min="7" max="7" width="12.5703125" style="5" customWidth="1"/>
    <col min="8" max="8" width="0.5703125" style="5" customWidth="1"/>
    <col min="9" max="9" width="9.28515625" style="5" customWidth="1"/>
    <col min="10" max="10" width="0.5703125" style="5" customWidth="1"/>
    <col min="11" max="11" width="11.5703125" style="5" customWidth="1"/>
    <col min="12" max="12" width="0.5703125" style="5" customWidth="1"/>
    <col min="13" max="13" width="12" style="5" customWidth="1"/>
    <col min="14" max="14" width="0.5703125" style="5" customWidth="1"/>
    <col min="15" max="15" width="12.42578125" style="5" customWidth="1"/>
    <col min="16" max="16" width="0.5703125" style="5" customWidth="1"/>
    <col min="17" max="17" width="23" style="5" customWidth="1"/>
    <col min="18" max="18" width="0.5703125" style="5" customWidth="1"/>
    <col min="19" max="19" width="9.28515625" style="5" customWidth="1"/>
    <col min="20" max="16384" width="9.140625" style="3"/>
  </cols>
  <sheetData>
    <row r="1" spans="1:19" ht="16.5" customHeight="1">
      <c r="A1" s="20" t="s">
        <v>104</v>
      </c>
    </row>
    <row r="2" spans="1:19" ht="16.5" customHeight="1">
      <c r="A2" s="12" t="s">
        <v>58</v>
      </c>
    </row>
    <row r="3" spans="1:19" ht="16.5" customHeight="1">
      <c r="A3" s="13" t="str">
        <f>'6'!A3</f>
        <v>For the three-month period ended 31 March 2025</v>
      </c>
      <c r="B3" s="14"/>
      <c r="C3" s="14"/>
      <c r="D3" s="14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6" spans="1:19" ht="16.5" customHeight="1">
      <c r="A6" s="15"/>
      <c r="B6" s="15"/>
      <c r="C6" s="15"/>
      <c r="D6" s="15"/>
      <c r="E6" s="113" t="s">
        <v>75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ht="16.5" customHeight="1">
      <c r="A7" s="15"/>
      <c r="B7" s="15"/>
      <c r="C7" s="15"/>
      <c r="D7" s="15"/>
      <c r="E7" s="90"/>
      <c r="F7" s="90"/>
      <c r="G7" s="90"/>
      <c r="H7" s="90"/>
      <c r="I7" s="90"/>
      <c r="J7" s="90"/>
      <c r="K7" s="90"/>
      <c r="L7" s="91"/>
      <c r="M7" s="91"/>
      <c r="N7" s="91"/>
      <c r="O7" s="91"/>
      <c r="P7" s="67"/>
      <c r="Q7" s="82" t="s">
        <v>59</v>
      </c>
      <c r="R7" s="90"/>
      <c r="S7" s="90"/>
    </row>
    <row r="8" spans="1:19" ht="16.5" customHeight="1">
      <c r="A8" s="15"/>
      <c r="B8" s="15"/>
      <c r="C8" s="15"/>
      <c r="D8" s="15"/>
      <c r="E8" s="8"/>
      <c r="F8" s="8"/>
      <c r="G8" s="8"/>
      <c r="H8" s="8"/>
      <c r="I8" s="8"/>
      <c r="J8" s="8"/>
      <c r="K8" s="112" t="s">
        <v>41</v>
      </c>
      <c r="L8" s="112"/>
      <c r="M8" s="112"/>
      <c r="N8" s="112"/>
      <c r="O8" s="112"/>
      <c r="P8" s="67"/>
      <c r="Q8" s="67" t="s">
        <v>60</v>
      </c>
      <c r="R8" s="8"/>
      <c r="S8" s="8"/>
    </row>
    <row r="9" spans="1:19" ht="16.5" customHeight="1">
      <c r="A9" s="15"/>
      <c r="B9" s="15"/>
      <c r="C9" s="39"/>
      <c r="D9" s="39"/>
      <c r="E9" s="67" t="s">
        <v>61</v>
      </c>
      <c r="F9" s="44"/>
      <c r="G9" s="67"/>
      <c r="H9" s="44"/>
      <c r="I9" s="67"/>
      <c r="J9" s="44"/>
      <c r="K9" s="67"/>
      <c r="L9" s="3"/>
      <c r="M9" s="87" t="s">
        <v>65</v>
      </c>
      <c r="N9" s="3"/>
      <c r="O9" s="3"/>
      <c r="P9" s="84"/>
      <c r="Q9" s="67" t="s">
        <v>62</v>
      </c>
      <c r="R9" s="44"/>
      <c r="S9" s="67"/>
    </row>
    <row r="10" spans="1:19" ht="16.5" customHeight="1">
      <c r="A10" s="15"/>
      <c r="B10" s="15"/>
      <c r="C10" s="39"/>
      <c r="D10" s="39"/>
      <c r="E10" s="67" t="s">
        <v>63</v>
      </c>
      <c r="F10" s="44"/>
      <c r="G10" s="67" t="s">
        <v>64</v>
      </c>
      <c r="H10" s="44"/>
      <c r="I10" s="67" t="s">
        <v>135</v>
      </c>
      <c r="J10" s="44"/>
      <c r="K10" s="67" t="s">
        <v>65</v>
      </c>
      <c r="L10" s="3"/>
      <c r="M10" s="67" t="s">
        <v>135</v>
      </c>
      <c r="N10" s="3"/>
      <c r="O10" s="3"/>
      <c r="P10" s="67"/>
      <c r="Q10" s="84" t="s">
        <v>66</v>
      </c>
      <c r="R10" s="44"/>
      <c r="S10" s="67" t="s">
        <v>67</v>
      </c>
    </row>
    <row r="11" spans="1:19" ht="16.5" customHeight="1">
      <c r="A11" s="15"/>
      <c r="B11" s="15"/>
      <c r="C11" s="39"/>
      <c r="D11" s="39"/>
      <c r="E11" s="67" t="s">
        <v>68</v>
      </c>
      <c r="F11" s="44"/>
      <c r="G11" s="67" t="s">
        <v>69</v>
      </c>
      <c r="H11" s="44"/>
      <c r="I11" s="67" t="s">
        <v>136</v>
      </c>
      <c r="J11" s="44"/>
      <c r="K11" s="67" t="s">
        <v>70</v>
      </c>
      <c r="L11" s="44"/>
      <c r="M11" s="67" t="s">
        <v>137</v>
      </c>
      <c r="N11" s="44"/>
      <c r="O11" s="67" t="s">
        <v>42</v>
      </c>
      <c r="P11" s="67"/>
      <c r="Q11" s="67" t="s">
        <v>71</v>
      </c>
      <c r="R11" s="44"/>
      <c r="S11" s="67" t="s">
        <v>76</v>
      </c>
    </row>
    <row r="12" spans="1:19" ht="16.5" customHeight="1">
      <c r="A12" s="15"/>
      <c r="B12" s="15"/>
      <c r="C12" s="39"/>
      <c r="D12" s="39"/>
      <c r="E12" s="67" t="s">
        <v>6</v>
      </c>
      <c r="F12" s="44"/>
      <c r="G12" s="67" t="s">
        <v>6</v>
      </c>
      <c r="H12" s="44"/>
      <c r="I12" s="67" t="s">
        <v>6</v>
      </c>
      <c r="J12" s="44"/>
      <c r="K12" s="67" t="s">
        <v>6</v>
      </c>
      <c r="L12" s="44"/>
      <c r="M12" s="67" t="s">
        <v>6</v>
      </c>
      <c r="N12" s="44"/>
      <c r="O12" s="67" t="s">
        <v>6</v>
      </c>
      <c r="P12" s="67"/>
      <c r="Q12" s="67" t="s">
        <v>6</v>
      </c>
      <c r="R12" s="44"/>
      <c r="S12" s="67" t="s">
        <v>6</v>
      </c>
    </row>
    <row r="13" spans="1:19" ht="16.5" customHeight="1">
      <c r="B13" s="15"/>
      <c r="C13" s="94" t="s">
        <v>33</v>
      </c>
      <c r="D13" s="96"/>
      <c r="E13" s="66" t="s">
        <v>8</v>
      </c>
      <c r="G13" s="66" t="s">
        <v>8</v>
      </c>
      <c r="I13" s="66" t="s">
        <v>8</v>
      </c>
      <c r="K13" s="66" t="s">
        <v>8</v>
      </c>
      <c r="M13" s="66" t="s">
        <v>8</v>
      </c>
      <c r="O13" s="66" t="s">
        <v>8</v>
      </c>
      <c r="P13" s="67"/>
      <c r="Q13" s="66" t="s">
        <v>8</v>
      </c>
      <c r="S13" s="66" t="s">
        <v>8</v>
      </c>
    </row>
    <row r="14" spans="1:19" ht="16.5" customHeight="1">
      <c r="B14" s="15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67"/>
      <c r="Q14" s="67"/>
      <c r="R14" s="17"/>
      <c r="S14" s="17"/>
    </row>
    <row r="15" spans="1:19" ht="16.5" customHeight="1">
      <c r="A15" s="11" t="s">
        <v>138</v>
      </c>
      <c r="B15" s="15"/>
      <c r="C15" s="15"/>
      <c r="D15" s="15"/>
      <c r="E15" s="49">
        <v>168723</v>
      </c>
      <c r="F15" s="7"/>
      <c r="G15" s="49">
        <v>37333</v>
      </c>
      <c r="H15" s="7"/>
      <c r="I15" s="50">
        <v>0</v>
      </c>
      <c r="J15" s="7"/>
      <c r="K15" s="49">
        <v>22265</v>
      </c>
      <c r="L15" s="7"/>
      <c r="M15" s="50">
        <v>0</v>
      </c>
      <c r="N15" s="7"/>
      <c r="O15" s="49">
        <v>85666</v>
      </c>
      <c r="P15" s="61"/>
      <c r="Q15" s="61">
        <v>211169</v>
      </c>
      <c r="R15" s="7"/>
      <c r="S15" s="49">
        <f>SUM(E15:Q15)</f>
        <v>525156</v>
      </c>
    </row>
    <row r="16" spans="1:19" ht="16.5" customHeight="1">
      <c r="A16" s="12" t="s">
        <v>73</v>
      </c>
      <c r="B16" s="15"/>
      <c r="C16" s="15"/>
      <c r="D16" s="15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R16" s="7"/>
      <c r="S16" s="7"/>
    </row>
    <row r="17" spans="1:19" ht="16.5" customHeight="1">
      <c r="A17" s="3" t="s">
        <v>74</v>
      </c>
      <c r="B17" s="15"/>
      <c r="C17" s="15"/>
      <c r="D17" s="15"/>
      <c r="E17" s="62">
        <v>0</v>
      </c>
      <c r="F17" s="7"/>
      <c r="G17" s="62">
        <v>0</v>
      </c>
      <c r="H17" s="7"/>
      <c r="I17" s="62">
        <v>0</v>
      </c>
      <c r="J17" s="7"/>
      <c r="K17" s="62">
        <v>0</v>
      </c>
      <c r="L17" s="7"/>
      <c r="M17" s="62">
        <v>0</v>
      </c>
      <c r="N17" s="7"/>
      <c r="O17" s="62">
        <v>117612</v>
      </c>
      <c r="P17" s="44"/>
      <c r="Q17" s="63">
        <v>-1001</v>
      </c>
      <c r="R17" s="7"/>
      <c r="S17" s="62">
        <f>SUM(E17:Q17)</f>
        <v>116611</v>
      </c>
    </row>
    <row r="18" spans="1:19" ht="16.5" customHeight="1">
      <c r="B18" s="18"/>
      <c r="C18" s="19"/>
      <c r="D18" s="1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4"/>
      <c r="Q18" s="44"/>
      <c r="R18" s="49"/>
      <c r="S18" s="49"/>
    </row>
    <row r="19" spans="1:19" ht="16.5" customHeight="1" thickBot="1">
      <c r="A19" s="11" t="s">
        <v>139</v>
      </c>
      <c r="B19" s="15"/>
      <c r="C19" s="15"/>
      <c r="D19" s="15"/>
      <c r="E19" s="57">
        <f>SUM(E15:E18)</f>
        <v>168723</v>
      </c>
      <c r="F19" s="7"/>
      <c r="G19" s="57">
        <f>SUM(G15:G18)</f>
        <v>37333</v>
      </c>
      <c r="H19" s="7"/>
      <c r="I19" s="105">
        <f>SUM(I15:I18)</f>
        <v>0</v>
      </c>
      <c r="J19" s="7"/>
      <c r="K19" s="57">
        <f>SUM(K15:K18)</f>
        <v>22265</v>
      </c>
      <c r="L19" s="7"/>
      <c r="M19" s="105">
        <f>SUM(M15:M18)</f>
        <v>0</v>
      </c>
      <c r="N19" s="7"/>
      <c r="O19" s="73">
        <f>SUM(O15:O18)</f>
        <v>203278</v>
      </c>
      <c r="P19" s="44"/>
      <c r="Q19" s="89">
        <f>SUM(Q15:Q17)</f>
        <v>210168</v>
      </c>
      <c r="R19" s="7"/>
      <c r="S19" s="57">
        <f>SUM(S15:S17)</f>
        <v>641767</v>
      </c>
    </row>
    <row r="20" spans="1:19" ht="16.5" customHeight="1" thickTop="1">
      <c r="A20" s="15"/>
      <c r="B20" s="4"/>
      <c r="E20" s="50"/>
      <c r="F20" s="7"/>
      <c r="G20" s="50"/>
      <c r="H20" s="7"/>
      <c r="I20" s="50"/>
      <c r="J20" s="7"/>
      <c r="K20" s="49"/>
      <c r="L20" s="7"/>
      <c r="M20" s="50"/>
      <c r="N20" s="7"/>
      <c r="O20" s="50"/>
      <c r="P20" s="44"/>
      <c r="Q20" s="44"/>
      <c r="R20" s="7"/>
      <c r="S20" s="49"/>
    </row>
    <row r="21" spans="1:19" ht="16.5" customHeight="1">
      <c r="A21" s="15"/>
      <c r="B21" s="4"/>
      <c r="E21" s="50"/>
      <c r="F21" s="7"/>
      <c r="G21" s="50"/>
      <c r="H21" s="7"/>
      <c r="I21" s="50"/>
      <c r="J21" s="7"/>
      <c r="K21" s="49"/>
      <c r="L21" s="7"/>
      <c r="M21" s="50"/>
      <c r="N21" s="7"/>
      <c r="O21" s="50"/>
      <c r="P21" s="61"/>
      <c r="Q21" s="44"/>
      <c r="R21" s="7"/>
      <c r="S21" s="49"/>
    </row>
    <row r="22" spans="1:19" ht="16.5" customHeight="1">
      <c r="A22" s="11" t="s">
        <v>140</v>
      </c>
      <c r="B22" s="15"/>
      <c r="C22" s="15"/>
      <c r="D22" s="15"/>
      <c r="E22" s="49">
        <v>168723</v>
      </c>
      <c r="F22" s="7"/>
      <c r="G22" s="49">
        <v>37333</v>
      </c>
      <c r="H22" s="7"/>
      <c r="I22" s="49">
        <v>-15620</v>
      </c>
      <c r="J22" s="7"/>
      <c r="K22" s="49">
        <v>22265</v>
      </c>
      <c r="L22" s="7"/>
      <c r="M22" s="49">
        <v>15620</v>
      </c>
      <c r="N22" s="7"/>
      <c r="O22" s="49">
        <v>132029</v>
      </c>
      <c r="Q22" s="61">
        <v>211237</v>
      </c>
      <c r="R22" s="7"/>
      <c r="S22" s="49">
        <f>SUM(E22:Q22)</f>
        <v>571587</v>
      </c>
    </row>
    <row r="23" spans="1:19" ht="16.5" customHeight="1">
      <c r="A23" s="12" t="s">
        <v>73</v>
      </c>
      <c r="B23" s="15"/>
      <c r="D23" s="4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R23" s="7"/>
      <c r="S23" s="7"/>
    </row>
    <row r="24" spans="1:19" ht="16.5" customHeight="1">
      <c r="A24" s="3" t="s">
        <v>74</v>
      </c>
      <c r="B24" s="15"/>
      <c r="C24" s="4"/>
      <c r="D24" s="4"/>
      <c r="E24" s="50">
        <v>0</v>
      </c>
      <c r="F24" s="7"/>
      <c r="G24" s="50">
        <v>0</v>
      </c>
      <c r="H24" s="7"/>
      <c r="I24" s="50">
        <v>0</v>
      </c>
      <c r="J24" s="7"/>
      <c r="K24" s="50">
        <v>0</v>
      </c>
      <c r="L24" s="7"/>
      <c r="M24" s="50">
        <v>0</v>
      </c>
      <c r="N24" s="7"/>
      <c r="O24" s="7">
        <v>194347</v>
      </c>
      <c r="Q24" s="50">
        <v>0</v>
      </c>
      <c r="R24" s="7"/>
      <c r="S24" s="7">
        <f>SUM(E24:Q24)</f>
        <v>194347</v>
      </c>
    </row>
    <row r="25" spans="1:19" ht="16.5" customHeight="1">
      <c r="A25" s="3" t="s">
        <v>160</v>
      </c>
      <c r="B25" s="15"/>
      <c r="C25" s="4">
        <v>13</v>
      </c>
      <c r="D25" s="15"/>
      <c r="E25" s="62">
        <v>0</v>
      </c>
      <c r="F25" s="7"/>
      <c r="G25" s="62">
        <v>0</v>
      </c>
      <c r="H25" s="7"/>
      <c r="I25" s="62">
        <v>-1010</v>
      </c>
      <c r="J25" s="7"/>
      <c r="K25" s="62">
        <v>0</v>
      </c>
      <c r="L25" s="7"/>
      <c r="M25" s="62">
        <v>1010</v>
      </c>
      <c r="N25" s="7"/>
      <c r="O25" s="62">
        <v>-1010</v>
      </c>
      <c r="P25" s="61"/>
      <c r="Q25" s="63">
        <v>0</v>
      </c>
      <c r="R25" s="7"/>
      <c r="S25" s="62">
        <f>O25</f>
        <v>-1010</v>
      </c>
    </row>
    <row r="26" spans="1:19" ht="16.5" customHeight="1">
      <c r="B26" s="18"/>
      <c r="C26" s="19"/>
      <c r="D26" s="1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4"/>
      <c r="Q26" s="44"/>
      <c r="R26" s="49"/>
      <c r="S26" s="49"/>
    </row>
    <row r="27" spans="1:19" ht="16.5" customHeight="1" thickBot="1">
      <c r="A27" s="11" t="s">
        <v>141</v>
      </c>
      <c r="B27" s="15"/>
      <c r="C27" s="15"/>
      <c r="D27" s="15"/>
      <c r="E27" s="57">
        <f>SUM(E22:E26)</f>
        <v>168723</v>
      </c>
      <c r="F27" s="7"/>
      <c r="G27" s="57">
        <f>SUM(G22:G26)</f>
        <v>37333</v>
      </c>
      <c r="H27" s="7"/>
      <c r="I27" s="57">
        <f>SUM(I22:I26)</f>
        <v>-16630</v>
      </c>
      <c r="J27" s="7"/>
      <c r="K27" s="57">
        <f>SUM(K22:K26)</f>
        <v>22265</v>
      </c>
      <c r="L27" s="7"/>
      <c r="M27" s="73">
        <f>SUM(M22:M26)</f>
        <v>16630</v>
      </c>
      <c r="N27" s="7"/>
      <c r="O27" s="73">
        <f>SUM(O22:O26)</f>
        <v>325366</v>
      </c>
      <c r="P27" s="44"/>
      <c r="Q27" s="89">
        <f>SUM(Q22:Q25)</f>
        <v>211237</v>
      </c>
      <c r="R27" s="7"/>
      <c r="S27" s="57">
        <f>SUM(S22:S26)</f>
        <v>764924</v>
      </c>
    </row>
    <row r="28" spans="1:19" ht="16.5" customHeight="1" thickTop="1">
      <c r="A28" s="15"/>
      <c r="B28" s="4"/>
      <c r="E28" s="50"/>
      <c r="F28" s="7"/>
      <c r="G28" s="50"/>
      <c r="H28" s="7"/>
      <c r="I28" s="50"/>
      <c r="J28" s="7"/>
      <c r="K28" s="49"/>
      <c r="L28" s="7"/>
      <c r="M28" s="50"/>
      <c r="N28" s="7"/>
      <c r="O28" s="50"/>
      <c r="P28" s="44"/>
      <c r="Q28" s="44"/>
      <c r="R28" s="7"/>
      <c r="S28" s="49"/>
    </row>
    <row r="29" spans="1:19" ht="16.5" customHeight="1">
      <c r="A29" s="15"/>
      <c r="B29" s="4"/>
      <c r="E29" s="50"/>
      <c r="F29" s="7"/>
      <c r="G29" s="50"/>
      <c r="H29" s="7"/>
      <c r="I29" s="50"/>
      <c r="J29" s="7"/>
      <c r="K29" s="49"/>
      <c r="L29" s="7"/>
      <c r="M29" s="50"/>
      <c r="N29" s="7"/>
      <c r="O29" s="50"/>
      <c r="P29" s="44"/>
      <c r="Q29" s="44"/>
      <c r="R29" s="7"/>
      <c r="S29" s="49"/>
    </row>
    <row r="30" spans="1:19" ht="16.5" customHeight="1">
      <c r="A30" s="15"/>
      <c r="B30" s="4"/>
      <c r="E30" s="50"/>
      <c r="F30" s="7"/>
      <c r="G30" s="50"/>
      <c r="H30" s="7"/>
      <c r="I30" s="50"/>
      <c r="J30" s="7"/>
      <c r="K30" s="49"/>
      <c r="L30" s="7"/>
      <c r="M30" s="50"/>
      <c r="N30" s="7"/>
      <c r="O30" s="50"/>
      <c r="P30" s="44"/>
      <c r="Q30" s="44"/>
      <c r="R30" s="7"/>
      <c r="S30" s="49"/>
    </row>
    <row r="31" spans="1:19" ht="18.75" customHeight="1">
      <c r="A31" s="15"/>
      <c r="B31" s="4"/>
      <c r="E31" s="50"/>
      <c r="F31" s="7"/>
      <c r="G31" s="50"/>
      <c r="H31" s="7"/>
      <c r="I31" s="50"/>
      <c r="J31" s="7"/>
      <c r="K31" s="49"/>
      <c r="L31" s="7"/>
      <c r="M31" s="50"/>
      <c r="N31" s="7"/>
      <c r="O31" s="50"/>
      <c r="P31" s="44"/>
      <c r="Q31" s="44"/>
      <c r="R31" s="7"/>
      <c r="S31" s="49"/>
    </row>
    <row r="32" spans="1:19" ht="21.95" customHeight="1">
      <c r="A32" s="14" t="str">
        <f>+'6'!A32</f>
        <v>The accompanying notes on pages 10 to 20 form part of this interim financial information.</v>
      </c>
      <c r="B32" s="14"/>
      <c r="C32" s="14"/>
      <c r="D32" s="14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2"/>
      <c r="Q32" s="92"/>
      <c r="R32" s="92"/>
      <c r="S32" s="10"/>
    </row>
  </sheetData>
  <mergeCells count="2">
    <mergeCell ref="E6:S6"/>
    <mergeCell ref="K8:O8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47B22-A4F3-499C-A534-51D402884753}">
  <dimension ref="A1:L127"/>
  <sheetViews>
    <sheetView topLeftCell="C73" zoomScaleNormal="100" zoomScaleSheetLayoutView="130" zoomScalePageLayoutView="90" workbookViewId="0">
      <selection activeCell="C136" sqref="C136"/>
    </sheetView>
  </sheetViews>
  <sheetFormatPr defaultColWidth="9" defaultRowHeight="16.5" customHeight="1"/>
  <cols>
    <col min="1" max="1" width="1.140625" style="25" customWidth="1"/>
    <col min="2" max="2" width="1.140625" style="5" customWidth="1"/>
    <col min="3" max="3" width="38.28515625" style="5" customWidth="1"/>
    <col min="4" max="4" width="5.42578125" style="1" customWidth="1"/>
    <col min="5" max="5" width="0.7109375" style="1" customWidth="1"/>
    <col min="6" max="6" width="12.7109375" style="61" customWidth="1"/>
    <col min="7" max="7" width="0.7109375" style="1" customWidth="1"/>
    <col min="8" max="8" width="12.7109375" style="61" customWidth="1"/>
    <col min="9" max="9" width="0.7109375" style="1" customWidth="1"/>
    <col min="10" max="10" width="12.7109375" style="61" customWidth="1"/>
    <col min="11" max="11" width="0.7109375" style="1" customWidth="1"/>
    <col min="12" max="12" width="12.7109375" style="61" customWidth="1"/>
    <col min="13" max="16384" width="9" style="1"/>
  </cols>
  <sheetData>
    <row r="1" spans="1:12" ht="16.5" customHeight="1">
      <c r="A1" s="20" t="s">
        <v>104</v>
      </c>
      <c r="B1" s="1"/>
      <c r="C1" s="1"/>
      <c r="D1" s="6"/>
    </row>
    <row r="2" spans="1:12" ht="16.5" customHeight="1">
      <c r="A2" s="20" t="s">
        <v>77</v>
      </c>
      <c r="B2" s="1"/>
      <c r="C2" s="1"/>
      <c r="D2" s="6"/>
    </row>
    <row r="3" spans="1:12" ht="16.5" customHeight="1">
      <c r="A3" s="21" t="s">
        <v>117</v>
      </c>
      <c r="B3" s="2"/>
      <c r="C3" s="2"/>
      <c r="D3" s="22"/>
      <c r="E3" s="2"/>
      <c r="F3" s="63"/>
      <c r="G3" s="2"/>
      <c r="H3" s="63"/>
      <c r="I3" s="2"/>
      <c r="J3" s="63"/>
      <c r="K3" s="2"/>
      <c r="L3" s="63"/>
    </row>
    <row r="4" spans="1:12" ht="16.5" customHeight="1">
      <c r="A4" s="3"/>
    </row>
    <row r="5" spans="1:12" ht="16.5" customHeight="1">
      <c r="A5" s="3"/>
    </row>
    <row r="6" spans="1:12" ht="16.5" customHeight="1">
      <c r="A6" s="3"/>
      <c r="F6" s="109" t="s">
        <v>156</v>
      </c>
      <c r="G6" s="109"/>
      <c r="H6" s="109"/>
      <c r="I6" s="8"/>
      <c r="J6" s="109" t="s">
        <v>1</v>
      </c>
      <c r="K6" s="109"/>
      <c r="L6" s="109"/>
    </row>
    <row r="7" spans="1:12" ht="16.5" customHeight="1">
      <c r="A7" s="3"/>
      <c r="F7" s="108" t="s">
        <v>2</v>
      </c>
      <c r="G7" s="108"/>
      <c r="H7" s="108"/>
      <c r="I7" s="8"/>
      <c r="J7" s="108" t="s">
        <v>2</v>
      </c>
      <c r="K7" s="108"/>
      <c r="L7" s="108"/>
    </row>
    <row r="8" spans="1:12" ht="16.5" customHeight="1">
      <c r="A8" s="3"/>
      <c r="F8" s="76" t="s">
        <v>3</v>
      </c>
      <c r="G8" s="67"/>
      <c r="H8" s="76" t="s">
        <v>3</v>
      </c>
      <c r="I8" s="67"/>
      <c r="J8" s="76" t="s">
        <v>3</v>
      </c>
      <c r="K8" s="67"/>
      <c r="L8" s="76" t="s">
        <v>3</v>
      </c>
    </row>
    <row r="9" spans="1:12" ht="16.5" customHeight="1">
      <c r="A9" s="3"/>
      <c r="F9" s="47" t="s">
        <v>5</v>
      </c>
      <c r="G9" s="17"/>
      <c r="H9" s="47" t="s">
        <v>5</v>
      </c>
      <c r="I9" s="17"/>
      <c r="J9" s="46" t="s">
        <v>5</v>
      </c>
      <c r="K9" s="7"/>
      <c r="L9" s="47" t="s">
        <v>5</v>
      </c>
    </row>
    <row r="10" spans="1:12" ht="16.5" customHeight="1">
      <c r="A10" s="3"/>
      <c r="D10" s="16"/>
      <c r="E10" s="7"/>
      <c r="F10" s="77" t="s">
        <v>142</v>
      </c>
      <c r="G10" s="15"/>
      <c r="H10" s="77" t="s">
        <v>90</v>
      </c>
      <c r="I10" s="15"/>
      <c r="J10" s="77" t="s">
        <v>142</v>
      </c>
      <c r="K10" s="15"/>
      <c r="L10" s="77" t="s">
        <v>90</v>
      </c>
    </row>
    <row r="11" spans="1:12" ht="16.5" customHeight="1">
      <c r="A11" s="3"/>
      <c r="D11" s="16"/>
      <c r="E11" s="7"/>
      <c r="F11" s="78" t="s">
        <v>6</v>
      </c>
      <c r="G11" s="15"/>
      <c r="H11" s="78" t="s">
        <v>6</v>
      </c>
      <c r="I11" s="15"/>
      <c r="J11" s="78" t="s">
        <v>6</v>
      </c>
      <c r="K11" s="15"/>
      <c r="L11" s="78" t="s">
        <v>6</v>
      </c>
    </row>
    <row r="12" spans="1:12" ht="16.5" customHeight="1">
      <c r="A12" s="3"/>
      <c r="D12" s="23" t="s">
        <v>7</v>
      </c>
      <c r="E12" s="17"/>
      <c r="F12" s="79" t="s">
        <v>8</v>
      </c>
      <c r="G12" s="17"/>
      <c r="H12" s="79" t="s">
        <v>8</v>
      </c>
      <c r="I12" s="17"/>
      <c r="J12" s="79" t="s">
        <v>8</v>
      </c>
      <c r="K12" s="17"/>
      <c r="L12" s="79" t="s">
        <v>8</v>
      </c>
    </row>
    <row r="13" spans="1:12" ht="16.5" customHeight="1">
      <c r="A13" s="3"/>
      <c r="D13" s="31"/>
      <c r="E13" s="17"/>
      <c r="F13" s="78"/>
      <c r="G13" s="17"/>
      <c r="H13" s="78"/>
      <c r="I13" s="17"/>
      <c r="J13" s="78"/>
      <c r="K13" s="17"/>
      <c r="L13" s="78"/>
    </row>
    <row r="14" spans="1:12" s="5" customFormat="1" ht="16.5" customHeight="1">
      <c r="A14" s="12" t="s">
        <v>78</v>
      </c>
      <c r="F14" s="32"/>
      <c r="H14" s="32"/>
      <c r="I14" s="1"/>
      <c r="J14" s="32"/>
      <c r="K14" s="1"/>
      <c r="L14" s="32"/>
    </row>
    <row r="15" spans="1:12" ht="16.5" customHeight="1">
      <c r="A15" s="3" t="s">
        <v>128</v>
      </c>
      <c r="B15" s="12"/>
      <c r="C15" s="12"/>
      <c r="F15" s="61">
        <v>15763</v>
      </c>
      <c r="H15" s="44">
        <v>10340</v>
      </c>
      <c r="J15" s="61">
        <v>195321</v>
      </c>
      <c r="L15" s="61">
        <v>117861</v>
      </c>
    </row>
    <row r="16" spans="1:12" ht="16.5" customHeight="1">
      <c r="A16" s="3" t="s">
        <v>79</v>
      </c>
      <c r="B16" s="12"/>
      <c r="C16" s="12"/>
      <c r="H16" s="44"/>
      <c r="L16" s="44"/>
    </row>
    <row r="17" spans="1:12" ht="16.5" customHeight="1">
      <c r="A17" s="1"/>
      <c r="B17" s="3" t="s">
        <v>80</v>
      </c>
      <c r="C17" s="3"/>
      <c r="D17" s="1">
        <v>9</v>
      </c>
      <c r="F17" s="61">
        <v>2701</v>
      </c>
      <c r="H17" s="44">
        <v>3362</v>
      </c>
      <c r="J17" s="61">
        <v>2701</v>
      </c>
      <c r="L17" s="44">
        <v>3362</v>
      </c>
    </row>
    <row r="18" spans="1:12" ht="16.5" customHeight="1">
      <c r="A18" s="1"/>
      <c r="B18" s="3" t="s">
        <v>143</v>
      </c>
      <c r="C18" s="3"/>
      <c r="D18" s="1">
        <v>7</v>
      </c>
      <c r="F18" s="61">
        <v>172</v>
      </c>
      <c r="H18" s="44">
        <v>263</v>
      </c>
      <c r="J18" s="61">
        <v>172</v>
      </c>
      <c r="L18" s="61">
        <v>263</v>
      </c>
    </row>
    <row r="19" spans="1:12" ht="16.5" customHeight="1">
      <c r="A19" s="1"/>
      <c r="B19" s="3" t="s">
        <v>144</v>
      </c>
      <c r="C19" s="3"/>
      <c r="F19" s="61">
        <v>329</v>
      </c>
      <c r="H19" s="44">
        <v>425</v>
      </c>
      <c r="J19" s="61">
        <v>329</v>
      </c>
      <c r="L19" s="61">
        <v>425</v>
      </c>
    </row>
    <row r="20" spans="1:12" ht="16.5" customHeight="1">
      <c r="A20" s="1"/>
      <c r="B20" s="3" t="s">
        <v>166</v>
      </c>
      <c r="C20" s="3"/>
      <c r="F20" s="61">
        <v>3</v>
      </c>
      <c r="H20" s="44">
        <v>5</v>
      </c>
      <c r="J20" s="61">
        <v>3</v>
      </c>
      <c r="L20" s="61">
        <v>5</v>
      </c>
    </row>
    <row r="21" spans="1:12" ht="16.5" customHeight="1">
      <c r="A21" s="1"/>
      <c r="B21" s="3" t="s">
        <v>145</v>
      </c>
      <c r="C21" s="3"/>
      <c r="F21" s="61" t="s">
        <v>124</v>
      </c>
      <c r="H21" s="44">
        <v>-916</v>
      </c>
      <c r="J21" s="61" t="s">
        <v>124</v>
      </c>
      <c r="L21" s="61">
        <v>-916</v>
      </c>
    </row>
    <row r="22" spans="1:12" ht="16.5" customHeight="1">
      <c r="A22" s="1"/>
      <c r="B22" s="3" t="s">
        <v>30</v>
      </c>
      <c r="C22" s="3"/>
      <c r="F22" s="61">
        <v>295</v>
      </c>
      <c r="H22" s="44">
        <v>289</v>
      </c>
      <c r="J22" s="61">
        <v>295</v>
      </c>
      <c r="K22" s="61"/>
      <c r="L22" s="44">
        <v>289</v>
      </c>
    </row>
    <row r="23" spans="1:12" ht="16.5" customHeight="1">
      <c r="A23" s="1"/>
      <c r="B23" s="3" t="s">
        <v>121</v>
      </c>
      <c r="C23" s="3"/>
      <c r="D23" s="1">
        <v>8</v>
      </c>
      <c r="F23" s="61" t="s">
        <v>124</v>
      </c>
      <c r="H23" s="61" t="s">
        <v>124</v>
      </c>
      <c r="J23" s="61">
        <v>-188075</v>
      </c>
      <c r="L23" s="44">
        <v>-117547</v>
      </c>
    </row>
    <row r="24" spans="1:12" ht="16.5" customHeight="1">
      <c r="A24" s="1"/>
      <c r="B24" s="3" t="s">
        <v>146</v>
      </c>
      <c r="C24" s="3"/>
      <c r="F24" s="61">
        <v>-2610</v>
      </c>
      <c r="H24" s="61">
        <v>-1610</v>
      </c>
      <c r="J24" s="61">
        <v>-2610</v>
      </c>
      <c r="L24" s="44">
        <v>-1610</v>
      </c>
    </row>
    <row r="25" spans="1:12" ht="16.5" customHeight="1">
      <c r="A25" s="1"/>
      <c r="B25" s="3" t="s">
        <v>167</v>
      </c>
      <c r="C25" s="3"/>
      <c r="D25" s="1">
        <v>8</v>
      </c>
      <c r="F25" s="61">
        <v>-8517</v>
      </c>
      <c r="H25" s="61">
        <v>-10026</v>
      </c>
      <c r="J25" s="61">
        <v>0</v>
      </c>
      <c r="L25" s="61">
        <v>0</v>
      </c>
    </row>
    <row r="26" spans="1:12" ht="16.5" customHeight="1">
      <c r="A26" s="1"/>
      <c r="B26" s="3" t="s">
        <v>81</v>
      </c>
      <c r="C26" s="3"/>
      <c r="D26" s="1">
        <v>11</v>
      </c>
      <c r="F26" s="61">
        <v>-997</v>
      </c>
      <c r="H26" s="44">
        <v>-162</v>
      </c>
      <c r="J26" s="74">
        <v>-997</v>
      </c>
      <c r="K26" s="61"/>
      <c r="L26" s="43">
        <v>-162</v>
      </c>
    </row>
    <row r="27" spans="1:12" ht="16.5" customHeight="1">
      <c r="A27" s="1"/>
      <c r="B27" s="3" t="s">
        <v>49</v>
      </c>
      <c r="C27" s="3"/>
      <c r="F27" s="68">
        <v>369</v>
      </c>
      <c r="H27" s="69">
        <v>333</v>
      </c>
      <c r="J27" s="68">
        <v>369</v>
      </c>
      <c r="K27" s="61"/>
      <c r="L27" s="68">
        <v>333</v>
      </c>
    </row>
    <row r="28" spans="1:12" ht="16.5" customHeight="1">
      <c r="A28" s="1"/>
      <c r="B28" s="3"/>
      <c r="C28" s="3"/>
      <c r="I28" s="61"/>
      <c r="K28" s="61"/>
    </row>
    <row r="29" spans="1:12" ht="16.5" customHeight="1">
      <c r="A29" s="1"/>
      <c r="B29" s="3"/>
      <c r="C29" s="3"/>
      <c r="F29" s="61">
        <f>SUM(F14:F27)</f>
        <v>7508</v>
      </c>
      <c r="H29" s="61">
        <f>SUM(H14:H27)</f>
        <v>2303</v>
      </c>
      <c r="I29" s="61"/>
      <c r="J29" s="61">
        <f>SUM(J14:J27)</f>
        <v>7508</v>
      </c>
      <c r="K29" s="61"/>
      <c r="L29" s="61">
        <f>SUM(L14:L27)</f>
        <v>2303</v>
      </c>
    </row>
    <row r="30" spans="1:12" ht="16.5" customHeight="1">
      <c r="A30" s="12" t="s">
        <v>82</v>
      </c>
      <c r="B30" s="12"/>
      <c r="C30" s="12"/>
    </row>
    <row r="31" spans="1:12" ht="16.5" customHeight="1">
      <c r="A31" s="1"/>
      <c r="B31" s="3" t="s">
        <v>95</v>
      </c>
      <c r="C31" s="3"/>
      <c r="F31" s="61">
        <v>11921</v>
      </c>
      <c r="H31" s="61">
        <v>8514</v>
      </c>
      <c r="J31" s="61">
        <v>11921</v>
      </c>
      <c r="L31" s="44">
        <v>8514</v>
      </c>
    </row>
    <row r="32" spans="1:12" ht="16.5" customHeight="1">
      <c r="A32" s="1"/>
      <c r="B32" s="3" t="s">
        <v>83</v>
      </c>
      <c r="C32" s="3"/>
      <c r="F32" s="61">
        <v>-12560</v>
      </c>
      <c r="H32" s="61">
        <v>-23190</v>
      </c>
      <c r="J32" s="61">
        <v>-12560</v>
      </c>
      <c r="L32" s="61">
        <v>-23190</v>
      </c>
    </row>
    <row r="33" spans="1:12" ht="16.5" customHeight="1">
      <c r="A33" s="1"/>
      <c r="B33" s="3" t="s">
        <v>13</v>
      </c>
      <c r="C33" s="3"/>
      <c r="F33" s="61">
        <v>-4118</v>
      </c>
      <c r="H33" s="61">
        <v>-1745</v>
      </c>
      <c r="J33" s="61">
        <v>-4118</v>
      </c>
      <c r="L33" s="61">
        <v>-1745</v>
      </c>
    </row>
    <row r="34" spans="1:12" ht="16.5" customHeight="1">
      <c r="A34" s="1"/>
      <c r="B34" s="3" t="s">
        <v>161</v>
      </c>
      <c r="C34" s="3"/>
      <c r="F34" s="61">
        <v>-200</v>
      </c>
      <c r="H34" s="61" t="s">
        <v>124</v>
      </c>
      <c r="J34" s="61">
        <v>-200</v>
      </c>
      <c r="L34" s="61" t="s">
        <v>124</v>
      </c>
    </row>
    <row r="35" spans="1:12" ht="16.5" customHeight="1">
      <c r="A35" s="1"/>
      <c r="B35" s="3" t="s">
        <v>92</v>
      </c>
      <c r="C35" s="3"/>
      <c r="F35" s="61">
        <v>22323</v>
      </c>
      <c r="H35" s="61">
        <v>3656</v>
      </c>
      <c r="J35" s="61">
        <v>22323</v>
      </c>
      <c r="L35" s="61">
        <v>3656</v>
      </c>
    </row>
    <row r="36" spans="1:12" ht="16.5" customHeight="1">
      <c r="A36" s="1"/>
      <c r="B36" s="3" t="s">
        <v>26</v>
      </c>
      <c r="C36" s="3"/>
      <c r="F36" s="61">
        <v>757</v>
      </c>
      <c r="H36" s="61">
        <v>-510</v>
      </c>
      <c r="J36" s="61">
        <v>757</v>
      </c>
      <c r="L36" s="61">
        <v>-510</v>
      </c>
    </row>
    <row r="37" spans="1:12" ht="16.5" customHeight="1">
      <c r="A37" s="1"/>
      <c r="B37" s="3" t="s">
        <v>30</v>
      </c>
      <c r="C37" s="3"/>
      <c r="F37" s="68">
        <v>-218</v>
      </c>
      <c r="H37" s="68">
        <v>-251</v>
      </c>
      <c r="J37" s="68">
        <v>-218</v>
      </c>
      <c r="L37" s="69">
        <v>-251</v>
      </c>
    </row>
    <row r="38" spans="1:12" s="5" customFormat="1" ht="16.5" customHeight="1">
      <c r="A38" s="3"/>
      <c r="F38" s="32"/>
      <c r="H38" s="32"/>
      <c r="J38" s="32"/>
      <c r="L38" s="32"/>
    </row>
    <row r="39" spans="1:12" ht="16.5" customHeight="1">
      <c r="A39" s="12" t="s">
        <v>78</v>
      </c>
      <c r="B39" s="3"/>
      <c r="C39" s="3"/>
    </row>
    <row r="40" spans="1:12" ht="16.5" customHeight="1">
      <c r="A40" s="12"/>
      <c r="B40" s="3" t="s">
        <v>84</v>
      </c>
      <c r="C40" s="3"/>
      <c r="D40" s="3"/>
      <c r="F40" s="61">
        <f>SUM(F29:F37)</f>
        <v>25413</v>
      </c>
      <c r="H40" s="61">
        <f>SUM(H29:H37)</f>
        <v>-11223</v>
      </c>
      <c r="J40" s="61">
        <f>SUM(J29:J37)</f>
        <v>25413</v>
      </c>
      <c r="L40" s="61">
        <f>SUM(L29:L37)</f>
        <v>-11223</v>
      </c>
    </row>
    <row r="41" spans="1:12" ht="16.5" customHeight="1">
      <c r="A41" s="12"/>
      <c r="B41" s="3" t="s">
        <v>147</v>
      </c>
      <c r="C41" s="3"/>
      <c r="D41" s="3"/>
      <c r="F41" s="61">
        <v>577</v>
      </c>
      <c r="H41" s="61">
        <v>162</v>
      </c>
      <c r="J41" s="61">
        <v>577</v>
      </c>
      <c r="L41" s="61">
        <v>162</v>
      </c>
    </row>
    <row r="42" spans="1:12" ht="16.5" customHeight="1">
      <c r="A42" s="12"/>
      <c r="B42" s="24" t="s">
        <v>89</v>
      </c>
      <c r="C42" s="3"/>
      <c r="F42" s="61">
        <v>-369</v>
      </c>
      <c r="G42" s="44"/>
      <c r="H42" s="61">
        <v>-333</v>
      </c>
      <c r="I42" s="44"/>
      <c r="J42" s="61">
        <v>-369</v>
      </c>
      <c r="K42" s="44"/>
      <c r="L42" s="61">
        <v>-333</v>
      </c>
    </row>
    <row r="43" spans="1:12" ht="16.5" customHeight="1">
      <c r="A43" s="12"/>
      <c r="B43" s="6" t="s">
        <v>148</v>
      </c>
      <c r="C43" s="6"/>
      <c r="F43" s="68">
        <v>-572</v>
      </c>
      <c r="G43" s="44"/>
      <c r="H43" s="68">
        <v>-499</v>
      </c>
      <c r="I43" s="44"/>
      <c r="J43" s="63">
        <v>-572</v>
      </c>
      <c r="K43" s="44"/>
      <c r="L43" s="63">
        <v>-499</v>
      </c>
    </row>
    <row r="44" spans="1:12" s="5" customFormat="1" ht="16.5" customHeight="1">
      <c r="A44" s="3"/>
      <c r="F44" s="32"/>
      <c r="H44" s="32"/>
      <c r="J44" s="32"/>
      <c r="L44" s="32"/>
    </row>
    <row r="45" spans="1:12" ht="16.5" customHeight="1">
      <c r="A45" s="20" t="s">
        <v>94</v>
      </c>
      <c r="B45" s="12"/>
      <c r="C45" s="12"/>
      <c r="F45" s="63">
        <f>SUM(F40:F43)</f>
        <v>25049</v>
      </c>
      <c r="H45" s="63">
        <f>SUM(H40:H43)</f>
        <v>-11893</v>
      </c>
      <c r="J45" s="63">
        <f>SUM(J40:J43)</f>
        <v>25049</v>
      </c>
      <c r="L45" s="63">
        <f>SUM(L40:L43)</f>
        <v>-11893</v>
      </c>
    </row>
    <row r="46" spans="1:12" ht="16.5" customHeight="1">
      <c r="A46" s="12"/>
      <c r="B46" s="12"/>
      <c r="C46" s="12"/>
    </row>
    <row r="47" spans="1:12" ht="16.5" customHeight="1">
      <c r="A47" s="12"/>
      <c r="B47" s="12"/>
      <c r="C47" s="12"/>
    </row>
    <row r="48" spans="1:12" ht="16.5" customHeight="1">
      <c r="A48" s="12"/>
      <c r="B48" s="12"/>
      <c r="C48" s="12"/>
    </row>
    <row r="49" spans="1:12" ht="16.5" customHeight="1">
      <c r="A49" s="12"/>
      <c r="B49" s="12"/>
      <c r="C49" s="12"/>
    </row>
    <row r="50" spans="1:12" ht="16.5" customHeight="1">
      <c r="A50" s="12"/>
      <c r="B50" s="12"/>
      <c r="C50" s="12"/>
    </row>
    <row r="51" spans="1:12" ht="16.5" customHeight="1">
      <c r="A51" s="12"/>
      <c r="B51" s="12"/>
      <c r="C51" s="12"/>
    </row>
    <row r="52" spans="1:12" ht="16.5" customHeight="1">
      <c r="A52" s="12"/>
      <c r="B52" s="12"/>
      <c r="C52" s="12"/>
    </row>
    <row r="53" spans="1:12" ht="21.95" customHeight="1">
      <c r="A53" s="14" t="str">
        <f>'2-4'!A48</f>
        <v>The accompanying notes on pages 10 to 20 form part of this interim financial information.</v>
      </c>
      <c r="B53" s="2"/>
      <c r="C53" s="2"/>
      <c r="D53" s="2"/>
      <c r="E53" s="2"/>
      <c r="F53" s="63"/>
      <c r="G53" s="2"/>
      <c r="H53" s="63"/>
      <c r="I53" s="2"/>
      <c r="J53" s="63"/>
      <c r="K53" s="2"/>
      <c r="L53" s="63"/>
    </row>
    <row r="54" spans="1:12" ht="16.5" customHeight="1">
      <c r="A54" s="20" t="s">
        <v>104</v>
      </c>
      <c r="B54" s="1"/>
      <c r="C54" s="1"/>
      <c r="D54" s="6"/>
    </row>
    <row r="55" spans="1:12" ht="16.5" customHeight="1">
      <c r="A55" s="20" t="s">
        <v>97</v>
      </c>
      <c r="B55" s="1"/>
      <c r="C55" s="1"/>
      <c r="D55" s="6"/>
    </row>
    <row r="56" spans="1:12" ht="16.5" customHeight="1">
      <c r="A56" s="21" t="str">
        <f>A3</f>
        <v>For the three-month period ended 31 March 2025</v>
      </c>
      <c r="B56" s="2"/>
      <c r="C56" s="2"/>
      <c r="D56" s="22"/>
      <c r="E56" s="2"/>
      <c r="F56" s="63"/>
      <c r="G56" s="2"/>
      <c r="H56" s="63"/>
      <c r="I56" s="2"/>
      <c r="J56" s="63"/>
      <c r="K56" s="2"/>
      <c r="L56" s="63"/>
    </row>
    <row r="57" spans="1:12" ht="16.5" customHeight="1">
      <c r="A57" s="3"/>
    </row>
    <row r="58" spans="1:12" ht="16.5" customHeight="1">
      <c r="A58" s="3"/>
    </row>
    <row r="59" spans="1:12" ht="16.5" customHeight="1">
      <c r="A59" s="3"/>
      <c r="F59" s="109" t="s">
        <v>156</v>
      </c>
      <c r="G59" s="109"/>
      <c r="H59" s="109"/>
      <c r="I59" s="8"/>
      <c r="J59" s="109" t="s">
        <v>1</v>
      </c>
      <c r="K59" s="109"/>
      <c r="L59" s="109"/>
    </row>
    <row r="60" spans="1:12" ht="16.5" customHeight="1">
      <c r="A60" s="3"/>
      <c r="F60" s="108" t="s">
        <v>2</v>
      </c>
      <c r="G60" s="108"/>
      <c r="H60" s="108"/>
      <c r="I60" s="8"/>
      <c r="J60" s="108" t="s">
        <v>2</v>
      </c>
      <c r="K60" s="108"/>
      <c r="L60" s="108"/>
    </row>
    <row r="61" spans="1:12" ht="16.5" customHeight="1">
      <c r="A61" s="3"/>
      <c r="F61" s="76" t="s">
        <v>3</v>
      </c>
      <c r="G61" s="67"/>
      <c r="H61" s="76" t="s">
        <v>3</v>
      </c>
      <c r="I61" s="67"/>
      <c r="J61" s="76" t="s">
        <v>3</v>
      </c>
      <c r="K61" s="67"/>
      <c r="L61" s="76" t="s">
        <v>3</v>
      </c>
    </row>
    <row r="62" spans="1:12" ht="16.5" customHeight="1">
      <c r="A62" s="3"/>
      <c r="F62" s="47" t="s">
        <v>5</v>
      </c>
      <c r="G62" s="17"/>
      <c r="H62" s="47" t="s">
        <v>5</v>
      </c>
      <c r="I62" s="17"/>
      <c r="J62" s="46" t="s">
        <v>5</v>
      </c>
      <c r="K62" s="7"/>
      <c r="L62" s="47" t="s">
        <v>5</v>
      </c>
    </row>
    <row r="63" spans="1:12" ht="16.5" customHeight="1">
      <c r="A63" s="3"/>
      <c r="E63" s="7"/>
      <c r="F63" s="77" t="s">
        <v>142</v>
      </c>
      <c r="G63" s="15"/>
      <c r="H63" s="77" t="s">
        <v>90</v>
      </c>
      <c r="I63" s="15"/>
      <c r="J63" s="77" t="s">
        <v>142</v>
      </c>
      <c r="K63" s="15"/>
      <c r="L63" s="77" t="s">
        <v>90</v>
      </c>
    </row>
    <row r="64" spans="1:12" ht="16.5" customHeight="1">
      <c r="A64" s="3"/>
      <c r="E64" s="7"/>
      <c r="F64" s="78" t="s">
        <v>6</v>
      </c>
      <c r="G64" s="15"/>
      <c r="H64" s="78" t="s">
        <v>6</v>
      </c>
      <c r="I64" s="15"/>
      <c r="J64" s="78" t="s">
        <v>6</v>
      </c>
      <c r="K64" s="15"/>
      <c r="L64" s="78" t="s">
        <v>6</v>
      </c>
    </row>
    <row r="65" spans="1:12" ht="16.5" customHeight="1">
      <c r="A65" s="3"/>
      <c r="E65" s="17"/>
      <c r="F65" s="79" t="s">
        <v>8</v>
      </c>
      <c r="G65" s="17"/>
      <c r="H65" s="79" t="s">
        <v>8</v>
      </c>
      <c r="I65" s="17"/>
      <c r="J65" s="79" t="s">
        <v>8</v>
      </c>
      <c r="K65" s="17"/>
      <c r="L65" s="79" t="s">
        <v>8</v>
      </c>
    </row>
    <row r="66" spans="1:12" ht="16.5" customHeight="1">
      <c r="A66" s="3"/>
      <c r="E66" s="17"/>
      <c r="F66" s="78"/>
      <c r="G66" s="17"/>
      <c r="H66" s="78"/>
      <c r="I66" s="17"/>
      <c r="J66" s="78"/>
      <c r="K66" s="17"/>
      <c r="L66" s="78"/>
    </row>
    <row r="67" spans="1:12" ht="16.5" customHeight="1">
      <c r="A67" s="12" t="s">
        <v>85</v>
      </c>
      <c r="B67" s="6"/>
      <c r="C67" s="6"/>
    </row>
    <row r="68" spans="1:12" ht="16.5" customHeight="1">
      <c r="A68" s="1"/>
      <c r="B68" s="3" t="s">
        <v>149</v>
      </c>
      <c r="C68" s="3"/>
      <c r="F68" s="61">
        <v>188075</v>
      </c>
      <c r="H68" s="61">
        <v>23509</v>
      </c>
      <c r="J68" s="61">
        <v>188075</v>
      </c>
      <c r="L68" s="61">
        <v>23509</v>
      </c>
    </row>
    <row r="69" spans="1:12" ht="16.5" customHeight="1">
      <c r="A69" s="1"/>
      <c r="B69" s="3" t="s">
        <v>150</v>
      </c>
      <c r="C69" s="3"/>
      <c r="F69" s="61">
        <v>2250</v>
      </c>
      <c r="H69" s="61">
        <v>1250</v>
      </c>
      <c r="J69" s="44">
        <v>2250</v>
      </c>
      <c r="L69" s="61">
        <v>1250</v>
      </c>
    </row>
    <row r="70" spans="1:12" ht="16.5" customHeight="1">
      <c r="A70" s="1"/>
      <c r="B70" s="3" t="s">
        <v>152</v>
      </c>
      <c r="C70" s="3"/>
      <c r="F70" s="61" t="s">
        <v>124</v>
      </c>
      <c r="H70" s="44">
        <v>916</v>
      </c>
      <c r="J70" s="44" t="s">
        <v>124</v>
      </c>
      <c r="L70" s="61">
        <v>916</v>
      </c>
    </row>
    <row r="71" spans="1:12" ht="16.5" customHeight="1">
      <c r="A71" s="1"/>
      <c r="B71" s="3" t="s">
        <v>151</v>
      </c>
      <c r="C71" s="3"/>
      <c r="F71" s="61">
        <v>-38</v>
      </c>
      <c r="H71" s="44">
        <v>-50</v>
      </c>
      <c r="J71" s="44">
        <v>-38</v>
      </c>
      <c r="L71" s="61">
        <v>-50</v>
      </c>
    </row>
    <row r="72" spans="1:12" ht="16.5" customHeight="1">
      <c r="A72" s="1"/>
      <c r="B72" s="3" t="s">
        <v>163</v>
      </c>
      <c r="C72" s="3"/>
      <c r="F72" s="61">
        <v>-337</v>
      </c>
      <c r="H72" s="44" t="s">
        <v>124</v>
      </c>
      <c r="J72" s="44">
        <v>-337</v>
      </c>
      <c r="L72" s="61" t="s">
        <v>124</v>
      </c>
    </row>
    <row r="73" spans="1:12" ht="16.5" customHeight="1">
      <c r="A73" s="12"/>
      <c r="B73" s="1"/>
      <c r="C73" s="1"/>
      <c r="F73" s="100"/>
      <c r="H73" s="100"/>
      <c r="J73" s="100"/>
      <c r="L73" s="100"/>
    </row>
    <row r="74" spans="1:12" ht="16.5" customHeight="1">
      <c r="A74" s="12" t="s">
        <v>168</v>
      </c>
      <c r="B74" s="9"/>
      <c r="C74" s="9"/>
      <c r="F74" s="63">
        <f>SUM(F68:F72)</f>
        <v>189950</v>
      </c>
      <c r="H74" s="63">
        <f>SUM(H68:H72)</f>
        <v>25625</v>
      </c>
      <c r="J74" s="63">
        <f>SUM(J68:J72)</f>
        <v>189950</v>
      </c>
      <c r="L74" s="63">
        <f>SUM(L68:L72)</f>
        <v>25625</v>
      </c>
    </row>
    <row r="75" spans="1:12" ht="16.5" customHeight="1">
      <c r="A75" s="12"/>
      <c r="B75" s="1"/>
      <c r="C75" s="1"/>
    </row>
    <row r="76" spans="1:12" ht="16.5" customHeight="1">
      <c r="A76" s="12" t="s">
        <v>86</v>
      </c>
      <c r="B76" s="1"/>
      <c r="C76" s="1"/>
    </row>
    <row r="77" spans="1:12" ht="16.5" customHeight="1">
      <c r="A77" s="3"/>
      <c r="B77" s="3" t="s">
        <v>153</v>
      </c>
      <c r="C77" s="3"/>
      <c r="F77" s="61">
        <v>-1825</v>
      </c>
      <c r="G77" s="44"/>
      <c r="H77" s="61">
        <v>-2279</v>
      </c>
      <c r="J77" s="61">
        <v>-1825</v>
      </c>
      <c r="L77" s="44">
        <v>-2279</v>
      </c>
    </row>
    <row r="78" spans="1:12" ht="16.5" customHeight="1">
      <c r="A78" s="3"/>
      <c r="B78" s="3" t="s">
        <v>162</v>
      </c>
      <c r="C78" s="3"/>
      <c r="F78" s="68">
        <v>-1010</v>
      </c>
      <c r="G78" s="44"/>
      <c r="H78" s="68">
        <v>0</v>
      </c>
      <c r="J78" s="68">
        <v>-1010</v>
      </c>
      <c r="L78" s="68">
        <v>0</v>
      </c>
    </row>
    <row r="79" spans="1:12" ht="16.5" customHeight="1">
      <c r="A79" s="3"/>
      <c r="B79" s="101"/>
      <c r="C79" s="101"/>
      <c r="D79" s="102"/>
    </row>
    <row r="80" spans="1:12" ht="16.5" customHeight="1">
      <c r="A80" s="12" t="s">
        <v>103</v>
      </c>
      <c r="B80" s="9"/>
      <c r="C80" s="9"/>
      <c r="F80" s="63">
        <f>SUM(F77:F79)</f>
        <v>-2835</v>
      </c>
      <c r="H80" s="63">
        <f>SUM(H77:H79)</f>
        <v>-2279</v>
      </c>
      <c r="J80" s="63">
        <f>SUM(J77:J79)</f>
        <v>-2835</v>
      </c>
      <c r="L80" s="63">
        <f>SUM(L77:L79)</f>
        <v>-2279</v>
      </c>
    </row>
    <row r="81" spans="1:12" ht="16.5" customHeight="1">
      <c r="A81" s="12"/>
      <c r="B81" s="9"/>
      <c r="C81" s="9"/>
    </row>
    <row r="82" spans="1:12" ht="16.5" customHeight="1">
      <c r="A82" s="12" t="s">
        <v>169</v>
      </c>
      <c r="B82" s="1"/>
      <c r="C82" s="1"/>
      <c r="F82" s="61">
        <f>SUM(F45,F74,F80)</f>
        <v>212164</v>
      </c>
      <c r="H82" s="61">
        <f>SUM(H45,H74,H80)</f>
        <v>11453</v>
      </c>
      <c r="J82" s="61">
        <f>SUM(J45,J74,J80)</f>
        <v>212164</v>
      </c>
      <c r="L82" s="61">
        <f>SUM(L45,L74,L80)</f>
        <v>11453</v>
      </c>
    </row>
    <row r="83" spans="1:12" ht="16.5" customHeight="1">
      <c r="A83" s="3" t="s">
        <v>87</v>
      </c>
      <c r="B83" s="1"/>
      <c r="C83" s="1"/>
    </row>
    <row r="84" spans="1:12" ht="16.5" customHeight="1">
      <c r="A84" s="1"/>
      <c r="B84" s="3" t="s">
        <v>88</v>
      </c>
      <c r="C84" s="3"/>
      <c r="F84" s="63">
        <v>204400</v>
      </c>
      <c r="G84" s="44"/>
      <c r="H84" s="45">
        <v>179446</v>
      </c>
      <c r="I84" s="44"/>
      <c r="J84" s="63">
        <v>204400</v>
      </c>
      <c r="L84" s="45">
        <v>179446</v>
      </c>
    </row>
    <row r="85" spans="1:12" ht="16.5" customHeight="1">
      <c r="A85" s="1"/>
      <c r="B85" s="3"/>
      <c r="C85" s="3"/>
      <c r="G85" s="44"/>
      <c r="I85" s="44"/>
    </row>
    <row r="86" spans="1:12" ht="16.5" customHeight="1" thickBot="1">
      <c r="A86" s="12" t="s">
        <v>93</v>
      </c>
      <c r="B86" s="12"/>
      <c r="C86" s="12"/>
      <c r="F86" s="65">
        <f>SUM(F82:F84)</f>
        <v>416564</v>
      </c>
      <c r="G86" s="44"/>
      <c r="H86" s="65">
        <f>SUM(H82:H84)</f>
        <v>190899</v>
      </c>
      <c r="I86" s="44"/>
      <c r="J86" s="65">
        <f>SUM(J82:J84)</f>
        <v>416564</v>
      </c>
      <c r="K86" s="44"/>
      <c r="L86" s="65">
        <f>SUM(L82:L84)</f>
        <v>190899</v>
      </c>
    </row>
    <row r="87" spans="1:12" ht="16.5" customHeight="1" thickTop="1">
      <c r="A87" s="8"/>
      <c r="B87" s="12"/>
      <c r="C87" s="12"/>
      <c r="F87" s="80"/>
      <c r="G87" s="44"/>
      <c r="I87" s="44"/>
      <c r="J87" s="80"/>
      <c r="K87" s="44"/>
    </row>
    <row r="88" spans="1:12" ht="16.5" customHeight="1">
      <c r="A88" s="9" t="s">
        <v>154</v>
      </c>
      <c r="B88" s="12"/>
      <c r="C88" s="12"/>
      <c r="F88" s="80"/>
      <c r="G88" s="44"/>
      <c r="I88" s="44"/>
      <c r="J88" s="80"/>
      <c r="K88" s="44"/>
    </row>
    <row r="89" spans="1:12" ht="16.5" customHeight="1">
      <c r="A89" s="6" t="s">
        <v>165</v>
      </c>
      <c r="B89" s="12"/>
      <c r="C89" s="12"/>
      <c r="F89" s="80">
        <v>8020</v>
      </c>
      <c r="G89" s="44"/>
      <c r="H89" s="61">
        <v>0</v>
      </c>
      <c r="I89" s="44"/>
      <c r="J89" s="80">
        <v>8020</v>
      </c>
      <c r="K89" s="44"/>
      <c r="L89" s="61">
        <v>0</v>
      </c>
    </row>
    <row r="90" spans="1:12" ht="16.5" customHeight="1">
      <c r="A90" s="6" t="s">
        <v>155</v>
      </c>
      <c r="B90" s="12"/>
      <c r="C90" s="12"/>
      <c r="F90" s="80">
        <v>28</v>
      </c>
      <c r="G90" s="44"/>
      <c r="H90" s="61">
        <v>0</v>
      </c>
      <c r="I90" s="44"/>
      <c r="J90" s="80">
        <v>28</v>
      </c>
      <c r="K90" s="44"/>
      <c r="L90" s="61">
        <v>0</v>
      </c>
    </row>
    <row r="91" spans="1:12" ht="16.5" customHeight="1">
      <c r="A91" s="8"/>
      <c r="B91" s="12"/>
      <c r="C91" s="12"/>
      <c r="G91" s="44"/>
      <c r="I91" s="44"/>
      <c r="K91" s="44"/>
    </row>
    <row r="92" spans="1:12" ht="16.5" customHeight="1">
      <c r="A92" s="8"/>
      <c r="B92" s="12"/>
      <c r="C92" s="12"/>
      <c r="G92" s="44"/>
      <c r="I92" s="44"/>
      <c r="K92" s="44"/>
    </row>
    <row r="93" spans="1:12" ht="16.5" customHeight="1">
      <c r="A93" s="8"/>
      <c r="B93" s="12"/>
      <c r="C93" s="12"/>
      <c r="G93" s="44"/>
      <c r="I93" s="44"/>
      <c r="K93" s="44"/>
    </row>
    <row r="94" spans="1:12" ht="16.5" customHeight="1">
      <c r="A94" s="8"/>
      <c r="B94" s="12"/>
      <c r="C94" s="12"/>
      <c r="G94" s="44"/>
      <c r="I94" s="44"/>
      <c r="K94" s="44"/>
    </row>
    <row r="95" spans="1:12" ht="16.5" customHeight="1">
      <c r="A95" s="8"/>
      <c r="B95" s="12"/>
      <c r="C95" s="12"/>
      <c r="G95" s="44"/>
      <c r="I95" s="44"/>
      <c r="K95" s="44"/>
    </row>
    <row r="96" spans="1:12" ht="16.5" customHeight="1">
      <c r="A96" s="8"/>
      <c r="B96" s="12"/>
      <c r="C96" s="12"/>
      <c r="G96" s="44"/>
      <c r="I96" s="44"/>
      <c r="K96" s="44"/>
    </row>
    <row r="97" spans="1:12" ht="16.5" customHeight="1">
      <c r="A97" s="8"/>
      <c r="B97" s="12"/>
      <c r="C97" s="12"/>
      <c r="G97" s="44"/>
      <c r="I97" s="44"/>
      <c r="K97" s="44"/>
    </row>
    <row r="98" spans="1:12" ht="16.5" customHeight="1">
      <c r="A98" s="8"/>
      <c r="B98" s="12"/>
      <c r="C98" s="12"/>
      <c r="G98" s="44"/>
      <c r="I98" s="44"/>
      <c r="K98" s="44"/>
    </row>
    <row r="99" spans="1:12" ht="16.5" customHeight="1">
      <c r="A99" s="8"/>
      <c r="B99" s="12"/>
      <c r="C99" s="12"/>
      <c r="G99" s="44"/>
      <c r="I99" s="44"/>
      <c r="K99" s="44"/>
    </row>
    <row r="100" spans="1:12" ht="16.5" customHeight="1">
      <c r="A100" s="8"/>
      <c r="B100" s="12"/>
      <c r="C100" s="12"/>
      <c r="G100" s="44"/>
      <c r="I100" s="44"/>
      <c r="K100" s="44"/>
    </row>
    <row r="101" spans="1:12" ht="16.5" customHeight="1">
      <c r="A101" s="8"/>
      <c r="B101" s="12"/>
      <c r="C101" s="12"/>
      <c r="G101" s="44"/>
      <c r="I101" s="44"/>
      <c r="K101" s="44"/>
    </row>
    <row r="102" spans="1:12" ht="16.5" customHeight="1">
      <c r="A102" s="8"/>
      <c r="B102" s="12"/>
      <c r="C102" s="12"/>
      <c r="G102" s="44"/>
      <c r="I102" s="44"/>
      <c r="K102" s="44"/>
    </row>
    <row r="103" spans="1:12" ht="16.5" customHeight="1">
      <c r="A103" s="8"/>
      <c r="B103" s="12"/>
      <c r="C103" s="12"/>
      <c r="G103" s="44"/>
      <c r="I103" s="44"/>
      <c r="K103" s="44"/>
    </row>
    <row r="104" spans="1:12" ht="16.5" customHeight="1">
      <c r="A104" s="8"/>
      <c r="B104" s="12"/>
      <c r="C104" s="12"/>
      <c r="G104" s="44"/>
      <c r="I104" s="44"/>
      <c r="K104" s="44"/>
    </row>
    <row r="105" spans="1:12" ht="16.5" customHeight="1">
      <c r="A105" s="8"/>
      <c r="B105" s="12"/>
      <c r="C105" s="12"/>
      <c r="G105" s="44"/>
      <c r="I105" s="44"/>
      <c r="K105" s="44"/>
    </row>
    <row r="106" spans="1:12" ht="21.95" customHeight="1">
      <c r="A106" s="14" t="str">
        <f>A53</f>
        <v>The accompanying notes on pages 10 to 20 form part of this interim financial information.</v>
      </c>
      <c r="B106" s="29"/>
      <c r="C106" s="29"/>
      <c r="D106" s="29"/>
      <c r="E106" s="29"/>
      <c r="F106" s="68"/>
      <c r="G106" s="29"/>
      <c r="H106" s="68"/>
      <c r="I106" s="29"/>
      <c r="J106" s="68"/>
      <c r="K106" s="29"/>
      <c r="L106" s="68"/>
    </row>
    <row r="107" spans="1:12" ht="16.5" customHeight="1">
      <c r="B107" s="1"/>
      <c r="C107" s="1"/>
    </row>
    <row r="108" spans="1:12" ht="16.5" customHeight="1">
      <c r="B108" s="1"/>
      <c r="C108" s="1"/>
    </row>
    <row r="109" spans="1:12" ht="16.5" customHeight="1">
      <c r="B109" s="1"/>
      <c r="C109" s="1"/>
    </row>
    <row r="110" spans="1:12" ht="16.5" customHeight="1">
      <c r="B110" s="1"/>
      <c r="C110" s="1"/>
    </row>
    <row r="111" spans="1:12" ht="16.5" customHeight="1">
      <c r="B111" s="1"/>
      <c r="C111" s="1"/>
    </row>
    <row r="112" spans="1:12" ht="16.5" customHeight="1">
      <c r="B112" s="1"/>
      <c r="C112" s="1"/>
    </row>
    <row r="113" spans="2:3" ht="16.5" customHeight="1">
      <c r="B113" s="1"/>
      <c r="C113" s="1"/>
    </row>
    <row r="114" spans="2:3" ht="16.5" customHeight="1">
      <c r="B114" s="1"/>
      <c r="C114" s="1"/>
    </row>
    <row r="115" spans="2:3" ht="16.5" customHeight="1">
      <c r="B115" s="1"/>
      <c r="C115" s="1"/>
    </row>
    <row r="116" spans="2:3" ht="16.5" customHeight="1">
      <c r="B116" s="1"/>
      <c r="C116" s="1"/>
    </row>
    <row r="117" spans="2:3" ht="16.5" customHeight="1">
      <c r="B117" s="1"/>
      <c r="C117" s="1"/>
    </row>
    <row r="118" spans="2:3" ht="16.5" customHeight="1">
      <c r="B118" s="1"/>
      <c r="C118" s="1"/>
    </row>
    <row r="119" spans="2:3" ht="16.5" customHeight="1">
      <c r="B119" s="1"/>
      <c r="C119" s="1"/>
    </row>
    <row r="120" spans="2:3" ht="16.5" customHeight="1">
      <c r="B120" s="1"/>
      <c r="C120" s="1"/>
    </row>
    <row r="121" spans="2:3" ht="16.5" customHeight="1">
      <c r="B121" s="1"/>
      <c r="C121" s="1"/>
    </row>
    <row r="122" spans="2:3" ht="16.5" customHeight="1">
      <c r="B122" s="1"/>
      <c r="C122" s="1"/>
    </row>
    <row r="123" spans="2:3" ht="16.5" customHeight="1">
      <c r="B123" s="1"/>
      <c r="C123" s="1"/>
    </row>
    <row r="124" spans="2:3" ht="16.5" customHeight="1">
      <c r="B124" s="1"/>
      <c r="C124" s="1"/>
    </row>
    <row r="125" spans="2:3" ht="16.5" customHeight="1">
      <c r="B125" s="1"/>
      <c r="C125" s="1"/>
    </row>
    <row r="126" spans="2:3" ht="16.5" customHeight="1">
      <c r="B126" s="1"/>
      <c r="C126" s="1"/>
    </row>
    <row r="127" spans="2:3" ht="16.5" customHeight="1">
      <c r="B127" s="1"/>
      <c r="C127" s="1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  <ignoredErrors>
    <ignoredError sqref="G10 I10 K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Y6V3URZPSJQ5-920701064-48016</_dlc_DocId>
    <_dlc_DocIdUrl xmlns="7f0ef338-10f2-44b0-9c3f-2070e68410a4">
      <Url>https://tatasteelthailand.sharepoint.com/sites/CFO-FileShare/_layouts/15/DocIdRedir.aspx?ID=Y6V3URZPSJQ5-920701064-48016</Url>
      <Description>Y6V3URZPSJQ5-920701064-48016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1A4542-5CCA-489D-97CA-6CD9DCAE6019}">
  <ds:schemaRefs>
    <ds:schemaRef ds:uri="http://schemas.microsoft.com/office/2006/metadata/properties"/>
    <ds:schemaRef ds:uri="http://schemas.microsoft.com/office/infopath/2007/PartnerControls"/>
    <ds:schemaRef ds:uri="98cff7df-d9e7-48a3-8234-d0315e92a5f6"/>
    <ds:schemaRef ds:uri="7f0ef338-10f2-44b0-9c3f-2070e68410a4"/>
  </ds:schemaRefs>
</ds:datastoreItem>
</file>

<file path=customXml/itemProps2.xml><?xml version="1.0" encoding="utf-8"?>
<ds:datastoreItem xmlns:ds="http://schemas.openxmlformats.org/officeDocument/2006/customXml" ds:itemID="{6BE4EBDC-1748-4F79-BDE5-84B8007864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AAFE03-62AC-4F31-8793-896A2D802E2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F620C22-D848-4EBC-A757-D2F1A564A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P&amp;L(3M) P.5</vt:lpstr>
      <vt:lpstr>6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Duangporn Pongvitayakorn (TH)</cp:lastModifiedBy>
  <cp:revision/>
  <cp:lastPrinted>2025-05-07T10:35:16Z</cp:lastPrinted>
  <dcterms:created xsi:type="dcterms:W3CDTF">2013-07-30T11:21:10Z</dcterms:created>
  <dcterms:modified xsi:type="dcterms:W3CDTF">2025-05-07T10:35:22Z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5d92ec89-609e-4de8-91fb-86695e976900</vt:lpwstr>
  </property>
  <property fmtid="{D5CDD505-2E9C-101B-9397-08002B2CF9AE}" pid="4" name="MediaServiceImageTags">
    <vt:lpwstr/>
  </property>
</Properties>
</file>