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Qtr1'25\"/>
    </mc:Choice>
  </mc:AlternateContent>
  <xr:revisionPtr revIDLastSave="0" documentId="13_ncr:1_{3E9A56B4-2184-4EE8-BB08-74F96C6C675A}" xr6:coauthVersionLast="47" xr6:coauthVersionMax="47" xr10:uidLastSave="{00000000-0000-0000-0000-000000000000}"/>
  <bookViews>
    <workbookView xWindow="-120" yWindow="-120" windowWidth="29040" windowHeight="15720" tabRatio="708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bs!$A$1:$K$142</definedName>
    <definedName name="_xlnm.Print_Area" localSheetId="4">'cash flow'!$A$1:$I$88</definedName>
    <definedName name="_xlnm.Print_Area" localSheetId="3">company!$A$1:$K$24</definedName>
    <definedName name="_xlnm.Print_Area" localSheetId="2">consolidated!$A$1:$Q$31</definedName>
    <definedName name="_xlnm.Print_Area" localSheetId="1">pl!$A$1:$K$93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16" l="1"/>
  <c r="E26" i="16"/>
  <c r="C78" i="16"/>
  <c r="E26" i="4"/>
  <c r="E65" i="11" l="1"/>
  <c r="G78" i="16" l="1"/>
  <c r="I16" i="11"/>
  <c r="I64" i="11"/>
  <c r="I24" i="11"/>
  <c r="I26" i="4" l="1"/>
  <c r="M22" i="12"/>
  <c r="Q22" i="12" s="1"/>
  <c r="M18" i="12"/>
  <c r="M12" i="12"/>
  <c r="E67" i="4" l="1"/>
  <c r="E64" i="11"/>
  <c r="G24" i="12" l="1"/>
  <c r="K19" i="12" l="1"/>
  <c r="M19" i="12" s="1"/>
  <c r="E27" i="4" l="1"/>
  <c r="I27" i="4"/>
  <c r="E15" i="4"/>
  <c r="K13" i="12" l="1"/>
  <c r="M13" i="12" s="1"/>
  <c r="Q13" i="12" s="1"/>
  <c r="E62" i="16"/>
  <c r="O21" i="12" l="1"/>
  <c r="O23" i="12" s="1"/>
  <c r="Q18" i="12"/>
  <c r="Q12" i="12"/>
  <c r="O15" i="12"/>
  <c r="O16" i="12" s="1"/>
  <c r="E66" i="11"/>
  <c r="G66" i="11"/>
  <c r="E61" i="11"/>
  <c r="G61" i="11"/>
  <c r="K24" i="11"/>
  <c r="E24" i="11"/>
  <c r="G24" i="11"/>
  <c r="K115" i="4"/>
  <c r="K117" i="4" s="1"/>
  <c r="I115" i="4"/>
  <c r="I117" i="4" s="1"/>
  <c r="E115" i="4"/>
  <c r="E117" i="4" s="1"/>
  <c r="G115" i="4"/>
  <c r="G117" i="4" s="1"/>
  <c r="C62" i="16"/>
  <c r="G62" i="16"/>
  <c r="I62" i="16"/>
  <c r="G21" i="13"/>
  <c r="C21" i="13"/>
  <c r="C24" i="12"/>
  <c r="K13" i="11"/>
  <c r="I13" i="11"/>
  <c r="G13" i="11"/>
  <c r="E13" i="11"/>
  <c r="I21" i="12"/>
  <c r="I23" i="12" s="1"/>
  <c r="G21" i="12"/>
  <c r="G23" i="12" s="1"/>
  <c r="E21" i="12"/>
  <c r="E23" i="12" s="1"/>
  <c r="C21" i="12"/>
  <c r="C23" i="12" s="1"/>
  <c r="G19" i="13"/>
  <c r="E19" i="13"/>
  <c r="C19" i="13"/>
  <c r="E68" i="4"/>
  <c r="I76" i="16"/>
  <c r="G76" i="16"/>
  <c r="E76" i="16"/>
  <c r="C76" i="16"/>
  <c r="Q24" i="12" l="1"/>
  <c r="K10" i="13"/>
  <c r="G20" i="13"/>
  <c r="G22" i="13" s="1"/>
  <c r="K24" i="12" l="1"/>
  <c r="K18" i="11"/>
  <c r="K19" i="11" s="1"/>
  <c r="G18" i="11"/>
  <c r="K21" i="11" l="1"/>
  <c r="K25" i="11" s="1"/>
  <c r="K29" i="11" s="1"/>
  <c r="G19" i="11"/>
  <c r="K76" i="4"/>
  <c r="K68" i="4"/>
  <c r="G76" i="4"/>
  <c r="G68" i="4"/>
  <c r="I76" i="4"/>
  <c r="E76" i="4"/>
  <c r="E77" i="4" s="1"/>
  <c r="I68" i="4"/>
  <c r="K28" i="4"/>
  <c r="K27" i="4"/>
  <c r="K15" i="4"/>
  <c r="G28" i="4"/>
  <c r="G27" i="4"/>
  <c r="G15" i="4"/>
  <c r="I28" i="4"/>
  <c r="E28" i="4"/>
  <c r="I15" i="4"/>
  <c r="G21" i="11" l="1"/>
  <c r="G25" i="11" s="1"/>
  <c r="G29" i="11" s="1"/>
  <c r="I77" i="4"/>
  <c r="I118" i="4" s="1"/>
  <c r="I119" i="4" s="1"/>
  <c r="E118" i="4"/>
  <c r="E119" i="4" s="1"/>
  <c r="K77" i="4"/>
  <c r="K118" i="4" s="1"/>
  <c r="K119" i="4" s="1"/>
  <c r="G77" i="4"/>
  <c r="G118" i="4" s="1"/>
  <c r="G119" i="4" s="1"/>
  <c r="K31" i="11" l="1"/>
  <c r="K56" i="11" s="1"/>
  <c r="I9" i="16"/>
  <c r="I23" i="16" s="1"/>
  <c r="I32" i="16" s="1"/>
  <c r="I34" i="16" s="1"/>
  <c r="I77" i="16" s="1"/>
  <c r="I79" i="16" s="1"/>
  <c r="G15" i="12"/>
  <c r="G16" i="12" s="1"/>
  <c r="E20" i="13"/>
  <c r="C20" i="13"/>
  <c r="C22" i="13" s="1"/>
  <c r="I12" i="13"/>
  <c r="K14" i="12"/>
  <c r="C25" i="12"/>
  <c r="M14" i="12" l="1"/>
  <c r="Q14" i="12" s="1"/>
  <c r="E9" i="16"/>
  <c r="G31" i="11"/>
  <c r="G25" i="12"/>
  <c r="I18" i="13"/>
  <c r="K18" i="13" s="1"/>
  <c r="K20" i="12"/>
  <c r="M20" i="12" l="1"/>
  <c r="Q20" i="12" s="1"/>
  <c r="E23" i="16"/>
  <c r="E32" i="16" s="1"/>
  <c r="E34" i="16" s="1"/>
  <c r="E77" i="16" s="1"/>
  <c r="E79" i="16" s="1"/>
  <c r="G56" i="11"/>
  <c r="G13" i="13"/>
  <c r="G14" i="13" s="1"/>
  <c r="E13" i="13"/>
  <c r="E14" i="13" s="1"/>
  <c r="C13" i="13"/>
  <c r="C14" i="13" s="1"/>
  <c r="K12" i="13"/>
  <c r="I15" i="12"/>
  <c r="I16" i="12" s="1"/>
  <c r="E15" i="12"/>
  <c r="E16" i="12" s="1"/>
  <c r="C15" i="12"/>
  <c r="C16" i="12" s="1"/>
  <c r="M15" i="12" l="1"/>
  <c r="M16" i="12" s="1"/>
  <c r="Q16" i="12" s="1"/>
  <c r="Q15" i="12"/>
  <c r="I11" i="13"/>
  <c r="E24" i="12"/>
  <c r="I21" i="13" l="1"/>
  <c r="E21" i="13"/>
  <c r="K16" i="13" l="1"/>
  <c r="K21" i="13" l="1"/>
  <c r="E18" i="11" l="1"/>
  <c r="I18" i="11" l="1"/>
  <c r="I19" i="11" l="1"/>
  <c r="I21" i="11" l="1"/>
  <c r="I25" i="11" s="1"/>
  <c r="I29" i="11" s="1"/>
  <c r="I31" i="11" s="1"/>
  <c r="I13" i="13"/>
  <c r="I14" i="13" s="1"/>
  <c r="K11" i="13"/>
  <c r="E22" i="13"/>
  <c r="E25" i="12"/>
  <c r="G9" i="16" l="1"/>
  <c r="G23" i="16" s="1"/>
  <c r="G32" i="16" s="1"/>
  <c r="G34" i="16" s="1"/>
  <c r="G77" i="16" s="1"/>
  <c r="G79" i="16" s="1"/>
  <c r="G80" i="16" s="1"/>
  <c r="K13" i="13"/>
  <c r="K14" i="13" s="1"/>
  <c r="E19" i="11" l="1"/>
  <c r="E21" i="11" l="1"/>
  <c r="E25" i="11" s="1"/>
  <c r="E29" i="11" s="1"/>
  <c r="E31" i="11" s="1"/>
  <c r="I17" i="13" l="1"/>
  <c r="I19" i="13" s="1"/>
  <c r="I20" i="13" s="1"/>
  <c r="I22" i="13" s="1"/>
  <c r="C9" i="16"/>
  <c r="C23" i="16" s="1"/>
  <c r="C32" i="16" s="1"/>
  <c r="C34" i="16" s="1"/>
  <c r="C77" i="16" s="1"/>
  <c r="C79" i="16" s="1"/>
  <c r="C80" i="16" s="1"/>
  <c r="I56" i="11"/>
  <c r="K15" i="12"/>
  <c r="K16" i="12" s="1"/>
  <c r="E56" i="11" l="1"/>
  <c r="K17" i="13"/>
  <c r="K19" i="13" s="1"/>
  <c r="K20" i="13" s="1"/>
  <c r="K21" i="12" l="1"/>
  <c r="K23" i="12" l="1"/>
  <c r="K25" i="12" s="1"/>
  <c r="Q19" i="12"/>
  <c r="M21" i="12"/>
  <c r="M23" i="12" s="1"/>
  <c r="Q21" i="12" l="1"/>
  <c r="K22" i="13"/>
  <c r="Q23" i="12" l="1"/>
  <c r="Q25" i="12" s="1"/>
</calcChain>
</file>

<file path=xl/sharedStrings.xml><?xml version="1.0" encoding="utf-8"?>
<sst xmlns="http://schemas.openxmlformats.org/spreadsheetml/2006/main" count="326" uniqueCount="202">
  <si>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</si>
  <si>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</si>
  <si>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</si>
  <si>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</si>
  <si>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</si>
  <si>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</si>
  <si>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</si>
  <si>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</si>
  <si>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</si>
  <si>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</si>
  <si>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</si>
  <si>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</si>
  <si>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</si>
  <si>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</si>
  <si>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</si>
  <si>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</si>
  <si>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</si>
  <si>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</si>
  <si>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</si>
  <si>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</si>
  <si>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</si>
  <si>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</si>
  <si>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</si>
  <si>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</si>
  <si>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</si>
  <si>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</si>
  <si>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</si>
  <si>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</si>
  <si>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</si>
  <si>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</si>
  <si>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</si>
  <si>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</si>
  <si>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</si>
  <si>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</si>
  <si>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</si>
  <si>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</si>
  <si>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</si>
  <si>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</si>
  <si>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</si>
  <si>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</si>
  <si>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</si>
  <si>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</si>
  <si>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</si>
  <si>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</si>
  <si>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</si>
  <si>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</si>
  <si>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รายได้จากการขายอสังหาริมทรัพย์</t>
  </si>
  <si>
    <t>รายได้อื่น</t>
  </si>
  <si>
    <t>ต้นทุนขายอสังหาริมทรัพย์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</si>
  <si>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</si>
  <si>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</si>
  <si>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</si>
  <si>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</si>
  <si>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</si>
  <si>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</si>
  <si>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</si>
  <si>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</si>
  <si>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</si>
  <si>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</si>
  <si>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</si>
  <si>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</si>
  <si>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</si>
  <si>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</si>
  <si>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</si>
  <si>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</si>
  <si>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</si>
  <si>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</si>
  <si>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</si>
  <si>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</si>
  <si>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</si>
  <si>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</si>
  <si>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</si>
  <si>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</si>
  <si>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</si>
  <si>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</si>
  <si>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</si>
  <si>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</si>
  <si>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</si>
  <si>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</si>
  <si>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</si>
  <si>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</si>
  <si>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</si>
  <si>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</si>
  <si>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</si>
  <si>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</si>
  <si>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</si>
  <si>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</si>
  <si>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</si>
  <si>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</si>
  <si>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</si>
  <si>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ค่าใช้จ่ายผลประโยชน์ระยะยาวของพนักงาน</t>
  </si>
  <si>
    <t>ชำระคืนเงินต้นของหนี้สินตามสัญญาเช่า</t>
  </si>
  <si>
    <t xml:space="preserve">   ชำระภายในหนึ่งปี</t>
  </si>
  <si>
    <t>เงินให้กู้ยืมแก่กิจการที่เกี่ยวข้องกันเพิ่มขึ้น</t>
  </si>
  <si>
    <t>เงินสดสุทธิจาก (ใช้ไปใน) กิจกรรมจัดหาเงิน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</si>
  <si>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</si>
  <si>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</si>
  <si>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</si>
  <si>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ยอดคงเหลือ ณ วันที่ 31 มีนาคม 2567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</si>
  <si>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</si>
  <si>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</si>
  <si>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</si>
  <si>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</si>
  <si>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</si>
  <si>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</si>
  <si>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</si>
  <si>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รับชำระเงินให้กู้ยืมแก่กิจการที่เกี่ยวข้องกัน</t>
  </si>
  <si>
    <t>เงินสดจ่ายสำหรับเงินลงทุนในการร่วมค้า</t>
  </si>
  <si>
    <t>เงินสดรับจากดอกเบี้ย</t>
  </si>
  <si>
    <t>ชำระคืนเงินกู้ยืมระยะสั้นจากกิจการและบุคคลอื่น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</si>
  <si>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</si>
  <si>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</si>
  <si>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</si>
  <si>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</si>
  <si>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บริษัท ธนาสิริ กรุ๊ป จำกัด (มหาชน) และบริษัทย่อย</t>
  </si>
  <si>
    <t>ณ วันที่ 31 มีนาคม 2568</t>
  </si>
  <si>
    <t>31 มีนาคม 2568</t>
  </si>
  <si>
    <t>31 ธันวาคม 2567</t>
  </si>
  <si>
    <t>สินค้าคงเหลือ</t>
  </si>
  <si>
    <t>เงินให้กู้ยืมระยะยาว</t>
  </si>
  <si>
    <t>ที่ดินรอการพัฒนา</t>
  </si>
  <si>
    <t xml:space="preserve">      หุ้นสามัญ 277,375,424 หุ้น มูลค่าหุ้นละ 1 บาท</t>
  </si>
  <si>
    <t>สำหรับงวดสามเดือนสิ้นสุดวันที่ 31 มีนาคม 2568</t>
  </si>
  <si>
    <t>2568</t>
  </si>
  <si>
    <t>ยอดคงเหลือ ณ วันที่ 31 มีนาคม 2568</t>
  </si>
  <si>
    <t>ยอดคงเหลือ ณ วันที่ 1 มกราคม 2568</t>
  </si>
  <si>
    <t>2, 3</t>
  </si>
  <si>
    <t>ส่วนของเงินกู้ยืมระยะยาวจากสถาบันการเงินและบุคคลอื่น</t>
  </si>
  <si>
    <t>เงินกู้ยืมระยะยาวจากสถาบันการเงินและบุคคลอื่น - สุทธิ</t>
  </si>
  <si>
    <t xml:space="preserve">   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</si>
  <si>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</si>
  <si>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ส่วนต่ำกว่าทุนอื่น</t>
  </si>
  <si>
    <t xml:space="preserve"> 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</si>
  <si>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</si>
  <si>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</si>
  <si>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</si>
  <si>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รายได้จากการขายและบริการ</t>
  </si>
  <si>
    <t>รายได้จากการให้บริการ</t>
  </si>
  <si>
    <t>รายได้จากการขายสินค้า</t>
  </si>
  <si>
    <t>ต้นทุนขายและบริการ</t>
  </si>
  <si>
    <t>รวมรายได้จากการขายและบริการ</t>
  </si>
  <si>
    <t>ต้นทุนการให้บริการ</t>
  </si>
  <si>
    <t>ต้นทุนขายสินค้า</t>
  </si>
  <si>
    <t>รวมต้นทุนขายและบริการ</t>
  </si>
  <si>
    <t>กำไรขั้นต้น</t>
  </si>
  <si>
    <t>กำไรก่อนค่าใช้จ่าย</t>
  </si>
  <si>
    <t>ค่าใช้จ่ายในการขายและการจัดจำหน่าย</t>
  </si>
  <si>
    <t>0.00</t>
  </si>
  <si>
    <t>การแบ่งปันกำไร (ขาดทุน)</t>
  </si>
  <si>
    <t>ส่วนที่เป็นส่วนของผู้ถือหุ้นของบริษัทฯ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</si>
  <si>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</si>
  <si>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</si>
  <si>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งบกำไรขาดทุนเบ็ดเสร็จ (ต่อ)</t>
  </si>
  <si>
    <t xml:space="preserve">จัดสรรแล้ว </t>
  </si>
  <si>
    <t>- สำรองตามกฎหมาย</t>
  </si>
  <si>
    <t>ของบริษัทฯ</t>
  </si>
  <si>
    <t>ส่วนของผู้ที่มี</t>
  </si>
  <si>
    <t>ส่วนได้เสียที่ไม่มี</t>
  </si>
  <si>
    <t>อำนาจควบคุม</t>
  </si>
  <si>
    <t>ในบริษัทย่อย</t>
  </si>
  <si>
    <t xml:space="preserve">   สินค้าคงเหลือ</t>
  </si>
  <si>
    <t xml:space="preserve">   ที่ดินรอพัฒนา</t>
  </si>
  <si>
    <t xml:space="preserve">   สินทรัพย์อื่น</t>
  </si>
  <si>
    <t xml:space="preserve">   หนี้สินอื่น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</si>
  <si>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</si>
  <si>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</si>
  <si>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</si>
  <si>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เงินกู้ยืมจากกิจการที่เกี่ยวข้องกันเพิ่มขึ้น</t>
  </si>
  <si>
    <t>เงินสดรับจากเงินกู้ยืมจากกิจการอื่น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</si>
  <si>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</si>
  <si>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</si>
  <si>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เงินปันผลจ่าย</t>
  </si>
  <si>
    <t>ภาษีเงินได้นิติบุคคลค้างจ่าย</t>
  </si>
  <si>
    <t>เงินกู้ยืมระยะยาวจากกิจการที่เกี่ยวข้องกัน</t>
  </si>
  <si>
    <t xml:space="preserve">   กลับรายการสำรองค่าเผื่อผลขาดทุนจากการลดลง</t>
  </si>
  <si>
    <t>ของสินค้าคงเหลือ</t>
  </si>
  <si>
    <t xml:space="preserve">   ส่วนแบ่งกำไร (ขาดทุน) จากเงินลงทุนในการร่วมค้า</t>
  </si>
  <si>
    <t xml:space="preserve">   กำไรที่ยังไม่รับรู้จากรายการระหว่างบริษัทฯกับการร่วมค้า</t>
  </si>
  <si>
    <t>เงินสดรับจากเงินกู้ยืมจากสถาบันการเงินและบุคคลอื่น</t>
  </si>
  <si>
    <t>ชำระคืนเงินกู้ยืมจากสถาบันการเงินและบุคคลอื่น</t>
  </si>
  <si>
    <t>กำไร (ขาดทุน) สำหรับงวด</t>
  </si>
  <si>
    <t>รายได้ (ค่าใช้จ่าย) ภาษีเงินได้</t>
  </si>
  <si>
    <t>กำไรก่อนรายได้ (ค่าใช้จ่าย) ภาษีเงินได้</t>
  </si>
  <si>
    <t>ขาดทุนสำหรับงวด</t>
  </si>
  <si>
    <t>กำไร (ขาดทุน) ก่อนภาษีเงินได้</t>
  </si>
  <si>
    <t>เงินกู้ยืมระยะสั้นจากบุคคลอื่น</t>
  </si>
  <si>
    <t>ลูกหนี้การค้าและลูกหนี้อื่น</t>
  </si>
  <si>
    <t>เจ้าหนี้การค้าและเจ้าหนี้อื่น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</si>
  <si>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</si>
  <si>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</si>
  <si>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</si>
  <si>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>บริษัทย่อยเพิ่มทุน</t>
  </si>
  <si>
    <t>ของบริษัทย่อยจากการเพิ่มทุนของบริษัทย่อย</t>
  </si>
  <si>
    <t>เงินสดรับจากส่วนของผู้ถือหุ้นที่ไม่มีอำนาจควบคุม</t>
  </si>
  <si>
    <t>ชำระคืนเงินกู้ยืมระยะยาวจากกิจการที่เกี่ยวข้องกัน</t>
  </si>
  <si>
    <t>เงินกู้ยืมระยะสั้นจากบริษัทย่อย</t>
  </si>
  <si>
    <t>กำไร (ขาดทุน) จากการดำเนินงาน</t>
  </si>
  <si>
    <t>ส่วนแบ่งกำไร (ขาดทุน) จากเงินลงทุนในการร่วมค้า</t>
  </si>
  <si>
    <t>เงินเบิกเกินบัญชีธนาคารลดลง</t>
  </si>
  <si>
    <t>รายการปรับกระทบยอดกำไร (ขาดทุน) ก่อนภาษีเงินได้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</si>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</sst>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_(* #,##0.0000_);_(* \(#,##0.000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43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75" fontId="14" fillId="0" borderId="0" applyFont="0" applyFill="0" applyBorder="0" applyAlignment="0" applyProtection="0"/>
    <xf numFmtId="0" fontId="19" fillId="0" borderId="0"/>
    <xf numFmtId="0" fontId="14" fillId="0" borderId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  <xf numFmtId="0" fontId="16" fillId="0" borderId="0"/>
    <xf numFmtId="170" fontId="22" fillId="0" borderId="0" applyFont="0" applyFill="0" applyBorder="0" applyAlignment="0" applyProtection="0"/>
    <xf numFmtId="170" fontId="14" fillId="0" borderId="0" applyFont="0" applyFill="0" applyBorder="0" applyAlignment="0" applyProtection="0"/>
  </cellStyleXfs>
  <cellXfs count="94">
    <xf numFmtId="0" fontId="0" fillId="0" borderId="0" xfId="0"/>
    <xf numFmtId="37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37" fontId="7" fillId="0" borderId="0" xfId="13" applyNumberFormat="1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168" fontId="7" fillId="0" borderId="0" xfId="12" applyNumberFormat="1" applyFont="1" applyFill="1" applyAlignment="1">
      <alignment vertical="center"/>
    </xf>
    <xf numFmtId="43" fontId="7" fillId="0" borderId="0" xfId="12" applyFont="1" applyFill="1" applyAlignment="1">
      <alignment vertical="center"/>
    </xf>
    <xf numFmtId="37" fontId="5" fillId="0" borderId="0" xfId="1" applyNumberFormat="1" applyFont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3" fontId="7" fillId="0" borderId="0" xfId="12" applyNumberFormat="1" applyFont="1" applyFill="1" applyAlignment="1">
      <alignment horizontal="center" vertical="center"/>
    </xf>
    <xf numFmtId="41" fontId="7" fillId="0" borderId="0" xfId="12" applyNumberFormat="1" applyFont="1" applyFill="1" applyAlignment="1">
      <alignment vertical="center"/>
    </xf>
    <xf numFmtId="172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173" fontId="7" fillId="0" borderId="0" xfId="12" applyNumberFormat="1" applyFont="1" applyFill="1" applyAlignment="1">
      <alignment vertical="center"/>
    </xf>
    <xf numFmtId="41" fontId="7" fillId="0" borderId="2" xfId="12" applyNumberFormat="1" applyFont="1" applyFill="1" applyBorder="1" applyAlignment="1">
      <alignment vertical="center"/>
    </xf>
    <xf numFmtId="41" fontId="7" fillId="0" borderId="3" xfId="12" applyNumberFormat="1" applyFont="1" applyFill="1" applyBorder="1" applyAlignment="1">
      <alignment vertical="center"/>
    </xf>
    <xf numFmtId="9" fontId="7" fillId="0" borderId="0" xfId="19" applyFont="1" applyFill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174" fontId="7" fillId="0" borderId="0" xfId="12" applyNumberFormat="1" applyFont="1" applyFill="1" applyAlignment="1">
      <alignment vertical="center"/>
    </xf>
    <xf numFmtId="173" fontId="7" fillId="0" borderId="3" xfId="12" quotePrefix="1" applyNumberFormat="1" applyFont="1" applyFill="1" applyBorder="1" applyAlignment="1">
      <alignment horizontal="right" vertical="center"/>
    </xf>
    <xf numFmtId="174" fontId="7" fillId="0" borderId="3" xfId="12" applyNumberFormat="1" applyFont="1" applyFill="1" applyBorder="1" applyAlignment="1">
      <alignment vertical="center"/>
    </xf>
    <xf numFmtId="37" fontId="6" fillId="0" borderId="0" xfId="1" applyNumberFormat="1" applyFont="1" applyAlignment="1">
      <alignment horizontal="left" vertical="center"/>
    </xf>
    <xf numFmtId="41" fontId="5" fillId="0" borderId="0" xfId="1" applyNumberFormat="1" applyFont="1" applyAlignment="1">
      <alignment horizontal="left" vertical="center"/>
    </xf>
    <xf numFmtId="37" fontId="8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41" fontId="7" fillId="0" borderId="2" xfId="1" quotePrefix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172" fontId="7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37" fontId="9" fillId="0" borderId="0" xfId="20" applyNumberFormat="1" applyFont="1" applyAlignment="1">
      <alignment horizontal="center" vertical="center"/>
    </xf>
    <xf numFmtId="169" fontId="9" fillId="0" borderId="0" xfId="1" applyNumberFormat="1" applyFont="1" applyAlignment="1">
      <alignment horizontal="center" vertical="center"/>
    </xf>
    <xf numFmtId="37" fontId="7" fillId="0" borderId="0" xfId="20" applyNumberFormat="1" applyFont="1" applyAlignment="1">
      <alignment vertical="center"/>
    </xf>
    <xf numFmtId="37" fontId="7" fillId="0" borderId="8" xfId="17" applyNumberFormat="1" applyFont="1" applyBorder="1" applyAlignment="1">
      <alignment vertical="center"/>
    </xf>
    <xf numFmtId="37" fontId="7" fillId="0" borderId="0" xfId="17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37" fontId="7" fillId="0" borderId="0" xfId="17" quotePrefix="1" applyNumberFormat="1" applyFont="1" applyAlignment="1">
      <alignment horizontal="center" vertical="center"/>
    </xf>
    <xf numFmtId="37" fontId="7" fillId="0" borderId="0" xfId="17" applyNumberFormat="1" applyFont="1" applyAlignment="1">
      <alignment horizontal="left" vertical="center"/>
    </xf>
    <xf numFmtId="37" fontId="7" fillId="0" borderId="1" xfId="1" quotePrefix="1" applyNumberFormat="1" applyFont="1" applyBorder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7" fillId="0" borderId="0" xfId="1" quotePrefix="1" applyNumberFormat="1" applyFont="1" applyAlignment="1">
      <alignment horizontal="center" vertical="center"/>
    </xf>
    <xf numFmtId="173" fontId="7" fillId="0" borderId="0" xfId="12" applyNumberFormat="1" applyFont="1" applyFill="1" applyBorder="1" applyAlignment="1">
      <alignment vertical="center"/>
    </xf>
    <xf numFmtId="171" fontId="7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37" fontId="7" fillId="0" borderId="0" xfId="1" applyNumberFormat="1" applyFont="1" applyAlignment="1">
      <alignment horizontal="right" vertical="center"/>
    </xf>
    <xf numFmtId="173" fontId="7" fillId="0" borderId="0" xfId="1" applyNumberFormat="1" applyFont="1" applyAlignment="1">
      <alignment vertical="center"/>
    </xf>
    <xf numFmtId="41" fontId="7" fillId="0" borderId="5" xfId="1" applyNumberFormat="1" applyFont="1" applyBorder="1" applyAlignment="1">
      <alignment horizontal="center"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9" fillId="0" borderId="0" xfId="2" applyNumberFormat="1" applyFont="1" applyFill="1" applyAlignment="1">
      <alignment horizontal="center" vertical="center"/>
    </xf>
    <xf numFmtId="37" fontId="7" fillId="0" borderId="0" xfId="13" applyNumberFormat="1" applyFont="1" applyAlignment="1">
      <alignment vertical="center"/>
    </xf>
    <xf numFmtId="37" fontId="5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Continuous" vertical="center"/>
    </xf>
    <xf numFmtId="37" fontId="7" fillId="0" borderId="0" xfId="13" applyNumberFormat="1" applyFont="1" applyAlignment="1">
      <alignment horizontal="center" vertical="center"/>
    </xf>
    <xf numFmtId="37" fontId="5" fillId="0" borderId="1" xfId="13" applyNumberFormat="1" applyFont="1" applyBorder="1" applyAlignment="1">
      <alignment horizontal="center" vertical="center"/>
    </xf>
    <xf numFmtId="37" fontId="5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horizontal="center" vertical="center"/>
    </xf>
    <xf numFmtId="41" fontId="7" fillId="0" borderId="0" xfId="13" applyNumberFormat="1" applyFont="1" applyAlignment="1">
      <alignment vertical="center"/>
    </xf>
    <xf numFmtId="41" fontId="7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horizontal="left" vertical="center" indent="2"/>
    </xf>
    <xf numFmtId="41" fontId="7" fillId="0" borderId="1" xfId="13" applyNumberFormat="1" applyFont="1" applyBorder="1" applyAlignment="1">
      <alignment horizontal="center" vertical="center"/>
    </xf>
    <xf numFmtId="41" fontId="7" fillId="0" borderId="0" xfId="13" applyNumberFormat="1" applyFont="1" applyAlignment="1">
      <alignment horizontal="center" vertical="center"/>
    </xf>
    <xf numFmtId="41" fontId="7" fillId="0" borderId="1" xfId="13" applyNumberFormat="1" applyFont="1" applyBorder="1" applyAlignment="1">
      <alignment vertical="center"/>
    </xf>
    <xf numFmtId="37" fontId="7" fillId="0" borderId="2" xfId="13" quotePrefix="1" applyNumberFormat="1" applyFont="1" applyBorder="1" applyAlignment="1">
      <alignment horizontal="center" vertical="center"/>
    </xf>
    <xf numFmtId="37" fontId="7" fillId="0" borderId="0" xfId="13" applyNumberFormat="1" applyFont="1" applyAlignment="1">
      <alignment horizontal="left" vertical="center" indent="1"/>
    </xf>
    <xf numFmtId="41" fontId="7" fillId="0" borderId="2" xfId="13" applyNumberFormat="1" applyFont="1" applyBorder="1" applyAlignment="1">
      <alignment vertical="center"/>
    </xf>
    <xf numFmtId="41" fontId="7" fillId="0" borderId="5" xfId="13" applyNumberFormat="1" applyFont="1" applyBorder="1" applyAlignment="1">
      <alignment vertical="center"/>
    </xf>
    <xf numFmtId="41" fontId="7" fillId="0" borderId="1" xfId="13" applyNumberFormat="1" applyFont="1" applyBorder="1" applyAlignment="1">
      <alignment horizontal="right" vertical="center"/>
    </xf>
    <xf numFmtId="41" fontId="7" fillId="0" borderId="3" xfId="13" applyNumberFormat="1" applyFont="1" applyBorder="1" applyAlignment="1">
      <alignment vertical="center"/>
    </xf>
    <xf numFmtId="0" fontId="23" fillId="0" borderId="0" xfId="0" applyFont="1" applyAlignment="1">
      <alignment horizontal="left" indent="2"/>
    </xf>
    <xf numFmtId="37" fontId="7" fillId="0" borderId="1" xfId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5" fillId="0" borderId="0" xfId="1" applyNumberFormat="1" applyFont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37" fontId="7" fillId="0" borderId="2" xfId="1" applyNumberFormat="1" applyFont="1" applyBorder="1" applyAlignment="1">
      <alignment horizontal="center" vertical="center"/>
    </xf>
  </cellXfs>
  <cellStyles count="43">
    <cellStyle name="Comma" xfId="12" builtinId="3"/>
    <cellStyle name="Comma 100" xfId="30" xr:uid="{470C4F92-AE3D-4AAB-B9CC-537CCBD7B2BB}"/>
    <cellStyle name="Comma 11 10" xfId="35" xr:uid="{C853372C-91D2-4B52-AD7A-34F6AC0A9C03}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2 2" xfId="41" xr:uid="{60929186-F57F-47C0-A97A-7E5C1A76E66E}"/>
    <cellStyle name="Comma 2 3" xfId="34" xr:uid="{A345A5FB-82DF-4E69-948A-8F478B868A7A}"/>
    <cellStyle name="Comma 3" xfId="38" xr:uid="{BA69C017-EB13-42E2-9631-C26D31006A12}"/>
    <cellStyle name="Comma 32" xfId="33" xr:uid="{8FC30830-78DC-4868-B0A1-6232846229D1}"/>
    <cellStyle name="Comma 33 2" xfId="25" xr:uid="{E2EA1559-292E-40DC-B20D-DB98A96D33FD}"/>
    <cellStyle name="Comma 33 2 3" xfId="28" xr:uid="{2DF74F5B-A1E2-4CC4-9594-23D9391137C5}"/>
    <cellStyle name="Comma 4" xfId="42" xr:uid="{ECD4F00C-02E2-4BE3-B117-583513CC96F7}"/>
    <cellStyle name="Comma 5" xfId="37" xr:uid="{ED183109-09E8-4093-8326-38EBE4021D9C}"/>
    <cellStyle name="Comma 5 3 3 2" xfId="31" xr:uid="{8F27EA97-7463-45FA-8B83-4F89B6DFD23F}"/>
    <cellStyle name="Comma 6" xfId="23" xr:uid="{CD5E3999-1B53-4425-8B30-0B22B99774C6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0 2" xfId="27" xr:uid="{9AC273E5-CF8B-4EA6-A847-EE4AE0882F8E}"/>
    <cellStyle name="Normal 13" xfId="26" xr:uid="{A3341607-AF79-4EC9-84D0-C453D449EC65}"/>
    <cellStyle name="Normal 138" xfId="40" xr:uid="{6749A073-A5D0-4EA8-8605-46795DAADB61}"/>
    <cellStyle name="Normal 2" xfId="1" xr:uid="{00000000-0005-0000-0000-00000C000000}"/>
    <cellStyle name="Normal 2 2" xfId="32" xr:uid="{161F75DE-115E-47AA-850B-EA7B627CD263}"/>
    <cellStyle name="Normal 2 27" xfId="20" xr:uid="{153B539E-C5D9-470D-9C65-17E15DD6600F}"/>
    <cellStyle name="Normal 24 6 3" xfId="39" xr:uid="{04EA4E26-FB07-4808-9E8A-4C55952A9D12}"/>
    <cellStyle name="Normal 3" xfId="13" xr:uid="{00000000-0005-0000-0000-00000D000000}"/>
    <cellStyle name="Normal 4" xfId="22" xr:uid="{7E45981B-6ECB-4CFF-A466-927B51931FA2}"/>
    <cellStyle name="Normal 4 3" xfId="36" xr:uid="{64CDF5D7-C176-4704-BBC8-DA3C8CCE684E}"/>
    <cellStyle name="Normal_Bs&amp;plt_Q3'07" xfId="17" xr:uid="{00000000-0005-0000-0000-00000E000000}"/>
    <cellStyle name="Percent" xfId="19" builtinId="5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  <cellStyle name="เครื่องหมายจุลภาค 2 2" xfId="29" xr:uid="{78737D05-6356-46C8-B196-10085117D752}"/>
    <cellStyle name="ปกติ 2 2 10 2 4" xfId="24" xr:uid="{5DD03848-FC15-44F5-BB93-3BC39288ED33}"/>
    <cellStyle name="ปกติ_ธนาสิริ_2" xfId="21" xr:uid="{BE9014C0-4F23-49F5-9918-CFA3E544FF83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"/>
  <sheetViews>
    <sheetView showGridLines="0" view="pageBreakPreview" topLeftCell="A52" zoomScaleNormal="70" zoomScaleSheetLayoutView="100" workbookViewId="0">
      <selection activeCell="A59" sqref="A59:XFD59"/>
    </sheetView>
  </sheetViews>
  <sheetFormatPr defaultColWidth="14.42578125" defaultRowHeight="21.75" customHeight="1"/>
  <cols>
    <col min="1" max="1" width="28.42578125" style="1" customWidth="1"/>
    <col min="2" max="2" width="17.42578125" style="1" customWidth="1"/>
    <col min="3" max="3" width="9.42578125" style="39" bestFit="1" customWidth="1"/>
    <col min="4" max="4" width="1.42578125" style="1" customWidth="1"/>
    <col min="5" max="5" width="16.140625" style="5" bestFit="1" customWidth="1"/>
    <col min="6" max="6" width="1.42578125" style="1" customWidth="1"/>
    <col min="7" max="7" width="17" style="1" bestFit="1" customWidth="1"/>
    <col min="8" max="8" width="1.42578125" style="1" customWidth="1"/>
    <col min="9" max="9" width="14.5703125" style="1" bestFit="1" customWidth="1"/>
    <col min="10" max="10" width="1.42578125" style="1" customWidth="1"/>
    <col min="11" max="11" width="14.5703125" style="5" bestFit="1" customWidth="1"/>
    <col min="12" max="16384" width="14.42578125" style="1"/>
  </cols>
  <sheetData>
    <row r="1" spans="1:11" s="21" customFormat="1" ht="21.75" customHeight="1">
      <c r="A1" s="21" t="s">
        <v>114</v>
      </c>
      <c r="C1" s="37"/>
      <c r="E1" s="38"/>
      <c r="K1" s="38"/>
    </row>
    <row r="2" spans="1:11" s="21" customFormat="1" ht="21.75" customHeight="1">
      <c r="A2" s="21" t="s">
        <v>102</v>
      </c>
      <c r="C2" s="37"/>
      <c r="E2" s="38"/>
      <c r="K2" s="38"/>
    </row>
    <row r="3" spans="1:11" s="21" customFormat="1" ht="21.75" customHeight="1">
      <c r="A3" s="21" t="s">
        <v>115</v>
      </c>
      <c r="C3" s="37"/>
      <c r="E3" s="38"/>
      <c r="K3" s="38"/>
    </row>
    <row r="4" spans="1:11" ht="21.75" customHeight="1">
      <c r="K4" s="2" t="s">
        <v>0</v>
      </c>
    </row>
    <row r="5" spans="1:11" ht="21.75" customHeight="1">
      <c r="E5" s="89" t="s">
        <v>1</v>
      </c>
      <c r="F5" s="89"/>
      <c r="G5" s="89"/>
      <c r="H5" s="7"/>
      <c r="I5" s="89" t="s">
        <v>2</v>
      </c>
      <c r="J5" s="89"/>
      <c r="K5" s="89"/>
    </row>
    <row r="6" spans="1:11" ht="21.75" customHeight="1">
      <c r="C6" s="41" t="s">
        <v>3</v>
      </c>
      <c r="E6" s="42" t="s">
        <v>116</v>
      </c>
      <c r="G6" s="42" t="s">
        <v>117</v>
      </c>
      <c r="I6" s="42" t="s">
        <v>116</v>
      </c>
      <c r="K6" s="42" t="s">
        <v>117</v>
      </c>
    </row>
    <row r="7" spans="1:11" ht="21.75" customHeight="1">
      <c r="C7" s="7"/>
      <c r="E7" s="23" t="s">
        <v>4</v>
      </c>
      <c r="F7" s="43"/>
      <c r="G7" s="44" t="s">
        <v>5</v>
      </c>
      <c r="H7" s="44"/>
      <c r="I7" s="45" t="s">
        <v>4</v>
      </c>
      <c r="J7" s="43"/>
      <c r="K7" s="44" t="s">
        <v>5</v>
      </c>
    </row>
    <row r="8" spans="1:11" ht="21.75" customHeight="1">
      <c r="C8" s="46"/>
      <c r="E8" s="23" t="s">
        <v>6</v>
      </c>
      <c r="F8" s="43"/>
      <c r="G8" s="44"/>
      <c r="H8" s="44"/>
      <c r="I8" s="45" t="s">
        <v>6</v>
      </c>
      <c r="J8" s="43"/>
      <c r="K8" s="44"/>
    </row>
    <row r="9" spans="1:11" ht="21.75" customHeight="1">
      <c r="A9" s="4" t="s">
        <v>7</v>
      </c>
      <c r="I9" s="47"/>
      <c r="K9" s="9"/>
    </row>
    <row r="10" spans="1:11" ht="21.75" customHeight="1">
      <c r="A10" s="4" t="s">
        <v>8</v>
      </c>
      <c r="I10" s="47"/>
    </row>
    <row r="11" spans="1:11" ht="21.75" customHeight="1">
      <c r="A11" s="1" t="s">
        <v>9</v>
      </c>
      <c r="C11" s="48"/>
      <c r="E11" s="11">
        <v>25331</v>
      </c>
      <c r="G11" s="11">
        <v>45308</v>
      </c>
      <c r="I11" s="11">
        <v>13009</v>
      </c>
      <c r="K11" s="11">
        <v>28892</v>
      </c>
    </row>
    <row r="12" spans="1:11" ht="21.75" customHeight="1">
      <c r="A12" s="1" t="s">
        <v>186</v>
      </c>
      <c r="C12" s="49" t="s">
        <v>126</v>
      </c>
      <c r="E12" s="11">
        <v>15223</v>
      </c>
      <c r="G12" s="11">
        <v>11336</v>
      </c>
      <c r="I12" s="11">
        <v>12280</v>
      </c>
      <c r="K12" s="11">
        <v>12493</v>
      </c>
    </row>
    <row r="13" spans="1:11" ht="21.75" customHeight="1">
      <c r="A13" s="1" t="s">
        <v>118</v>
      </c>
      <c r="C13" s="49">
        <v>4</v>
      </c>
      <c r="E13" s="11">
        <v>892827</v>
      </c>
      <c r="G13" s="11">
        <v>911123</v>
      </c>
      <c r="I13" s="11">
        <v>652003</v>
      </c>
      <c r="K13" s="11">
        <v>659454</v>
      </c>
    </row>
    <row r="14" spans="1:11" ht="21.75" customHeight="1">
      <c r="A14" s="1" t="s">
        <v>10</v>
      </c>
      <c r="C14" s="49"/>
      <c r="E14" s="12">
        <v>5487</v>
      </c>
      <c r="G14" s="11">
        <v>2082</v>
      </c>
      <c r="I14" s="11">
        <v>2317</v>
      </c>
      <c r="K14" s="11">
        <v>1508</v>
      </c>
    </row>
    <row r="15" spans="1:11" ht="21.75" customHeight="1">
      <c r="A15" s="4" t="s">
        <v>11</v>
      </c>
      <c r="C15" s="1"/>
      <c r="E15" s="13">
        <f>SUM(E11:F14)</f>
        <v>938868</v>
      </c>
      <c r="G15" s="13">
        <f>SUM(G11:H14)</f>
        <v>969849</v>
      </c>
      <c r="I15" s="13">
        <f>SUM(I11:I14)</f>
        <v>679609</v>
      </c>
      <c r="K15" s="13">
        <f>SUM(K11:K14)</f>
        <v>702347</v>
      </c>
    </row>
    <row r="16" spans="1:11" ht="21.75" customHeight="1">
      <c r="A16" s="4" t="s">
        <v>12</v>
      </c>
      <c r="C16" s="1"/>
      <c r="E16" s="11"/>
      <c r="G16" s="11"/>
      <c r="I16" s="25"/>
      <c r="K16" s="25"/>
    </row>
    <row r="17" spans="1:11" ht="21.75" customHeight="1">
      <c r="A17" s="1" t="s">
        <v>13</v>
      </c>
      <c r="C17" s="49">
        <v>5</v>
      </c>
      <c r="E17" s="26">
        <v>0</v>
      </c>
      <c r="G17" s="26">
        <v>0</v>
      </c>
      <c r="I17" s="11">
        <v>90361</v>
      </c>
      <c r="K17" s="11">
        <v>90361</v>
      </c>
    </row>
    <row r="18" spans="1:11" ht="21.75" customHeight="1">
      <c r="A18" s="1" t="s">
        <v>14</v>
      </c>
      <c r="C18" s="49">
        <v>6</v>
      </c>
      <c r="E18" s="26">
        <v>72425</v>
      </c>
      <c r="G18" s="26">
        <v>73425</v>
      </c>
      <c r="I18" s="26">
        <v>45400</v>
      </c>
      <c r="K18" s="26">
        <v>45400</v>
      </c>
    </row>
    <row r="19" spans="1:11" ht="21.75" customHeight="1">
      <c r="A19" s="1" t="s">
        <v>119</v>
      </c>
      <c r="C19" s="49">
        <v>2</v>
      </c>
      <c r="E19" s="26">
        <v>71400</v>
      </c>
      <c r="G19" s="26">
        <v>71400</v>
      </c>
      <c r="I19" s="26">
        <v>267198</v>
      </c>
      <c r="K19" s="26">
        <v>260698</v>
      </c>
    </row>
    <row r="20" spans="1:11" ht="21.75" customHeight="1">
      <c r="A20" s="1" t="s">
        <v>120</v>
      </c>
      <c r="C20" s="49">
        <v>7</v>
      </c>
      <c r="E20" s="26">
        <v>106195</v>
      </c>
      <c r="G20" s="26">
        <v>106195</v>
      </c>
      <c r="I20" s="11">
        <v>46191</v>
      </c>
      <c r="K20" s="26">
        <v>46191</v>
      </c>
    </row>
    <row r="21" spans="1:11" ht="21.75" customHeight="1">
      <c r="A21" s="1" t="s">
        <v>15</v>
      </c>
      <c r="C21" s="49">
        <v>8</v>
      </c>
      <c r="E21" s="11">
        <v>9958</v>
      </c>
      <c r="G21" s="11">
        <v>10074</v>
      </c>
      <c r="I21" s="11">
        <v>2243</v>
      </c>
      <c r="K21" s="11">
        <v>2243</v>
      </c>
    </row>
    <row r="22" spans="1:11" ht="21.75" customHeight="1">
      <c r="A22" s="1" t="s">
        <v>16</v>
      </c>
      <c r="C22" s="48"/>
      <c r="E22" s="11">
        <v>3945</v>
      </c>
      <c r="G22" s="11">
        <v>4156</v>
      </c>
      <c r="I22" s="11">
        <v>3508</v>
      </c>
      <c r="K22" s="11">
        <v>3707</v>
      </c>
    </row>
    <row r="23" spans="1:11" ht="21.75" customHeight="1">
      <c r="A23" s="1" t="s">
        <v>17</v>
      </c>
      <c r="C23" s="50"/>
      <c r="E23" s="11">
        <v>12752</v>
      </c>
      <c r="G23" s="11">
        <v>14079</v>
      </c>
      <c r="I23" s="11">
        <v>9113</v>
      </c>
      <c r="K23" s="11">
        <v>10109</v>
      </c>
    </row>
    <row r="24" spans="1:11" ht="21.75" customHeight="1">
      <c r="A24" s="1" t="s">
        <v>18</v>
      </c>
      <c r="C24" s="48"/>
      <c r="E24" s="11">
        <v>754</v>
      </c>
      <c r="G24" s="11">
        <v>818</v>
      </c>
      <c r="I24" s="11">
        <v>716</v>
      </c>
      <c r="K24" s="11">
        <v>777</v>
      </c>
    </row>
    <row r="25" spans="1:11" ht="21.75" customHeight="1">
      <c r="A25" s="1" t="s">
        <v>19</v>
      </c>
      <c r="C25" s="48"/>
      <c r="E25" s="11">
        <v>10130</v>
      </c>
      <c r="G25" s="11">
        <v>8831</v>
      </c>
      <c r="I25" s="11">
        <v>6647</v>
      </c>
      <c r="K25" s="11">
        <v>5388</v>
      </c>
    </row>
    <row r="26" spans="1:11" ht="21.75" customHeight="1">
      <c r="A26" s="1" t="s">
        <v>20</v>
      </c>
      <c r="E26" s="12">
        <f>3896+1-2</f>
        <v>3895</v>
      </c>
      <c r="G26" s="12">
        <v>4389</v>
      </c>
      <c r="I26" s="12">
        <f>1879-2</f>
        <v>1877</v>
      </c>
      <c r="K26" s="12">
        <v>1823</v>
      </c>
    </row>
    <row r="27" spans="1:11" ht="21.75" customHeight="1">
      <c r="A27" s="4" t="s">
        <v>21</v>
      </c>
      <c r="E27" s="13">
        <f>SUM(E17:E26)</f>
        <v>291454</v>
      </c>
      <c r="G27" s="13">
        <f>SUM(G17:G26)</f>
        <v>293367</v>
      </c>
      <c r="I27" s="13">
        <f>SUM(I17:I26)</f>
        <v>473254</v>
      </c>
      <c r="K27" s="13">
        <f>SUM(K17:K26)</f>
        <v>466697</v>
      </c>
    </row>
    <row r="28" spans="1:11" ht="21.75" customHeight="1" thickBot="1">
      <c r="A28" s="4" t="s">
        <v>22</v>
      </c>
      <c r="E28" s="27">
        <f>SUM(E17:E26,E11:E14)</f>
        <v>1230322</v>
      </c>
      <c r="G28" s="27">
        <f>SUM(G17:G26,G11:G14)</f>
        <v>1263216</v>
      </c>
      <c r="I28" s="27">
        <f>SUM(I17:I26,I11:I14)</f>
        <v>1152863</v>
      </c>
      <c r="K28" s="27">
        <f>SUM(K17:K26,K11:K14)</f>
        <v>1169044</v>
      </c>
    </row>
    <row r="29" spans="1:11" ht="21.75" customHeight="1" thickTop="1">
      <c r="A29" s="4"/>
      <c r="E29" s="14"/>
      <c r="G29" s="14"/>
      <c r="I29" s="14"/>
      <c r="K29" s="14"/>
    </row>
    <row r="30" spans="1:11" ht="21.75" customHeight="1">
      <c r="A30" s="1" t="s">
        <v>23</v>
      </c>
      <c r="E30" s="14"/>
      <c r="G30" s="14"/>
      <c r="I30" s="14"/>
      <c r="K30" s="14"/>
    </row>
    <row r="31" spans="1:11" ht="21.75" customHeight="1">
      <c r="E31" s="14"/>
      <c r="G31" s="14"/>
      <c r="I31" s="14"/>
      <c r="K31" s="14"/>
    </row>
    <row r="32" spans="1:11" ht="21.75" customHeight="1">
      <c r="E32" s="14"/>
      <c r="G32" s="14"/>
      <c r="I32" s="14"/>
      <c r="K32" s="14"/>
    </row>
    <row r="33" spans="1:11" ht="21.75" customHeight="1">
      <c r="E33" s="14"/>
      <c r="G33" s="14"/>
      <c r="I33" s="14"/>
      <c r="K33" s="14"/>
    </row>
    <row r="34" spans="1:11" ht="21.75" customHeight="1">
      <c r="E34" s="14"/>
      <c r="G34" s="14"/>
      <c r="I34" s="14"/>
      <c r="K34" s="14"/>
    </row>
    <row r="35" spans="1:11" ht="21.75" customHeight="1">
      <c r="E35" s="14"/>
      <c r="G35" s="14"/>
      <c r="I35" s="14"/>
      <c r="K35" s="14"/>
    </row>
    <row r="36" spans="1:11" ht="21.75" customHeight="1">
      <c r="E36" s="14"/>
      <c r="G36" s="14"/>
      <c r="I36" s="14"/>
      <c r="K36" s="14"/>
    </row>
    <row r="37" spans="1:11" ht="21.75" customHeight="1">
      <c r="E37" s="14"/>
      <c r="G37" s="14"/>
      <c r="I37" s="14"/>
      <c r="K37" s="14"/>
    </row>
    <row r="38" spans="1:11" ht="21.75" customHeight="1">
      <c r="E38" s="14"/>
      <c r="G38" s="14"/>
      <c r="I38" s="14"/>
      <c r="K38" s="14"/>
    </row>
    <row r="39" spans="1:11" ht="21.75" customHeight="1">
      <c r="E39" s="14"/>
      <c r="G39" s="14"/>
      <c r="I39" s="14"/>
      <c r="K39" s="14"/>
    </row>
    <row r="40" spans="1:11" ht="21.75" customHeight="1">
      <c r="E40" s="14"/>
      <c r="G40" s="14"/>
      <c r="I40" s="14"/>
      <c r="K40" s="14"/>
    </row>
    <row r="41" spans="1:11" ht="21.75" customHeight="1">
      <c r="E41" s="14"/>
      <c r="G41" s="14"/>
      <c r="I41" s="14"/>
      <c r="K41" s="14"/>
    </row>
    <row r="42" spans="1:11" ht="21.75" customHeight="1">
      <c r="E42" s="14"/>
      <c r="G42" s="14"/>
      <c r="I42" s="14"/>
      <c r="K42" s="14"/>
    </row>
    <row r="43" spans="1:11" ht="21.75" customHeight="1">
      <c r="E43" s="14"/>
      <c r="G43" s="14"/>
      <c r="I43" s="14"/>
      <c r="K43" s="14"/>
    </row>
    <row r="44" spans="1:11" ht="21.75" customHeight="1">
      <c r="E44" s="14"/>
      <c r="G44" s="14"/>
      <c r="I44" s="14"/>
      <c r="K44" s="14"/>
    </row>
    <row r="45" spans="1:11" ht="21.75" customHeight="1">
      <c r="E45" s="14"/>
      <c r="G45" s="14"/>
      <c r="I45" s="14"/>
      <c r="K45" s="14"/>
    </row>
    <row r="46" spans="1:11" ht="21.75" customHeight="1">
      <c r="E46" s="14"/>
      <c r="G46" s="14"/>
      <c r="I46" s="14"/>
      <c r="K46" s="14"/>
    </row>
    <row r="47" spans="1:11" s="21" customFormat="1" ht="21.75" customHeight="1">
      <c r="A47" s="21" t="s">
        <v>114</v>
      </c>
      <c r="C47" s="37"/>
      <c r="E47" s="38"/>
      <c r="K47" s="38"/>
    </row>
    <row r="48" spans="1:11" s="21" customFormat="1" ht="21.75" customHeight="1">
      <c r="A48" s="21" t="s">
        <v>103</v>
      </c>
      <c r="C48" s="37"/>
      <c r="E48" s="38"/>
      <c r="K48" s="15"/>
    </row>
    <row r="49" spans="1:11" s="21" customFormat="1" ht="21.75" customHeight="1">
      <c r="A49" s="21" t="s">
        <v>115</v>
      </c>
      <c r="C49" s="37"/>
      <c r="E49" s="38"/>
      <c r="K49" s="38"/>
    </row>
    <row r="50" spans="1:11" ht="21.75" customHeight="1">
      <c r="K50" s="2" t="s">
        <v>0</v>
      </c>
    </row>
    <row r="51" spans="1:11" ht="21.75" customHeight="1">
      <c r="E51" s="89" t="s">
        <v>1</v>
      </c>
      <c r="F51" s="89"/>
      <c r="G51" s="89"/>
      <c r="H51" s="7"/>
      <c r="I51" s="89" t="s">
        <v>2</v>
      </c>
      <c r="J51" s="89"/>
      <c r="K51" s="89"/>
    </row>
    <row r="52" spans="1:11" ht="21.75" customHeight="1">
      <c r="C52" s="41" t="s">
        <v>3</v>
      </c>
      <c r="E52" s="42" t="s">
        <v>116</v>
      </c>
      <c r="G52" s="42" t="s">
        <v>117</v>
      </c>
      <c r="I52" s="42" t="s">
        <v>116</v>
      </c>
      <c r="K52" s="42" t="s">
        <v>117</v>
      </c>
    </row>
    <row r="53" spans="1:11" ht="21.75" customHeight="1">
      <c r="C53" s="7"/>
      <c r="E53" s="23" t="s">
        <v>4</v>
      </c>
      <c r="F53" s="43"/>
      <c r="G53" s="44" t="s">
        <v>5</v>
      </c>
      <c r="H53" s="44"/>
      <c r="I53" s="45" t="s">
        <v>4</v>
      </c>
      <c r="J53" s="43"/>
      <c r="K53" s="44" t="s">
        <v>5</v>
      </c>
    </row>
    <row r="54" spans="1:11" ht="21.75" customHeight="1">
      <c r="C54" s="46"/>
      <c r="E54" s="23" t="s">
        <v>6</v>
      </c>
      <c r="F54" s="43"/>
      <c r="G54" s="44"/>
      <c r="H54" s="44"/>
      <c r="I54" s="45" t="s">
        <v>6</v>
      </c>
      <c r="J54" s="43"/>
      <c r="K54" s="44"/>
    </row>
    <row r="55" spans="1:11" ht="21.75" customHeight="1">
      <c r="A55" s="4" t="s">
        <v>24</v>
      </c>
      <c r="B55" s="4"/>
      <c r="I55" s="47"/>
      <c r="K55" s="26"/>
    </row>
    <row r="56" spans="1:11" ht="21.75" customHeight="1">
      <c r="A56" s="4" t="s">
        <v>25</v>
      </c>
      <c r="I56" s="47"/>
      <c r="K56" s="26"/>
    </row>
    <row r="57" spans="1:11" ht="21.75" customHeight="1">
      <c r="A57" s="51" t="s">
        <v>99</v>
      </c>
      <c r="C57" s="48"/>
      <c r="E57" s="11"/>
      <c r="F57" s="20"/>
      <c r="K57" s="1"/>
    </row>
    <row r="58" spans="1:11" ht="21.75" customHeight="1">
      <c r="A58" s="51" t="s">
        <v>100</v>
      </c>
      <c r="C58" s="49">
        <v>9</v>
      </c>
      <c r="E58" s="11">
        <v>160810</v>
      </c>
      <c r="F58" s="20"/>
      <c r="G58" s="11">
        <v>161982</v>
      </c>
      <c r="I58" s="11">
        <v>160810</v>
      </c>
      <c r="K58" s="11">
        <v>161982</v>
      </c>
    </row>
    <row r="59" spans="1:11" ht="21.75" customHeight="1">
      <c r="A59" s="1" t="s">
        <v>195</v>
      </c>
      <c r="C59" s="49">
        <v>2</v>
      </c>
      <c r="E59" s="11">
        <v>0</v>
      </c>
      <c r="F59" s="20"/>
      <c r="G59" s="11">
        <v>0</v>
      </c>
      <c r="I59" s="11">
        <v>4200</v>
      </c>
      <c r="K59" s="11">
        <v>4200</v>
      </c>
    </row>
    <row r="60" spans="1:11" ht="21.75" customHeight="1">
      <c r="A60" s="51" t="s">
        <v>185</v>
      </c>
      <c r="C60" s="49">
        <v>10</v>
      </c>
      <c r="E60" s="11">
        <v>0</v>
      </c>
      <c r="F60" s="20"/>
      <c r="G60" s="11">
        <v>15000</v>
      </c>
      <c r="I60" s="11">
        <v>0</v>
      </c>
      <c r="K60" s="11">
        <v>0</v>
      </c>
    </row>
    <row r="61" spans="1:11" ht="21.75" customHeight="1">
      <c r="A61" s="1" t="s">
        <v>187</v>
      </c>
      <c r="C61" s="48">
        <v>2</v>
      </c>
      <c r="E61" s="11">
        <v>78029</v>
      </c>
      <c r="G61" s="11">
        <v>69361</v>
      </c>
      <c r="I61" s="11">
        <v>53030</v>
      </c>
      <c r="K61" s="11">
        <v>47196</v>
      </c>
    </row>
    <row r="62" spans="1:11" ht="21.75" customHeight="1">
      <c r="A62" s="1" t="s">
        <v>127</v>
      </c>
      <c r="E62" s="14"/>
      <c r="G62" s="14"/>
      <c r="I62" s="14"/>
      <c r="K62" s="14"/>
    </row>
    <row r="63" spans="1:11" ht="21.75" customHeight="1">
      <c r="A63" s="1" t="s">
        <v>26</v>
      </c>
      <c r="C63" s="49">
        <v>11</v>
      </c>
      <c r="E63" s="14">
        <v>334029</v>
      </c>
      <c r="G63" s="14">
        <v>341456</v>
      </c>
      <c r="I63" s="14">
        <v>288780</v>
      </c>
      <c r="K63" s="14">
        <v>295527</v>
      </c>
    </row>
    <row r="64" spans="1:11" ht="21.75" customHeight="1">
      <c r="A64" s="51" t="s">
        <v>101</v>
      </c>
      <c r="C64" s="50"/>
      <c r="E64" s="14"/>
      <c r="K64" s="1"/>
    </row>
    <row r="65" spans="1:11" ht="21.75" customHeight="1">
      <c r="A65" s="51" t="s">
        <v>92</v>
      </c>
      <c r="C65" s="50"/>
      <c r="E65" s="14">
        <v>4928</v>
      </c>
      <c r="G65" s="14">
        <v>4863</v>
      </c>
      <c r="I65" s="1">
        <v>3740</v>
      </c>
      <c r="K65" s="14">
        <v>3693</v>
      </c>
    </row>
    <row r="66" spans="1:11" ht="21.75" customHeight="1">
      <c r="A66" s="1" t="s">
        <v>172</v>
      </c>
      <c r="C66" s="48"/>
      <c r="E66" s="14">
        <v>2485</v>
      </c>
      <c r="G66" s="14">
        <v>603</v>
      </c>
      <c r="I66" s="14">
        <v>0</v>
      </c>
      <c r="K66" s="14">
        <v>0</v>
      </c>
    </row>
    <row r="67" spans="1:11" ht="21.75" customHeight="1">
      <c r="A67" s="1" t="s">
        <v>27</v>
      </c>
      <c r="C67" s="48"/>
      <c r="E67" s="12">
        <f>24595-1</f>
        <v>24594</v>
      </c>
      <c r="G67" s="12">
        <v>24978</v>
      </c>
      <c r="I67" s="12">
        <v>18693</v>
      </c>
      <c r="K67" s="12">
        <v>18858</v>
      </c>
    </row>
    <row r="68" spans="1:11" ht="21.75" customHeight="1">
      <c r="A68" s="4" t="s">
        <v>28</v>
      </c>
      <c r="E68" s="12">
        <f>SUM(E57:E67)</f>
        <v>604875</v>
      </c>
      <c r="G68" s="12">
        <f>SUM(G58:G67)</f>
        <v>618243</v>
      </c>
      <c r="I68" s="12">
        <f>SUM(I58:I67)</f>
        <v>529253</v>
      </c>
      <c r="K68" s="12">
        <f>SUM(K58:K67)</f>
        <v>531456</v>
      </c>
    </row>
    <row r="69" spans="1:11" ht="21.75" customHeight="1">
      <c r="A69" s="4" t="s">
        <v>29</v>
      </c>
      <c r="E69" s="14"/>
      <c r="G69" s="14"/>
      <c r="I69" s="28"/>
      <c r="K69" s="28"/>
    </row>
    <row r="70" spans="1:11" ht="21.75" customHeight="1">
      <c r="A70" s="1" t="s">
        <v>128</v>
      </c>
      <c r="E70" s="14"/>
      <c r="G70" s="14"/>
      <c r="I70" s="28"/>
      <c r="K70" s="28"/>
    </row>
    <row r="71" spans="1:11" ht="21.75" customHeight="1">
      <c r="A71" s="1" t="s">
        <v>129</v>
      </c>
      <c r="C71" s="49">
        <v>11</v>
      </c>
      <c r="E71" s="14">
        <v>12810</v>
      </c>
      <c r="G71" s="14">
        <v>16464</v>
      </c>
      <c r="I71" s="14">
        <v>12810</v>
      </c>
      <c r="K71" s="14">
        <v>16464</v>
      </c>
    </row>
    <row r="72" spans="1:11" ht="21.75" customHeight="1">
      <c r="A72" s="1" t="s">
        <v>173</v>
      </c>
      <c r="C72" s="49">
        <v>2</v>
      </c>
      <c r="E72" s="14">
        <v>15760</v>
      </c>
      <c r="G72" s="14">
        <v>19685</v>
      </c>
      <c r="I72" s="14">
        <v>0</v>
      </c>
      <c r="K72" s="14">
        <v>0</v>
      </c>
    </row>
    <row r="73" spans="1:11" ht="21.75" customHeight="1">
      <c r="A73" s="1" t="s">
        <v>95</v>
      </c>
      <c r="C73" s="1"/>
      <c r="E73" s="11"/>
      <c r="G73" s="11"/>
      <c r="I73" s="11"/>
      <c r="K73" s="11"/>
    </row>
    <row r="74" spans="1:11" ht="21.75" customHeight="1">
      <c r="A74" s="1" t="s">
        <v>92</v>
      </c>
      <c r="C74" s="50"/>
      <c r="E74" s="11">
        <v>5936</v>
      </c>
      <c r="G74" s="11">
        <v>7193</v>
      </c>
      <c r="I74" s="14">
        <v>3747</v>
      </c>
      <c r="K74" s="14">
        <v>4700</v>
      </c>
    </row>
    <row r="75" spans="1:11" ht="21.75" customHeight="1">
      <c r="A75" s="1" t="s">
        <v>130</v>
      </c>
      <c r="C75" s="48"/>
      <c r="E75" s="12">
        <v>28650</v>
      </c>
      <c r="G75" s="12">
        <v>27440</v>
      </c>
      <c r="I75" s="12">
        <v>27987</v>
      </c>
      <c r="K75" s="12">
        <v>26806</v>
      </c>
    </row>
    <row r="76" spans="1:11" ht="21.75" customHeight="1">
      <c r="A76" s="4" t="s">
        <v>30</v>
      </c>
      <c r="E76" s="12">
        <f>SUM(E71:E75)</f>
        <v>63156</v>
      </c>
      <c r="G76" s="12">
        <f>SUM(G71:G75)</f>
        <v>70782</v>
      </c>
      <c r="I76" s="12">
        <f>SUM(I71:I75)</f>
        <v>44544</v>
      </c>
      <c r="K76" s="12">
        <f>SUM(K71:K75)</f>
        <v>47970</v>
      </c>
    </row>
    <row r="77" spans="1:11" ht="21.75" customHeight="1">
      <c r="A77" s="4" t="s">
        <v>31</v>
      </c>
      <c r="E77" s="12">
        <f>SUM(E68,E76)</f>
        <v>668031</v>
      </c>
      <c r="G77" s="12">
        <f>SUM(G68,G76)</f>
        <v>689025</v>
      </c>
      <c r="I77" s="12">
        <f>SUM(I68,I76)</f>
        <v>573797</v>
      </c>
      <c r="K77" s="12">
        <f>SUM(K68,K76)</f>
        <v>579426</v>
      </c>
    </row>
    <row r="78" spans="1:11" ht="21.75" customHeight="1">
      <c r="A78" s="4"/>
      <c r="E78" s="1"/>
      <c r="K78" s="1"/>
    </row>
    <row r="79" spans="1:11" ht="21.75" customHeight="1">
      <c r="A79" s="1" t="s">
        <v>23</v>
      </c>
      <c r="E79" s="1"/>
      <c r="K79" s="1"/>
    </row>
    <row r="80" spans="1:11" ht="21.75" customHeight="1">
      <c r="E80" s="1"/>
      <c r="K80" s="1"/>
    </row>
    <row r="81" spans="1:11" ht="21.75" customHeight="1">
      <c r="E81" s="1"/>
      <c r="K81" s="1"/>
    </row>
    <row r="82" spans="1:11" ht="21.75" customHeight="1">
      <c r="E82" s="1"/>
      <c r="K82" s="1"/>
    </row>
    <row r="83" spans="1:11" ht="21.75" customHeight="1">
      <c r="E83" s="1"/>
      <c r="K83" s="1"/>
    </row>
    <row r="84" spans="1:11" ht="21.75" customHeight="1">
      <c r="E84" s="1"/>
      <c r="K84" s="1"/>
    </row>
    <row r="85" spans="1:11" ht="21.75" customHeight="1">
      <c r="E85" s="1"/>
      <c r="K85" s="1"/>
    </row>
    <row r="86" spans="1:11" ht="21.75" customHeight="1">
      <c r="E86" s="1"/>
      <c r="K86" s="1"/>
    </row>
    <row r="87" spans="1:11" ht="21.75" customHeight="1">
      <c r="E87" s="1"/>
      <c r="K87" s="1"/>
    </row>
    <row r="88" spans="1:11" ht="21.75" customHeight="1">
      <c r="E88" s="1"/>
      <c r="K88" s="1"/>
    </row>
    <row r="89" spans="1:11" ht="21.75" customHeight="1">
      <c r="E89" s="1"/>
      <c r="K89" s="1"/>
    </row>
    <row r="90" spans="1:11" ht="21.75" customHeight="1">
      <c r="E90" s="1"/>
      <c r="K90" s="1"/>
    </row>
    <row r="91" spans="1:11" ht="21.75" customHeight="1">
      <c r="E91" s="1"/>
      <c r="K91" s="1"/>
    </row>
    <row r="92" spans="1:11" ht="21.75" customHeight="1">
      <c r="E92" s="1"/>
      <c r="K92" s="1"/>
    </row>
    <row r="93" spans="1:11" ht="21.75" customHeight="1">
      <c r="E93" s="1"/>
      <c r="K93" s="1"/>
    </row>
    <row r="94" spans="1:11" ht="21.75" customHeight="1">
      <c r="E94" s="1"/>
      <c r="K94" s="1"/>
    </row>
    <row r="95" spans="1:11" s="21" customFormat="1" ht="21.75" customHeight="1">
      <c r="A95" s="21" t="s">
        <v>114</v>
      </c>
      <c r="C95" s="37"/>
      <c r="E95" s="38"/>
      <c r="K95" s="38"/>
    </row>
    <row r="96" spans="1:11" s="21" customFormat="1" ht="21.75" customHeight="1">
      <c r="A96" s="21" t="s">
        <v>103</v>
      </c>
      <c r="C96" s="37"/>
      <c r="E96" s="38"/>
      <c r="K96" s="15"/>
    </row>
    <row r="97" spans="1:11" s="21" customFormat="1" ht="21.75" customHeight="1">
      <c r="A97" s="21" t="s">
        <v>115</v>
      </c>
      <c r="C97" s="37"/>
      <c r="E97" s="38"/>
      <c r="K97" s="38"/>
    </row>
    <row r="98" spans="1:11" ht="21.75" customHeight="1">
      <c r="K98" s="2" t="s">
        <v>0</v>
      </c>
    </row>
    <row r="99" spans="1:11" ht="21.75" customHeight="1">
      <c r="E99" s="89" t="s">
        <v>1</v>
      </c>
      <c r="F99" s="89"/>
      <c r="G99" s="89"/>
      <c r="H99" s="7"/>
      <c r="I99" s="89" t="s">
        <v>2</v>
      </c>
      <c r="J99" s="89"/>
      <c r="K99" s="89"/>
    </row>
    <row r="100" spans="1:11" ht="21.75" customHeight="1">
      <c r="C100" s="41" t="s">
        <v>3</v>
      </c>
      <c r="E100" s="42" t="s">
        <v>116</v>
      </c>
      <c r="G100" s="42" t="s">
        <v>117</v>
      </c>
      <c r="I100" s="42" t="s">
        <v>116</v>
      </c>
      <c r="K100" s="42" t="s">
        <v>117</v>
      </c>
    </row>
    <row r="101" spans="1:11" ht="21.75" customHeight="1">
      <c r="C101" s="7"/>
      <c r="E101" s="23" t="s">
        <v>4</v>
      </c>
      <c r="F101" s="43"/>
      <c r="G101" s="44" t="s">
        <v>5</v>
      </c>
      <c r="H101" s="44"/>
      <c r="I101" s="45" t="s">
        <v>4</v>
      </c>
      <c r="J101" s="43"/>
      <c r="K101" s="44" t="s">
        <v>5</v>
      </c>
    </row>
    <row r="102" spans="1:11" ht="21.75" customHeight="1">
      <c r="C102" s="46"/>
      <c r="E102" s="23" t="s">
        <v>6</v>
      </c>
      <c r="F102" s="43"/>
      <c r="G102" s="44"/>
      <c r="H102" s="44"/>
      <c r="I102" s="45" t="s">
        <v>6</v>
      </c>
      <c r="J102" s="43"/>
      <c r="K102" s="44"/>
    </row>
    <row r="103" spans="1:11" ht="21.75" customHeight="1">
      <c r="A103" s="4" t="s">
        <v>32</v>
      </c>
      <c r="E103" s="14"/>
      <c r="G103" s="14"/>
      <c r="I103" s="28"/>
      <c r="K103" s="14"/>
    </row>
    <row r="104" spans="1:11" ht="21.75" customHeight="1">
      <c r="A104" s="1" t="s">
        <v>33</v>
      </c>
      <c r="C104" s="49" t="s">
        <v>132</v>
      </c>
      <c r="E104" s="11"/>
      <c r="G104" s="11"/>
      <c r="I104" s="25"/>
      <c r="K104" s="11"/>
    </row>
    <row r="105" spans="1:11" ht="21.75" customHeight="1">
      <c r="A105" s="1" t="s">
        <v>34</v>
      </c>
      <c r="E105" s="11"/>
      <c r="G105" s="11"/>
      <c r="I105" s="25"/>
      <c r="K105" s="11"/>
    </row>
    <row r="106" spans="1:11" ht="21.75" customHeight="1" thickBot="1">
      <c r="A106" s="1" t="s">
        <v>121</v>
      </c>
      <c r="C106" s="48"/>
      <c r="E106" s="27">
        <v>277375</v>
      </c>
      <c r="G106" s="27">
        <v>277375</v>
      </c>
      <c r="I106" s="27">
        <v>277375</v>
      </c>
      <c r="K106" s="27">
        <v>277375</v>
      </c>
    </row>
    <row r="107" spans="1:11" ht="21.75" customHeight="1" thickTop="1">
      <c r="A107" s="1" t="s">
        <v>35</v>
      </c>
      <c r="E107" s="11"/>
      <c r="G107" s="11"/>
      <c r="I107" s="11"/>
      <c r="K107" s="11"/>
    </row>
    <row r="108" spans="1:11" ht="21.75" customHeight="1">
      <c r="A108" s="1" t="s">
        <v>121</v>
      </c>
      <c r="E108" s="5">
        <v>277375</v>
      </c>
      <c r="G108" s="1">
        <v>277375</v>
      </c>
      <c r="I108" s="5">
        <v>277375</v>
      </c>
      <c r="K108" s="5">
        <v>277375</v>
      </c>
    </row>
    <row r="109" spans="1:11" ht="21.75" customHeight="1">
      <c r="A109" s="1" t="s">
        <v>36</v>
      </c>
      <c r="C109" s="48"/>
      <c r="E109" s="11">
        <v>80148</v>
      </c>
      <c r="G109" s="11">
        <v>80148</v>
      </c>
      <c r="I109" s="11">
        <v>80148</v>
      </c>
      <c r="K109" s="11">
        <v>80148</v>
      </c>
    </row>
    <row r="110" spans="1:11" ht="21.75" customHeight="1">
      <c r="A110" s="51" t="s">
        <v>131</v>
      </c>
      <c r="C110" s="49"/>
      <c r="E110" s="5">
        <v>-908</v>
      </c>
      <c r="G110" s="5">
        <v>-908</v>
      </c>
      <c r="I110" s="11">
        <v>0</v>
      </c>
      <c r="K110" s="5">
        <v>0</v>
      </c>
    </row>
    <row r="111" spans="1:11" ht="21.75" customHeight="1">
      <c r="A111" s="1" t="s">
        <v>37</v>
      </c>
      <c r="C111" s="48"/>
      <c r="E111" s="11"/>
      <c r="G111" s="11"/>
      <c r="I111" s="11"/>
      <c r="K111" s="11"/>
    </row>
    <row r="112" spans="1:11" ht="21.75" customHeight="1">
      <c r="A112" s="1" t="s">
        <v>38</v>
      </c>
      <c r="C112" s="48"/>
      <c r="E112" s="11">
        <v>24265</v>
      </c>
      <c r="G112" s="11">
        <v>24265</v>
      </c>
      <c r="I112" s="11">
        <v>24265</v>
      </c>
      <c r="K112" s="11">
        <v>24265</v>
      </c>
    </row>
    <row r="113" spans="1:12" ht="21.75" customHeight="1">
      <c r="A113" s="1" t="s">
        <v>39</v>
      </c>
      <c r="E113" s="14">
        <v>178517</v>
      </c>
      <c r="G113" s="14">
        <v>193630</v>
      </c>
      <c r="I113" s="14">
        <v>197278</v>
      </c>
      <c r="K113" s="14">
        <v>207830</v>
      </c>
    </row>
    <row r="114" spans="1:12" ht="21.75" customHeight="1">
      <c r="A114" s="1" t="s">
        <v>133</v>
      </c>
      <c r="E114" s="12">
        <v>0</v>
      </c>
      <c r="G114" s="12">
        <v>0</v>
      </c>
      <c r="I114" s="12">
        <v>0</v>
      </c>
      <c r="K114" s="12">
        <v>0</v>
      </c>
    </row>
    <row r="115" spans="1:12" ht="21.75" customHeight="1">
      <c r="A115" s="1" t="s">
        <v>134</v>
      </c>
      <c r="E115" s="14">
        <f>SUM(E108:E114)</f>
        <v>559397</v>
      </c>
      <c r="G115" s="14">
        <f>SUM(G108:G114)</f>
        <v>574510</v>
      </c>
      <c r="I115" s="14">
        <f>SUM(I108:I114)</f>
        <v>579066</v>
      </c>
      <c r="K115" s="14">
        <f>SUM(K108:K114)</f>
        <v>589618</v>
      </c>
    </row>
    <row r="116" spans="1:12" ht="21.75" customHeight="1">
      <c r="A116" s="1" t="s">
        <v>135</v>
      </c>
      <c r="E116" s="14">
        <v>2894</v>
      </c>
      <c r="G116" s="14">
        <v>-319</v>
      </c>
      <c r="I116" s="14">
        <v>0</v>
      </c>
      <c r="K116" s="14">
        <v>0</v>
      </c>
    </row>
    <row r="117" spans="1:12" ht="21.75" customHeight="1">
      <c r="A117" s="4" t="s">
        <v>40</v>
      </c>
      <c r="E117" s="13">
        <f>SUM(E115:E116)</f>
        <v>562291</v>
      </c>
      <c r="G117" s="13">
        <f>SUM(G115:G116)</f>
        <v>574191</v>
      </c>
      <c r="I117" s="13">
        <f>SUM(I115:I116)</f>
        <v>579066</v>
      </c>
      <c r="K117" s="13">
        <f>SUM(K115:K116)</f>
        <v>589618</v>
      </c>
    </row>
    <row r="118" spans="1:12" ht="21.75" customHeight="1" thickBot="1">
      <c r="A118" s="4" t="s">
        <v>41</v>
      </c>
      <c r="E118" s="33">
        <f>SUM(E117,E77)</f>
        <v>1230322</v>
      </c>
      <c r="G118" s="33">
        <f>SUM(G117,G77)</f>
        <v>1263216</v>
      </c>
      <c r="I118" s="33">
        <f>SUM(I117,I77)</f>
        <v>1152863</v>
      </c>
      <c r="K118" s="33">
        <f>SUM(K117,K77)</f>
        <v>1169044</v>
      </c>
    </row>
    <row r="119" spans="1:12" ht="21.75" customHeight="1" thickTop="1">
      <c r="E119" s="34">
        <f>E118-E28</f>
        <v>0</v>
      </c>
      <c r="F119" s="20"/>
      <c r="G119" s="34">
        <f>G118-G28</f>
        <v>0</v>
      </c>
      <c r="I119" s="34">
        <f>I118-I28</f>
        <v>0</v>
      </c>
      <c r="K119" s="34">
        <f>K118-K28</f>
        <v>0</v>
      </c>
    </row>
    <row r="120" spans="1:12" ht="21.75" customHeight="1">
      <c r="A120" s="1" t="s">
        <v>23</v>
      </c>
      <c r="E120" s="24"/>
      <c r="F120" s="20"/>
      <c r="G120" s="24"/>
      <c r="I120" s="24"/>
      <c r="K120" s="24"/>
    </row>
    <row r="121" spans="1:12" ht="21.75" customHeight="1">
      <c r="E121" s="24"/>
      <c r="F121" s="20"/>
      <c r="G121" s="24"/>
      <c r="I121" s="24"/>
      <c r="K121" s="24"/>
    </row>
    <row r="122" spans="1:12" ht="21.75" customHeight="1">
      <c r="E122" s="24"/>
      <c r="F122" s="20"/>
      <c r="G122" s="24"/>
      <c r="I122" s="24"/>
      <c r="K122" s="24"/>
    </row>
    <row r="123" spans="1:12" s="53" customFormat="1" ht="21.75" customHeight="1">
      <c r="A123" s="52"/>
      <c r="B123" s="52"/>
      <c r="F123" s="54"/>
      <c r="H123" s="54"/>
      <c r="J123" s="54"/>
      <c r="K123" s="54"/>
      <c r="L123" s="1"/>
    </row>
    <row r="124" spans="1:12" s="53" customFormat="1" ht="21.75" customHeight="1">
      <c r="B124" s="55"/>
      <c r="F124" s="54"/>
      <c r="H124" s="54"/>
      <c r="J124" s="54"/>
      <c r="K124" s="54"/>
      <c r="L124" s="1"/>
    </row>
    <row r="125" spans="1:12" s="53" customFormat="1" ht="21.75" customHeight="1">
      <c r="C125" s="56" t="s">
        <v>42</v>
      </c>
      <c r="F125" s="54"/>
      <c r="H125" s="54"/>
      <c r="J125" s="54"/>
      <c r="K125" s="54"/>
    </row>
    <row r="126" spans="1:12" s="53" customFormat="1" ht="21.75" customHeight="1">
      <c r="A126" s="52"/>
      <c r="B126" s="52"/>
      <c r="F126" s="54"/>
      <c r="H126" s="54"/>
      <c r="J126" s="54"/>
      <c r="K126" s="54"/>
    </row>
  </sheetData>
  <mergeCells count="6">
    <mergeCell ref="E5:G5"/>
    <mergeCell ref="I5:K5"/>
    <mergeCell ref="E51:G51"/>
    <mergeCell ref="I51:K51"/>
    <mergeCell ref="E99:G99"/>
    <mergeCell ref="I99:K99"/>
  </mergeCells>
  <pageMargins left="0.70866141732283472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2" manualBreakCount="2">
    <brk id="46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"/>
  <sheetViews>
    <sheetView showGridLines="0" view="pageBreakPreview" topLeftCell="A19" zoomScaleNormal="70" zoomScaleSheetLayoutView="100" workbookViewId="0">
      <selection activeCell="A29" sqref="A29"/>
    </sheetView>
  </sheetViews>
  <sheetFormatPr defaultColWidth="14.42578125" defaultRowHeight="21.75" customHeight="1"/>
  <cols>
    <col min="1" max="1" width="25.140625" style="1" customWidth="1"/>
    <col min="2" max="2" width="26.85546875" style="1" customWidth="1"/>
    <col min="3" max="3" width="7.85546875" style="39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5" customWidth="1"/>
    <col min="12" max="16384" width="14.42578125" style="1"/>
  </cols>
  <sheetData>
    <row r="1" spans="1:12" s="21" customFormat="1" ht="21.75" customHeight="1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2" s="21" customFormat="1" ht="21.75" customHeight="1">
      <c r="A2" s="91" t="s">
        <v>114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2" s="21" customFormat="1" ht="21.75" customHeight="1">
      <c r="A3" s="91" t="s">
        <v>44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2" s="21" customFormat="1" ht="21.75" customHeight="1">
      <c r="A4" s="91" t="s">
        <v>122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2" ht="21.75" customHeight="1">
      <c r="K5" s="2" t="s">
        <v>0</v>
      </c>
    </row>
    <row r="6" spans="1:12" ht="21.75" customHeight="1">
      <c r="E6" s="89" t="s">
        <v>1</v>
      </c>
      <c r="F6" s="89"/>
      <c r="G6" s="89"/>
      <c r="H6" s="7"/>
      <c r="I6" s="89" t="s">
        <v>2</v>
      </c>
      <c r="J6" s="89"/>
      <c r="K6" s="89"/>
    </row>
    <row r="7" spans="1:12" ht="21.75" customHeight="1">
      <c r="C7" s="40" t="s">
        <v>3</v>
      </c>
      <c r="E7" s="57" t="s">
        <v>123</v>
      </c>
      <c r="G7" s="57" t="s">
        <v>96</v>
      </c>
      <c r="I7" s="57" t="s">
        <v>123</v>
      </c>
      <c r="K7" s="57" t="s">
        <v>96</v>
      </c>
    </row>
    <row r="8" spans="1:12" ht="21.75" customHeight="1">
      <c r="A8" s="4" t="s">
        <v>45</v>
      </c>
      <c r="C8" s="46"/>
      <c r="E8" s="58"/>
      <c r="G8" s="58"/>
      <c r="I8" s="58"/>
      <c r="K8" s="59"/>
    </row>
    <row r="9" spans="1:12" ht="21.75" customHeight="1">
      <c r="A9" s="4" t="s">
        <v>136</v>
      </c>
      <c r="C9" s="46"/>
    </row>
    <row r="10" spans="1:12" ht="21.75" customHeight="1">
      <c r="A10" s="1" t="s">
        <v>46</v>
      </c>
      <c r="E10" s="14">
        <v>53312</v>
      </c>
      <c r="G10" s="14">
        <v>52281</v>
      </c>
      <c r="I10" s="14">
        <v>31885</v>
      </c>
      <c r="K10" s="14">
        <v>37752</v>
      </c>
      <c r="L10" s="32"/>
    </row>
    <row r="11" spans="1:12" ht="21.75" customHeight="1">
      <c r="A11" s="1" t="s">
        <v>137</v>
      </c>
      <c r="C11" s="48"/>
      <c r="E11" s="11">
        <v>14913</v>
      </c>
      <c r="G11" s="11">
        <v>27199</v>
      </c>
      <c r="I11" s="11">
        <v>12375</v>
      </c>
      <c r="K11" s="11">
        <v>24672</v>
      </c>
      <c r="L11" s="32"/>
    </row>
    <row r="12" spans="1:12" ht="21.75" customHeight="1">
      <c r="A12" s="1" t="s">
        <v>138</v>
      </c>
      <c r="C12" s="48"/>
      <c r="E12" s="11">
        <v>170</v>
      </c>
      <c r="G12" s="11">
        <v>2056</v>
      </c>
      <c r="I12" s="11">
        <v>0</v>
      </c>
      <c r="K12" s="11">
        <v>0</v>
      </c>
    </row>
    <row r="13" spans="1:12" ht="21.75" customHeight="1">
      <c r="A13" s="4" t="s">
        <v>140</v>
      </c>
      <c r="E13" s="13">
        <f>SUM(E10:E12)</f>
        <v>68395</v>
      </c>
      <c r="G13" s="13">
        <f>SUM(G10:G12)</f>
        <v>81536</v>
      </c>
      <c r="I13" s="13">
        <f>SUM(I10:I12)</f>
        <v>44260</v>
      </c>
      <c r="K13" s="13">
        <f>SUM(K10:K12)</f>
        <v>62424</v>
      </c>
    </row>
    <row r="14" spans="1:12" ht="21.75" customHeight="1">
      <c r="A14" s="4" t="s">
        <v>139</v>
      </c>
      <c r="E14" s="14"/>
      <c r="G14" s="14"/>
      <c r="I14" s="14"/>
      <c r="K14" s="14"/>
    </row>
    <row r="15" spans="1:12" ht="21.75" customHeight="1">
      <c r="A15" s="1" t="s">
        <v>48</v>
      </c>
      <c r="E15" s="11">
        <v>41971</v>
      </c>
      <c r="G15" s="11">
        <v>43946</v>
      </c>
      <c r="I15" s="11">
        <v>24353</v>
      </c>
      <c r="K15" s="11">
        <v>30021</v>
      </c>
    </row>
    <row r="16" spans="1:12" ht="21.75" customHeight="1">
      <c r="A16" s="1" t="s">
        <v>141</v>
      </c>
      <c r="E16" s="11">
        <v>4366</v>
      </c>
      <c r="G16" s="11">
        <v>3449</v>
      </c>
      <c r="I16" s="11">
        <f>1795+1</f>
        <v>1796</v>
      </c>
      <c r="K16" s="11">
        <v>0</v>
      </c>
    </row>
    <row r="17" spans="1:12" ht="21.75" customHeight="1">
      <c r="A17" s="1" t="s">
        <v>142</v>
      </c>
      <c r="C17" s="48"/>
      <c r="E17" s="11">
        <v>169</v>
      </c>
      <c r="G17" s="11">
        <v>907</v>
      </c>
      <c r="I17" s="11">
        <v>0</v>
      </c>
      <c r="K17" s="11">
        <v>0</v>
      </c>
    </row>
    <row r="18" spans="1:12" ht="21.75" customHeight="1">
      <c r="A18" s="4" t="s">
        <v>143</v>
      </c>
      <c r="C18" s="48"/>
      <c r="E18" s="13">
        <f>SUM(E15:E17)</f>
        <v>46506</v>
      </c>
      <c r="G18" s="13">
        <f>SUM(G15:G17)</f>
        <v>48302</v>
      </c>
      <c r="I18" s="13">
        <f>SUM(I15:I17)</f>
        <v>26149</v>
      </c>
      <c r="K18" s="13">
        <f>SUM(K15:K17)</f>
        <v>30021</v>
      </c>
    </row>
    <row r="19" spans="1:12" ht="21.75" customHeight="1">
      <c r="A19" s="4" t="s">
        <v>144</v>
      </c>
      <c r="C19" s="48"/>
      <c r="E19" s="14">
        <f>SUM(E13-E18)</f>
        <v>21889</v>
      </c>
      <c r="G19" s="14">
        <f>SUM(G13-G18)</f>
        <v>33234</v>
      </c>
      <c r="I19" s="14">
        <f>SUM(I13-I18)</f>
        <v>18111</v>
      </c>
      <c r="K19" s="14">
        <f>SUM(K13-K18)</f>
        <v>32403</v>
      </c>
    </row>
    <row r="20" spans="1:12" ht="21.75" customHeight="1">
      <c r="A20" s="1" t="s">
        <v>47</v>
      </c>
      <c r="E20" s="12">
        <v>272</v>
      </c>
      <c r="G20" s="12">
        <v>147</v>
      </c>
      <c r="I20" s="12">
        <v>230</v>
      </c>
      <c r="K20" s="12">
        <v>147</v>
      </c>
    </row>
    <row r="21" spans="1:12" ht="21.75" customHeight="1">
      <c r="A21" s="4" t="s">
        <v>145</v>
      </c>
      <c r="E21" s="12">
        <f>SUM(E19:E20)</f>
        <v>22161</v>
      </c>
      <c r="G21" s="12">
        <f>SUM(G19:G20)</f>
        <v>33381</v>
      </c>
      <c r="I21" s="12">
        <f>SUM(I19:I20)</f>
        <v>18341</v>
      </c>
      <c r="K21" s="12">
        <f>SUM(K19:K20)</f>
        <v>32550</v>
      </c>
    </row>
    <row r="22" spans="1:12" ht="21.75" customHeight="1">
      <c r="A22" s="1" t="s">
        <v>146</v>
      </c>
      <c r="E22" s="14">
        <v>8048</v>
      </c>
      <c r="G22" s="14">
        <v>7778</v>
      </c>
      <c r="I22" s="14">
        <v>5263</v>
      </c>
      <c r="K22" s="14">
        <v>5146</v>
      </c>
    </row>
    <row r="23" spans="1:12" ht="21.75" customHeight="1">
      <c r="A23" s="1" t="s">
        <v>49</v>
      </c>
      <c r="E23" s="12">
        <v>27049</v>
      </c>
      <c r="G23" s="12">
        <v>23332</v>
      </c>
      <c r="I23" s="12">
        <v>25263</v>
      </c>
      <c r="K23" s="12">
        <v>26718</v>
      </c>
    </row>
    <row r="24" spans="1:12" ht="21.75" customHeight="1">
      <c r="A24" s="4" t="s">
        <v>50</v>
      </c>
      <c r="E24" s="12">
        <f>SUM(E22:E23)</f>
        <v>35097</v>
      </c>
      <c r="G24" s="12">
        <f>SUM(G22:G23)</f>
        <v>31110</v>
      </c>
      <c r="I24" s="12">
        <f>SUM(I22:I23)</f>
        <v>30526</v>
      </c>
      <c r="K24" s="12">
        <f>SUM(K22:K23)</f>
        <v>31864</v>
      </c>
    </row>
    <row r="25" spans="1:12" ht="21.75" customHeight="1">
      <c r="A25" s="4" t="s">
        <v>196</v>
      </c>
      <c r="E25" s="14">
        <f>SUM(E21-E24)</f>
        <v>-12936</v>
      </c>
      <c r="G25" s="14">
        <f>SUM(G21-G24)</f>
        <v>2271</v>
      </c>
      <c r="I25" s="14">
        <f>SUM(I21-I24)</f>
        <v>-12185</v>
      </c>
      <c r="K25" s="14">
        <f>SUM(K21-K24)</f>
        <v>686</v>
      </c>
    </row>
    <row r="26" spans="1:12" ht="22.15" customHeight="1">
      <c r="A26" s="1" t="s">
        <v>197</v>
      </c>
      <c r="C26" s="50">
        <v>6.2</v>
      </c>
      <c r="E26" s="14">
        <v>-453</v>
      </c>
      <c r="G26" s="14">
        <v>8369</v>
      </c>
      <c r="I26" s="14">
        <v>0</v>
      </c>
      <c r="K26" s="14">
        <v>0</v>
      </c>
    </row>
    <row r="27" spans="1:12" ht="21.75" customHeight="1">
      <c r="A27" s="1" t="s">
        <v>51</v>
      </c>
      <c r="C27" s="48"/>
      <c r="E27" s="14">
        <v>937</v>
      </c>
      <c r="G27" s="14">
        <v>1435</v>
      </c>
      <c r="I27" s="14">
        <v>4801</v>
      </c>
      <c r="K27" s="14">
        <v>4540</v>
      </c>
    </row>
    <row r="28" spans="1:12" ht="21.75" customHeight="1">
      <c r="A28" s="1" t="s">
        <v>52</v>
      </c>
      <c r="C28" s="48"/>
      <c r="E28" s="12">
        <v>-4671</v>
      </c>
      <c r="G28" s="12">
        <v>-4956</v>
      </c>
      <c r="I28" s="12">
        <v>-4427</v>
      </c>
      <c r="K28" s="12">
        <v>-4689</v>
      </c>
    </row>
    <row r="29" spans="1:12" ht="21.75" customHeight="1">
      <c r="A29" s="4" t="s">
        <v>182</v>
      </c>
      <c r="E29" s="14">
        <f>SUM(E25:E28)</f>
        <v>-17123</v>
      </c>
      <c r="G29" s="14">
        <f>SUM(G25:G28)</f>
        <v>7119</v>
      </c>
      <c r="I29" s="14">
        <f>SUM(I25:I28)</f>
        <v>-11811</v>
      </c>
      <c r="K29" s="14">
        <f>SUM(K25:K28)</f>
        <v>537</v>
      </c>
    </row>
    <row r="30" spans="1:12" ht="21.75" customHeight="1">
      <c r="A30" s="1" t="s">
        <v>181</v>
      </c>
      <c r="C30" s="48"/>
      <c r="E30" s="11">
        <v>1299</v>
      </c>
      <c r="G30" s="11">
        <v>-333</v>
      </c>
      <c r="I30" s="11">
        <v>1259</v>
      </c>
      <c r="K30" s="11">
        <v>-333</v>
      </c>
      <c r="L30" s="32"/>
    </row>
    <row r="31" spans="1:12" ht="21.75" customHeight="1">
      <c r="A31" s="4" t="s">
        <v>180</v>
      </c>
      <c r="C31" s="48"/>
      <c r="E31" s="30">
        <f>SUM(E29:E30)</f>
        <v>-15824</v>
      </c>
      <c r="G31" s="30">
        <f>SUM(G29:G30)</f>
        <v>6786</v>
      </c>
      <c r="I31" s="13">
        <f>SUM(I29:I30)</f>
        <v>-10552</v>
      </c>
      <c r="K31" s="13">
        <f>SUM(K29:K30)</f>
        <v>204</v>
      </c>
    </row>
    <row r="32" spans="1:12" ht="21.75" customHeight="1">
      <c r="E32" s="19"/>
      <c r="G32" s="19"/>
      <c r="K32" s="1"/>
    </row>
    <row r="33" spans="1:11" ht="21.75" customHeight="1">
      <c r="A33" s="1" t="s">
        <v>23</v>
      </c>
      <c r="E33" s="60"/>
      <c r="F33" s="61"/>
      <c r="G33" s="61"/>
      <c r="H33" s="61"/>
      <c r="I33" s="61"/>
      <c r="J33" s="61"/>
      <c r="K33" s="61"/>
    </row>
    <row r="34" spans="1:11" ht="21.75" customHeight="1">
      <c r="E34" s="60"/>
      <c r="F34" s="61"/>
      <c r="G34" s="61"/>
      <c r="H34" s="61"/>
      <c r="I34" s="61"/>
      <c r="J34" s="61"/>
      <c r="K34" s="61"/>
    </row>
    <row r="35" spans="1:11" ht="21.75" customHeight="1">
      <c r="E35" s="60"/>
      <c r="F35" s="61"/>
      <c r="G35" s="61"/>
      <c r="H35" s="61"/>
      <c r="I35" s="61"/>
      <c r="J35" s="61"/>
      <c r="K35" s="61"/>
    </row>
    <row r="36" spans="1:11" ht="21.75" customHeight="1">
      <c r="E36" s="60"/>
      <c r="F36" s="61"/>
      <c r="G36" s="61"/>
      <c r="H36" s="61"/>
      <c r="I36" s="61"/>
      <c r="J36" s="61"/>
      <c r="K36" s="61"/>
    </row>
    <row r="37" spans="1:11" ht="21.75" customHeight="1">
      <c r="E37" s="60"/>
      <c r="F37" s="61"/>
      <c r="G37" s="61"/>
      <c r="H37" s="61"/>
      <c r="I37" s="61"/>
      <c r="J37" s="61"/>
      <c r="K37" s="61"/>
    </row>
    <row r="38" spans="1:11" ht="21.75" customHeight="1">
      <c r="E38" s="60"/>
      <c r="F38" s="61"/>
      <c r="G38" s="61"/>
      <c r="H38" s="61"/>
      <c r="I38" s="61"/>
      <c r="J38" s="61"/>
      <c r="K38" s="61"/>
    </row>
    <row r="39" spans="1:11" ht="21.75" customHeight="1">
      <c r="E39" s="60"/>
      <c r="F39" s="61"/>
      <c r="G39" s="61"/>
      <c r="H39" s="61"/>
      <c r="I39" s="61"/>
      <c r="J39" s="61"/>
      <c r="K39" s="61"/>
    </row>
    <row r="40" spans="1:11" ht="21.75" customHeight="1">
      <c r="E40" s="60"/>
      <c r="F40" s="61"/>
      <c r="G40" s="61"/>
      <c r="H40" s="61"/>
      <c r="I40" s="61"/>
      <c r="J40" s="61"/>
      <c r="K40" s="61"/>
    </row>
    <row r="41" spans="1:11" ht="21.75" customHeight="1">
      <c r="E41" s="60"/>
      <c r="F41" s="61"/>
      <c r="G41" s="61"/>
      <c r="H41" s="61"/>
      <c r="I41" s="61"/>
      <c r="J41" s="61"/>
      <c r="K41" s="61"/>
    </row>
    <row r="42" spans="1:11" ht="21.75" customHeight="1">
      <c r="E42" s="60"/>
      <c r="F42" s="61"/>
      <c r="G42" s="61"/>
      <c r="H42" s="61"/>
      <c r="I42" s="61"/>
      <c r="J42" s="61"/>
      <c r="K42" s="61"/>
    </row>
    <row r="43" spans="1:11" ht="21.75" customHeight="1">
      <c r="E43" s="60"/>
      <c r="F43" s="61"/>
      <c r="G43" s="61"/>
      <c r="H43" s="61"/>
      <c r="I43" s="61"/>
      <c r="J43" s="61"/>
      <c r="K43" s="61"/>
    </row>
    <row r="44" spans="1:11" ht="21.75" customHeight="1">
      <c r="E44" s="60"/>
      <c r="F44" s="61"/>
      <c r="G44" s="61"/>
      <c r="H44" s="61"/>
      <c r="I44" s="61"/>
      <c r="J44" s="61"/>
      <c r="K44" s="61"/>
    </row>
    <row r="45" spans="1:11" ht="21.75" customHeight="1">
      <c r="E45" s="60"/>
      <c r="F45" s="61"/>
      <c r="G45" s="61"/>
      <c r="H45" s="61"/>
      <c r="I45" s="61"/>
      <c r="J45" s="61"/>
      <c r="K45" s="61"/>
    </row>
    <row r="46" spans="1:11" ht="21.75" customHeight="1">
      <c r="E46" s="60"/>
      <c r="F46" s="61"/>
      <c r="G46" s="61"/>
      <c r="H46" s="61"/>
      <c r="I46" s="61"/>
      <c r="J46" s="61"/>
    </row>
    <row r="47" spans="1:11" s="21" customFormat="1" ht="21.75" customHeight="1">
      <c r="A47" s="90" t="s">
        <v>43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</row>
    <row r="48" spans="1:11" s="21" customFormat="1" ht="21.75" customHeight="1">
      <c r="A48" s="91" t="s">
        <v>114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</row>
    <row r="49" spans="1:11" s="21" customFormat="1" ht="21.75" customHeight="1">
      <c r="A49" s="91" t="s">
        <v>152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</row>
    <row r="50" spans="1:11" s="21" customFormat="1" ht="21.75" customHeight="1">
      <c r="A50" s="91" t="s">
        <v>122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</row>
    <row r="51" spans="1:11" ht="21.75" customHeight="1">
      <c r="K51" s="2" t="s">
        <v>0</v>
      </c>
    </row>
    <row r="52" spans="1:11" ht="21.75" customHeight="1">
      <c r="E52" s="89" t="s">
        <v>1</v>
      </c>
      <c r="F52" s="89"/>
      <c r="G52" s="89"/>
      <c r="H52" s="7"/>
      <c r="I52" s="89" t="s">
        <v>2</v>
      </c>
      <c r="J52" s="89"/>
      <c r="K52" s="89"/>
    </row>
    <row r="53" spans="1:11" ht="21.75" customHeight="1">
      <c r="C53" s="40" t="s">
        <v>3</v>
      </c>
      <c r="E53" s="57" t="s">
        <v>123</v>
      </c>
      <c r="G53" s="57" t="s">
        <v>96</v>
      </c>
      <c r="I53" s="57" t="s">
        <v>123</v>
      </c>
      <c r="K53" s="57" t="s">
        <v>96</v>
      </c>
    </row>
    <row r="54" spans="1:11" ht="21.75" customHeight="1">
      <c r="A54" s="4" t="s">
        <v>53</v>
      </c>
      <c r="E54" s="19"/>
      <c r="G54" s="19"/>
      <c r="K54" s="1"/>
    </row>
    <row r="55" spans="1:11" ht="21.75" customHeight="1">
      <c r="A55" s="62" t="s">
        <v>54</v>
      </c>
      <c r="E55" s="12">
        <v>0</v>
      </c>
      <c r="F55" s="63"/>
      <c r="G55" s="12">
        <v>0</v>
      </c>
      <c r="H55" s="63"/>
      <c r="I55" s="12">
        <v>0</v>
      </c>
      <c r="J55" s="63"/>
      <c r="K55" s="12">
        <v>0</v>
      </c>
    </row>
    <row r="56" spans="1:11" ht="21.75" customHeight="1" thickBot="1">
      <c r="A56" s="4" t="s">
        <v>55</v>
      </c>
      <c r="E56" s="31">
        <f>E31+E55</f>
        <v>-15824</v>
      </c>
      <c r="G56" s="31">
        <f>G31+G55</f>
        <v>6786</v>
      </c>
      <c r="I56" s="31">
        <f>I31+I55</f>
        <v>-10552</v>
      </c>
      <c r="K56" s="31">
        <f>K31+K55</f>
        <v>204</v>
      </c>
    </row>
    <row r="57" spans="1:11" ht="21.75" customHeight="1" thickTop="1">
      <c r="A57" s="4"/>
      <c r="K57" s="1"/>
    </row>
    <row r="58" spans="1:11" ht="21.75" customHeight="1">
      <c r="A58" s="4" t="s">
        <v>148</v>
      </c>
      <c r="K58" s="1"/>
    </row>
    <row r="59" spans="1:11" ht="21.75" customHeight="1" thickBot="1">
      <c r="A59" s="1" t="s">
        <v>149</v>
      </c>
      <c r="E59" s="14">
        <v>-15113</v>
      </c>
      <c r="F59" s="14"/>
      <c r="G59" s="14">
        <v>7883</v>
      </c>
      <c r="H59" s="14"/>
      <c r="I59" s="27">
        <v>-10552</v>
      </c>
      <c r="J59" s="14"/>
      <c r="K59" s="27">
        <v>204</v>
      </c>
    </row>
    <row r="60" spans="1:11" ht="21.75" customHeight="1" thickTop="1">
      <c r="A60" s="1" t="s">
        <v>150</v>
      </c>
      <c r="E60" s="12">
        <v>-711</v>
      </c>
      <c r="F60" s="14"/>
      <c r="G60" s="12">
        <v>-1097</v>
      </c>
      <c r="H60" s="14"/>
      <c r="K60" s="1"/>
    </row>
    <row r="61" spans="1:11" ht="21.75" customHeight="1" thickBot="1">
      <c r="A61" s="4"/>
      <c r="E61" s="33">
        <f>SUM(E59:E60)</f>
        <v>-15824</v>
      </c>
      <c r="F61" s="14"/>
      <c r="G61" s="33">
        <f>SUM(G59:G60)</f>
        <v>6786</v>
      </c>
      <c r="H61" s="14"/>
      <c r="I61" s="14"/>
      <c r="J61" s="14"/>
      <c r="K61" s="14"/>
    </row>
    <row r="62" spans="1:11" ht="21.75" customHeight="1" thickTop="1">
      <c r="A62" s="4"/>
      <c r="E62" s="14"/>
      <c r="F62" s="14"/>
      <c r="G62" s="14"/>
      <c r="H62" s="14"/>
      <c r="I62" s="14"/>
      <c r="J62" s="14"/>
      <c r="K62" s="14"/>
    </row>
    <row r="63" spans="1:11" ht="21.75" customHeight="1">
      <c r="A63" s="4" t="s">
        <v>151</v>
      </c>
      <c r="E63" s="14"/>
      <c r="F63" s="14"/>
      <c r="G63" s="14"/>
      <c r="H63" s="14"/>
      <c r="I63" s="14"/>
      <c r="J63" s="14"/>
      <c r="K63" s="14"/>
    </row>
    <row r="64" spans="1:11" ht="21.75" customHeight="1" thickBot="1">
      <c r="A64" s="1" t="s">
        <v>149</v>
      </c>
      <c r="E64" s="14">
        <f>E59</f>
        <v>-15113</v>
      </c>
      <c r="F64" s="14"/>
      <c r="G64" s="14">
        <v>7883</v>
      </c>
      <c r="H64" s="14"/>
      <c r="I64" s="27">
        <f>I59</f>
        <v>-10552</v>
      </c>
      <c r="J64" s="14"/>
      <c r="K64" s="27">
        <v>204</v>
      </c>
    </row>
    <row r="65" spans="1:12" ht="21.75" customHeight="1" thickTop="1">
      <c r="A65" s="1" t="s">
        <v>150</v>
      </c>
      <c r="E65" s="12">
        <f>E60</f>
        <v>-711</v>
      </c>
      <c r="F65" s="14"/>
      <c r="G65" s="12">
        <v>-1087</v>
      </c>
      <c r="H65" s="14"/>
      <c r="K65" s="1"/>
    </row>
    <row r="66" spans="1:12" ht="21.75" customHeight="1" thickBot="1">
      <c r="A66" s="4"/>
      <c r="E66" s="33">
        <f>SUM(E64:E65)</f>
        <v>-15824</v>
      </c>
      <c r="F66" s="14"/>
      <c r="G66" s="33">
        <f>SUM(G64:G65)</f>
        <v>6796</v>
      </c>
      <c r="H66" s="14"/>
      <c r="K66" s="1"/>
    </row>
    <row r="67" spans="1:12" ht="21.75" customHeight="1" thickTop="1">
      <c r="A67" s="4"/>
      <c r="K67" s="1"/>
    </row>
    <row r="68" spans="1:12" ht="21.75" customHeight="1">
      <c r="A68" s="4"/>
      <c r="K68" s="64" t="s">
        <v>56</v>
      </c>
    </row>
    <row r="69" spans="1:12" ht="21.75" customHeight="1">
      <c r="A69" s="4" t="s">
        <v>188</v>
      </c>
      <c r="C69" s="48"/>
      <c r="K69" s="1"/>
    </row>
    <row r="70" spans="1:12" ht="21.75" customHeight="1">
      <c r="A70" s="1" t="s">
        <v>189</v>
      </c>
      <c r="K70" s="1"/>
    </row>
    <row r="71" spans="1:12" ht="21.75" customHeight="1" thickBot="1">
      <c r="A71" s="1" t="s">
        <v>190</v>
      </c>
      <c r="E71" s="36">
        <v>-0.05</v>
      </c>
      <c r="F71" s="29"/>
      <c r="G71" s="36">
        <v>0.03</v>
      </c>
      <c r="H71" s="29"/>
      <c r="I71" s="36">
        <v>-0.04</v>
      </c>
      <c r="J71" s="29"/>
      <c r="K71" s="35" t="s">
        <v>147</v>
      </c>
      <c r="L71" s="65"/>
    </row>
    <row r="72" spans="1:12" ht="21.75" customHeight="1" thickTop="1">
      <c r="E72" s="61"/>
      <c r="F72" s="61"/>
      <c r="G72" s="61"/>
      <c r="H72" s="61"/>
      <c r="I72" s="61"/>
      <c r="J72" s="61"/>
      <c r="K72" s="61"/>
    </row>
    <row r="73" spans="1:12" ht="21.75" customHeight="1">
      <c r="A73" s="1" t="s">
        <v>23</v>
      </c>
      <c r="E73" s="60"/>
      <c r="F73" s="61"/>
      <c r="G73" s="61"/>
      <c r="H73" s="61"/>
      <c r="I73" s="61"/>
      <c r="J73" s="61"/>
      <c r="K73" s="61"/>
    </row>
    <row r="74" spans="1:12" ht="21.75" customHeight="1">
      <c r="E74" s="60"/>
      <c r="F74" s="61"/>
      <c r="G74" s="61"/>
      <c r="H74" s="61"/>
      <c r="I74" s="61"/>
      <c r="J74" s="61"/>
      <c r="K74" s="61"/>
    </row>
    <row r="75" spans="1:12" ht="21.75" customHeight="1">
      <c r="E75" s="60"/>
      <c r="F75" s="61"/>
      <c r="G75" s="61"/>
      <c r="H75" s="61"/>
      <c r="I75" s="61"/>
      <c r="J75" s="61"/>
      <c r="K75" s="61"/>
    </row>
    <row r="76" spans="1:12" ht="21.75" customHeight="1">
      <c r="E76" s="60"/>
      <c r="F76" s="61"/>
      <c r="G76" s="61"/>
      <c r="H76" s="61"/>
      <c r="I76" s="61"/>
      <c r="J76" s="61"/>
      <c r="K76" s="61"/>
    </row>
    <row r="77" spans="1:12" ht="21.75" customHeight="1">
      <c r="E77" s="60"/>
      <c r="F77" s="61"/>
      <c r="G77" s="61"/>
      <c r="H77" s="61"/>
      <c r="I77" s="61"/>
      <c r="J77" s="61"/>
      <c r="K77" s="61"/>
    </row>
    <row r="78" spans="1:12" ht="21.75" customHeight="1">
      <c r="E78" s="60"/>
      <c r="F78" s="61"/>
      <c r="G78" s="61"/>
      <c r="H78" s="61"/>
      <c r="I78" s="61"/>
      <c r="J78" s="61"/>
      <c r="K78" s="61"/>
    </row>
    <row r="79" spans="1:12" ht="21.75" customHeight="1">
      <c r="E79" s="60"/>
      <c r="F79" s="61"/>
      <c r="G79" s="61"/>
      <c r="H79" s="61"/>
      <c r="I79" s="61"/>
      <c r="J79" s="61"/>
      <c r="K79" s="61"/>
    </row>
    <row r="80" spans="1:12" ht="21.75" customHeight="1">
      <c r="E80" s="60"/>
      <c r="F80" s="61"/>
      <c r="G80" s="61"/>
      <c r="H80" s="61"/>
      <c r="I80" s="61"/>
      <c r="J80" s="61"/>
      <c r="K80" s="61"/>
    </row>
    <row r="81" spans="5:11" ht="21.75" customHeight="1">
      <c r="E81" s="60"/>
      <c r="F81" s="61"/>
      <c r="G81" s="61"/>
      <c r="H81" s="61"/>
      <c r="I81" s="61"/>
      <c r="J81" s="61"/>
      <c r="K81" s="61"/>
    </row>
    <row r="82" spans="5:11" ht="21.75" customHeight="1">
      <c r="E82" s="60"/>
      <c r="F82" s="61"/>
      <c r="G82" s="61"/>
      <c r="H82" s="61"/>
      <c r="I82" s="61"/>
      <c r="J82" s="61"/>
      <c r="K82" s="61"/>
    </row>
    <row r="83" spans="5:11" ht="21.75" customHeight="1">
      <c r="E83" s="60"/>
      <c r="F83" s="61"/>
      <c r="G83" s="61"/>
      <c r="H83" s="61"/>
      <c r="I83" s="61"/>
      <c r="J83" s="61"/>
      <c r="K83" s="61"/>
    </row>
    <row r="84" spans="5:11" ht="21.75" customHeight="1">
      <c r="E84" s="60"/>
      <c r="F84" s="61"/>
      <c r="G84" s="61"/>
      <c r="H84" s="61"/>
      <c r="I84" s="61"/>
      <c r="J84" s="61"/>
      <c r="K84" s="61"/>
    </row>
    <row r="85" spans="5:11" ht="21.75" customHeight="1">
      <c r="E85" s="60"/>
      <c r="F85" s="61"/>
      <c r="G85" s="61"/>
      <c r="H85" s="61"/>
      <c r="I85" s="61"/>
      <c r="J85" s="61"/>
      <c r="K85" s="61"/>
    </row>
    <row r="86" spans="5:11" ht="21.75" customHeight="1">
      <c r="E86" s="60"/>
      <c r="F86" s="61"/>
      <c r="G86" s="61"/>
      <c r="H86" s="61"/>
      <c r="I86" s="61"/>
      <c r="J86" s="61"/>
      <c r="K86" s="61"/>
    </row>
    <row r="87" spans="5:11" ht="21.75" customHeight="1">
      <c r="E87" s="60"/>
      <c r="F87" s="61"/>
      <c r="G87" s="61"/>
      <c r="H87" s="61"/>
      <c r="I87" s="61"/>
      <c r="J87" s="61"/>
      <c r="K87" s="61"/>
    </row>
    <row r="88" spans="5:11" ht="21.75" customHeight="1">
      <c r="E88" s="60"/>
      <c r="F88" s="61"/>
      <c r="G88" s="61"/>
      <c r="H88" s="61"/>
      <c r="I88" s="61"/>
      <c r="J88" s="61"/>
      <c r="K88" s="61"/>
    </row>
    <row r="89" spans="5:11" ht="21.75" customHeight="1">
      <c r="E89" s="61"/>
      <c r="F89" s="61"/>
      <c r="G89" s="61"/>
      <c r="H89" s="61"/>
      <c r="I89" s="61"/>
      <c r="J89" s="61"/>
      <c r="K89" s="61"/>
    </row>
    <row r="90" spans="5:11" ht="21.75" customHeight="1">
      <c r="E90" s="61"/>
      <c r="F90" s="61"/>
      <c r="G90" s="61"/>
      <c r="H90" s="61"/>
      <c r="I90" s="61"/>
      <c r="J90" s="61"/>
      <c r="K90" s="61"/>
    </row>
    <row r="91" spans="5:11" ht="21.75" customHeight="1">
      <c r="E91" s="61"/>
      <c r="F91" s="61"/>
      <c r="G91" s="61"/>
      <c r="H91" s="61"/>
      <c r="I91" s="61"/>
      <c r="J91" s="61"/>
      <c r="K91" s="61"/>
    </row>
    <row r="92" spans="5:11" ht="21.75" customHeight="1">
      <c r="E92" s="61"/>
      <c r="F92" s="61"/>
      <c r="G92" s="61"/>
      <c r="H92" s="61"/>
      <c r="I92" s="61"/>
      <c r="J92" s="61"/>
      <c r="K92" s="61"/>
    </row>
  </sheetData>
  <mergeCells count="12">
    <mergeCell ref="A47:K47"/>
    <mergeCell ref="A48:K48"/>
    <mergeCell ref="A49:K49"/>
    <mergeCell ref="A50:K50"/>
    <mergeCell ref="E52:G52"/>
    <mergeCell ref="I52:K52"/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showGridLines="0" view="pageBreakPreview" zoomScale="85" zoomScaleNormal="60" zoomScaleSheetLayoutView="85" workbookViewId="0">
      <selection activeCell="Q10" sqref="Q10:Q11"/>
    </sheetView>
  </sheetViews>
  <sheetFormatPr defaultColWidth="14.42578125" defaultRowHeight="21.75" customHeight="1"/>
  <cols>
    <col min="1" max="1" width="34.5703125" style="1" customWidth="1"/>
    <col min="2" max="2" width="1.7109375" style="1" customWidth="1"/>
    <col min="3" max="3" width="16.5703125" style="1" customWidth="1"/>
    <col min="4" max="4" width="1.7109375" style="1" customWidth="1"/>
    <col min="5" max="5" width="16.5703125" style="5" customWidth="1"/>
    <col min="6" max="6" width="1.7109375" style="5" customWidth="1"/>
    <col min="7" max="7" width="16.5703125" style="5" customWidth="1"/>
    <col min="8" max="8" width="1.7109375" style="5" customWidth="1"/>
    <col min="9" max="9" width="16.5703125" style="5" customWidth="1"/>
    <col min="10" max="10" width="1.7109375" style="1" customWidth="1"/>
    <col min="11" max="11" width="16.5703125" style="5" customWidth="1"/>
    <col min="12" max="12" width="1.7109375" style="5" customWidth="1"/>
    <col min="13" max="13" width="16.5703125" style="5" customWidth="1"/>
    <col min="14" max="14" width="1.7109375" style="5" customWidth="1"/>
    <col min="15" max="15" width="16.5703125" style="5" customWidth="1"/>
    <col min="16" max="16" width="1.7109375" style="1" customWidth="1"/>
    <col min="17" max="17" width="16.5703125" style="5" customWidth="1"/>
    <col min="18" max="16384" width="14.42578125" style="1"/>
  </cols>
  <sheetData>
    <row r="1" spans="1:17" s="21" customFormat="1" ht="21.75" customHeight="1">
      <c r="Q1" s="16" t="s">
        <v>43</v>
      </c>
    </row>
    <row r="2" spans="1:17" s="21" customFormat="1" ht="21.75" customHeight="1">
      <c r="A2" s="91" t="s">
        <v>114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s="21" customFormat="1" ht="21.75" customHeight="1">
      <c r="A3" s="91" t="s">
        <v>104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s="21" customFormat="1" ht="21.75" customHeight="1">
      <c r="A4" s="91" t="s">
        <v>122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21.75" customHeight="1">
      <c r="C5" s="7"/>
      <c r="D5" s="7"/>
      <c r="E5" s="2"/>
      <c r="F5" s="2"/>
      <c r="G5" s="2"/>
      <c r="H5" s="2"/>
      <c r="I5" s="2"/>
      <c r="J5" s="7"/>
      <c r="K5" s="2"/>
      <c r="L5" s="2"/>
      <c r="M5" s="2"/>
      <c r="N5" s="2"/>
      <c r="O5" s="2"/>
      <c r="Q5" s="2" t="s">
        <v>57</v>
      </c>
    </row>
    <row r="6" spans="1:17" ht="21.75" customHeight="1">
      <c r="C6" s="92" t="s">
        <v>1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spans="1:17" ht="21.75" customHeight="1"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"/>
      <c r="P7" s="17"/>
      <c r="Q7" s="17"/>
    </row>
    <row r="8" spans="1:17" ht="21.75" customHeight="1"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7" t="s">
        <v>156</v>
      </c>
      <c r="P8" s="17"/>
      <c r="Q8" s="17"/>
    </row>
    <row r="9" spans="1:17" ht="21.75" customHeight="1">
      <c r="C9" s="17"/>
      <c r="D9" s="17"/>
      <c r="E9" s="17"/>
      <c r="F9" s="17"/>
      <c r="G9" s="17"/>
      <c r="H9" s="17"/>
      <c r="I9" s="89" t="s">
        <v>37</v>
      </c>
      <c r="J9" s="89"/>
      <c r="K9" s="89"/>
      <c r="L9" s="7"/>
      <c r="M9" s="9" t="s">
        <v>62</v>
      </c>
      <c r="N9" s="7"/>
      <c r="O9" s="7" t="s">
        <v>157</v>
      </c>
      <c r="P9" s="17"/>
      <c r="Q9" s="17"/>
    </row>
    <row r="10" spans="1:17" ht="21.75" customHeight="1">
      <c r="C10" s="8" t="s">
        <v>33</v>
      </c>
      <c r="D10" s="8"/>
      <c r="E10" s="9" t="s">
        <v>58</v>
      </c>
      <c r="F10" s="9"/>
      <c r="G10" s="9"/>
      <c r="H10" s="9"/>
      <c r="I10" s="66" t="s">
        <v>153</v>
      </c>
      <c r="J10" s="8"/>
      <c r="K10" s="9"/>
      <c r="L10" s="9"/>
      <c r="M10" s="7" t="s">
        <v>32</v>
      </c>
      <c r="N10" s="9"/>
      <c r="O10" s="7" t="s">
        <v>158</v>
      </c>
      <c r="P10" s="8"/>
      <c r="Q10" s="9" t="s">
        <v>62</v>
      </c>
    </row>
    <row r="11" spans="1:17" ht="21.75" customHeight="1">
      <c r="C11" s="3" t="s">
        <v>59</v>
      </c>
      <c r="D11" s="8"/>
      <c r="E11" s="22" t="s">
        <v>60</v>
      </c>
      <c r="F11" s="9"/>
      <c r="G11" s="22" t="s">
        <v>131</v>
      </c>
      <c r="H11" s="9"/>
      <c r="I11" s="67" t="s">
        <v>154</v>
      </c>
      <c r="J11" s="8"/>
      <c r="K11" s="22" t="s">
        <v>61</v>
      </c>
      <c r="L11" s="9"/>
      <c r="M11" s="40" t="s">
        <v>155</v>
      </c>
      <c r="N11" s="9"/>
      <c r="O11" s="22" t="s">
        <v>159</v>
      </c>
      <c r="P11" s="8"/>
      <c r="Q11" s="22" t="s">
        <v>32</v>
      </c>
    </row>
    <row r="12" spans="1:17" ht="21.75" customHeight="1">
      <c r="A12" s="4" t="s">
        <v>97</v>
      </c>
      <c r="C12" s="9">
        <v>277375</v>
      </c>
      <c r="D12" s="9"/>
      <c r="E12" s="9">
        <v>80148</v>
      </c>
      <c r="F12" s="9"/>
      <c r="G12" s="9">
        <v>-908</v>
      </c>
      <c r="H12" s="9"/>
      <c r="I12" s="9">
        <v>22787</v>
      </c>
      <c r="J12" s="9"/>
      <c r="K12" s="9">
        <v>175586</v>
      </c>
      <c r="L12" s="9"/>
      <c r="M12" s="9">
        <f>SUM(C12:K12)</f>
        <v>554988</v>
      </c>
      <c r="N12" s="9"/>
      <c r="O12" s="9">
        <v>3554</v>
      </c>
      <c r="P12" s="9"/>
      <c r="Q12" s="9">
        <f>SUM(M12:O12)</f>
        <v>558542</v>
      </c>
    </row>
    <row r="13" spans="1:17" ht="21.75" customHeight="1">
      <c r="A13" s="1" t="s">
        <v>65</v>
      </c>
      <c r="C13" s="9">
        <v>0</v>
      </c>
      <c r="D13" s="9"/>
      <c r="E13" s="9">
        <v>0</v>
      </c>
      <c r="F13" s="9"/>
      <c r="G13" s="9">
        <v>0</v>
      </c>
      <c r="H13" s="9"/>
      <c r="I13" s="9">
        <v>0</v>
      </c>
      <c r="J13" s="9"/>
      <c r="K13" s="9">
        <f>SUM(pl!G59)</f>
        <v>7883</v>
      </c>
      <c r="L13" s="9"/>
      <c r="M13" s="9">
        <f t="shared" ref="M13:M14" si="0">SUM(C13:K13)</f>
        <v>7883</v>
      </c>
      <c r="N13" s="9"/>
      <c r="O13" s="9">
        <v>-1097</v>
      </c>
      <c r="P13" s="9"/>
      <c r="Q13" s="9">
        <f>SUM(M13:O13)</f>
        <v>6786</v>
      </c>
    </row>
    <row r="14" spans="1:17" ht="21.75" customHeight="1">
      <c r="A14" s="1" t="s">
        <v>54</v>
      </c>
      <c r="C14" s="22">
        <v>0</v>
      </c>
      <c r="D14" s="9"/>
      <c r="E14" s="22">
        <v>0</v>
      </c>
      <c r="F14" s="9"/>
      <c r="G14" s="22">
        <v>0</v>
      </c>
      <c r="H14" s="9"/>
      <c r="I14" s="22">
        <v>0</v>
      </c>
      <c r="J14" s="9"/>
      <c r="K14" s="22">
        <f>pl!G55</f>
        <v>0</v>
      </c>
      <c r="L14" s="9"/>
      <c r="M14" s="22">
        <f t="shared" si="0"/>
        <v>0</v>
      </c>
      <c r="N14" s="9"/>
      <c r="O14" s="22">
        <v>0</v>
      </c>
      <c r="P14" s="9"/>
      <c r="Q14" s="22">
        <f t="shared" ref="Q14" si="1">SUM(M14:O14)</f>
        <v>0</v>
      </c>
    </row>
    <row r="15" spans="1:17" ht="21.75" customHeight="1">
      <c r="A15" s="1" t="s">
        <v>55</v>
      </c>
      <c r="C15" s="9">
        <f>SUM(C13:C14)</f>
        <v>0</v>
      </c>
      <c r="D15" s="9"/>
      <c r="E15" s="9">
        <f>SUM(E13:E14)</f>
        <v>0</v>
      </c>
      <c r="F15" s="9"/>
      <c r="G15" s="9">
        <f>SUM(G13:G14)</f>
        <v>0</v>
      </c>
      <c r="H15" s="9"/>
      <c r="I15" s="9">
        <f>SUM(I13:I14)</f>
        <v>0</v>
      </c>
      <c r="J15" s="9"/>
      <c r="K15" s="9">
        <f>SUM(K13:K14)</f>
        <v>7883</v>
      </c>
      <c r="L15" s="9"/>
      <c r="M15" s="9">
        <f>SUM(M13:M14)</f>
        <v>7883</v>
      </c>
      <c r="N15" s="9"/>
      <c r="O15" s="9">
        <f>SUM(O13:O14)</f>
        <v>-1097</v>
      </c>
      <c r="P15" s="9"/>
      <c r="Q15" s="22">
        <f>SUM(Q13:Q14)</f>
        <v>6786</v>
      </c>
    </row>
    <row r="16" spans="1:17" ht="21.75" customHeight="1" thickBot="1">
      <c r="A16" s="4" t="s">
        <v>98</v>
      </c>
      <c r="C16" s="18">
        <f>SUM(C12,C15:C15)</f>
        <v>277375</v>
      </c>
      <c r="D16" s="9"/>
      <c r="E16" s="18">
        <f>SUM(E12,E15:E15)</f>
        <v>80148</v>
      </c>
      <c r="F16" s="9"/>
      <c r="G16" s="18">
        <f>SUM(G12,G15:G15)</f>
        <v>-908</v>
      </c>
      <c r="H16" s="9"/>
      <c r="I16" s="18">
        <f>SUM(I12,I15:I15)</f>
        <v>22787</v>
      </c>
      <c r="J16" s="9"/>
      <c r="K16" s="18">
        <f>SUM(K12,K15:K15)</f>
        <v>183469</v>
      </c>
      <c r="L16" s="9"/>
      <c r="M16" s="18">
        <f>SUM(M12,M15:M15)</f>
        <v>562871</v>
      </c>
      <c r="N16" s="9"/>
      <c r="O16" s="18">
        <f>SUM(O12,O15:O15)</f>
        <v>2457</v>
      </c>
      <c r="P16" s="9"/>
      <c r="Q16" s="18">
        <f>SUM(M16:O16)</f>
        <v>565328</v>
      </c>
    </row>
    <row r="17" spans="1:17" ht="21.75" customHeight="1" thickTop="1">
      <c r="A17" s="4"/>
      <c r="C17" s="11"/>
      <c r="D17" s="68"/>
      <c r="E17" s="11"/>
      <c r="F17" s="11"/>
      <c r="G17" s="11"/>
      <c r="H17" s="11"/>
      <c r="I17" s="11"/>
      <c r="J17" s="68"/>
      <c r="K17" s="11"/>
      <c r="L17" s="11"/>
      <c r="M17" s="11"/>
      <c r="N17" s="11"/>
      <c r="O17" s="11"/>
      <c r="P17" s="68"/>
      <c r="Q17" s="11"/>
    </row>
    <row r="18" spans="1:17" ht="21.75" customHeight="1">
      <c r="A18" s="4" t="s">
        <v>125</v>
      </c>
      <c r="C18" s="9">
        <v>277375</v>
      </c>
      <c r="D18" s="9"/>
      <c r="E18" s="9">
        <v>80148</v>
      </c>
      <c r="F18" s="9"/>
      <c r="G18" s="9">
        <v>-908</v>
      </c>
      <c r="H18" s="9"/>
      <c r="I18" s="9">
        <v>24265</v>
      </c>
      <c r="J18" s="9"/>
      <c r="K18" s="9">
        <v>193630</v>
      </c>
      <c r="L18" s="9"/>
      <c r="M18" s="9">
        <f>SUM(C18:K18)</f>
        <v>574510</v>
      </c>
      <c r="N18" s="9"/>
      <c r="O18" s="9">
        <v>-319</v>
      </c>
      <c r="P18" s="9"/>
      <c r="Q18" s="9">
        <f>SUM(M18:O18)</f>
        <v>574191</v>
      </c>
    </row>
    <row r="19" spans="1:17" ht="21.75" customHeight="1">
      <c r="A19" s="1" t="s">
        <v>183</v>
      </c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f>pl!E59</f>
        <v>-15113</v>
      </c>
      <c r="L19" s="9"/>
      <c r="M19" s="9">
        <f t="shared" ref="M19:M20" si="2">SUM(C19:K19)</f>
        <v>-15113</v>
      </c>
      <c r="N19" s="9"/>
      <c r="O19" s="9">
        <v>-711</v>
      </c>
      <c r="P19" s="9"/>
      <c r="Q19" s="9">
        <f t="shared" ref="Q19:Q20" si="3">SUM(M19:O19)</f>
        <v>-15824</v>
      </c>
    </row>
    <row r="20" spans="1:17" ht="21.75" customHeight="1">
      <c r="A20" s="1" t="s">
        <v>54</v>
      </c>
      <c r="C20" s="22">
        <v>0</v>
      </c>
      <c r="D20" s="9"/>
      <c r="E20" s="22">
        <v>0</v>
      </c>
      <c r="F20" s="9"/>
      <c r="G20" s="22">
        <v>0</v>
      </c>
      <c r="H20" s="9"/>
      <c r="I20" s="22">
        <v>0</v>
      </c>
      <c r="J20" s="9"/>
      <c r="K20" s="22">
        <f>pl!E55</f>
        <v>0</v>
      </c>
      <c r="L20" s="9"/>
      <c r="M20" s="22">
        <f t="shared" si="2"/>
        <v>0</v>
      </c>
      <c r="N20" s="9"/>
      <c r="O20" s="22">
        <v>0</v>
      </c>
      <c r="P20" s="9"/>
      <c r="Q20" s="22">
        <f t="shared" si="3"/>
        <v>0</v>
      </c>
    </row>
    <row r="21" spans="1:17" ht="21.75" customHeight="1">
      <c r="A21" s="1" t="s">
        <v>55</v>
      </c>
      <c r="C21" s="9">
        <f>SUM(C19:C20)</f>
        <v>0</v>
      </c>
      <c r="D21" s="9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-15113</v>
      </c>
      <c r="L21" s="9"/>
      <c r="M21" s="9">
        <f>SUM(M19:M20)</f>
        <v>-15113</v>
      </c>
      <c r="N21" s="9"/>
      <c r="O21" s="9">
        <f>SUM(O19:O20)</f>
        <v>-711</v>
      </c>
      <c r="P21" s="9"/>
      <c r="Q21" s="9">
        <f>SUM(Q19:Q20)</f>
        <v>-15824</v>
      </c>
    </row>
    <row r="22" spans="1:17" ht="21.75" customHeight="1">
      <c r="A22" s="1" t="s">
        <v>191</v>
      </c>
      <c r="C22" s="9">
        <v>0</v>
      </c>
      <c r="D22" s="9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f>SUM(C22:K22)</f>
        <v>0</v>
      </c>
      <c r="N22" s="9"/>
      <c r="O22" s="9">
        <v>3924</v>
      </c>
      <c r="P22" s="9"/>
      <c r="Q22" s="9">
        <f>SUM(M22:O22)</f>
        <v>3924</v>
      </c>
    </row>
    <row r="23" spans="1:17" ht="21" customHeight="1" thickBot="1">
      <c r="A23" s="4" t="s">
        <v>124</v>
      </c>
      <c r="C23" s="18">
        <f>SUM(C18,C21:C22)</f>
        <v>277375</v>
      </c>
      <c r="D23" s="9"/>
      <c r="E23" s="18">
        <f>SUM(E18,E21:E22)</f>
        <v>80148</v>
      </c>
      <c r="F23" s="9"/>
      <c r="G23" s="18">
        <f>SUM(G18,G21:G22)</f>
        <v>-908</v>
      </c>
      <c r="H23" s="9"/>
      <c r="I23" s="18">
        <f>SUM(I18,I21:I22)</f>
        <v>24265</v>
      </c>
      <c r="J23" s="9"/>
      <c r="K23" s="18">
        <f>SUM(K18,K21:K22)</f>
        <v>178517</v>
      </c>
      <c r="L23" s="9"/>
      <c r="M23" s="18">
        <f>SUM(M18,M21:M22)</f>
        <v>559397</v>
      </c>
      <c r="N23" s="9"/>
      <c r="O23" s="18">
        <f>SUM(O18,O21:O22)</f>
        <v>2894</v>
      </c>
      <c r="P23" s="9"/>
      <c r="Q23" s="18">
        <f>SUM(Q18,Q21:Q22)</f>
        <v>562291</v>
      </c>
    </row>
    <row r="24" spans="1:17" ht="21.75" customHeight="1" thickTop="1">
      <c r="C24" s="5">
        <f>C18-bs!G108</f>
        <v>0</v>
      </c>
      <c r="D24" s="5"/>
      <c r="E24" s="5">
        <f>E18-bs!G109</f>
        <v>0</v>
      </c>
      <c r="G24" s="5">
        <f>G18-bs!G110</f>
        <v>0</v>
      </c>
      <c r="J24" s="5"/>
      <c r="K24" s="5">
        <f>K18-bs!G113</f>
        <v>0</v>
      </c>
      <c r="P24" s="5"/>
      <c r="Q24" s="9">
        <f>Q18-bs!G117</f>
        <v>0</v>
      </c>
    </row>
    <row r="25" spans="1:17" ht="21.75" customHeight="1">
      <c r="C25" s="5">
        <f>C23-bs!E108</f>
        <v>0</v>
      </c>
      <c r="E25" s="5">
        <f>E23-bs!E109</f>
        <v>0</v>
      </c>
      <c r="G25" s="5">
        <f>G23-bs!E110</f>
        <v>0</v>
      </c>
      <c r="K25" s="5">
        <f>K23-bs!E113</f>
        <v>0</v>
      </c>
      <c r="Q25" s="5">
        <f>Q23-bs!E117</f>
        <v>0</v>
      </c>
    </row>
    <row r="26" spans="1:17" ht="21.75" customHeight="1">
      <c r="A26" s="1" t="s">
        <v>23</v>
      </c>
    </row>
  </sheetData>
  <mergeCells count="5">
    <mergeCell ref="A2:Q2"/>
    <mergeCell ref="A3:Q3"/>
    <mergeCell ref="A4:Q4"/>
    <mergeCell ref="C6:Q6"/>
    <mergeCell ref="I9:K9"/>
  </mergeCells>
  <pageMargins left="0.59055118110236227" right="0.15748031496062992" top="0.78740157480314965" bottom="0.39370078740157483" header="0.23622047244094491" footer="0.19685039370078741"/>
  <pageSetup paperSize="9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showGridLines="0" view="pageBreakPreview" zoomScale="80" zoomScaleNormal="70" zoomScaleSheetLayoutView="80" workbookViewId="0">
      <selection activeCell="K12" sqref="K12"/>
    </sheetView>
  </sheetViews>
  <sheetFormatPr defaultColWidth="14.42578125" defaultRowHeight="21.75" customHeight="1"/>
  <cols>
    <col min="1" max="1" width="37.7109375" style="1" customWidth="1"/>
    <col min="2" max="2" width="1.7109375" style="1" customWidth="1"/>
    <col min="3" max="3" width="16.7109375" style="1" customWidth="1"/>
    <col min="4" max="4" width="1.7109375" style="1" customWidth="1"/>
    <col min="5" max="5" width="16.7109375" style="1" customWidth="1"/>
    <col min="6" max="6" width="1.7109375" style="1" customWidth="1"/>
    <col min="7" max="7" width="16.7109375" style="5" customWidth="1"/>
    <col min="8" max="8" width="1.7109375" style="1" customWidth="1"/>
    <col min="9" max="9" width="16.7109375" style="5" customWidth="1"/>
    <col min="10" max="10" width="1.7109375" style="1" customWidth="1"/>
    <col min="11" max="11" width="16.7109375" style="5" customWidth="1"/>
    <col min="12" max="16384" width="14.42578125" style="1"/>
  </cols>
  <sheetData>
    <row r="1" spans="1:11" s="21" customFormat="1" ht="21.75" customHeight="1">
      <c r="K1" s="16" t="s">
        <v>43</v>
      </c>
    </row>
    <row r="2" spans="1:11" s="21" customFormat="1" ht="21.75" customHeight="1">
      <c r="A2" s="91" t="s">
        <v>114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s="21" customFormat="1" ht="21.75" customHeight="1">
      <c r="A3" s="91" t="s">
        <v>105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s="21" customFormat="1" ht="21.75" customHeight="1">
      <c r="A4" s="91" t="s">
        <v>122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21.75" customHeight="1">
      <c r="C5" s="7"/>
      <c r="D5" s="7"/>
      <c r="E5" s="7"/>
      <c r="F5" s="7"/>
      <c r="G5" s="2"/>
      <c r="H5" s="7"/>
      <c r="I5" s="2"/>
      <c r="K5" s="2" t="s">
        <v>57</v>
      </c>
    </row>
    <row r="6" spans="1:11" ht="21.75" customHeight="1">
      <c r="C6" s="92" t="s">
        <v>2</v>
      </c>
      <c r="D6" s="92"/>
      <c r="E6" s="92"/>
      <c r="F6" s="92"/>
      <c r="G6" s="92"/>
      <c r="H6" s="92"/>
      <c r="I6" s="92"/>
      <c r="J6" s="92"/>
      <c r="K6" s="92"/>
    </row>
    <row r="7" spans="1:11" ht="21.75" customHeight="1">
      <c r="C7" s="17"/>
      <c r="D7" s="17"/>
      <c r="E7" s="17"/>
      <c r="F7" s="17"/>
      <c r="G7" s="93" t="s">
        <v>37</v>
      </c>
      <c r="H7" s="93"/>
      <c r="I7" s="93"/>
      <c r="J7" s="17"/>
      <c r="K7" s="17"/>
    </row>
    <row r="8" spans="1:11" ht="21.75" customHeight="1">
      <c r="C8" s="8" t="s">
        <v>33</v>
      </c>
      <c r="D8" s="8"/>
      <c r="E8" s="8" t="s">
        <v>58</v>
      </c>
      <c r="F8" s="8"/>
      <c r="G8" s="9" t="s">
        <v>63</v>
      </c>
      <c r="H8" s="8"/>
      <c r="I8" s="9"/>
      <c r="J8" s="8"/>
      <c r="K8" s="9" t="s">
        <v>62</v>
      </c>
    </row>
    <row r="9" spans="1:11" ht="21.75" customHeight="1">
      <c r="C9" s="3" t="s">
        <v>59</v>
      </c>
      <c r="D9" s="8"/>
      <c r="E9" s="3" t="s">
        <v>60</v>
      </c>
      <c r="F9" s="8"/>
      <c r="G9" s="22" t="s">
        <v>64</v>
      </c>
      <c r="H9" s="8"/>
      <c r="I9" s="22" t="s">
        <v>61</v>
      </c>
      <c r="J9" s="8"/>
      <c r="K9" s="22" t="s">
        <v>32</v>
      </c>
    </row>
    <row r="10" spans="1:11" ht="21.75" customHeight="1">
      <c r="A10" s="4" t="s">
        <v>97</v>
      </c>
      <c r="C10" s="9">
        <v>277375</v>
      </c>
      <c r="D10" s="9"/>
      <c r="E10" s="9">
        <v>80148</v>
      </c>
      <c r="F10" s="9"/>
      <c r="G10" s="9">
        <v>22787</v>
      </c>
      <c r="H10" s="9"/>
      <c r="I10" s="9">
        <v>194455</v>
      </c>
      <c r="J10" s="9"/>
      <c r="K10" s="9">
        <f>SUM(C10:I10)</f>
        <v>574765</v>
      </c>
    </row>
    <row r="11" spans="1:11" ht="21.75" customHeight="1">
      <c r="A11" s="1" t="s">
        <v>65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pl!K31</f>
        <v>204</v>
      </c>
      <c r="J11" s="9"/>
      <c r="K11" s="9">
        <f>SUM(C11:I11)</f>
        <v>204</v>
      </c>
    </row>
    <row r="12" spans="1:11" ht="21.75" customHeight="1">
      <c r="A12" s="1" t="s">
        <v>54</v>
      </c>
      <c r="C12" s="22">
        <v>0</v>
      </c>
      <c r="D12" s="9"/>
      <c r="E12" s="22">
        <v>0</v>
      </c>
      <c r="F12" s="9"/>
      <c r="G12" s="22">
        <v>0</v>
      </c>
      <c r="H12" s="9"/>
      <c r="I12" s="22">
        <f>pl!K55</f>
        <v>0</v>
      </c>
      <c r="J12" s="9"/>
      <c r="K12" s="22">
        <f>SUM(C12:I12)</f>
        <v>0</v>
      </c>
    </row>
    <row r="13" spans="1:11" ht="21.75" customHeight="1">
      <c r="A13" s="1" t="s">
        <v>55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204</v>
      </c>
      <c r="J13" s="9"/>
      <c r="K13" s="9">
        <f>SUM(C13:I13)</f>
        <v>204</v>
      </c>
    </row>
    <row r="14" spans="1:11" ht="21.75" customHeight="1" thickBot="1">
      <c r="A14" s="4" t="s">
        <v>98</v>
      </c>
      <c r="C14" s="18">
        <f>SUM(C10,C13:C13)</f>
        <v>277375</v>
      </c>
      <c r="D14" s="9"/>
      <c r="E14" s="18">
        <f>SUM(E10,E13:E13)</f>
        <v>80148</v>
      </c>
      <c r="F14" s="9"/>
      <c r="G14" s="18">
        <f>SUM(G10,G13:G13)</f>
        <v>22787</v>
      </c>
      <c r="H14" s="9"/>
      <c r="I14" s="18">
        <f>SUM(I10,I13:I13)</f>
        <v>194659</v>
      </c>
      <c r="K14" s="18">
        <f>SUM(K10,K13:K13)</f>
        <v>574969</v>
      </c>
    </row>
    <row r="15" spans="1:11" ht="21.75" customHeight="1" thickTop="1">
      <c r="A15" s="4"/>
      <c r="C15" s="6"/>
      <c r="D15" s="10"/>
      <c r="E15" s="6"/>
      <c r="F15" s="10"/>
      <c r="G15" s="6"/>
      <c r="H15" s="10"/>
      <c r="I15" s="6"/>
      <c r="J15" s="10"/>
      <c r="K15" s="6"/>
    </row>
    <row r="16" spans="1:11" ht="21.75" customHeight="1">
      <c r="A16" s="4" t="s">
        <v>125</v>
      </c>
      <c r="C16" s="9">
        <v>277375</v>
      </c>
      <c r="D16" s="9"/>
      <c r="E16" s="9">
        <v>80148</v>
      </c>
      <c r="F16" s="9"/>
      <c r="G16" s="9">
        <v>24265</v>
      </c>
      <c r="H16" s="9"/>
      <c r="I16" s="9">
        <v>207830</v>
      </c>
      <c r="J16" s="9"/>
      <c r="K16" s="9">
        <f>SUM(C16:I16)</f>
        <v>589618</v>
      </c>
    </row>
    <row r="17" spans="1:11" ht="21.75" customHeight="1">
      <c r="A17" s="1" t="s">
        <v>183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f>pl!I31</f>
        <v>-10552</v>
      </c>
      <c r="J17" s="9"/>
      <c r="K17" s="9">
        <f>SUM(C17:I17)</f>
        <v>-10552</v>
      </c>
    </row>
    <row r="18" spans="1:11" ht="21.75" customHeight="1">
      <c r="A18" s="1" t="s">
        <v>54</v>
      </c>
      <c r="C18" s="22">
        <v>0</v>
      </c>
      <c r="D18" s="9"/>
      <c r="E18" s="22">
        <v>0</v>
      </c>
      <c r="F18" s="9"/>
      <c r="G18" s="22">
        <v>0</v>
      </c>
      <c r="H18" s="9"/>
      <c r="I18" s="22">
        <f>pl!I55</f>
        <v>0</v>
      </c>
      <c r="J18" s="9"/>
      <c r="K18" s="22">
        <f>SUM(C18:I18)</f>
        <v>0</v>
      </c>
    </row>
    <row r="19" spans="1:11" ht="21.75" customHeight="1">
      <c r="A19" s="1" t="s">
        <v>55</v>
      </c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-10552</v>
      </c>
      <c r="J19" s="9"/>
      <c r="K19" s="9">
        <f>SUM(K17:K18)</f>
        <v>-10552</v>
      </c>
    </row>
    <row r="20" spans="1:11" ht="21.75" customHeight="1" thickBot="1">
      <c r="A20" s="4" t="s">
        <v>124</v>
      </c>
      <c r="C20" s="18">
        <f>SUM(C16,C19:C19)</f>
        <v>277375</v>
      </c>
      <c r="D20" s="9"/>
      <c r="E20" s="18">
        <f>SUM(E16,E19:E19)</f>
        <v>80148</v>
      </c>
      <c r="F20" s="9"/>
      <c r="G20" s="18">
        <f>SUM(G16,G19:G19)</f>
        <v>24265</v>
      </c>
      <c r="H20" s="9"/>
      <c r="I20" s="18">
        <f>SUM(I16,I19:I19)</f>
        <v>197278</v>
      </c>
      <c r="K20" s="18">
        <f>SUM(K16,K19:K19)</f>
        <v>579066</v>
      </c>
    </row>
    <row r="21" spans="1:11" ht="21.75" customHeight="1" thickTop="1">
      <c r="A21" s="4"/>
      <c r="C21" s="5">
        <f>C16-bs!K108</f>
        <v>0</v>
      </c>
      <c r="D21" s="5"/>
      <c r="E21" s="5">
        <f>E16-bs!K109</f>
        <v>0</v>
      </c>
      <c r="F21" s="5"/>
      <c r="G21" s="5">
        <f>G16-bs!K112</f>
        <v>0</v>
      </c>
      <c r="H21" s="5"/>
      <c r="I21" s="5">
        <f>I16-bs!K113</f>
        <v>0</v>
      </c>
      <c r="J21" s="5"/>
      <c r="K21" s="9">
        <f>K16-bs!K117</f>
        <v>0</v>
      </c>
    </row>
    <row r="22" spans="1:11" ht="21.75" customHeight="1">
      <c r="C22" s="5">
        <f>C20-bs!I108</f>
        <v>0</v>
      </c>
      <c r="D22" s="5"/>
      <c r="E22" s="5">
        <f>E20-bs!I109</f>
        <v>0</v>
      </c>
      <c r="G22" s="5">
        <f>G20-bs!E112</f>
        <v>0</v>
      </c>
      <c r="I22" s="5">
        <f>I20-bs!I113</f>
        <v>0</v>
      </c>
      <c r="K22" s="5">
        <f>K20-bs!I117</f>
        <v>0</v>
      </c>
    </row>
    <row r="23" spans="1:11" ht="21.75" customHeight="1">
      <c r="A23" s="1" t="s">
        <v>23</v>
      </c>
      <c r="C23" s="5"/>
      <c r="D23" s="5"/>
      <c r="E23" s="5"/>
    </row>
    <row r="24" spans="1:11" ht="21.75" customHeight="1">
      <c r="C24" s="5"/>
      <c r="D24" s="5"/>
      <c r="E24" s="5"/>
    </row>
  </sheetData>
  <mergeCells count="5">
    <mergeCell ref="A2:K2"/>
    <mergeCell ref="A3:K3"/>
    <mergeCell ref="A4:K4"/>
    <mergeCell ref="C6:K6"/>
    <mergeCell ref="G7:I7"/>
  </mergeCells>
  <pageMargins left="1.2" right="0.19685039370078741" top="0.78740157480314965" bottom="0.19685039370078741" header="0.19685039370078741" footer="0.19685039370078741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AE91-B970-4968-BCE4-64E4CDD38FBD}">
  <dimension ref="A1:I111"/>
  <sheetViews>
    <sheetView showGridLines="0" tabSelected="1" view="pageBreakPreview" topLeftCell="A7" zoomScale="70" zoomScaleNormal="70" zoomScaleSheetLayoutView="70" workbookViewId="0">
      <selection activeCell="A32" sqref="A32"/>
    </sheetView>
  </sheetViews>
  <sheetFormatPr defaultColWidth="10.42578125" defaultRowHeight="21.75" customHeight="1"/>
  <cols>
    <col min="1" max="1" width="49.85546875" style="69" customWidth="1"/>
    <col min="2" max="2" width="1.7109375" style="69" customWidth="1"/>
    <col min="3" max="3" width="14.140625" style="69" customWidth="1"/>
    <col min="4" max="4" width="1.7109375" style="69" customWidth="1"/>
    <col min="5" max="5" width="14.140625" style="69" customWidth="1"/>
    <col min="6" max="6" width="1.7109375" style="69" customWidth="1"/>
    <col min="7" max="7" width="14.140625" style="69" customWidth="1"/>
    <col min="8" max="8" width="1.7109375" style="69" customWidth="1"/>
    <col min="9" max="9" width="14.140625" style="69" customWidth="1"/>
    <col min="10" max="16384" width="10.42578125" style="69"/>
  </cols>
  <sheetData>
    <row r="1" spans="1:9" ht="21.75" customHeight="1">
      <c r="I1" s="16" t="s">
        <v>43</v>
      </c>
    </row>
    <row r="2" spans="1:9" s="70" customFormat="1" ht="21.75" customHeight="1">
      <c r="A2" s="91" t="s">
        <v>114</v>
      </c>
      <c r="B2" s="91"/>
      <c r="C2" s="91"/>
      <c r="D2" s="91"/>
      <c r="E2" s="91"/>
      <c r="F2" s="91"/>
    </row>
    <row r="3" spans="1:9" s="70" customFormat="1" ht="21.75" customHeight="1">
      <c r="A3" s="70" t="s">
        <v>66</v>
      </c>
    </row>
    <row r="4" spans="1:9" s="70" customFormat="1" ht="21.75" customHeight="1">
      <c r="A4" s="91" t="s">
        <v>122</v>
      </c>
      <c r="B4" s="91"/>
      <c r="C4" s="91"/>
      <c r="D4" s="91"/>
      <c r="E4" s="91"/>
      <c r="F4" s="91"/>
      <c r="G4" s="91"/>
      <c r="H4" s="91"/>
      <c r="I4" s="91"/>
    </row>
    <row r="5" spans="1:9" ht="21.75" customHeight="1">
      <c r="A5" s="71"/>
      <c r="B5" s="71"/>
      <c r="C5" s="71"/>
      <c r="D5" s="71"/>
      <c r="E5" s="71"/>
      <c r="F5" s="71"/>
      <c r="G5" s="71"/>
      <c r="H5" s="71"/>
      <c r="I5" s="16" t="s">
        <v>0</v>
      </c>
    </row>
    <row r="6" spans="1:9" s="72" customFormat="1" ht="21.75" customHeight="1">
      <c r="C6" s="73"/>
      <c r="D6" s="73" t="s">
        <v>1</v>
      </c>
      <c r="E6" s="73"/>
      <c r="F6" s="70"/>
      <c r="G6" s="74"/>
      <c r="H6" s="73" t="s">
        <v>2</v>
      </c>
      <c r="I6" s="74"/>
    </row>
    <row r="7" spans="1:9" s="72" customFormat="1" ht="21.75" customHeight="1">
      <c r="C7" s="57" t="s">
        <v>123</v>
      </c>
      <c r="D7" s="1"/>
      <c r="E7" s="57" t="s">
        <v>96</v>
      </c>
      <c r="F7" s="1"/>
      <c r="G7" s="57" t="s">
        <v>123</v>
      </c>
      <c r="H7" s="1"/>
      <c r="I7" s="57" t="s">
        <v>96</v>
      </c>
    </row>
    <row r="8" spans="1:9" ht="21.75" customHeight="1">
      <c r="A8" s="70" t="s">
        <v>67</v>
      </c>
      <c r="E8" s="72"/>
      <c r="F8" s="75"/>
      <c r="G8" s="75"/>
      <c r="I8" s="72"/>
    </row>
    <row r="9" spans="1:9" ht="21.75" customHeight="1">
      <c r="A9" s="69" t="s">
        <v>184</v>
      </c>
      <c r="C9" s="76">
        <f>pl!E29</f>
        <v>-17123</v>
      </c>
      <c r="D9" s="76"/>
      <c r="E9" s="76">
        <f>pl!G29</f>
        <v>7119</v>
      </c>
      <c r="F9" s="76"/>
      <c r="G9" s="76">
        <f>pl!I29</f>
        <v>-11811</v>
      </c>
      <c r="H9" s="76"/>
      <c r="I9" s="76">
        <f>pl!K29</f>
        <v>537</v>
      </c>
    </row>
    <row r="10" spans="1:9" ht="21.75" customHeight="1">
      <c r="A10" s="69" t="s">
        <v>199</v>
      </c>
      <c r="C10" s="76"/>
      <c r="D10" s="76"/>
      <c r="E10" s="76"/>
      <c r="F10" s="76"/>
      <c r="G10" s="77"/>
      <c r="H10" s="76"/>
      <c r="I10" s="77"/>
    </row>
    <row r="11" spans="1:9" ht="21.75" customHeight="1">
      <c r="A11" s="78" t="s">
        <v>68</v>
      </c>
      <c r="C11" s="76"/>
      <c r="D11" s="76"/>
      <c r="E11" s="76"/>
      <c r="F11" s="76"/>
      <c r="G11" s="77"/>
      <c r="H11" s="76"/>
      <c r="I11" s="77"/>
    </row>
    <row r="12" spans="1:9" ht="21.75" customHeight="1">
      <c r="A12" s="69" t="s">
        <v>69</v>
      </c>
      <c r="C12" s="76"/>
      <c r="D12" s="76"/>
      <c r="E12" s="76"/>
      <c r="F12" s="76"/>
      <c r="G12" s="77"/>
      <c r="H12" s="76"/>
      <c r="I12" s="77"/>
    </row>
    <row r="13" spans="1:9" ht="21.75" customHeight="1">
      <c r="A13" s="69" t="s">
        <v>70</v>
      </c>
      <c r="C13" s="69">
        <v>42034</v>
      </c>
      <c r="D13" s="76"/>
      <c r="E13" s="77">
        <v>41460</v>
      </c>
      <c r="F13" s="76"/>
      <c r="G13" s="76">
        <v>24931</v>
      </c>
      <c r="H13" s="76"/>
      <c r="I13" s="76">
        <v>28724</v>
      </c>
    </row>
    <row r="14" spans="1:9" ht="21.75" customHeight="1">
      <c r="A14" s="69" t="s">
        <v>71</v>
      </c>
      <c r="C14" s="69">
        <v>1964</v>
      </c>
      <c r="D14" s="76"/>
      <c r="E14" s="69">
        <v>1891</v>
      </c>
      <c r="F14" s="76"/>
      <c r="G14" s="77">
        <v>1373</v>
      </c>
      <c r="H14" s="76"/>
      <c r="I14" s="77">
        <v>1468</v>
      </c>
    </row>
    <row r="15" spans="1:9" ht="21.75" customHeight="1">
      <c r="A15" s="69" t="s">
        <v>174</v>
      </c>
      <c r="C15" s="77"/>
      <c r="D15" s="76"/>
      <c r="E15" s="77"/>
      <c r="F15" s="76"/>
      <c r="G15" s="77"/>
      <c r="H15" s="76"/>
      <c r="I15" s="77"/>
    </row>
    <row r="16" spans="1:9" ht="21.75" customHeight="1">
      <c r="A16" s="88" t="s">
        <v>175</v>
      </c>
      <c r="C16" s="77">
        <v>-539</v>
      </c>
      <c r="D16" s="76"/>
      <c r="E16" s="77">
        <v>0</v>
      </c>
      <c r="F16" s="76"/>
      <c r="G16" s="77">
        <v>-539</v>
      </c>
      <c r="H16" s="76"/>
      <c r="I16" s="77">
        <v>0</v>
      </c>
    </row>
    <row r="17" spans="1:9" ht="21.75" customHeight="1">
      <c r="A17" s="69" t="s">
        <v>176</v>
      </c>
      <c r="C17" s="76">
        <v>453</v>
      </c>
      <c r="D17" s="76"/>
      <c r="E17" s="77">
        <v>-8369</v>
      </c>
      <c r="F17" s="76"/>
      <c r="G17" s="77">
        <v>0</v>
      </c>
      <c r="H17" s="76"/>
      <c r="I17" s="77">
        <v>0</v>
      </c>
    </row>
    <row r="18" spans="1:9" ht="21.75" customHeight="1">
      <c r="A18" s="69" t="s">
        <v>177</v>
      </c>
      <c r="C18" s="76">
        <v>547</v>
      </c>
      <c r="D18" s="76"/>
      <c r="E18" s="77">
        <v>0</v>
      </c>
      <c r="F18" s="76"/>
      <c r="G18" s="77">
        <v>0</v>
      </c>
      <c r="H18" s="76"/>
      <c r="I18" s="77">
        <v>0</v>
      </c>
    </row>
    <row r="19" spans="1:9" ht="21.75" customHeight="1">
      <c r="A19" s="69" t="s">
        <v>90</v>
      </c>
      <c r="C19" s="76">
        <v>1210</v>
      </c>
      <c r="D19" s="77"/>
      <c r="E19" s="77">
        <v>1088</v>
      </c>
      <c r="F19" s="77"/>
      <c r="G19" s="77">
        <v>1181</v>
      </c>
      <c r="H19" s="76"/>
      <c r="I19" s="77">
        <v>758</v>
      </c>
    </row>
    <row r="20" spans="1:9" ht="21.75" customHeight="1">
      <c r="A20" s="69" t="s">
        <v>72</v>
      </c>
      <c r="C20" s="76">
        <v>-1297</v>
      </c>
      <c r="D20" s="77"/>
      <c r="E20" s="76">
        <v>-1435</v>
      </c>
      <c r="F20" s="77"/>
      <c r="G20" s="77">
        <v>-4801</v>
      </c>
      <c r="H20" s="76"/>
      <c r="I20" s="77">
        <v>-4540</v>
      </c>
    </row>
    <row r="21" spans="1:9" ht="21.75" customHeight="1">
      <c r="A21" s="69" t="s">
        <v>73</v>
      </c>
      <c r="C21" s="79">
        <v>4671</v>
      </c>
      <c r="D21" s="76"/>
      <c r="E21" s="79">
        <v>4956</v>
      </c>
      <c r="F21" s="80"/>
      <c r="G21" s="81">
        <v>4427</v>
      </c>
      <c r="H21" s="80"/>
      <c r="I21" s="81">
        <v>4689</v>
      </c>
    </row>
    <row r="22" spans="1:9" ht="21.75" customHeight="1">
      <c r="A22" s="69" t="s">
        <v>74</v>
      </c>
      <c r="C22" s="80"/>
      <c r="D22" s="76"/>
      <c r="E22" s="80"/>
      <c r="F22" s="80"/>
      <c r="G22" s="76"/>
      <c r="H22" s="80"/>
      <c r="I22" s="76"/>
    </row>
    <row r="23" spans="1:9" ht="21.75" customHeight="1">
      <c r="A23" s="69" t="s">
        <v>75</v>
      </c>
      <c r="C23" s="76">
        <f>SUM(C9:C21)</f>
        <v>31920</v>
      </c>
      <c r="D23" s="76"/>
      <c r="E23" s="76">
        <f>SUM(E9:E21)</f>
        <v>46710</v>
      </c>
      <c r="F23" s="76"/>
      <c r="G23" s="76">
        <f>SUM(G9:G21)</f>
        <v>14761</v>
      </c>
      <c r="H23" s="76"/>
      <c r="I23" s="76">
        <f>SUM(I9:I21)</f>
        <v>31636</v>
      </c>
    </row>
    <row r="24" spans="1:9" ht="21.75" customHeight="1">
      <c r="A24" s="69" t="s">
        <v>76</v>
      </c>
      <c r="C24" s="76"/>
      <c r="D24" s="76"/>
      <c r="E24" s="76"/>
      <c r="F24" s="76"/>
      <c r="G24" s="76"/>
      <c r="H24" s="76"/>
      <c r="I24" s="76"/>
    </row>
    <row r="25" spans="1:9" ht="21.75" customHeight="1">
      <c r="A25" s="69" t="s">
        <v>200</v>
      </c>
      <c r="C25" s="76">
        <v>-3887</v>
      </c>
      <c r="D25" s="76"/>
      <c r="E25" s="76">
        <v>29160</v>
      </c>
      <c r="F25" s="76"/>
      <c r="G25" s="80">
        <v>1510</v>
      </c>
      <c r="H25" s="76"/>
      <c r="I25" s="80">
        <v>29392</v>
      </c>
    </row>
    <row r="26" spans="1:9" ht="21.75" customHeight="1">
      <c r="A26" s="69" t="s">
        <v>160</v>
      </c>
      <c r="C26" s="76">
        <v>-19861</v>
      </c>
      <c r="D26" s="76"/>
      <c r="E26" s="76">
        <f>-105051-41460</f>
        <v>-146511</v>
      </c>
      <c r="F26" s="76"/>
      <c r="G26" s="76">
        <v>-14131</v>
      </c>
      <c r="H26" s="76"/>
      <c r="I26" s="76">
        <f>-82735-28724</f>
        <v>-111459</v>
      </c>
    </row>
    <row r="27" spans="1:9" ht="21.75" customHeight="1">
      <c r="A27" s="69" t="s">
        <v>161</v>
      </c>
      <c r="C27" s="76">
        <v>0</v>
      </c>
      <c r="D27" s="76"/>
      <c r="E27" s="76">
        <v>5</v>
      </c>
      <c r="F27" s="76"/>
      <c r="G27" s="76">
        <v>0</v>
      </c>
      <c r="H27" s="76"/>
      <c r="I27" s="76">
        <v>5</v>
      </c>
    </row>
    <row r="28" spans="1:9" ht="21.75" customHeight="1">
      <c r="A28" s="69" t="s">
        <v>162</v>
      </c>
      <c r="C28" s="76">
        <v>639</v>
      </c>
      <c r="D28" s="76"/>
      <c r="E28" s="76">
        <v>62</v>
      </c>
      <c r="F28" s="76"/>
      <c r="G28" s="76">
        <v>-55</v>
      </c>
      <c r="H28" s="76"/>
      <c r="I28" s="76">
        <v>147</v>
      </c>
    </row>
    <row r="29" spans="1:9" ht="21.75" customHeight="1">
      <c r="A29" s="69" t="s">
        <v>77</v>
      </c>
      <c r="C29" s="76"/>
      <c r="D29" s="76"/>
      <c r="E29" s="76"/>
      <c r="F29" s="76"/>
      <c r="G29" s="76"/>
      <c r="H29" s="76"/>
      <c r="I29" s="76"/>
    </row>
    <row r="30" spans="1:9" ht="21.75" customHeight="1">
      <c r="A30" s="69" t="s">
        <v>201</v>
      </c>
      <c r="C30" s="76">
        <v>9954</v>
      </c>
      <c r="D30" s="76"/>
      <c r="E30" s="76">
        <v>10224</v>
      </c>
      <c r="F30" s="76"/>
      <c r="G30" s="76">
        <v>5792</v>
      </c>
      <c r="H30" s="76"/>
      <c r="I30" s="76">
        <v>17982</v>
      </c>
    </row>
    <row r="31" spans="1:9" ht="21.75" customHeight="1">
      <c r="A31" s="69" t="s">
        <v>163</v>
      </c>
      <c r="C31" s="81">
        <v>-384</v>
      </c>
      <c r="D31" s="76"/>
      <c r="E31" s="81">
        <v>1578</v>
      </c>
      <c r="F31" s="76"/>
      <c r="G31" s="81">
        <v>-165</v>
      </c>
      <c r="H31" s="76"/>
      <c r="I31" s="81">
        <v>338</v>
      </c>
    </row>
    <row r="32" spans="1:9" ht="21.75" customHeight="1">
      <c r="A32" s="69" t="s">
        <v>110</v>
      </c>
      <c r="C32" s="76">
        <f>SUM(C23:C31)</f>
        <v>18381</v>
      </c>
      <c r="D32" s="76"/>
      <c r="E32" s="76">
        <f>SUM(E23:E31)</f>
        <v>-58772</v>
      </c>
      <c r="F32" s="76"/>
      <c r="G32" s="76">
        <f>SUM(G23:G31)</f>
        <v>7712</v>
      </c>
      <c r="H32" s="76"/>
      <c r="I32" s="76">
        <f>SUM(I23:I31)</f>
        <v>-31959</v>
      </c>
    </row>
    <row r="33" spans="1:9" ht="21.75" customHeight="1">
      <c r="A33" s="69" t="s">
        <v>78</v>
      </c>
      <c r="C33" s="81">
        <v>-1668</v>
      </c>
      <c r="D33" s="76"/>
      <c r="E33" s="81">
        <v>-490</v>
      </c>
      <c r="F33" s="76"/>
      <c r="G33" s="81">
        <v>-808</v>
      </c>
      <c r="H33" s="76"/>
      <c r="I33" s="81">
        <v>-490</v>
      </c>
    </row>
    <row r="34" spans="1:9" ht="21.75" customHeight="1">
      <c r="A34" s="70" t="s">
        <v>111</v>
      </c>
      <c r="C34" s="81">
        <f>SUM(C32:C33)</f>
        <v>16713</v>
      </c>
      <c r="D34" s="76"/>
      <c r="E34" s="81">
        <f>SUM(E32:E33)</f>
        <v>-59262</v>
      </c>
      <c r="F34" s="76"/>
      <c r="G34" s="81">
        <f>SUM(G32:G33)</f>
        <v>6904</v>
      </c>
      <c r="H34" s="76"/>
      <c r="I34" s="81">
        <f>SUM(I32:I33)</f>
        <v>-32449</v>
      </c>
    </row>
    <row r="36" spans="1:9" ht="21.75" customHeight="1">
      <c r="A36" s="1" t="s">
        <v>23</v>
      </c>
    </row>
    <row r="37" spans="1:9" ht="21.75" customHeight="1">
      <c r="A37" s="1"/>
    </row>
    <row r="38" spans="1:9" ht="21.75" customHeight="1">
      <c r="A38" s="1"/>
    </row>
    <row r="39" spans="1:9" ht="21.75" customHeight="1">
      <c r="A39" s="1"/>
    </row>
    <row r="40" spans="1:9" ht="21.75" customHeight="1">
      <c r="A40" s="1"/>
    </row>
    <row r="41" spans="1:9" ht="21.75" customHeight="1">
      <c r="A41" s="1"/>
    </row>
    <row r="42" spans="1:9" ht="21.75" customHeight="1">
      <c r="A42" s="1"/>
    </row>
    <row r="43" spans="1:9" ht="21.75" customHeight="1">
      <c r="A43" s="1"/>
    </row>
    <row r="44" spans="1:9" ht="21.75" customHeight="1">
      <c r="A44" s="1"/>
    </row>
    <row r="45" spans="1:9" ht="21.75" customHeight="1">
      <c r="I45" s="16" t="s">
        <v>43</v>
      </c>
    </row>
    <row r="46" spans="1:9" s="70" customFormat="1" ht="21.75" customHeight="1">
      <c r="A46" s="91" t="s">
        <v>114</v>
      </c>
      <c r="B46" s="91"/>
      <c r="C46" s="91"/>
      <c r="D46" s="91"/>
      <c r="E46" s="91"/>
      <c r="F46" s="91"/>
    </row>
    <row r="47" spans="1:9" s="70" customFormat="1" ht="21.75" customHeight="1">
      <c r="A47" s="70" t="s">
        <v>79</v>
      </c>
    </row>
    <row r="48" spans="1:9" s="70" customFormat="1" ht="21.75" customHeight="1">
      <c r="A48" s="91" t="s">
        <v>122</v>
      </c>
      <c r="B48" s="91"/>
      <c r="C48" s="91"/>
      <c r="D48" s="91"/>
      <c r="E48" s="91"/>
      <c r="F48" s="91"/>
      <c r="G48" s="91"/>
      <c r="H48" s="91"/>
      <c r="I48" s="91"/>
    </row>
    <row r="49" spans="1:9" ht="21.75" customHeight="1">
      <c r="A49" s="71"/>
      <c r="B49" s="71"/>
      <c r="C49" s="71"/>
      <c r="D49" s="71"/>
      <c r="E49" s="71"/>
      <c r="F49" s="71"/>
      <c r="G49" s="71"/>
      <c r="H49" s="71"/>
      <c r="I49" s="16" t="s">
        <v>80</v>
      </c>
    </row>
    <row r="50" spans="1:9" s="72" customFormat="1" ht="21.75" customHeight="1">
      <c r="C50" s="73"/>
      <c r="D50" s="73" t="s">
        <v>1</v>
      </c>
      <c r="E50" s="73"/>
      <c r="F50" s="70"/>
      <c r="G50" s="74"/>
      <c r="H50" s="73" t="s">
        <v>2</v>
      </c>
      <c r="I50" s="74"/>
    </row>
    <row r="51" spans="1:9" s="72" customFormat="1" ht="21.75" customHeight="1">
      <c r="C51" s="82" t="s">
        <v>123</v>
      </c>
      <c r="E51" s="82" t="s">
        <v>96</v>
      </c>
      <c r="F51" s="69"/>
      <c r="G51" s="82" t="s">
        <v>123</v>
      </c>
      <c r="I51" s="82" t="s">
        <v>96</v>
      </c>
    </row>
    <row r="52" spans="1:9" ht="21.75" customHeight="1">
      <c r="A52" s="70" t="s">
        <v>81</v>
      </c>
      <c r="C52" s="76"/>
      <c r="D52" s="76"/>
      <c r="E52" s="80"/>
      <c r="F52" s="76"/>
      <c r="G52" s="76"/>
      <c r="H52" s="76"/>
      <c r="I52" s="76"/>
    </row>
    <row r="53" spans="1:9" ht="21.75" customHeight="1">
      <c r="A53" s="69" t="s">
        <v>93</v>
      </c>
      <c r="C53" s="76">
        <v>0</v>
      </c>
      <c r="D53" s="76"/>
      <c r="E53" s="76">
        <v>-53000</v>
      </c>
      <c r="F53" s="76"/>
      <c r="G53" s="76">
        <v>-15300</v>
      </c>
      <c r="H53" s="76"/>
      <c r="I53" s="76">
        <v>-78500</v>
      </c>
    </row>
    <row r="54" spans="1:9" ht="21.75" customHeight="1">
      <c r="A54" s="69" t="s">
        <v>106</v>
      </c>
      <c r="C54" s="76">
        <v>0</v>
      </c>
      <c r="D54" s="76"/>
      <c r="E54" s="76">
        <v>53000</v>
      </c>
      <c r="F54" s="76"/>
      <c r="G54" s="76">
        <v>8800</v>
      </c>
      <c r="H54" s="76"/>
      <c r="I54" s="76">
        <v>66600</v>
      </c>
    </row>
    <row r="55" spans="1:9" ht="21.75" customHeight="1">
      <c r="A55" s="69" t="s">
        <v>107</v>
      </c>
      <c r="C55" s="76">
        <v>0</v>
      </c>
      <c r="E55" s="76">
        <v>-1250</v>
      </c>
      <c r="G55" s="76">
        <v>0</v>
      </c>
      <c r="I55" s="76">
        <v>0</v>
      </c>
    </row>
    <row r="56" spans="1:9" ht="21.75" customHeight="1">
      <c r="A56" s="69" t="s">
        <v>193</v>
      </c>
      <c r="C56" s="76"/>
      <c r="E56" s="76"/>
      <c r="G56" s="76"/>
      <c r="I56" s="76"/>
    </row>
    <row r="57" spans="1:9" ht="21.75" customHeight="1">
      <c r="A57" s="83" t="s">
        <v>192</v>
      </c>
      <c r="C57" s="76">
        <v>3924</v>
      </c>
      <c r="E57" s="76">
        <v>0</v>
      </c>
      <c r="G57" s="76">
        <v>0</v>
      </c>
      <c r="I57" s="76">
        <v>0</v>
      </c>
    </row>
    <row r="58" spans="1:9" ht="21.75" customHeight="1">
      <c r="A58" s="69" t="s">
        <v>164</v>
      </c>
      <c r="C58" s="76">
        <v>0</v>
      </c>
      <c r="E58" s="76">
        <v>-924</v>
      </c>
      <c r="G58" s="76">
        <v>0</v>
      </c>
      <c r="I58" s="76">
        <v>0</v>
      </c>
    </row>
    <row r="59" spans="1:9" ht="21.75" customHeight="1">
      <c r="A59" s="69" t="s">
        <v>165</v>
      </c>
      <c r="C59" s="76">
        <v>-154</v>
      </c>
      <c r="E59" s="76">
        <v>-306</v>
      </c>
      <c r="G59" s="76">
        <v>-29</v>
      </c>
      <c r="I59" s="76">
        <v>-181</v>
      </c>
    </row>
    <row r="60" spans="1:9" ht="21.75" customHeight="1">
      <c r="A60" s="69" t="s">
        <v>166</v>
      </c>
      <c r="C60" s="76">
        <v>-91</v>
      </c>
      <c r="E60" s="76">
        <v>-421</v>
      </c>
      <c r="G60" s="76">
        <v>-89</v>
      </c>
      <c r="I60" s="76">
        <v>-421</v>
      </c>
    </row>
    <row r="61" spans="1:9" ht="21.75" customHeight="1">
      <c r="A61" s="69" t="s">
        <v>108</v>
      </c>
      <c r="C61" s="76">
        <v>1297</v>
      </c>
      <c r="E61" s="76">
        <v>2562</v>
      </c>
      <c r="G61" s="76">
        <v>3504</v>
      </c>
      <c r="I61" s="76">
        <v>5667</v>
      </c>
    </row>
    <row r="62" spans="1:9" ht="21.75" customHeight="1">
      <c r="A62" s="70" t="s">
        <v>112</v>
      </c>
      <c r="C62" s="84">
        <f>SUM(C53:C61)</f>
        <v>4976</v>
      </c>
      <c r="E62" s="84">
        <f>SUM(E53:E61)</f>
        <v>-339</v>
      </c>
      <c r="G62" s="84">
        <f>SUM(G53:G61)</f>
        <v>-3114</v>
      </c>
      <c r="I62" s="84">
        <f>SUM(I53:I61)</f>
        <v>-6835</v>
      </c>
    </row>
    <row r="63" spans="1:9" ht="21.75" customHeight="1">
      <c r="A63" s="70" t="s">
        <v>82</v>
      </c>
      <c r="C63" s="76"/>
      <c r="E63" s="76"/>
      <c r="G63" s="76"/>
      <c r="I63" s="76"/>
    </row>
    <row r="64" spans="1:9" ht="21.75" customHeight="1">
      <c r="A64" s="69" t="s">
        <v>198</v>
      </c>
      <c r="C64" s="76">
        <v>-1172</v>
      </c>
      <c r="D64" s="76"/>
      <c r="E64" s="76">
        <v>-1575</v>
      </c>
      <c r="F64" s="76"/>
      <c r="G64" s="76">
        <v>-1172</v>
      </c>
      <c r="H64" s="76"/>
      <c r="I64" s="76">
        <v>-1575</v>
      </c>
    </row>
    <row r="65" spans="1:9" ht="21.75" customHeight="1">
      <c r="A65" s="69" t="s">
        <v>178</v>
      </c>
      <c r="C65" s="76">
        <v>10381</v>
      </c>
      <c r="D65" s="76"/>
      <c r="E65" s="76">
        <v>57006</v>
      </c>
      <c r="F65" s="76"/>
      <c r="G65" s="76">
        <v>6944</v>
      </c>
      <c r="H65" s="76"/>
      <c r="I65" s="76">
        <v>51616</v>
      </c>
    </row>
    <row r="66" spans="1:9" ht="21.75" customHeight="1">
      <c r="A66" s="69" t="s">
        <v>179</v>
      </c>
      <c r="C66" s="76">
        <v>-21544</v>
      </c>
      <c r="D66" s="76"/>
      <c r="E66" s="76">
        <v>-25855</v>
      </c>
      <c r="F66" s="76"/>
      <c r="G66" s="76">
        <v>-17421</v>
      </c>
      <c r="H66" s="76"/>
      <c r="I66" s="76">
        <v>-22563</v>
      </c>
    </row>
    <row r="67" spans="1:9" ht="21.75" customHeight="1">
      <c r="A67" s="69" t="s">
        <v>167</v>
      </c>
      <c r="C67" s="76">
        <v>0</v>
      </c>
      <c r="D67" s="76"/>
      <c r="E67" s="76">
        <v>1250</v>
      </c>
      <c r="F67" s="76"/>
      <c r="G67" s="76">
        <v>0</v>
      </c>
      <c r="H67" s="76"/>
      <c r="I67" s="76">
        <v>0</v>
      </c>
    </row>
    <row r="68" spans="1:9" ht="21.75" customHeight="1">
      <c r="A68" s="69" t="s">
        <v>168</v>
      </c>
      <c r="C68" s="76">
        <v>0</v>
      </c>
      <c r="D68" s="76"/>
      <c r="E68" s="76">
        <v>33000</v>
      </c>
      <c r="F68" s="76"/>
      <c r="G68" s="76">
        <v>0</v>
      </c>
      <c r="H68" s="76"/>
      <c r="I68" s="76">
        <v>20000</v>
      </c>
    </row>
    <row r="69" spans="1:9" ht="21.75" customHeight="1">
      <c r="A69" s="69" t="s">
        <v>109</v>
      </c>
      <c r="C69" s="76">
        <v>-15000</v>
      </c>
      <c r="D69" s="76"/>
      <c r="E69" s="76">
        <v>0</v>
      </c>
      <c r="F69" s="76"/>
      <c r="G69" s="76">
        <v>0</v>
      </c>
      <c r="H69" s="76"/>
      <c r="I69" s="76">
        <v>0</v>
      </c>
    </row>
    <row r="70" spans="1:9" ht="21.75" customHeight="1">
      <c r="A70" s="69" t="s">
        <v>194</v>
      </c>
      <c r="C70" s="76">
        <v>-3925</v>
      </c>
      <c r="D70" s="76"/>
      <c r="E70" s="76">
        <v>0</v>
      </c>
      <c r="F70" s="76"/>
      <c r="G70" s="76">
        <v>0</v>
      </c>
      <c r="H70" s="76"/>
      <c r="I70" s="76">
        <v>0</v>
      </c>
    </row>
    <row r="71" spans="1:9" ht="21.75" customHeight="1">
      <c r="A71" s="69" t="s">
        <v>169</v>
      </c>
      <c r="C71" s="76">
        <v>0</v>
      </c>
      <c r="D71" s="76"/>
      <c r="E71" s="76">
        <v>63687</v>
      </c>
      <c r="F71" s="76"/>
      <c r="G71" s="76">
        <v>0</v>
      </c>
      <c r="H71" s="76"/>
      <c r="I71" s="76">
        <v>63687</v>
      </c>
    </row>
    <row r="72" spans="1:9" ht="21.75" customHeight="1">
      <c r="A72" s="69" t="s">
        <v>170</v>
      </c>
      <c r="C72" s="76">
        <v>0</v>
      </c>
      <c r="D72" s="76"/>
      <c r="E72" s="76">
        <v>-46889</v>
      </c>
      <c r="F72" s="76"/>
      <c r="G72" s="76">
        <v>0</v>
      </c>
      <c r="H72" s="76"/>
      <c r="I72" s="76">
        <v>-46889</v>
      </c>
    </row>
    <row r="73" spans="1:9" ht="21.75" customHeight="1">
      <c r="A73" s="69" t="s">
        <v>91</v>
      </c>
      <c r="C73" s="76">
        <v>-1192</v>
      </c>
      <c r="E73" s="76">
        <v>-498</v>
      </c>
      <c r="G73" s="76">
        <v>-906</v>
      </c>
      <c r="I73" s="76">
        <v>-410</v>
      </c>
    </row>
    <row r="74" spans="1:9" ht="21.75" customHeight="1">
      <c r="A74" s="69" t="s">
        <v>83</v>
      </c>
      <c r="C74" s="76">
        <v>-9214</v>
      </c>
      <c r="D74" s="76"/>
      <c r="E74" s="76">
        <v>-3086</v>
      </c>
      <c r="F74" s="76"/>
      <c r="G74" s="76">
        <v>-7118</v>
      </c>
      <c r="H74" s="76"/>
      <c r="I74" s="76">
        <v>-4689</v>
      </c>
    </row>
    <row r="75" spans="1:9" ht="21.75" customHeight="1">
      <c r="A75" s="69" t="s">
        <v>171</v>
      </c>
      <c r="C75" s="76">
        <v>0</v>
      </c>
      <c r="D75" s="76"/>
      <c r="E75" s="76">
        <v>-4</v>
      </c>
      <c r="F75" s="76"/>
      <c r="G75" s="76">
        <v>0</v>
      </c>
      <c r="H75" s="76"/>
      <c r="I75" s="76">
        <v>-4</v>
      </c>
    </row>
    <row r="76" spans="1:9" ht="21.75" customHeight="1">
      <c r="A76" s="70" t="s">
        <v>94</v>
      </c>
      <c r="C76" s="84">
        <f>SUM(C64:C75)</f>
        <v>-41666</v>
      </c>
      <c r="D76" s="76"/>
      <c r="E76" s="84">
        <f>SUM(E64:E75)</f>
        <v>77036</v>
      </c>
      <c r="F76" s="76"/>
      <c r="G76" s="84">
        <f>SUM(G64:G75)</f>
        <v>-19673</v>
      </c>
      <c r="H76" s="76"/>
      <c r="I76" s="84">
        <f>SUM(I64:I75)</f>
        <v>59173</v>
      </c>
    </row>
    <row r="77" spans="1:9" ht="21.75" customHeight="1">
      <c r="A77" s="70" t="s">
        <v>113</v>
      </c>
      <c r="C77" s="85">
        <f>SUM(C34,C62,C76)</f>
        <v>-19977</v>
      </c>
      <c r="D77" s="76"/>
      <c r="E77" s="85">
        <f>SUM(E34,E62,E76)</f>
        <v>17435</v>
      </c>
      <c r="F77" s="76"/>
      <c r="G77" s="85">
        <f>SUM(G34,G62,G76)</f>
        <v>-15883</v>
      </c>
      <c r="H77" s="76"/>
      <c r="I77" s="85">
        <f>SUM(I34,I62,I76)</f>
        <v>19889</v>
      </c>
    </row>
    <row r="78" spans="1:9" ht="21.75" customHeight="1">
      <c r="A78" s="69" t="s">
        <v>84</v>
      </c>
      <c r="C78" s="86">
        <f>+bs!G11</f>
        <v>45308</v>
      </c>
      <c r="D78" s="76"/>
      <c r="E78" s="86">
        <v>9742</v>
      </c>
      <c r="F78" s="76"/>
      <c r="G78" s="86">
        <f>+bs!K11</f>
        <v>28892</v>
      </c>
      <c r="H78" s="76"/>
      <c r="I78" s="86">
        <v>5407</v>
      </c>
    </row>
    <row r="79" spans="1:9" ht="21.75" customHeight="1" thickBot="1">
      <c r="A79" s="70" t="s">
        <v>85</v>
      </c>
      <c r="C79" s="87">
        <f>SUM(C77:C78)</f>
        <v>25331</v>
      </c>
      <c r="D79" s="76"/>
      <c r="E79" s="87">
        <f>SUM(E77:E78)</f>
        <v>27177</v>
      </c>
      <c r="F79" s="76"/>
      <c r="G79" s="87">
        <f>SUM(G77:G78)</f>
        <v>13009</v>
      </c>
      <c r="H79" s="76"/>
      <c r="I79" s="87">
        <f>SUM(I77:I78)</f>
        <v>25296</v>
      </c>
    </row>
    <row r="80" spans="1:9" ht="21.75" customHeight="1" thickTop="1">
      <c r="C80" s="76">
        <f>C79-bs!E11</f>
        <v>0</v>
      </c>
      <c r="D80" s="76"/>
      <c r="E80" s="76"/>
      <c r="F80" s="76"/>
      <c r="G80" s="76">
        <f>G79-bs!I11</f>
        <v>0</v>
      </c>
      <c r="H80" s="76"/>
      <c r="I80" s="76"/>
    </row>
    <row r="81" spans="1:9" ht="21.75" customHeight="1">
      <c r="A81" s="70" t="s">
        <v>86</v>
      </c>
    </row>
    <row r="82" spans="1:9" ht="21.75" customHeight="1">
      <c r="A82" s="69" t="s">
        <v>87</v>
      </c>
      <c r="C82" s="77"/>
      <c r="D82" s="76"/>
      <c r="E82" s="77"/>
      <c r="F82" s="76"/>
      <c r="G82" s="77"/>
      <c r="H82" s="76"/>
      <c r="I82" s="77"/>
    </row>
    <row r="83" spans="1:9" ht="21.75" customHeight="1">
      <c r="A83" s="69" t="s">
        <v>88</v>
      </c>
      <c r="D83" s="76"/>
      <c r="F83" s="76"/>
      <c r="H83" s="76"/>
    </row>
    <row r="84" spans="1:9" ht="21.75" customHeight="1">
      <c r="A84" s="69" t="s">
        <v>89</v>
      </c>
      <c r="C84" s="77">
        <v>3339</v>
      </c>
      <c r="D84" s="76"/>
      <c r="E84" s="77">
        <v>5718</v>
      </c>
      <c r="F84" s="76"/>
      <c r="G84" s="77">
        <v>2810</v>
      </c>
      <c r="H84" s="76"/>
      <c r="I84" s="77">
        <v>3787</v>
      </c>
    </row>
    <row r="85" spans="1:9" ht="21.75" customHeight="1">
      <c r="C85" s="77"/>
      <c r="D85" s="76"/>
      <c r="E85" s="77"/>
      <c r="F85" s="76"/>
      <c r="G85" s="80"/>
      <c r="H85" s="76"/>
      <c r="I85" s="80"/>
    </row>
    <row r="86" spans="1:9" ht="21.75" customHeight="1">
      <c r="A86" s="1" t="s">
        <v>23</v>
      </c>
      <c r="C86" s="77"/>
      <c r="D86" s="76"/>
      <c r="E86" s="77"/>
      <c r="F86" s="76"/>
      <c r="G86" s="80"/>
      <c r="H86" s="76"/>
      <c r="I86" s="80"/>
    </row>
    <row r="87" spans="1:9" ht="21.75" customHeight="1">
      <c r="A87" s="1"/>
      <c r="C87" s="77"/>
      <c r="D87" s="76"/>
      <c r="E87" s="77"/>
      <c r="F87" s="76"/>
      <c r="G87" s="80"/>
      <c r="H87" s="76"/>
      <c r="I87" s="80"/>
    </row>
    <row r="88" spans="1:9" ht="21.75" customHeight="1">
      <c r="A88" s="1"/>
      <c r="C88" s="77"/>
      <c r="D88" s="76"/>
      <c r="E88" s="77"/>
      <c r="F88" s="76"/>
      <c r="G88" s="80"/>
      <c r="H88" s="76"/>
      <c r="I88" s="80"/>
    </row>
    <row r="89" spans="1:9" ht="21.75" customHeight="1">
      <c r="C89" s="77"/>
      <c r="D89" s="76"/>
      <c r="E89" s="77"/>
      <c r="F89" s="76"/>
      <c r="G89" s="77"/>
      <c r="H89" s="76"/>
      <c r="I89" s="77"/>
    </row>
    <row r="90" spans="1:9" ht="21.75" customHeight="1">
      <c r="C90" s="77"/>
      <c r="D90" s="76"/>
      <c r="E90" s="77"/>
      <c r="F90" s="76"/>
      <c r="G90" s="80"/>
      <c r="H90" s="76"/>
      <c r="I90" s="80"/>
    </row>
    <row r="91" spans="1:9" ht="21.75" customHeight="1">
      <c r="C91" s="77"/>
      <c r="D91" s="76"/>
      <c r="E91" s="77"/>
      <c r="F91" s="76"/>
      <c r="G91" s="80"/>
      <c r="H91" s="76"/>
      <c r="I91" s="80"/>
    </row>
    <row r="92" spans="1:9" ht="21.75" customHeight="1">
      <c r="C92" s="77"/>
      <c r="D92" s="76"/>
      <c r="E92" s="77"/>
      <c r="F92" s="76"/>
      <c r="G92" s="80"/>
      <c r="H92" s="76"/>
      <c r="I92" s="80"/>
    </row>
    <row r="93" spans="1:9" ht="21.75" customHeight="1">
      <c r="C93" s="77"/>
      <c r="D93" s="76"/>
      <c r="E93" s="77"/>
      <c r="F93" s="76"/>
      <c r="G93" s="80"/>
      <c r="H93" s="76"/>
      <c r="I93" s="80"/>
    </row>
    <row r="94" spans="1:9" ht="21.75" customHeight="1">
      <c r="C94" s="77"/>
      <c r="D94" s="76"/>
      <c r="E94" s="77"/>
      <c r="F94" s="76"/>
      <c r="G94" s="80"/>
      <c r="H94" s="76"/>
      <c r="I94" s="80"/>
    </row>
    <row r="95" spans="1:9" ht="21.75" customHeight="1">
      <c r="C95" s="77"/>
      <c r="D95" s="76"/>
      <c r="E95" s="77"/>
      <c r="F95" s="76"/>
      <c r="G95" s="80"/>
      <c r="H95" s="76"/>
      <c r="I95" s="80"/>
    </row>
    <row r="96" spans="1:9" ht="21.75" customHeight="1">
      <c r="C96" s="77"/>
      <c r="D96" s="76"/>
      <c r="E96" s="77"/>
      <c r="F96" s="76"/>
      <c r="G96" s="80"/>
      <c r="H96" s="76"/>
      <c r="I96" s="80"/>
    </row>
    <row r="97" spans="3:9" ht="21.75" customHeight="1">
      <c r="C97" s="77"/>
      <c r="D97" s="76"/>
      <c r="E97" s="77"/>
      <c r="F97" s="76"/>
      <c r="G97" s="80"/>
      <c r="H97" s="76"/>
      <c r="I97" s="80"/>
    </row>
    <row r="98" spans="3:9" ht="21.75" customHeight="1">
      <c r="C98" s="77"/>
      <c r="D98" s="76"/>
      <c r="E98" s="77"/>
      <c r="F98" s="76"/>
      <c r="G98" s="80"/>
      <c r="H98" s="76"/>
      <c r="I98" s="80"/>
    </row>
    <row r="99" spans="3:9" ht="21.75" customHeight="1">
      <c r="C99" s="77"/>
      <c r="D99" s="76"/>
      <c r="E99" s="77"/>
      <c r="F99" s="76"/>
      <c r="G99" s="80"/>
      <c r="H99" s="76"/>
      <c r="I99" s="80"/>
    </row>
    <row r="100" spans="3:9" ht="21.75" customHeight="1">
      <c r="C100" s="77"/>
      <c r="D100" s="76"/>
      <c r="E100" s="77"/>
      <c r="F100" s="76"/>
      <c r="G100" s="80"/>
      <c r="H100" s="76"/>
      <c r="I100" s="80"/>
    </row>
    <row r="101" spans="3:9" ht="21.75" customHeight="1">
      <c r="C101" s="77"/>
      <c r="D101" s="76"/>
      <c r="E101" s="77"/>
      <c r="F101" s="76"/>
      <c r="G101" s="80"/>
      <c r="H101" s="76"/>
      <c r="I101" s="80"/>
    </row>
    <row r="102" spans="3:9" ht="21.75" customHeight="1">
      <c r="C102" s="77"/>
      <c r="D102" s="76"/>
      <c r="E102" s="77"/>
      <c r="F102" s="76"/>
      <c r="G102" s="80"/>
      <c r="H102" s="76"/>
      <c r="I102" s="80"/>
    </row>
    <row r="103" spans="3:9" ht="21.75" customHeight="1">
      <c r="C103" s="77"/>
      <c r="D103" s="76"/>
      <c r="E103" s="77"/>
      <c r="F103" s="76"/>
      <c r="G103" s="80"/>
      <c r="H103" s="76"/>
      <c r="I103" s="80"/>
    </row>
    <row r="104" spans="3:9" ht="21.75" customHeight="1">
      <c r="C104" s="76"/>
      <c r="D104" s="76"/>
      <c r="E104" s="76"/>
      <c r="F104" s="76"/>
      <c r="G104" s="76"/>
      <c r="H104" s="76"/>
      <c r="I104" s="76"/>
    </row>
    <row r="105" spans="3:9" ht="21.75" customHeight="1">
      <c r="C105" s="76"/>
      <c r="D105" s="76"/>
      <c r="E105" s="76"/>
      <c r="F105" s="76"/>
      <c r="G105" s="76"/>
      <c r="H105" s="76"/>
      <c r="I105" s="76"/>
    </row>
    <row r="106" spans="3:9" ht="21.75" customHeight="1">
      <c r="C106" s="76"/>
      <c r="D106" s="76"/>
      <c r="E106" s="76"/>
      <c r="F106" s="76"/>
      <c r="G106" s="76"/>
      <c r="H106" s="76"/>
      <c r="I106" s="76"/>
    </row>
    <row r="107" spans="3:9" ht="21.75" customHeight="1">
      <c r="C107" s="76"/>
      <c r="D107" s="76"/>
      <c r="E107" s="76"/>
      <c r="F107" s="76"/>
      <c r="G107" s="76"/>
      <c r="H107" s="76"/>
      <c r="I107" s="76"/>
    </row>
    <row r="108" spans="3:9" ht="21.75" customHeight="1">
      <c r="C108" s="76"/>
      <c r="D108" s="76"/>
      <c r="E108" s="76"/>
      <c r="F108" s="76"/>
      <c r="G108" s="76"/>
      <c r="H108" s="76"/>
      <c r="I108" s="76"/>
    </row>
    <row r="109" spans="3:9" ht="21.75" customHeight="1">
      <c r="C109" s="76"/>
      <c r="D109" s="76"/>
      <c r="E109" s="76"/>
      <c r="F109" s="76"/>
      <c r="G109" s="76"/>
      <c r="H109" s="76"/>
      <c r="I109" s="76"/>
    </row>
    <row r="110" spans="3:9" ht="21.75" customHeight="1">
      <c r="C110" s="76"/>
      <c r="D110" s="76"/>
      <c r="E110" s="76"/>
      <c r="F110" s="76"/>
      <c r="G110" s="76"/>
      <c r="H110" s="76"/>
      <c r="I110" s="76"/>
    </row>
    <row r="111" spans="3:9" ht="21.75" customHeight="1">
      <c r="C111" s="76"/>
      <c r="D111" s="76"/>
      <c r="E111" s="76"/>
      <c r="F111" s="76"/>
      <c r="G111" s="76"/>
      <c r="H111" s="76"/>
      <c r="I111" s="76"/>
    </row>
  </sheetData>
  <mergeCells count="4">
    <mergeCell ref="A2:F2"/>
    <mergeCell ref="A4:I4"/>
    <mergeCell ref="A46:F46"/>
    <mergeCell ref="A48:I48"/>
  </mergeCells>
  <printOptions gridLinesSet="0"/>
  <pageMargins left="0.78740157480314965" right="0.39370078740157483" top="0.78740157480314965" bottom="0.39370078740157483" header="0.27559055118110237" footer="0.19685039370078741"/>
  <pageSetup paperSize="9" scale="80" firstPageNumber="8" orientation="portrait" useFirstPageNumber="1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4" ma:contentTypeDescription="Create a new document." ma:contentTypeScope="" ma:versionID="a1c59c7509a3c480f89032ef35433dbc">
  <xsd:schema xmlns:xsd="http://www.w3.org/2001/XMLSchema" xmlns:xs="http://www.w3.org/2001/XMLSchema" xmlns:p="http://schemas.microsoft.com/office/2006/metadata/properties" xmlns:ns2="c70e70ec-c385-445f-a082-1abdd96327bc" targetNamespace="http://schemas.microsoft.com/office/2006/metadata/properties" ma:root="true" ma:fieldsID="4272479325a07e1034a641c6e88e8583" ns2:_="">
    <xsd:import namespace="c70e70ec-c385-445f-a082-1abdd9632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555043-EDEC-4C59-8C75-120CBACC77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Darika Tongprapai</cp:lastModifiedBy>
  <cp:revision/>
  <cp:lastPrinted>2025-05-02T13:53:32Z</cp:lastPrinted>
  <dcterms:created xsi:type="dcterms:W3CDTF">2012-01-25T03:30:35Z</dcterms:created>
  <dcterms:modified xsi:type="dcterms:W3CDTF">2025-05-02T13:53:34Z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