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Qtr1'25\"/>
    </mc:Choice>
  </mc:AlternateContent>
  <xr:revisionPtr revIDLastSave="0" documentId="13_ncr:1_{CB43C043-E639-4EBC-8700-635FAFCFAD38}" xr6:coauthVersionLast="47" xr6:coauthVersionMax="47" xr10:uidLastSave="{00000000-0000-0000-0000-000000000000}"/>
  <bookViews>
    <workbookView xWindow="915" yWindow="0" windowWidth="13755" windowHeight="15480" tabRatio="729" activeTab="2" xr2:uid="{00000000-000D-0000-FFFF-FFFF00000000}"/>
  </bookViews>
  <sheets>
    <sheet name="BS" sheetId="4" r:id="rId1"/>
    <sheet name="PL" sheetId="16" r:id="rId2"/>
    <sheet name="Consolidated" sheetId="13" r:id="rId3"/>
    <sheet name="Company" sheetId="17" r:id="rId4"/>
    <sheet name="cashflow" sheetId="15" r:id="rId5"/>
  </sheets>
  <definedNames>
    <definedName name="_xlnm._FilterDatabase" localSheetId="4" hidden="1">cashflow!$A$8:$A$33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BS!$A$1:$K$96</definedName>
    <definedName name="_xlnm.Print_Area" localSheetId="4">cashflow!$A$1:$J$78</definedName>
    <definedName name="_xlnm.Print_Area" localSheetId="3">Company!$A$1:$L$23</definedName>
    <definedName name="_xlnm.Print_Area" localSheetId="2">Consolidated!$A$1:$Q$26</definedName>
    <definedName name="_xlnm.Print_Area" localSheetId="1">PL!$A$1:$K$52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3" l="1"/>
  <c r="C23" i="13"/>
  <c r="G23" i="13"/>
  <c r="I23" i="13"/>
  <c r="O23" i="13"/>
  <c r="Q22" i="13"/>
  <c r="M18" i="13"/>
  <c r="M12" i="13"/>
  <c r="C22" i="17" l="1"/>
  <c r="I21" i="17"/>
  <c r="G21" i="17"/>
  <c r="E21" i="17"/>
  <c r="C21" i="17"/>
  <c r="L16" i="17"/>
  <c r="I11" i="17"/>
  <c r="L11" i="17" s="1"/>
  <c r="L10" i="17"/>
  <c r="G19" i="17"/>
  <c r="G20" i="17" s="1"/>
  <c r="G22" i="17" s="1"/>
  <c r="E19" i="17"/>
  <c r="E20" i="17" s="1"/>
  <c r="E22" i="17" s="1"/>
  <c r="C19" i="17"/>
  <c r="C20" i="17" s="1"/>
  <c r="I18" i="17"/>
  <c r="L18" i="17" s="1"/>
  <c r="G13" i="17"/>
  <c r="G14" i="17" s="1"/>
  <c r="E13" i="17"/>
  <c r="E14" i="17" s="1"/>
  <c r="C13" i="17"/>
  <c r="C14" i="17" s="1"/>
  <c r="I12" i="17"/>
  <c r="L12" i="17" s="1"/>
  <c r="K24" i="13"/>
  <c r="I24" i="13"/>
  <c r="G24" i="13"/>
  <c r="E24" i="13"/>
  <c r="C24" i="13"/>
  <c r="K20" i="13"/>
  <c r="M20" i="13" s="1"/>
  <c r="K19" i="13"/>
  <c r="M19" i="13" s="1"/>
  <c r="K14" i="13"/>
  <c r="M14" i="13" s="1"/>
  <c r="K13" i="13"/>
  <c r="M13" i="13" s="1"/>
  <c r="I25" i="13"/>
  <c r="G25" i="13"/>
  <c r="E25" i="13"/>
  <c r="O21" i="13"/>
  <c r="I21" i="13"/>
  <c r="G21" i="13"/>
  <c r="E21" i="13"/>
  <c r="C21" i="13"/>
  <c r="C25" i="13" s="1"/>
  <c r="Q20" i="13"/>
  <c r="O16" i="13"/>
  <c r="O15" i="13"/>
  <c r="I15" i="13"/>
  <c r="I16" i="13" s="1"/>
  <c r="G15" i="13"/>
  <c r="G16" i="13" s="1"/>
  <c r="E15" i="13"/>
  <c r="E16" i="13" s="1"/>
  <c r="C15" i="13"/>
  <c r="C16" i="13" s="1"/>
  <c r="Q12" i="13"/>
  <c r="G45" i="16"/>
  <c r="E45" i="16"/>
  <c r="G40" i="16"/>
  <c r="E40" i="16"/>
  <c r="K24" i="16"/>
  <c r="I24" i="16"/>
  <c r="G24" i="16"/>
  <c r="E24" i="16"/>
  <c r="I13" i="17" l="1"/>
  <c r="Q13" i="13"/>
  <c r="M21" i="13"/>
  <c r="M23" i="13" s="1"/>
  <c r="Q19" i="13"/>
  <c r="Q21" i="13" s="1"/>
  <c r="Q23" i="13" s="1"/>
  <c r="K21" i="13"/>
  <c r="K15" i="13"/>
  <c r="K16" i="13" s="1"/>
  <c r="Q14" i="13"/>
  <c r="K23" i="13" l="1"/>
  <c r="K25" i="13" s="1"/>
  <c r="I14" i="17"/>
  <c r="L13" i="17"/>
  <c r="L14" i="17" s="1"/>
  <c r="Q18" i="13"/>
  <c r="Q15" i="13"/>
  <c r="M15" i="13"/>
  <c r="M16" i="13" s="1"/>
  <c r="Q16" i="13" s="1"/>
  <c r="K85" i="4" l="1"/>
  <c r="K87" i="4" s="1"/>
  <c r="I85" i="4"/>
  <c r="I87" i="4" s="1"/>
  <c r="G85" i="4"/>
  <c r="G87" i="4" s="1"/>
  <c r="E85" i="4"/>
  <c r="E87" i="4" s="1"/>
  <c r="Q25" i="13" l="1"/>
  <c r="Q24" i="13"/>
  <c r="L21" i="17"/>
  <c r="I60" i="4"/>
  <c r="E60" i="4"/>
  <c r="G53" i="4"/>
  <c r="D53" i="15" l="1"/>
  <c r="F53" i="15"/>
  <c r="H53" i="15"/>
  <c r="J53" i="15"/>
  <c r="D68" i="15"/>
  <c r="F68" i="15"/>
  <c r="H68" i="15"/>
  <c r="J68" i="15"/>
  <c r="E13" i="16"/>
  <c r="G13" i="16"/>
  <c r="I13" i="16"/>
  <c r="K13" i="16"/>
  <c r="E18" i="16"/>
  <c r="G18" i="16"/>
  <c r="I18" i="16"/>
  <c r="K18" i="16"/>
  <c r="E16" i="4"/>
  <c r="G16" i="4"/>
  <c r="I16" i="4"/>
  <c r="K16" i="4"/>
  <c r="E28" i="4"/>
  <c r="G28" i="4"/>
  <c r="I28" i="4"/>
  <c r="K28" i="4"/>
  <c r="E29" i="4"/>
  <c r="I29" i="4"/>
  <c r="E53" i="4"/>
  <c r="I53" i="4"/>
  <c r="K53" i="4"/>
  <c r="G60" i="4"/>
  <c r="K60" i="4"/>
  <c r="K19" i="16" l="1"/>
  <c r="G19" i="16"/>
  <c r="E19" i="16"/>
  <c r="E61" i="4"/>
  <c r="E88" i="4" s="1"/>
  <c r="G29" i="4"/>
  <c r="I19" i="16"/>
  <c r="G61" i="4"/>
  <c r="G88" i="4" s="1"/>
  <c r="K29" i="4"/>
  <c r="I61" i="4"/>
  <c r="I88" i="4" s="1"/>
  <c r="K61" i="4"/>
  <c r="K88" i="4" s="1"/>
  <c r="E21" i="16" l="1"/>
  <c r="G21" i="16"/>
  <c r="K21" i="16"/>
  <c r="I21" i="16"/>
  <c r="I89" i="4"/>
  <c r="E89" i="4"/>
  <c r="K89" i="4"/>
  <c r="G89" i="4"/>
  <c r="I25" i="16" l="1"/>
  <c r="K25" i="16"/>
  <c r="G25" i="16"/>
  <c r="E25" i="16"/>
  <c r="E29" i="16" s="1"/>
  <c r="E31" i="16" l="1"/>
  <c r="E35" i="16" s="1"/>
  <c r="D9" i="15"/>
  <c r="D22" i="15" s="1"/>
  <c r="D31" i="15" s="1"/>
  <c r="D33" i="15" s="1"/>
  <c r="D69" i="15" s="1"/>
  <c r="D71" i="15" s="1"/>
  <c r="D72" i="15" s="1"/>
  <c r="G29" i="16"/>
  <c r="K29" i="16"/>
  <c r="I29" i="16"/>
  <c r="K31" i="16" l="1"/>
  <c r="K35" i="16" s="1"/>
  <c r="J9" i="15"/>
  <c r="J22" i="15" s="1"/>
  <c r="J31" i="15" s="1"/>
  <c r="J33" i="15" s="1"/>
  <c r="J69" i="15" s="1"/>
  <c r="J71" i="15" s="1"/>
  <c r="G31" i="16"/>
  <c r="G35" i="16" s="1"/>
  <c r="F9" i="15"/>
  <c r="F22" i="15" s="1"/>
  <c r="F31" i="15" s="1"/>
  <c r="F33" i="15" s="1"/>
  <c r="F69" i="15" s="1"/>
  <c r="F71" i="15" s="1"/>
  <c r="I31" i="16"/>
  <c r="H9" i="15"/>
  <c r="H22" i="15" s="1"/>
  <c r="H31" i="15" s="1"/>
  <c r="H33" i="15" s="1"/>
  <c r="H69" i="15" s="1"/>
  <c r="H71" i="15" s="1"/>
  <c r="H72" i="15" s="1"/>
  <c r="I35" i="16" l="1"/>
  <c r="I17" i="17"/>
  <c r="I19" i="17" l="1"/>
  <c r="I20" i="17" s="1"/>
  <c r="I22" i="17" s="1"/>
  <c r="L17" i="17"/>
  <c r="L19" i="17" s="1"/>
  <c r="L20" i="17" s="1"/>
  <c r="L22" i="17" s="1"/>
</calcChain>
</file>

<file path=xl/sharedStrings.xml><?xml version="1.0" encoding="utf-8"?>
<sst xmlns="http://schemas.openxmlformats.org/spreadsheetml/2006/main" count="305" uniqueCount="202">
  <si>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</si>
  <si>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</si>
  <si>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</si>
  <si>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</si>
  <si>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</si>
  <si>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</si>
  <si>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</si>
  <si>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</si>
  <si>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</si>
  <si>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</si>
  <si>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</si>
  <si>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</si>
  <si>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</si>
  <si>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</si>
  <si>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</si>
  <si>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</si>
  <si>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</si>
  <si>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</si>
  <si>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</si>
  <si>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</si>
  <si>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</si>
  <si>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</si>
  <si>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</si>
  <si>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</si>
  <si>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</si>
  <si>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Cost of real estate sold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</si>
  <si>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</si>
  <si>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</si>
  <si>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</si>
  <si>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</si>
  <si>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</si>
  <si>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</si>
  <si>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</si>
  <si>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</si>
  <si>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Revenue from sales of real estate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</si>
  <si>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</si>
  <si>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</si>
  <si>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</si>
  <si>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</si>
  <si>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</si>
  <si>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</si>
  <si>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</si>
  <si>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</si>
  <si>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</si>
  <si>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</si>
  <si>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</si>
  <si>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Property, plant and equipment</t>
  </si>
  <si>
    <t>Deferred tax assets</t>
  </si>
  <si>
    <t>(Unit: Baht)</t>
  </si>
  <si>
    <t>Unappropriated</t>
  </si>
  <si>
    <t xml:space="preserve">      as a result of  transfer to cost of sales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</si>
  <si>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</si>
  <si>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</si>
  <si>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</si>
  <si>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</si>
  <si>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</si>
  <si>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</si>
  <si>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</si>
  <si>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</si>
  <si>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</si>
  <si>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</si>
  <si>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</si>
  <si>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</si>
  <si>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</si>
  <si>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</si>
  <si>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</si>
  <si>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</si>
  <si>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</si>
  <si>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Other comprehensive income:</t>
  </si>
  <si>
    <t>Investments in joint ventures</t>
  </si>
  <si>
    <t xml:space="preserve">   Unappropriated</t>
  </si>
  <si>
    <t>Right-of-use assets</t>
  </si>
  <si>
    <t>Operating liabilities increase (decrease)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</si>
  <si>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</si>
  <si>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</si>
  <si>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</si>
  <si>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</si>
  <si>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</si>
  <si>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</si>
  <si>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Finance cost</t>
  </si>
  <si>
    <t>Investments in subsidiaries</t>
  </si>
  <si>
    <t>Finance income</t>
  </si>
  <si>
    <t>Interest paid</t>
  </si>
  <si>
    <t>Operating assets decrease (increase)</t>
  </si>
  <si>
    <t>Profit for the period</t>
  </si>
  <si>
    <t xml:space="preserve">   assets and liabilities</t>
  </si>
  <si>
    <t>Payment of principal portion of lease liabilities</t>
  </si>
  <si>
    <t>Income tax payable</t>
  </si>
  <si>
    <t>Share</t>
  </si>
  <si>
    <t>premium</t>
  </si>
  <si>
    <t xml:space="preserve">   Long-term employee benefits expenses</t>
  </si>
  <si>
    <t>Directors</t>
  </si>
  <si>
    <t xml:space="preserve"> …..............................................................................................</t>
  </si>
  <si>
    <t>Non-current liabilities</t>
  </si>
  <si>
    <t>Increase in loans to related parties</t>
  </si>
  <si>
    <t>Cash receipt from interest income</t>
  </si>
  <si>
    <t>Dividend paid</t>
  </si>
  <si>
    <t>Balance as at 1 January 2024</t>
  </si>
  <si>
    <t xml:space="preserve">   Reversal of allowance for expected credit losses</t>
  </si>
  <si>
    <t>Cash receipt from repayment of loans to related parties</t>
  </si>
  <si>
    <t>Cash paid for investment in joint ventures</t>
  </si>
  <si>
    <t>Net cash flows from (used in) investing activities</t>
  </si>
  <si>
    <t>Net increase (decrease) in cash and cash equivalents</t>
  </si>
  <si>
    <t xml:space="preserve">   financial institution</t>
  </si>
  <si>
    <t>The accompanying condensed notes to interim financial statements are an integral part of the financial statements.</t>
  </si>
  <si>
    <t xml:space="preserve">   Finance cost recorded as cost of land and</t>
  </si>
  <si>
    <t xml:space="preserve">   Finance income</t>
  </si>
  <si>
    <t xml:space="preserve">   Finance cost</t>
  </si>
  <si>
    <t>Thanasiri Group Public Company Limited and its subsidiaries</t>
  </si>
  <si>
    <t>As at 31 March 2025</t>
  </si>
  <si>
    <t>31 March</t>
  </si>
  <si>
    <t>Inventory</t>
  </si>
  <si>
    <t>Long-term loans</t>
  </si>
  <si>
    <t>Land held for development</t>
  </si>
  <si>
    <t>2, 3</t>
  </si>
  <si>
    <t xml:space="preserve">      277,375,424 ordinary shares of Baht 1 each</t>
  </si>
  <si>
    <t>Non-current provision for employee benefits</t>
  </si>
  <si>
    <t>Equity attributable to owners of the Company</t>
  </si>
  <si>
    <t>Non-controlling interests of the subsidiaries</t>
  </si>
  <si>
    <t>Other components of shareholders' equity</t>
  </si>
  <si>
    <t>For the three-month period ended 31 March 2025</t>
  </si>
  <si>
    <t>Revenues from sales and services</t>
  </si>
  <si>
    <t>Revenue from sales</t>
  </si>
  <si>
    <t>Total revenues from sales and services</t>
  </si>
  <si>
    <t>Cost of sales and services</t>
  </si>
  <si>
    <t>Cost of services</t>
  </si>
  <si>
    <t>Revenue from services</t>
  </si>
  <si>
    <t>Cost of sales</t>
  </si>
  <si>
    <t>Total cost of sales and services</t>
  </si>
  <si>
    <t>Gross profit</t>
  </si>
  <si>
    <t>Selling and distribution expenses</t>
  </si>
  <si>
    <t>Operating profit (loss)</t>
  </si>
  <si>
    <t>Profit (loss) attributable to:</t>
  </si>
  <si>
    <t>Equity holders of the Company</t>
  </si>
  <si>
    <t>Total comprehensive income attributable to:</t>
  </si>
  <si>
    <t>0.00</t>
  </si>
  <si>
    <t xml:space="preserve">Other surpluses </t>
  </si>
  <si>
    <t>(deficits)</t>
  </si>
  <si>
    <t xml:space="preserve">Appropriated </t>
  </si>
  <si>
    <t>- statutory reserve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</si>
  <si>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</si>
  <si>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</si>
  <si>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</si>
  <si>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</si>
  <si>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</si>
  <si>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</si>
  <si>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</si>
  <si>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</si>
  <si>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</si>
  <si>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Balance as at 31 March 2024</t>
  </si>
  <si>
    <t>Balance as at 1 January 2025</t>
  </si>
  <si>
    <t>Balance as at 31 March 2025</t>
  </si>
  <si>
    <t xml:space="preserve">   Trade and other current receivables</t>
  </si>
  <si>
    <t xml:space="preserve">   Inventories</t>
  </si>
  <si>
    <t xml:space="preserve">   Land held for development</t>
  </si>
  <si>
    <t xml:space="preserve">   Other assets</t>
  </si>
  <si>
    <t xml:space="preserve">   Trade and other current payables</t>
  </si>
  <si>
    <t xml:space="preserve">   Other liabilities</t>
  </si>
  <si>
    <t>Cash flows from (used in) operating activities</t>
  </si>
  <si>
    <t>Net cash flows from (used in) operating activities</t>
  </si>
  <si>
    <t>Cash paid for investment properties</t>
  </si>
  <si>
    <t>Cash paid for property, plant and equipment</t>
  </si>
  <si>
    <t>Cash paid for intangible asset</t>
  </si>
  <si>
    <t>Cash receipt from loan from financial institution</t>
  </si>
  <si>
    <t>Repayment of loan from financial institutions</t>
  </si>
  <si>
    <t>Cash receipt from loans from unrelated companies</t>
  </si>
  <si>
    <t>Cash receipt from promissory note</t>
  </si>
  <si>
    <t>Repayment of promissory note</t>
  </si>
  <si>
    <t>Long-term loans from related parties</t>
  </si>
  <si>
    <t>Trade and other receivables</t>
  </si>
  <si>
    <t>Trade and other payables</t>
  </si>
  <si>
    <t xml:space="preserve">   Profit (loss) for the period</t>
  </si>
  <si>
    <t>Earnings (loss) per share</t>
  </si>
  <si>
    <t>Basic earnings (loss) per share</t>
  </si>
  <si>
    <t xml:space="preserve">   from issurance ordinary shares</t>
  </si>
  <si>
    <t>Repayment of long-term loans from related parties</t>
  </si>
  <si>
    <t xml:space="preserve">Profit (loss) before tax </t>
  </si>
  <si>
    <t xml:space="preserve">Adjustments to reconcile Profit (loss) before tax </t>
  </si>
  <si>
    <t xml:space="preserve">   Share of profit (loss) from investments in joint ventures</t>
  </si>
  <si>
    <t xml:space="preserve">Cash receipt from non-controlling interests of the subsidiaries </t>
  </si>
  <si>
    <t xml:space="preserve">Decrease in bank overdrafts </t>
  </si>
  <si>
    <t>Increase in loans from related parties</t>
  </si>
  <si>
    <t xml:space="preserve">Bank overdrafts and short-term loans from </t>
  </si>
  <si>
    <t>Short-term loan from subsidiary</t>
  </si>
  <si>
    <t>Other capital deficit</t>
  </si>
  <si>
    <t>Non-controlling interests of the subsidiary</t>
  </si>
  <si>
    <t>Profit before expenses</t>
  </si>
  <si>
    <t>Share of profit (loss) from investments in joint ventures</t>
  </si>
  <si>
    <t>Profit (loss) for the period</t>
  </si>
  <si>
    <t>Loss for the period</t>
  </si>
  <si>
    <t>Statement of changes in shareholders' equity (continued)</t>
  </si>
  <si>
    <t xml:space="preserve">   Deferred profit of transactions with joint ventures</t>
  </si>
  <si>
    <t>Net cash flows from (used in) financing activities</t>
  </si>
  <si>
    <t xml:space="preserve">Long-term loan from financial institutions </t>
  </si>
  <si>
    <t xml:space="preserve">Repayment of short-term loans from unrelated parties </t>
  </si>
  <si>
    <t>Short-term loans from person</t>
  </si>
  <si>
    <t xml:space="preserve">   financial institutions and person</t>
  </si>
  <si>
    <t xml:space="preserve">   and person, net of current portion</t>
  </si>
  <si>
    <t>Profit (loss) before income tax revenue (expenses)</t>
  </si>
  <si>
    <t>Income tax revenue (expenses)</t>
  </si>
  <si>
    <t xml:space="preserve">   and person</t>
  </si>
  <si>
    <t>Capital increase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</si>
</sst>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_);_(* \(#,##0.00\);_(* &quot;-&quot;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7" fontId="6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</cellStyleXfs>
  <cellXfs count="127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43" fontId="10" fillId="0" borderId="0" xfId="12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168" fontId="10" fillId="0" borderId="0" xfId="12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3" xfId="13" applyNumberFormat="1" applyFont="1" applyBorder="1" applyAlignment="1">
      <alignment vertical="center"/>
    </xf>
    <xf numFmtId="37" fontId="9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13" applyFont="1" applyAlignment="1">
      <alignment vertical="center"/>
    </xf>
    <xf numFmtId="41" fontId="10" fillId="0" borderId="0" xfId="2" applyNumberFormat="1" applyFont="1" applyFill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170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168" fontId="10" fillId="0" borderId="4" xfId="12" applyNumberFormat="1" applyFont="1" applyBorder="1" applyAlignment="1">
      <alignment vertical="center"/>
    </xf>
    <xf numFmtId="171" fontId="10" fillId="0" borderId="0" xfId="12" applyNumberFormat="1" applyFont="1" applyAlignment="1">
      <alignment vertical="center"/>
    </xf>
    <xf numFmtId="171" fontId="10" fillId="0" borderId="0" xfId="12" applyNumberFormat="1" applyFont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center" vertical="center"/>
    </xf>
    <xf numFmtId="168" fontId="10" fillId="0" borderId="0" xfId="12" applyNumberFormat="1" applyFont="1" applyFill="1" applyAlignment="1">
      <alignment horizontal="center" vertical="center"/>
    </xf>
    <xf numFmtId="168" fontId="10" fillId="0" borderId="0" xfId="12" applyNumberFormat="1" applyFont="1" applyFill="1" applyBorder="1" applyAlignment="1">
      <alignment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centerContinuous" vertical="center"/>
    </xf>
    <xf numFmtId="41" fontId="9" fillId="0" borderId="1" xfId="13" applyNumberFormat="1" applyFont="1" applyBorder="1" applyAlignment="1">
      <alignment horizontal="center" vertical="center"/>
    </xf>
    <xf numFmtId="41" fontId="9" fillId="0" borderId="1" xfId="13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0" fillId="0" borderId="0" xfId="14" applyNumberFormat="1" applyFont="1" applyAlignment="1">
      <alignment vertical="center"/>
    </xf>
    <xf numFmtId="41" fontId="10" fillId="0" borderId="0" xfId="14" applyNumberFormat="1" applyFont="1" applyAlignment="1">
      <alignment horizontal="right" vertical="center"/>
    </xf>
    <xf numFmtId="41" fontId="10" fillId="0" borderId="1" xfId="14" applyNumberFormat="1" applyFont="1" applyBorder="1" applyAlignment="1">
      <alignment horizontal="center" vertical="center"/>
    </xf>
    <xf numFmtId="41" fontId="10" fillId="0" borderId="0" xfId="14" applyNumberFormat="1" applyFont="1" applyAlignment="1">
      <alignment horizontal="center" vertical="center"/>
    </xf>
    <xf numFmtId="41" fontId="10" fillId="0" borderId="1" xfId="14" applyNumberFormat="1" applyFont="1" applyBorder="1" applyAlignment="1">
      <alignment vertical="center"/>
    </xf>
    <xf numFmtId="41" fontId="16" fillId="0" borderId="0" xfId="15" applyNumberFormat="1" applyFont="1"/>
    <xf numFmtId="41" fontId="10" fillId="0" borderId="1" xfId="14" applyNumberFormat="1" applyFont="1" applyBorder="1" applyAlignment="1">
      <alignment horizontal="right" vertical="center"/>
    </xf>
    <xf numFmtId="37" fontId="10" fillId="0" borderId="0" xfId="17" applyNumberFormat="1" applyFont="1" applyAlignment="1">
      <alignment vertical="center"/>
    </xf>
    <xf numFmtId="41" fontId="10" fillId="0" borderId="1" xfId="16" applyNumberFormat="1" applyFont="1" applyFill="1" applyBorder="1" applyAlignment="1">
      <alignment vertical="center"/>
    </xf>
    <xf numFmtId="41" fontId="10" fillId="0" borderId="2" xfId="16" applyNumberFormat="1" applyFont="1" applyFill="1" applyBorder="1" applyAlignment="1">
      <alignment vertical="center"/>
    </xf>
    <xf numFmtId="168" fontId="10" fillId="0" borderId="0" xfId="18" applyNumberFormat="1" applyFont="1" applyFill="1" applyAlignment="1">
      <alignment vertical="center"/>
    </xf>
    <xf numFmtId="168" fontId="10" fillId="0" borderId="3" xfId="18" applyNumberFormat="1" applyFont="1" applyFill="1" applyBorder="1" applyAlignment="1">
      <alignment vertical="center"/>
    </xf>
    <xf numFmtId="41" fontId="10" fillId="0" borderId="0" xfId="16" applyNumberFormat="1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41" fontId="10" fillId="0" borderId="2" xfId="19" applyNumberFormat="1" applyFont="1" applyBorder="1" applyAlignment="1">
      <alignment horizontal="right" vertical="center"/>
    </xf>
    <xf numFmtId="0" fontId="16" fillId="0" borderId="0" xfId="19" applyFont="1"/>
    <xf numFmtId="37" fontId="10" fillId="0" borderId="0" xfId="1" applyNumberFormat="1" applyFont="1" applyAlignment="1">
      <alignment horizontal="right" vertical="center"/>
    </xf>
    <xf numFmtId="41" fontId="10" fillId="0" borderId="4" xfId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right" vertical="center"/>
    </xf>
    <xf numFmtId="41" fontId="16" fillId="0" borderId="0" xfId="20" applyNumberFormat="1" applyFont="1"/>
    <xf numFmtId="172" fontId="10" fillId="0" borderId="0" xfId="1" applyNumberFormat="1" applyFont="1" applyAlignment="1">
      <alignment vertical="center"/>
    </xf>
    <xf numFmtId="172" fontId="10" fillId="0" borderId="0" xfId="12" applyNumberFormat="1" applyFont="1" applyBorder="1" applyAlignment="1">
      <alignment vertical="center"/>
    </xf>
    <xf numFmtId="172" fontId="10" fillId="0" borderId="0" xfId="12" applyNumberFormat="1" applyFont="1" applyAlignment="1">
      <alignment vertical="center"/>
    </xf>
    <xf numFmtId="168" fontId="10" fillId="0" borderId="5" xfId="12" applyNumberFormat="1" applyFont="1" applyBorder="1" applyAlignment="1">
      <alignment vertical="center"/>
    </xf>
    <xf numFmtId="168" fontId="10" fillId="0" borderId="0" xfId="12" applyNumberFormat="1" applyFont="1" applyBorder="1" applyAlignment="1">
      <alignment vertical="center"/>
    </xf>
    <xf numFmtId="168" fontId="10" fillId="0" borderId="1" xfId="12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168" fontId="10" fillId="0" borderId="0" xfId="0" applyNumberFormat="1" applyFont="1"/>
    <xf numFmtId="173" fontId="10" fillId="0" borderId="0" xfId="0" applyNumberFormat="1" applyFont="1"/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0" applyNumberFormat="1" applyFont="1"/>
    <xf numFmtId="49" fontId="10" fillId="0" borderId="0" xfId="0" applyNumberFormat="1" applyFont="1"/>
    <xf numFmtId="168" fontId="9" fillId="0" borderId="0" xfId="12" applyNumberFormat="1" applyFont="1" applyFill="1" applyAlignment="1"/>
    <xf numFmtId="41" fontId="10" fillId="0" borderId="3" xfId="16" applyNumberFormat="1" applyFont="1" applyFill="1" applyBorder="1" applyAlignment="1">
      <alignment vertical="center"/>
    </xf>
    <xf numFmtId="172" fontId="10" fillId="0" borderId="3" xfId="18" applyNumberFormat="1" applyFont="1" applyFill="1" applyBorder="1" applyAlignment="1">
      <alignment horizontal="right" vertical="center"/>
    </xf>
    <xf numFmtId="172" fontId="10" fillId="0" borderId="0" xfId="18" applyNumberFormat="1" applyFont="1" applyFill="1" applyAlignment="1">
      <alignment horizontal="right" vertical="center"/>
    </xf>
    <xf numFmtId="172" fontId="10" fillId="0" borderId="0" xfId="12" applyNumberFormat="1" applyFont="1" applyFill="1" applyAlignment="1">
      <alignment horizontal="right" vertical="center"/>
    </xf>
    <xf numFmtId="41" fontId="10" fillId="0" borderId="1" xfId="1" quotePrefix="1" applyNumberFormat="1" applyFont="1" applyBorder="1" applyAlignment="1">
      <alignment horizontal="center" vertical="center"/>
    </xf>
    <xf numFmtId="41" fontId="17" fillId="0" borderId="0" xfId="1" applyNumberFormat="1" applyFont="1" applyAlignment="1">
      <alignment horizontal="right" vertical="center"/>
    </xf>
    <xf numFmtId="37" fontId="18" fillId="0" borderId="0" xfId="1" applyNumberFormat="1" applyFont="1" applyAlignment="1">
      <alignment horizontal="center" vertical="center"/>
    </xf>
    <xf numFmtId="37" fontId="17" fillId="0" borderId="0" xfId="1" applyNumberFormat="1" applyFont="1" applyAlignment="1">
      <alignment horizontal="center" vertical="center"/>
    </xf>
    <xf numFmtId="41" fontId="17" fillId="0" borderId="0" xfId="1" applyNumberFormat="1" applyFont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37" fontId="17" fillId="0" borderId="0" xfId="1" applyNumberFormat="1" applyFont="1" applyAlignment="1">
      <alignment vertical="center"/>
    </xf>
    <xf numFmtId="0" fontId="17" fillId="0" borderId="0" xfId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12" applyNumberFormat="1" applyFont="1" applyFill="1" applyAlignment="1">
      <alignment horizontal="right" vertical="center"/>
    </xf>
    <xf numFmtId="168" fontId="10" fillId="0" borderId="0" xfId="18" applyNumberFormat="1" applyFont="1" applyFill="1" applyBorder="1" applyAlignment="1">
      <alignment vertical="center"/>
    </xf>
    <xf numFmtId="168" fontId="10" fillId="0" borderId="3" xfId="12" applyNumberFormat="1" applyFont="1" applyFill="1" applyBorder="1" applyAlignment="1">
      <alignment horizontal="right" vertical="center"/>
    </xf>
    <xf numFmtId="174" fontId="10" fillId="0" borderId="3" xfId="18" applyNumberFormat="1" applyFont="1" applyFill="1" applyBorder="1" applyAlignment="1">
      <alignment horizontal="right" vertical="center"/>
    </xf>
    <xf numFmtId="37" fontId="10" fillId="0" borderId="0" xfId="13" applyNumberFormat="1" applyFont="1" applyAlignment="1">
      <alignment horizontal="left" vertical="center"/>
    </xf>
    <xf numFmtId="37" fontId="9" fillId="0" borderId="1" xfId="1" applyNumberFormat="1" applyFont="1" applyBorder="1" applyAlignment="1">
      <alignment horizontal="center" vertical="center"/>
    </xf>
    <xf numFmtId="37" fontId="10" fillId="0" borderId="5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</cellXfs>
  <cellStyles count="21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view="pageBreakPreview" topLeftCell="A46" zoomScaleNormal="64" zoomScaleSheetLayoutView="100" workbookViewId="0">
      <selection activeCell="A58" sqref="A58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55" customFormat="1" ht="21.75" customHeight="1">
      <c r="A1" s="55" t="s">
        <v>108</v>
      </c>
      <c r="C1" s="14"/>
      <c r="K1" s="15"/>
    </row>
    <row r="2" spans="1:11" s="55" customFormat="1" ht="21.75" customHeight="1">
      <c r="A2" s="55" t="s">
        <v>0</v>
      </c>
      <c r="C2" s="14"/>
      <c r="K2" s="15"/>
    </row>
    <row r="3" spans="1:11" s="55" customFormat="1" ht="21.75" customHeight="1">
      <c r="A3" s="55" t="s">
        <v>109</v>
      </c>
      <c r="C3" s="14"/>
      <c r="K3" s="15"/>
    </row>
    <row r="4" spans="1:11" ht="21.75" customHeight="1">
      <c r="K4" s="2" t="s">
        <v>59</v>
      </c>
    </row>
    <row r="5" spans="1:11" ht="21.75" customHeight="1">
      <c r="E5" s="122" t="s">
        <v>36</v>
      </c>
      <c r="F5" s="122"/>
      <c r="G5" s="122"/>
      <c r="I5" s="122" t="s">
        <v>37</v>
      </c>
      <c r="J5" s="122"/>
      <c r="K5" s="122"/>
    </row>
    <row r="6" spans="1:11" ht="21.75" customHeight="1">
      <c r="E6" s="21" t="s">
        <v>110</v>
      </c>
      <c r="F6" s="8"/>
      <c r="G6" s="21" t="s">
        <v>60</v>
      </c>
      <c r="H6" s="4"/>
      <c r="I6" s="21" t="s">
        <v>110</v>
      </c>
      <c r="J6" s="4"/>
      <c r="K6" s="21" t="s">
        <v>60</v>
      </c>
    </row>
    <row r="7" spans="1:11" ht="21.75" customHeight="1">
      <c r="C7" s="16" t="s">
        <v>1</v>
      </c>
      <c r="E7" s="17">
        <v>2025</v>
      </c>
      <c r="F7" s="8"/>
      <c r="G7" s="17">
        <v>2024</v>
      </c>
      <c r="H7" s="7"/>
      <c r="I7" s="17">
        <v>2025</v>
      </c>
      <c r="J7" s="7"/>
      <c r="K7" s="17">
        <v>2024</v>
      </c>
    </row>
    <row r="8" spans="1:11" ht="21.75" customHeight="1">
      <c r="E8" s="18" t="s">
        <v>61</v>
      </c>
      <c r="F8" s="8"/>
      <c r="G8" s="4" t="s">
        <v>62</v>
      </c>
      <c r="H8" s="4"/>
      <c r="I8" s="4" t="s">
        <v>61</v>
      </c>
      <c r="J8" s="4"/>
      <c r="K8" s="4" t="s">
        <v>62</v>
      </c>
    </row>
    <row r="9" spans="1:11" ht="21.75" customHeight="1">
      <c r="C9" s="19"/>
      <c r="E9" s="18" t="s">
        <v>63</v>
      </c>
      <c r="G9" s="20"/>
      <c r="I9" s="21" t="s">
        <v>63</v>
      </c>
      <c r="K9" s="21"/>
    </row>
    <row r="10" spans="1:11" ht="21.75" customHeight="1">
      <c r="A10" s="3" t="s">
        <v>2</v>
      </c>
      <c r="E10" s="24"/>
      <c r="F10" s="24"/>
      <c r="G10" s="24"/>
      <c r="H10" s="24"/>
      <c r="I10" s="24"/>
      <c r="J10" s="24"/>
      <c r="K10" s="53"/>
    </row>
    <row r="11" spans="1:11" ht="21.75" customHeight="1">
      <c r="A11" s="3" t="s">
        <v>3</v>
      </c>
      <c r="E11" s="24"/>
      <c r="F11" s="24"/>
      <c r="G11" s="24"/>
      <c r="H11" s="24"/>
      <c r="I11" s="24"/>
      <c r="J11" s="24"/>
      <c r="K11" s="41"/>
    </row>
    <row r="12" spans="1:11" ht="21.75" customHeight="1">
      <c r="A12" s="1" t="s">
        <v>4</v>
      </c>
      <c r="C12" s="22"/>
      <c r="E12" s="40">
        <v>25331</v>
      </c>
      <c r="G12" s="40">
        <v>45308</v>
      </c>
      <c r="I12" s="40">
        <v>13009</v>
      </c>
      <c r="K12" s="40">
        <v>28892</v>
      </c>
    </row>
    <row r="13" spans="1:11" ht="21.75" customHeight="1">
      <c r="A13" s="1" t="s">
        <v>169</v>
      </c>
      <c r="C13" s="22" t="s">
        <v>114</v>
      </c>
      <c r="E13" s="40">
        <v>15223</v>
      </c>
      <c r="G13" s="40">
        <v>11336</v>
      </c>
      <c r="I13" s="40">
        <v>12280</v>
      </c>
      <c r="K13" s="40">
        <v>12493</v>
      </c>
    </row>
    <row r="14" spans="1:11" ht="21.75" customHeight="1">
      <c r="A14" s="1" t="s">
        <v>111</v>
      </c>
      <c r="C14" s="22">
        <v>4</v>
      </c>
      <c r="E14" s="40">
        <v>892827</v>
      </c>
      <c r="G14" s="40">
        <v>911123</v>
      </c>
      <c r="I14" s="40">
        <v>652003</v>
      </c>
      <c r="K14" s="40">
        <v>659454</v>
      </c>
    </row>
    <row r="15" spans="1:11" ht="21.75" customHeight="1">
      <c r="A15" s="1" t="s">
        <v>5</v>
      </c>
      <c r="C15" s="22"/>
      <c r="E15" s="42">
        <v>5487</v>
      </c>
      <c r="G15" s="42">
        <v>2082</v>
      </c>
      <c r="I15" s="42">
        <v>2317</v>
      </c>
      <c r="K15" s="42">
        <v>1508</v>
      </c>
    </row>
    <row r="16" spans="1:11" ht="21.75" customHeight="1">
      <c r="A16" s="3" t="s">
        <v>6</v>
      </c>
      <c r="C16" s="1"/>
      <c r="E16" s="43">
        <f>SUM(E12:F15)</f>
        <v>938868</v>
      </c>
      <c r="G16" s="43">
        <f>SUM(G12:G15)</f>
        <v>969849</v>
      </c>
      <c r="I16" s="43">
        <f>SUM(I12:I15)</f>
        <v>679609</v>
      </c>
      <c r="K16" s="43">
        <f>SUM(K12:K15)</f>
        <v>702347</v>
      </c>
    </row>
    <row r="17" spans="1:11" ht="21.75" customHeight="1">
      <c r="A17" s="3" t="s">
        <v>7</v>
      </c>
      <c r="C17" s="1"/>
      <c r="E17" s="40"/>
      <c r="G17" s="40"/>
      <c r="I17" s="44"/>
      <c r="K17" s="44"/>
    </row>
    <row r="18" spans="1:11" ht="21.75" customHeight="1">
      <c r="A18" s="1" t="s">
        <v>80</v>
      </c>
      <c r="C18" s="22">
        <v>5</v>
      </c>
      <c r="E18" s="40">
        <v>0</v>
      </c>
      <c r="G18" s="40">
        <v>0</v>
      </c>
      <c r="I18" s="40">
        <v>90361</v>
      </c>
      <c r="K18" s="40">
        <v>90361</v>
      </c>
    </row>
    <row r="19" spans="1:11" ht="21.75" customHeight="1">
      <c r="A19" s="1" t="s">
        <v>69</v>
      </c>
      <c r="C19" s="22">
        <v>6</v>
      </c>
      <c r="E19" s="45">
        <v>72425</v>
      </c>
      <c r="G19" s="45">
        <v>73425</v>
      </c>
      <c r="I19" s="40">
        <v>45400</v>
      </c>
      <c r="K19" s="40">
        <v>45400</v>
      </c>
    </row>
    <row r="20" spans="1:11" ht="21.75" customHeight="1">
      <c r="A20" s="1" t="s">
        <v>112</v>
      </c>
      <c r="C20" s="22">
        <v>2</v>
      </c>
      <c r="E20" s="45">
        <v>71400</v>
      </c>
      <c r="G20" s="45">
        <v>71400</v>
      </c>
      <c r="I20" s="45">
        <v>267198</v>
      </c>
      <c r="K20" s="45">
        <v>260698</v>
      </c>
    </row>
    <row r="21" spans="1:11" ht="21.75" customHeight="1">
      <c r="A21" s="1" t="s">
        <v>113</v>
      </c>
      <c r="C21" s="22">
        <v>7</v>
      </c>
      <c r="E21" s="45">
        <v>106195</v>
      </c>
      <c r="G21" s="45">
        <v>106195</v>
      </c>
      <c r="I21" s="45">
        <v>46191</v>
      </c>
      <c r="K21" s="45">
        <v>46191</v>
      </c>
    </row>
    <row r="22" spans="1:11" ht="21.75" customHeight="1">
      <c r="A22" s="1" t="s">
        <v>8</v>
      </c>
      <c r="C22" s="22">
        <v>8</v>
      </c>
      <c r="E22" s="40">
        <v>9958</v>
      </c>
      <c r="G22" s="40">
        <v>10074</v>
      </c>
      <c r="I22" s="40">
        <v>2243</v>
      </c>
      <c r="K22" s="40">
        <v>2243</v>
      </c>
    </row>
    <row r="23" spans="1:11" ht="21.75" customHeight="1">
      <c r="A23" s="1" t="s">
        <v>46</v>
      </c>
      <c r="C23" s="22"/>
      <c r="E23" s="40">
        <v>3945</v>
      </c>
      <c r="G23" s="40">
        <v>4156</v>
      </c>
      <c r="I23" s="40">
        <v>3508</v>
      </c>
      <c r="K23" s="40">
        <v>3707</v>
      </c>
    </row>
    <row r="24" spans="1:11" ht="21.75" customHeight="1">
      <c r="A24" s="1" t="s">
        <v>71</v>
      </c>
      <c r="C24" s="23"/>
      <c r="E24" s="40">
        <v>12752</v>
      </c>
      <c r="G24" s="40">
        <v>14079</v>
      </c>
      <c r="I24" s="40">
        <v>9113</v>
      </c>
      <c r="K24" s="40">
        <v>10109</v>
      </c>
    </row>
    <row r="25" spans="1:11" ht="21.75" customHeight="1">
      <c r="A25" s="1" t="s">
        <v>56</v>
      </c>
      <c r="C25" s="22"/>
      <c r="E25" s="40">
        <v>754</v>
      </c>
      <c r="G25" s="40">
        <v>818</v>
      </c>
      <c r="I25" s="40">
        <v>716</v>
      </c>
      <c r="K25" s="40">
        <v>777</v>
      </c>
    </row>
    <row r="26" spans="1:11" ht="21.75" customHeight="1">
      <c r="A26" s="1" t="s">
        <v>47</v>
      </c>
      <c r="C26" s="22"/>
      <c r="E26" s="40">
        <v>10130</v>
      </c>
      <c r="G26" s="40">
        <v>8831</v>
      </c>
      <c r="I26" s="40">
        <v>6647</v>
      </c>
      <c r="K26" s="40">
        <v>5388</v>
      </c>
    </row>
    <row r="27" spans="1:11" ht="21.75" customHeight="1">
      <c r="A27" s="1" t="s">
        <v>9</v>
      </c>
      <c r="E27" s="42">
        <v>3895</v>
      </c>
      <c r="G27" s="42">
        <v>4389</v>
      </c>
      <c r="I27" s="42">
        <v>1877</v>
      </c>
      <c r="K27" s="42">
        <v>1823</v>
      </c>
    </row>
    <row r="28" spans="1:11" ht="21.75" customHeight="1">
      <c r="A28" s="3" t="s">
        <v>10</v>
      </c>
      <c r="E28" s="43">
        <f>SUM(E18:E27)</f>
        <v>291454</v>
      </c>
      <c r="G28" s="43">
        <f>SUM(G18:G27)</f>
        <v>293367</v>
      </c>
      <c r="I28" s="43">
        <f>SUM(I18:I27)</f>
        <v>473254</v>
      </c>
      <c r="K28" s="43">
        <f>SUM(K18:K27)</f>
        <v>466697</v>
      </c>
    </row>
    <row r="29" spans="1:11" ht="21.75" customHeight="1" thickBot="1">
      <c r="A29" s="3" t="s">
        <v>11</v>
      </c>
      <c r="E29" s="47">
        <f>SUM(E18:E27,E12:E15)</f>
        <v>1230322</v>
      </c>
      <c r="G29" s="47">
        <f>SUM(G16,G28)</f>
        <v>1263216</v>
      </c>
      <c r="I29" s="47">
        <f>SUM(I18:I27,I12:I15)</f>
        <v>1152863</v>
      </c>
      <c r="K29" s="47">
        <f>SUM(K16,K28)</f>
        <v>1169044</v>
      </c>
    </row>
    <row r="30" spans="1:11" ht="21.75" customHeight="1" thickTop="1">
      <c r="A30" s="3"/>
      <c r="E30" s="13"/>
      <c r="G30" s="13"/>
      <c r="I30" s="13"/>
      <c r="K30" s="13"/>
    </row>
    <row r="31" spans="1:11" ht="21.75" customHeight="1">
      <c r="A31" s="1" t="s">
        <v>104</v>
      </c>
      <c r="E31" s="13"/>
      <c r="G31" s="13"/>
      <c r="I31" s="13"/>
      <c r="K31" s="13"/>
    </row>
    <row r="32" spans="1:11" s="55" customFormat="1" ht="21.75" customHeight="1">
      <c r="A32" s="55" t="s">
        <v>108</v>
      </c>
      <c r="C32" s="14"/>
      <c r="K32" s="15"/>
    </row>
    <row r="33" spans="1:11" s="55" customFormat="1" ht="21.75" customHeight="1">
      <c r="A33" s="55" t="s">
        <v>28</v>
      </c>
      <c r="C33" s="14"/>
      <c r="K33" s="15"/>
    </row>
    <row r="34" spans="1:11" s="55" customFormat="1" ht="21.75" customHeight="1">
      <c r="A34" s="55" t="s">
        <v>109</v>
      </c>
      <c r="C34" s="14"/>
      <c r="K34" s="15"/>
    </row>
    <row r="35" spans="1:11" ht="21.75" customHeight="1">
      <c r="K35" s="2" t="s">
        <v>59</v>
      </c>
    </row>
    <row r="36" spans="1:11" ht="21.75" customHeight="1">
      <c r="E36" s="122" t="s">
        <v>36</v>
      </c>
      <c r="F36" s="122"/>
      <c r="G36" s="122"/>
      <c r="I36" s="122" t="s">
        <v>37</v>
      </c>
      <c r="J36" s="122"/>
      <c r="K36" s="122"/>
    </row>
    <row r="37" spans="1:11" ht="21.75" customHeight="1">
      <c r="E37" s="21" t="s">
        <v>110</v>
      </c>
      <c r="F37" s="8"/>
      <c r="G37" s="21" t="s">
        <v>60</v>
      </c>
      <c r="H37" s="4"/>
      <c r="I37" s="21" t="s">
        <v>110</v>
      </c>
      <c r="J37" s="4"/>
      <c r="K37" s="21" t="s">
        <v>60</v>
      </c>
    </row>
    <row r="38" spans="1:11" ht="21.75" customHeight="1">
      <c r="C38" s="16" t="s">
        <v>1</v>
      </c>
      <c r="E38" s="17">
        <v>2025</v>
      </c>
      <c r="F38" s="8"/>
      <c r="G38" s="17">
        <v>2024</v>
      </c>
      <c r="H38" s="7"/>
      <c r="I38" s="17">
        <v>2025</v>
      </c>
      <c r="J38" s="7"/>
      <c r="K38" s="17">
        <v>2024</v>
      </c>
    </row>
    <row r="39" spans="1:11" ht="21.75" customHeight="1">
      <c r="E39" s="18" t="s">
        <v>61</v>
      </c>
      <c r="F39" s="8"/>
      <c r="G39" s="4" t="s">
        <v>62</v>
      </c>
      <c r="H39" s="4"/>
      <c r="I39" s="4" t="s">
        <v>61</v>
      </c>
      <c r="J39" s="4"/>
      <c r="K39" s="4" t="s">
        <v>62</v>
      </c>
    </row>
    <row r="40" spans="1:11" ht="21.75" customHeight="1">
      <c r="C40" s="19"/>
      <c r="E40" s="18" t="s">
        <v>63</v>
      </c>
      <c r="G40" s="20"/>
      <c r="I40" s="21" t="s">
        <v>63</v>
      </c>
      <c r="K40" s="21"/>
    </row>
    <row r="41" spans="1:11" ht="21.75" customHeight="1">
      <c r="A41" s="3" t="s">
        <v>12</v>
      </c>
      <c r="B41" s="3"/>
      <c r="E41" s="24"/>
      <c r="F41" s="24"/>
      <c r="G41" s="24"/>
      <c r="H41" s="24"/>
      <c r="I41" s="24"/>
      <c r="J41" s="24"/>
      <c r="K41" s="53"/>
    </row>
    <row r="42" spans="1:11" ht="21.75" customHeight="1">
      <c r="A42" s="3" t="s">
        <v>13</v>
      </c>
      <c r="E42" s="24"/>
      <c r="F42" s="24"/>
      <c r="G42" s="24"/>
      <c r="H42" s="24"/>
      <c r="I42" s="24"/>
      <c r="J42" s="24"/>
      <c r="K42" s="53"/>
    </row>
    <row r="43" spans="1:11" ht="21.75" customHeight="1">
      <c r="A43" s="1" t="s">
        <v>182</v>
      </c>
      <c r="E43" s="24"/>
      <c r="F43" s="24"/>
      <c r="G43" s="24"/>
      <c r="H43" s="24"/>
      <c r="I43" s="24"/>
      <c r="J43" s="24"/>
      <c r="K43" s="53"/>
    </row>
    <row r="44" spans="1:11" ht="21.75" customHeight="1">
      <c r="A44" s="1" t="s">
        <v>103</v>
      </c>
      <c r="C44" s="22">
        <v>9</v>
      </c>
      <c r="E44" s="40">
        <v>160810</v>
      </c>
      <c r="F44" s="12"/>
      <c r="G44" s="40">
        <v>161982</v>
      </c>
      <c r="I44" s="40">
        <v>160810</v>
      </c>
      <c r="K44" s="40">
        <v>161982</v>
      </c>
    </row>
    <row r="45" spans="1:11" ht="21.75" customHeight="1">
      <c r="A45" s="1" t="s">
        <v>183</v>
      </c>
      <c r="C45" s="22">
        <v>2</v>
      </c>
      <c r="E45" s="40">
        <v>0</v>
      </c>
      <c r="F45" s="12"/>
      <c r="G45" s="40">
        <v>0</v>
      </c>
      <c r="I45" s="40">
        <v>4200</v>
      </c>
      <c r="K45" s="40">
        <v>4200</v>
      </c>
    </row>
    <row r="46" spans="1:11" ht="21.75" customHeight="1">
      <c r="A46" s="1" t="s">
        <v>195</v>
      </c>
      <c r="C46" s="22">
        <v>10</v>
      </c>
      <c r="E46" s="40">
        <v>0</v>
      </c>
      <c r="F46" s="12"/>
      <c r="G46" s="40">
        <v>15000</v>
      </c>
      <c r="I46" s="40">
        <v>0</v>
      </c>
      <c r="K46" s="40">
        <v>0</v>
      </c>
    </row>
    <row r="47" spans="1:11" ht="21.75" customHeight="1">
      <c r="A47" s="1" t="s">
        <v>170</v>
      </c>
      <c r="C47" s="22">
        <v>2</v>
      </c>
      <c r="E47" s="40">
        <v>78029</v>
      </c>
      <c r="G47" s="40">
        <v>69361</v>
      </c>
      <c r="I47" s="40">
        <v>53030</v>
      </c>
      <c r="K47" s="40">
        <v>47196</v>
      </c>
    </row>
    <row r="48" spans="1:11" ht="21.75" customHeight="1">
      <c r="A48" s="1" t="s">
        <v>14</v>
      </c>
      <c r="E48" s="13"/>
      <c r="G48" s="13"/>
      <c r="I48" s="13"/>
      <c r="K48" s="13"/>
    </row>
    <row r="49" spans="1:11" ht="21.75" customHeight="1">
      <c r="A49" s="1" t="s">
        <v>196</v>
      </c>
      <c r="C49" s="22">
        <v>11</v>
      </c>
      <c r="E49" s="13">
        <v>334029</v>
      </c>
      <c r="G49" s="13">
        <v>341456</v>
      </c>
      <c r="I49" s="13">
        <v>288780</v>
      </c>
      <c r="K49" s="13">
        <v>295527</v>
      </c>
    </row>
    <row r="50" spans="1:11" ht="21.75" customHeight="1">
      <c r="A50" s="1" t="s">
        <v>75</v>
      </c>
      <c r="C50" s="23"/>
      <c r="E50" s="13">
        <v>4928</v>
      </c>
      <c r="G50" s="13">
        <v>4863</v>
      </c>
      <c r="I50" s="1">
        <v>3740</v>
      </c>
      <c r="K50" s="13">
        <v>3693</v>
      </c>
    </row>
    <row r="51" spans="1:11" ht="21.75" customHeight="1">
      <c r="A51" s="1" t="s">
        <v>87</v>
      </c>
      <c r="C51" s="22"/>
      <c r="E51" s="13">
        <v>2485</v>
      </c>
      <c r="G51" s="13">
        <v>603</v>
      </c>
      <c r="I51" s="13">
        <v>0</v>
      </c>
      <c r="K51" s="13">
        <v>0</v>
      </c>
    </row>
    <row r="52" spans="1:11" ht="21.75" customHeight="1">
      <c r="A52" s="1" t="s">
        <v>15</v>
      </c>
      <c r="C52" s="22"/>
      <c r="E52" s="42">
        <v>24594</v>
      </c>
      <c r="G52" s="42">
        <v>24978</v>
      </c>
      <c r="I52" s="42">
        <v>18693</v>
      </c>
      <c r="K52" s="42">
        <v>18858</v>
      </c>
    </row>
    <row r="53" spans="1:11" ht="21.75" customHeight="1">
      <c r="A53" s="3" t="s">
        <v>16</v>
      </c>
      <c r="E53" s="42">
        <f>SUM(E44:E52)</f>
        <v>604875</v>
      </c>
      <c r="G53" s="42">
        <f>SUM(G44:G52)</f>
        <v>618243</v>
      </c>
      <c r="I53" s="42">
        <f>SUM(I44:I52)</f>
        <v>529253</v>
      </c>
      <c r="K53" s="42">
        <f>SUM(K44:K52)</f>
        <v>531456</v>
      </c>
    </row>
    <row r="54" spans="1:11" ht="21.75" customHeight="1">
      <c r="A54" s="3" t="s">
        <v>93</v>
      </c>
      <c r="E54" s="13"/>
      <c r="G54" s="13"/>
      <c r="I54" s="46"/>
      <c r="K54" s="46"/>
    </row>
    <row r="55" spans="1:11" ht="21.75" customHeight="1">
      <c r="A55" s="1" t="s">
        <v>193</v>
      </c>
      <c r="E55" s="13"/>
      <c r="G55" s="13"/>
      <c r="I55" s="46"/>
      <c r="K55" s="46"/>
    </row>
    <row r="56" spans="1:11" ht="21.75" customHeight="1">
      <c r="A56" s="1" t="s">
        <v>197</v>
      </c>
      <c r="C56" s="22">
        <v>11</v>
      </c>
      <c r="E56" s="13">
        <v>12810</v>
      </c>
      <c r="G56" s="13">
        <v>16464</v>
      </c>
      <c r="I56" s="13">
        <v>12810</v>
      </c>
      <c r="K56" s="13">
        <v>16464</v>
      </c>
    </row>
    <row r="57" spans="1:11" ht="21.75" customHeight="1">
      <c r="A57" s="1" t="s">
        <v>168</v>
      </c>
      <c r="C57" s="22">
        <v>2</v>
      </c>
      <c r="E57" s="13">
        <v>15760</v>
      </c>
      <c r="G57" s="13">
        <v>19685</v>
      </c>
      <c r="I57" s="13">
        <v>0</v>
      </c>
      <c r="K57" s="13">
        <v>0</v>
      </c>
    </row>
    <row r="58" spans="1:11" ht="21.75" customHeight="1">
      <c r="A58" s="1" t="s">
        <v>76</v>
      </c>
      <c r="C58" s="23"/>
      <c r="E58" s="40">
        <v>5936</v>
      </c>
      <c r="G58" s="40">
        <v>7193</v>
      </c>
      <c r="I58" s="13">
        <v>3747</v>
      </c>
      <c r="K58" s="13">
        <v>4700</v>
      </c>
    </row>
    <row r="59" spans="1:11" ht="21.75" customHeight="1">
      <c r="A59" s="1" t="s">
        <v>116</v>
      </c>
      <c r="C59" s="22"/>
      <c r="E59" s="40">
        <v>28650</v>
      </c>
      <c r="G59" s="40">
        <v>27440</v>
      </c>
      <c r="I59" s="40">
        <v>27987</v>
      </c>
      <c r="K59" s="40">
        <v>26806</v>
      </c>
    </row>
    <row r="60" spans="1:11" ht="21.75" customHeight="1">
      <c r="A60" s="3" t="s">
        <v>17</v>
      </c>
      <c r="E60" s="43">
        <f>SUM(E56:E59)</f>
        <v>63156</v>
      </c>
      <c r="G60" s="43">
        <f>SUM(G56:G59)</f>
        <v>70782</v>
      </c>
      <c r="I60" s="43">
        <f>SUM(I56:I59)</f>
        <v>44544</v>
      </c>
      <c r="K60" s="43">
        <f>SUM(K56:K59)</f>
        <v>47970</v>
      </c>
    </row>
    <row r="61" spans="1:11" ht="21.75" customHeight="1">
      <c r="A61" s="3" t="s">
        <v>18</v>
      </c>
      <c r="E61" s="42">
        <f>SUM(E53,E60)</f>
        <v>668031</v>
      </c>
      <c r="G61" s="42">
        <f>SUM(G53,G60)</f>
        <v>689025</v>
      </c>
      <c r="I61" s="42">
        <f>SUM(I53,I60)</f>
        <v>573797</v>
      </c>
      <c r="K61" s="42">
        <f>SUM(K53,K60)</f>
        <v>579426</v>
      </c>
    </row>
    <row r="62" spans="1:11" ht="21.75" customHeight="1">
      <c r="A62" s="3"/>
      <c r="E62" s="13"/>
      <c r="G62" s="13"/>
      <c r="I62" s="13"/>
      <c r="K62" s="13"/>
    </row>
    <row r="63" spans="1:11" ht="21.75" customHeight="1">
      <c r="A63" s="1" t="s">
        <v>104</v>
      </c>
      <c r="E63" s="13"/>
      <c r="G63" s="13"/>
      <c r="I63" s="13"/>
      <c r="K63" s="13"/>
    </row>
    <row r="64" spans="1:11" s="55" customFormat="1" ht="21.75" customHeight="1">
      <c r="A64" s="55" t="s">
        <v>108</v>
      </c>
      <c r="C64" s="14"/>
      <c r="K64" s="15"/>
    </row>
    <row r="65" spans="1:11" s="55" customFormat="1" ht="21.75" customHeight="1">
      <c r="A65" s="55" t="s">
        <v>28</v>
      </c>
      <c r="C65" s="14"/>
      <c r="K65" s="15"/>
    </row>
    <row r="66" spans="1:11" s="55" customFormat="1" ht="21.75" customHeight="1">
      <c r="A66" s="55" t="s">
        <v>109</v>
      </c>
      <c r="C66" s="14"/>
      <c r="K66" s="15"/>
    </row>
    <row r="67" spans="1:11" ht="21.75" customHeight="1">
      <c r="K67" s="2" t="s">
        <v>59</v>
      </c>
    </row>
    <row r="68" spans="1:11" ht="21.75" customHeight="1">
      <c r="E68" s="122" t="s">
        <v>36</v>
      </c>
      <c r="F68" s="122"/>
      <c r="G68" s="122"/>
      <c r="I68" s="122" t="s">
        <v>37</v>
      </c>
      <c r="J68" s="122"/>
      <c r="K68" s="122"/>
    </row>
    <row r="69" spans="1:11" ht="21.75" customHeight="1">
      <c r="E69" s="21" t="s">
        <v>110</v>
      </c>
      <c r="F69" s="8"/>
      <c r="G69" s="21" t="s">
        <v>60</v>
      </c>
      <c r="H69" s="4"/>
      <c r="I69" s="21" t="s">
        <v>110</v>
      </c>
      <c r="J69" s="4"/>
      <c r="K69" s="21" t="s">
        <v>60</v>
      </c>
    </row>
    <row r="70" spans="1:11" ht="21.75" customHeight="1">
      <c r="C70" s="16" t="s">
        <v>1</v>
      </c>
      <c r="E70" s="17">
        <v>2025</v>
      </c>
      <c r="F70" s="8"/>
      <c r="G70" s="17">
        <v>2024</v>
      </c>
      <c r="H70" s="7"/>
      <c r="I70" s="17">
        <v>2025</v>
      </c>
      <c r="J70" s="7"/>
      <c r="K70" s="17">
        <v>2024</v>
      </c>
    </row>
    <row r="71" spans="1:11" ht="21.75" customHeight="1">
      <c r="C71" s="1"/>
      <c r="E71" s="18" t="s">
        <v>61</v>
      </c>
      <c r="F71" s="8"/>
      <c r="G71" s="4" t="s">
        <v>62</v>
      </c>
      <c r="H71" s="4"/>
      <c r="I71" s="4" t="s">
        <v>61</v>
      </c>
      <c r="J71" s="4"/>
      <c r="K71" s="4" t="s">
        <v>62</v>
      </c>
    </row>
    <row r="72" spans="1:11" ht="21.75" customHeight="1">
      <c r="C72" s="1"/>
      <c r="E72" s="18" t="s">
        <v>63</v>
      </c>
      <c r="G72" s="20"/>
      <c r="I72" s="21" t="s">
        <v>63</v>
      </c>
      <c r="K72" s="21"/>
    </row>
    <row r="73" spans="1:11" ht="21.75" customHeight="1">
      <c r="A73" s="3" t="s">
        <v>19</v>
      </c>
      <c r="E73" s="54"/>
      <c r="F73" s="41"/>
      <c r="G73" s="54"/>
      <c r="H73" s="41"/>
      <c r="I73" s="54"/>
      <c r="J73" s="41"/>
      <c r="K73" s="54"/>
    </row>
    <row r="74" spans="1:11" ht="21.75" customHeight="1">
      <c r="A74" s="1" t="s">
        <v>20</v>
      </c>
      <c r="C74" s="22"/>
      <c r="E74" s="41"/>
      <c r="F74" s="41"/>
      <c r="G74" s="41"/>
      <c r="H74" s="41"/>
      <c r="I74" s="41"/>
      <c r="J74" s="41"/>
      <c r="K74" s="41"/>
    </row>
    <row r="75" spans="1:11" ht="21.75" customHeight="1">
      <c r="A75" s="1" t="s">
        <v>21</v>
      </c>
      <c r="E75" s="41"/>
      <c r="F75" s="41"/>
      <c r="G75" s="41"/>
      <c r="H75" s="41"/>
      <c r="I75" s="41"/>
      <c r="J75" s="41"/>
      <c r="K75" s="41"/>
    </row>
    <row r="76" spans="1:11" ht="21.75" customHeight="1" thickBot="1">
      <c r="A76" s="1" t="s">
        <v>115</v>
      </c>
      <c r="E76" s="47">
        <v>277375</v>
      </c>
      <c r="G76" s="47">
        <v>277375</v>
      </c>
      <c r="I76" s="47">
        <v>277375</v>
      </c>
      <c r="K76" s="47">
        <v>277375</v>
      </c>
    </row>
    <row r="77" spans="1:11" ht="21.75" customHeight="1" thickTop="1">
      <c r="A77" s="1" t="s">
        <v>22</v>
      </c>
      <c r="E77" s="40"/>
      <c r="G77" s="40"/>
      <c r="I77" s="40"/>
      <c r="K77" s="40"/>
    </row>
    <row r="78" spans="1:11" ht="21.75" customHeight="1">
      <c r="A78" s="1" t="s">
        <v>115</v>
      </c>
      <c r="E78" s="40">
        <v>277375</v>
      </c>
      <c r="G78" s="40">
        <v>277375</v>
      </c>
      <c r="I78" s="40">
        <v>277375</v>
      </c>
      <c r="K78" s="40">
        <v>277375</v>
      </c>
    </row>
    <row r="79" spans="1:11" ht="21.75" customHeight="1">
      <c r="A79" s="1" t="s">
        <v>77</v>
      </c>
      <c r="C79" s="22"/>
      <c r="E79" s="40">
        <v>80148</v>
      </c>
      <c r="G79" s="40">
        <v>80148</v>
      </c>
      <c r="I79" s="40">
        <v>80148</v>
      </c>
      <c r="K79" s="40">
        <v>80148</v>
      </c>
    </row>
    <row r="80" spans="1:11" ht="21.75" customHeight="1">
      <c r="A80" s="1" t="s">
        <v>184</v>
      </c>
      <c r="C80" s="22"/>
      <c r="E80" s="6">
        <v>-908</v>
      </c>
      <c r="G80" s="6">
        <v>-908</v>
      </c>
      <c r="I80" s="40">
        <v>0</v>
      </c>
      <c r="K80" s="6">
        <v>0</v>
      </c>
    </row>
    <row r="81" spans="1:11" ht="21.75" customHeight="1">
      <c r="A81" s="1" t="s">
        <v>57</v>
      </c>
      <c r="C81" s="22"/>
      <c r="E81" s="40"/>
      <c r="G81" s="40"/>
      <c r="I81" s="40"/>
      <c r="K81" s="40"/>
    </row>
    <row r="82" spans="1:11" ht="21.75" customHeight="1">
      <c r="A82" s="1" t="s">
        <v>58</v>
      </c>
      <c r="C82" s="22"/>
      <c r="E82" s="40">
        <v>24265</v>
      </c>
      <c r="G82" s="40">
        <v>24265</v>
      </c>
      <c r="I82" s="40">
        <v>24265</v>
      </c>
      <c r="K82" s="40">
        <v>24265</v>
      </c>
    </row>
    <row r="83" spans="1:11" ht="21.75" customHeight="1">
      <c r="A83" s="1" t="s">
        <v>70</v>
      </c>
      <c r="E83" s="13">
        <v>178517</v>
      </c>
      <c r="G83" s="13">
        <v>193630</v>
      </c>
      <c r="I83" s="13">
        <v>197278</v>
      </c>
      <c r="K83" s="13">
        <v>207830</v>
      </c>
    </row>
    <row r="84" spans="1:11" ht="21.75" customHeight="1">
      <c r="A84" s="1" t="s">
        <v>119</v>
      </c>
      <c r="E84" s="13">
        <v>0</v>
      </c>
      <c r="G84" s="13">
        <v>0</v>
      </c>
      <c r="I84" s="42">
        <v>0</v>
      </c>
      <c r="K84" s="42">
        <v>0</v>
      </c>
    </row>
    <row r="85" spans="1:11" ht="21.75" customHeight="1">
      <c r="A85" s="1" t="s">
        <v>117</v>
      </c>
      <c r="E85" s="90">
        <f>SUM(E78:E84)</f>
        <v>559397</v>
      </c>
      <c r="F85" s="91"/>
      <c r="G85" s="90">
        <f>SUM(G78:G84)</f>
        <v>574510</v>
      </c>
      <c r="H85" s="91"/>
      <c r="I85" s="13">
        <f>SUM(I78:I84)</f>
        <v>579066</v>
      </c>
      <c r="J85" s="13"/>
      <c r="K85" s="13">
        <f>SUM(K78:K84)</f>
        <v>589618</v>
      </c>
    </row>
    <row r="86" spans="1:11" ht="21.75" customHeight="1">
      <c r="A86" s="1" t="s">
        <v>185</v>
      </c>
      <c r="E86" s="92">
        <v>2894</v>
      </c>
      <c r="F86" s="24"/>
      <c r="G86" s="92">
        <v>-319</v>
      </c>
      <c r="H86" s="24"/>
      <c r="I86" s="42">
        <v>0</v>
      </c>
      <c r="J86" s="13"/>
      <c r="K86" s="42">
        <v>0</v>
      </c>
    </row>
    <row r="87" spans="1:11" ht="21.75" customHeight="1">
      <c r="A87" s="3" t="s">
        <v>23</v>
      </c>
      <c r="E87" s="91">
        <f>SUM(E85:E86)</f>
        <v>562291</v>
      </c>
      <c r="F87" s="24"/>
      <c r="G87" s="91">
        <f>SUM(G85:G86)</f>
        <v>574191</v>
      </c>
      <c r="H87" s="24"/>
      <c r="I87" s="91">
        <f>SUM(I85:I86)</f>
        <v>579066</v>
      </c>
      <c r="J87" s="24"/>
      <c r="K87" s="91">
        <f>SUM(K85:K86)</f>
        <v>589618</v>
      </c>
    </row>
    <row r="88" spans="1:11" ht="21.75" customHeight="1" thickBot="1">
      <c r="A88" s="3" t="s">
        <v>24</v>
      </c>
      <c r="E88" s="48">
        <f>SUM(E87,E61)</f>
        <v>1230322</v>
      </c>
      <c r="F88" s="24"/>
      <c r="G88" s="48">
        <f>SUM(G87,G61)</f>
        <v>1263216</v>
      </c>
      <c r="H88" s="24"/>
      <c r="I88" s="48">
        <f>SUM(I87,I61)</f>
        <v>1152863</v>
      </c>
      <c r="J88" s="24"/>
      <c r="K88" s="48">
        <f>SUM(K87,K61)</f>
        <v>1169044</v>
      </c>
    </row>
    <row r="89" spans="1:11" ht="21.75" customHeight="1" thickTop="1">
      <c r="E89" s="24">
        <f>E88-E29</f>
        <v>0</v>
      </c>
      <c r="F89" s="24"/>
      <c r="G89" s="24">
        <f>G88-G29</f>
        <v>0</v>
      </c>
      <c r="H89" s="24"/>
      <c r="I89" s="24">
        <f>I88-I29</f>
        <v>0</v>
      </c>
      <c r="J89" s="24"/>
      <c r="K89" s="24">
        <f>K88-K29</f>
        <v>0</v>
      </c>
    </row>
    <row r="90" spans="1:11" ht="21.75" customHeight="1">
      <c r="A90" s="1" t="s">
        <v>104</v>
      </c>
      <c r="E90" s="11"/>
      <c r="F90" s="12"/>
      <c r="G90" s="11"/>
      <c r="I90" s="11"/>
      <c r="K90" s="11"/>
    </row>
    <row r="91" spans="1:11" ht="21.75" customHeight="1">
      <c r="E91" s="11"/>
      <c r="F91" s="12"/>
      <c r="G91" s="11"/>
      <c r="I91" s="11"/>
      <c r="K91" s="11"/>
    </row>
    <row r="92" spans="1:11" ht="21.75" customHeight="1">
      <c r="E92" s="11"/>
      <c r="F92" s="12"/>
      <c r="G92" s="11"/>
      <c r="I92" s="11"/>
      <c r="K92" s="11"/>
    </row>
    <row r="93" spans="1:11" ht="21.75" customHeight="1">
      <c r="A93" s="1" t="s">
        <v>92</v>
      </c>
      <c r="E93" s="11"/>
      <c r="F93" s="12"/>
      <c r="G93" s="11"/>
      <c r="I93" s="11"/>
      <c r="K93" s="11"/>
    </row>
    <row r="94" spans="1:11" ht="21.75" customHeight="1">
      <c r="C94" s="1"/>
      <c r="D94" s="1" t="s">
        <v>91</v>
      </c>
      <c r="E94" s="51"/>
    </row>
    <row r="95" spans="1:11" ht="21.75" customHeight="1">
      <c r="A95" s="1" t="s">
        <v>92</v>
      </c>
      <c r="C95" s="1"/>
    </row>
    <row r="96" spans="1:11" ht="21.75" customHeight="1">
      <c r="C96" s="1"/>
    </row>
  </sheetData>
  <mergeCells count="6">
    <mergeCell ref="E5:G5"/>
    <mergeCell ref="I5:K5"/>
    <mergeCell ref="E36:G36"/>
    <mergeCell ref="I36:K36"/>
    <mergeCell ref="E68:G68"/>
    <mergeCell ref="I68:K68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1" max="16383" man="1"/>
    <brk id="63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sheetPr>
    <pageSetUpPr fitToPage="1"/>
  </sheetPr>
  <dimension ref="A1:P52"/>
  <sheetViews>
    <sheetView showGridLines="0" view="pageBreakPreview" topLeftCell="A21" zoomScale="85" zoomScaleNormal="70" zoomScaleSheetLayoutView="85" workbookViewId="0">
      <selection activeCell="A31" sqref="A31"/>
    </sheetView>
  </sheetViews>
  <sheetFormatPr defaultColWidth="14.5703125" defaultRowHeight="21.75" customHeight="1"/>
  <cols>
    <col min="1" max="1" width="23.140625" style="1" customWidth="1"/>
    <col min="2" max="2" width="34.42578125" style="1" customWidth="1"/>
    <col min="3" max="3" width="6.7109375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64</v>
      </c>
    </row>
    <row r="2" spans="1:16" s="55" customFormat="1" ht="21.75" customHeight="1">
      <c r="A2" s="55" t="s">
        <v>108</v>
      </c>
      <c r="C2" s="14"/>
      <c r="K2" s="15"/>
    </row>
    <row r="3" spans="1:16" s="55" customFormat="1" ht="21.75" customHeight="1">
      <c r="A3" s="55" t="s">
        <v>51</v>
      </c>
      <c r="C3" s="14"/>
      <c r="K3" s="15"/>
    </row>
    <row r="4" spans="1:16" s="55" customFormat="1" ht="21.75" customHeight="1">
      <c r="A4" s="55" t="s">
        <v>120</v>
      </c>
      <c r="C4" s="14"/>
      <c r="K4" s="15"/>
    </row>
    <row r="5" spans="1:16" ht="21.75" customHeight="1">
      <c r="K5" s="2" t="s">
        <v>59</v>
      </c>
    </row>
    <row r="6" spans="1:16" ht="21.75" customHeight="1">
      <c r="E6" s="122" t="s">
        <v>36</v>
      </c>
      <c r="F6" s="122"/>
      <c r="G6" s="122"/>
      <c r="I6" s="122" t="s">
        <v>37</v>
      </c>
      <c r="J6" s="122"/>
      <c r="K6" s="122"/>
    </row>
    <row r="7" spans="1:16" ht="21.75" customHeight="1">
      <c r="C7" s="16" t="s">
        <v>1</v>
      </c>
      <c r="E7" s="78">
        <v>2025</v>
      </c>
      <c r="F7" s="8"/>
      <c r="G7" s="17">
        <v>2024</v>
      </c>
      <c r="H7" s="7"/>
      <c r="I7" s="78">
        <v>2025</v>
      </c>
      <c r="J7" s="8"/>
      <c r="K7" s="17">
        <v>2024</v>
      </c>
    </row>
    <row r="8" spans="1:16" ht="21.75" customHeight="1">
      <c r="A8" s="3" t="s">
        <v>45</v>
      </c>
      <c r="C8" s="19"/>
      <c r="E8" s="20"/>
      <c r="G8" s="20"/>
      <c r="I8" s="20"/>
      <c r="K8" s="20"/>
    </row>
    <row r="9" spans="1:16" ht="21.75" customHeight="1">
      <c r="A9" s="3" t="s">
        <v>121</v>
      </c>
      <c r="C9" s="19"/>
      <c r="K9" s="1"/>
    </row>
    <row r="10" spans="1:16" ht="21.75" customHeight="1">
      <c r="A10" s="1" t="s">
        <v>34</v>
      </c>
      <c r="C10" s="22"/>
      <c r="E10" s="77">
        <v>53312</v>
      </c>
      <c r="F10" s="72"/>
      <c r="G10" s="77">
        <v>52281</v>
      </c>
      <c r="H10" s="72"/>
      <c r="I10" s="77">
        <v>31885</v>
      </c>
      <c r="J10" s="72"/>
      <c r="K10" s="77">
        <v>37752</v>
      </c>
      <c r="P10" s="79"/>
    </row>
    <row r="11" spans="1:16" ht="21.75" customHeight="1">
      <c r="A11" s="1" t="s">
        <v>126</v>
      </c>
      <c r="C11" s="22"/>
      <c r="E11" s="77">
        <v>14913</v>
      </c>
      <c r="F11" s="72"/>
      <c r="G11" s="77">
        <v>27199</v>
      </c>
      <c r="H11" s="72"/>
      <c r="I11" s="77">
        <v>12375</v>
      </c>
      <c r="J11" s="72"/>
      <c r="K11" s="77">
        <v>24672</v>
      </c>
      <c r="P11" s="79"/>
    </row>
    <row r="12" spans="1:16" ht="21.75" customHeight="1">
      <c r="A12" s="1" t="s">
        <v>122</v>
      </c>
      <c r="C12" s="22"/>
      <c r="E12" s="77">
        <v>170</v>
      </c>
      <c r="F12" s="72"/>
      <c r="G12" s="77">
        <v>2056</v>
      </c>
      <c r="H12" s="72"/>
      <c r="I12" s="77">
        <v>0</v>
      </c>
      <c r="J12" s="72"/>
      <c r="K12" s="77">
        <v>0</v>
      </c>
      <c r="P12" s="79"/>
    </row>
    <row r="13" spans="1:16" ht="21.75" customHeight="1">
      <c r="A13" s="3" t="s">
        <v>123</v>
      </c>
      <c r="E13" s="74">
        <f>SUM(E10:E12)</f>
        <v>68395</v>
      </c>
      <c r="F13" s="72"/>
      <c r="G13" s="74">
        <f>SUM(G10:G12)</f>
        <v>81536</v>
      </c>
      <c r="H13" s="72"/>
      <c r="I13" s="74">
        <f>SUM(I10:I12)</f>
        <v>44260</v>
      </c>
      <c r="K13" s="74">
        <f>SUM(K10:K12)</f>
        <v>62424</v>
      </c>
    </row>
    <row r="14" spans="1:16" ht="21.75" customHeight="1">
      <c r="A14" s="3" t="s">
        <v>124</v>
      </c>
      <c r="E14" s="77"/>
      <c r="F14" s="72"/>
      <c r="G14" s="77"/>
      <c r="H14" s="72"/>
      <c r="I14" s="77"/>
      <c r="K14" s="77"/>
    </row>
    <row r="15" spans="1:16" ht="21.75" customHeight="1">
      <c r="A15" s="1" t="s">
        <v>25</v>
      </c>
      <c r="E15" s="77">
        <v>41971</v>
      </c>
      <c r="F15" s="72"/>
      <c r="G15" s="77">
        <v>43946</v>
      </c>
      <c r="H15" s="72"/>
      <c r="I15" s="77">
        <v>24353</v>
      </c>
      <c r="J15" s="72"/>
      <c r="K15" s="77">
        <v>30021</v>
      </c>
    </row>
    <row r="16" spans="1:16" ht="21.75" customHeight="1">
      <c r="A16" s="1" t="s">
        <v>125</v>
      </c>
      <c r="E16" s="77">
        <v>4366</v>
      </c>
      <c r="F16" s="72"/>
      <c r="G16" s="77">
        <v>3449</v>
      </c>
      <c r="H16" s="72"/>
      <c r="I16" s="77">
        <v>1796</v>
      </c>
      <c r="J16" s="72"/>
      <c r="K16" s="77">
        <v>0</v>
      </c>
    </row>
    <row r="17" spans="1:11" ht="21.75" customHeight="1">
      <c r="A17" s="1" t="s">
        <v>127</v>
      </c>
      <c r="C17" s="22"/>
      <c r="E17" s="77">
        <v>169</v>
      </c>
      <c r="F17" s="72"/>
      <c r="G17" s="77">
        <v>907</v>
      </c>
      <c r="H17" s="72"/>
      <c r="I17" s="77">
        <v>0</v>
      </c>
      <c r="J17" s="72"/>
      <c r="K17" s="77">
        <v>0</v>
      </c>
    </row>
    <row r="18" spans="1:11" ht="21.75" customHeight="1">
      <c r="A18" s="3" t="s">
        <v>128</v>
      </c>
      <c r="E18" s="74">
        <f>SUM(E15:E17)</f>
        <v>46506</v>
      </c>
      <c r="F18" s="72"/>
      <c r="G18" s="74">
        <f>SUM(G15:G17)</f>
        <v>48302</v>
      </c>
      <c r="H18" s="72"/>
      <c r="I18" s="74">
        <f>SUM(I15:I17)</f>
        <v>26149</v>
      </c>
      <c r="K18" s="74">
        <f>SUM(K15:K17)</f>
        <v>30021</v>
      </c>
    </row>
    <row r="19" spans="1:11" ht="21.75" customHeight="1">
      <c r="A19" s="3" t="s">
        <v>129</v>
      </c>
      <c r="E19" s="77">
        <f>SUM(E13-E18)</f>
        <v>21889</v>
      </c>
      <c r="F19" s="72"/>
      <c r="G19" s="77">
        <f>SUM(G13-G18)</f>
        <v>33234</v>
      </c>
      <c r="H19" s="72"/>
      <c r="I19" s="77">
        <f>SUM(I13-I18)</f>
        <v>18111</v>
      </c>
      <c r="J19" s="72"/>
      <c r="K19" s="77">
        <f>SUM(K13-K18)</f>
        <v>32403</v>
      </c>
    </row>
    <row r="20" spans="1:11" ht="21.75" customHeight="1">
      <c r="A20" s="1" t="s">
        <v>55</v>
      </c>
      <c r="C20" s="23"/>
      <c r="E20" s="77">
        <v>272</v>
      </c>
      <c r="F20" s="72"/>
      <c r="G20" s="77">
        <v>147</v>
      </c>
      <c r="H20" s="72"/>
      <c r="I20" s="77">
        <v>230</v>
      </c>
      <c r="J20" s="72"/>
      <c r="K20" s="77">
        <v>147</v>
      </c>
    </row>
    <row r="21" spans="1:11" ht="21.75" customHeight="1">
      <c r="A21" s="94" t="s">
        <v>186</v>
      </c>
      <c r="C21" s="23"/>
      <c r="E21" s="74">
        <f>SUM(E19:E20)</f>
        <v>22161</v>
      </c>
      <c r="F21" s="72"/>
      <c r="G21" s="74">
        <f>SUM(G19:G20)</f>
        <v>33381</v>
      </c>
      <c r="H21" s="72"/>
      <c r="I21" s="74">
        <f>SUM(I19:I20)</f>
        <v>18341</v>
      </c>
      <c r="K21" s="74">
        <f>SUM(K19:K20)</f>
        <v>32550</v>
      </c>
    </row>
    <row r="22" spans="1:11" ht="21.75" customHeight="1">
      <c r="A22" s="1" t="s">
        <v>130</v>
      </c>
      <c r="C22" s="23"/>
      <c r="E22" s="77">
        <v>8048</v>
      </c>
      <c r="F22" s="72"/>
      <c r="G22" s="77">
        <v>7778</v>
      </c>
      <c r="H22" s="72"/>
      <c r="I22" s="77">
        <v>5263</v>
      </c>
      <c r="J22" s="72"/>
      <c r="K22" s="77">
        <v>5146</v>
      </c>
    </row>
    <row r="23" spans="1:11" ht="21.75" customHeight="1">
      <c r="A23" s="1" t="s">
        <v>26</v>
      </c>
      <c r="C23" s="23"/>
      <c r="E23" s="77">
        <v>27049</v>
      </c>
      <c r="F23" s="72"/>
      <c r="G23" s="77">
        <v>23332</v>
      </c>
      <c r="H23" s="72"/>
      <c r="I23" s="77">
        <v>25263</v>
      </c>
      <c r="J23" s="72"/>
      <c r="K23" s="77">
        <v>26718</v>
      </c>
    </row>
    <row r="24" spans="1:11" ht="21.75" customHeight="1">
      <c r="A24" s="94" t="s">
        <v>27</v>
      </c>
      <c r="C24" s="23"/>
      <c r="E24" s="74">
        <f>SUM(E22:E23)</f>
        <v>35097</v>
      </c>
      <c r="F24" s="72"/>
      <c r="G24" s="74">
        <f>SUM(G22:G23)</f>
        <v>31110</v>
      </c>
      <c r="H24" s="72"/>
      <c r="I24" s="74">
        <f>SUM(I22:I23)</f>
        <v>30526</v>
      </c>
      <c r="K24" s="74">
        <f>SUM(K22:K23)</f>
        <v>31864</v>
      </c>
    </row>
    <row r="25" spans="1:11" ht="21.75" customHeight="1">
      <c r="A25" s="94" t="s">
        <v>131</v>
      </c>
      <c r="C25" s="23"/>
      <c r="E25" s="77">
        <f>E21-E24</f>
        <v>-12936</v>
      </c>
      <c r="F25" s="72"/>
      <c r="G25" s="77">
        <f>G21-G24</f>
        <v>2271</v>
      </c>
      <c r="H25" s="72"/>
      <c r="I25" s="77">
        <f>I21-I24</f>
        <v>-12185</v>
      </c>
      <c r="J25" s="72"/>
      <c r="K25" s="77">
        <f>K21-K24</f>
        <v>686</v>
      </c>
    </row>
    <row r="26" spans="1:11" ht="21.75" customHeight="1">
      <c r="A26" s="1" t="s">
        <v>187</v>
      </c>
      <c r="C26" s="23">
        <v>6.2</v>
      </c>
      <c r="E26" s="77">
        <v>-453</v>
      </c>
      <c r="F26" s="72"/>
      <c r="G26" s="77">
        <v>8369</v>
      </c>
      <c r="H26" s="72"/>
      <c r="I26" s="77">
        <v>0</v>
      </c>
      <c r="J26" s="72"/>
      <c r="K26" s="77">
        <v>0</v>
      </c>
    </row>
    <row r="27" spans="1:11" ht="21.75" customHeight="1">
      <c r="A27" s="1" t="s">
        <v>81</v>
      </c>
      <c r="C27" s="22"/>
      <c r="E27" s="77">
        <v>937</v>
      </c>
      <c r="F27" s="72"/>
      <c r="G27" s="77">
        <v>1435</v>
      </c>
      <c r="H27" s="72"/>
      <c r="I27" s="77">
        <v>4801</v>
      </c>
      <c r="J27" s="72"/>
      <c r="K27" s="77">
        <v>4540</v>
      </c>
    </row>
    <row r="28" spans="1:11" ht="21.75" customHeight="1">
      <c r="A28" s="1" t="s">
        <v>79</v>
      </c>
      <c r="C28" s="22"/>
      <c r="E28" s="73">
        <v>-4671</v>
      </c>
      <c r="F28" s="72"/>
      <c r="G28" s="73">
        <v>-4956</v>
      </c>
      <c r="H28" s="72"/>
      <c r="I28" s="73">
        <v>-4427</v>
      </c>
      <c r="J28" s="72"/>
      <c r="K28" s="73">
        <v>-4689</v>
      </c>
    </row>
    <row r="29" spans="1:11" ht="21.75" customHeight="1">
      <c r="A29" s="3" t="s">
        <v>198</v>
      </c>
      <c r="E29" s="77">
        <f>SUM(E25:E28)</f>
        <v>-17123</v>
      </c>
      <c r="F29" s="72"/>
      <c r="G29" s="77">
        <f>SUM(G25:G28)</f>
        <v>7119</v>
      </c>
      <c r="H29" s="72"/>
      <c r="I29" s="77">
        <f>SUM(I25:I28)</f>
        <v>-11811</v>
      </c>
      <c r="K29" s="77">
        <f>SUM(K25:K28)</f>
        <v>537</v>
      </c>
    </row>
    <row r="30" spans="1:11" ht="21.75" customHeight="1">
      <c r="A30" s="1" t="s">
        <v>199</v>
      </c>
      <c r="C30" s="22"/>
      <c r="E30" s="73">
        <v>1299</v>
      </c>
      <c r="F30" s="72"/>
      <c r="G30" s="73">
        <v>-333</v>
      </c>
      <c r="H30" s="72"/>
      <c r="I30" s="73">
        <v>1259</v>
      </c>
      <c r="J30" s="72"/>
      <c r="K30" s="73">
        <v>-333</v>
      </c>
    </row>
    <row r="31" spans="1:11" ht="21.75" customHeight="1">
      <c r="A31" s="3" t="s">
        <v>188</v>
      </c>
      <c r="C31" s="22"/>
      <c r="E31" s="80">
        <f>SUM(E29:E30)</f>
        <v>-15824</v>
      </c>
      <c r="F31" s="72"/>
      <c r="G31" s="80">
        <f>SUM(G29:G30)</f>
        <v>6786</v>
      </c>
      <c r="H31" s="72"/>
      <c r="I31" s="80">
        <f>SUM(I29:I30)</f>
        <v>-10552</v>
      </c>
      <c r="K31" s="80">
        <f>SUM(K29:K30)</f>
        <v>204</v>
      </c>
    </row>
    <row r="32" spans="1:11" ht="21.75" customHeight="1">
      <c r="C32" s="22"/>
      <c r="E32" s="75"/>
      <c r="F32" s="72"/>
      <c r="G32" s="75"/>
      <c r="H32" s="72"/>
      <c r="I32" s="72"/>
      <c r="K32" s="72"/>
    </row>
    <row r="33" spans="1:11" ht="21.75" customHeight="1">
      <c r="A33" s="3" t="s">
        <v>68</v>
      </c>
      <c r="C33" s="22"/>
      <c r="E33" s="75"/>
      <c r="F33" s="72"/>
      <c r="G33" s="75"/>
      <c r="H33" s="72"/>
      <c r="I33" s="72"/>
      <c r="K33" s="72"/>
    </row>
    <row r="34" spans="1:11" ht="21.75" customHeight="1">
      <c r="A34" s="38" t="s">
        <v>65</v>
      </c>
      <c r="C34" s="22"/>
      <c r="E34" s="73">
        <v>0</v>
      </c>
      <c r="F34" s="81"/>
      <c r="G34" s="73">
        <v>0</v>
      </c>
      <c r="H34" s="81"/>
      <c r="I34" s="73">
        <v>0</v>
      </c>
      <c r="J34" s="81"/>
      <c r="K34" s="73">
        <v>0</v>
      </c>
    </row>
    <row r="35" spans="1:11" ht="21.75" customHeight="1" thickBot="1">
      <c r="A35" s="3" t="s">
        <v>66</v>
      </c>
      <c r="C35" s="22"/>
      <c r="E35" s="76">
        <f>E31+E34</f>
        <v>-15824</v>
      </c>
      <c r="F35" s="72"/>
      <c r="G35" s="76">
        <f>G31+G34</f>
        <v>6786</v>
      </c>
      <c r="H35" s="72"/>
      <c r="I35" s="76">
        <f>I31+I34</f>
        <v>-10552</v>
      </c>
      <c r="K35" s="76">
        <f>K31+K34</f>
        <v>204</v>
      </c>
    </row>
    <row r="36" spans="1:11" ht="21.75" customHeight="1" thickTop="1">
      <c r="C36" s="22"/>
      <c r="K36" s="1"/>
    </row>
    <row r="37" spans="1:11" ht="21.75" customHeight="1">
      <c r="A37" s="3" t="s">
        <v>132</v>
      </c>
      <c r="C37" s="22"/>
      <c r="K37" s="1"/>
    </row>
    <row r="38" spans="1:11" ht="21.75" customHeight="1" thickBot="1">
      <c r="A38" s="38" t="s">
        <v>133</v>
      </c>
      <c r="C38" s="22"/>
      <c r="E38" s="77">
        <v>-15113</v>
      </c>
      <c r="F38" s="77"/>
      <c r="G38" s="77">
        <v>7883</v>
      </c>
      <c r="H38" s="77"/>
      <c r="I38" s="76">
        <v>-10552</v>
      </c>
      <c r="J38" s="77"/>
      <c r="K38" s="76">
        <v>204</v>
      </c>
    </row>
    <row r="39" spans="1:11" ht="21.75" customHeight="1" thickTop="1">
      <c r="A39" s="38" t="s">
        <v>118</v>
      </c>
      <c r="C39" s="22"/>
      <c r="E39" s="73">
        <v>-711</v>
      </c>
      <c r="F39" s="81"/>
      <c r="G39" s="73">
        <v>-1097</v>
      </c>
      <c r="H39" s="81"/>
      <c r="I39" s="77"/>
      <c r="J39" s="81"/>
      <c r="K39" s="77"/>
    </row>
    <row r="40" spans="1:11" ht="21.75" customHeight="1" thickBot="1">
      <c r="C40" s="22"/>
      <c r="E40" s="76">
        <f>SUM(E38:E39)</f>
        <v>-15824</v>
      </c>
      <c r="F40" s="72"/>
      <c r="G40" s="76">
        <f>SUM(G38:G39)</f>
        <v>6786</v>
      </c>
      <c r="H40" s="72"/>
      <c r="I40" s="118"/>
      <c r="K40" s="118"/>
    </row>
    <row r="41" spans="1:11" ht="21.75" customHeight="1" thickTop="1">
      <c r="C41" s="22"/>
      <c r="K41" s="1"/>
    </row>
    <row r="42" spans="1:11" s="96" customFormat="1" ht="21.95" customHeight="1">
      <c r="A42" s="93" t="s">
        <v>134</v>
      </c>
      <c r="C42" s="97"/>
      <c r="D42" s="98"/>
      <c r="E42" s="97"/>
      <c r="F42" s="99"/>
      <c r="G42" s="100"/>
      <c r="H42" s="101"/>
      <c r="I42" s="100"/>
      <c r="J42" s="97"/>
      <c r="K42" s="97"/>
    </row>
    <row r="43" spans="1:11" s="96" customFormat="1" ht="21.95" customHeight="1" thickBot="1">
      <c r="A43" s="95" t="s">
        <v>133</v>
      </c>
      <c r="C43" s="97"/>
      <c r="D43" s="98"/>
      <c r="E43" s="77">
        <v>-15113</v>
      </c>
      <c r="F43" s="77"/>
      <c r="G43" s="77">
        <v>7883</v>
      </c>
      <c r="H43" s="77"/>
      <c r="I43" s="119">
        <v>-10552</v>
      </c>
      <c r="J43" s="77"/>
      <c r="K43" s="104">
        <v>204</v>
      </c>
    </row>
    <row r="44" spans="1:11" s="96" customFormat="1" ht="21.95" customHeight="1" thickTop="1">
      <c r="A44" s="95" t="s">
        <v>118</v>
      </c>
      <c r="C44" s="97"/>
      <c r="D44" s="98"/>
      <c r="E44" s="73">
        <v>-711</v>
      </c>
      <c r="F44" s="81"/>
      <c r="G44" s="73">
        <v>-1087</v>
      </c>
      <c r="H44" s="101"/>
      <c r="I44" s="100"/>
      <c r="J44" s="97"/>
      <c r="K44" s="97"/>
    </row>
    <row r="45" spans="1:11" s="96" customFormat="1" ht="21.95" customHeight="1" thickBot="1">
      <c r="A45" s="102"/>
      <c r="C45" s="97"/>
      <c r="D45" s="98"/>
      <c r="E45" s="76">
        <f>SUM(E43:E44)</f>
        <v>-15824</v>
      </c>
      <c r="F45" s="72"/>
      <c r="G45" s="76">
        <f>SUM(G43:G44)</f>
        <v>6796</v>
      </c>
      <c r="H45" s="103"/>
    </row>
    <row r="46" spans="1:11" ht="21.75" customHeight="1" thickTop="1">
      <c r="C46" s="22"/>
      <c r="K46" s="1"/>
    </row>
    <row r="47" spans="1:11" ht="21.75" customHeight="1">
      <c r="C47" s="22"/>
      <c r="K47" s="82" t="s">
        <v>48</v>
      </c>
    </row>
    <row r="48" spans="1:11" ht="21.75" customHeight="1">
      <c r="A48" s="3" t="s">
        <v>172</v>
      </c>
      <c r="C48" s="22"/>
      <c r="K48" s="1"/>
    </row>
    <row r="49" spans="1:12" ht="21.75" customHeight="1">
      <c r="A49" s="1" t="s">
        <v>173</v>
      </c>
      <c r="C49" s="22"/>
      <c r="K49" s="1"/>
    </row>
    <row r="50" spans="1:12" ht="21.75" customHeight="1" thickBot="1">
      <c r="A50" s="1" t="s">
        <v>171</v>
      </c>
      <c r="C50" s="22"/>
      <c r="E50" s="120">
        <v>-0.05</v>
      </c>
      <c r="F50" s="106"/>
      <c r="G50" s="120">
        <v>0.03</v>
      </c>
      <c r="H50" s="106"/>
      <c r="I50" s="120">
        <v>-0.04</v>
      </c>
      <c r="J50" s="107"/>
      <c r="K50" s="105" t="s">
        <v>135</v>
      </c>
      <c r="L50" s="87"/>
    </row>
    <row r="51" spans="1:12" ht="21.75" customHeight="1" thickTop="1">
      <c r="C51" s="22"/>
      <c r="E51" s="88"/>
      <c r="F51" s="89"/>
      <c r="G51" s="88"/>
      <c r="H51" s="89"/>
      <c r="I51" s="88"/>
      <c r="J51" s="89"/>
      <c r="K51" s="88"/>
      <c r="L51" s="87"/>
    </row>
    <row r="52" spans="1:12" ht="21.75" customHeight="1">
      <c r="A52" s="1" t="s">
        <v>104</v>
      </c>
      <c r="C52" s="22"/>
      <c r="E52" s="50"/>
      <c r="F52" s="49"/>
      <c r="G52" s="50"/>
      <c r="H52" s="49"/>
      <c r="I52" s="50"/>
      <c r="J52" s="49"/>
      <c r="K52" s="50"/>
    </row>
  </sheetData>
  <mergeCells count="2">
    <mergeCell ref="E6:G6"/>
    <mergeCell ref="I6:K6"/>
  </mergeCells>
  <pageMargins left="0.78740157480314965" right="0.19685039370078741" top="0.78740157480314965" bottom="0.39370078740157483" header="0.19685039370078741" footer="0.19685039370078741"/>
  <pageSetup paperSize="9" scale="66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sheetPr>
    <pageSetUpPr fitToPage="1"/>
  </sheetPr>
  <dimension ref="A1:Q27"/>
  <sheetViews>
    <sheetView showGridLines="0" tabSelected="1" view="pageBreakPreview" topLeftCell="A4" zoomScale="54" zoomScaleNormal="90" zoomScaleSheetLayoutView="54" workbookViewId="0">
      <selection activeCell="M31" sqref="M31"/>
    </sheetView>
  </sheetViews>
  <sheetFormatPr defaultColWidth="14.5703125" defaultRowHeight="21.95" customHeight="1"/>
  <cols>
    <col min="1" max="1" width="49.42578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6" customWidth="1"/>
    <col min="8" max="8" width="1.5703125" style="1" customWidth="1"/>
    <col min="9" max="9" width="16.140625" style="6" customWidth="1"/>
    <col min="10" max="10" width="1.5703125" style="6" customWidth="1"/>
    <col min="11" max="11" width="17.140625" style="6" customWidth="1"/>
    <col min="12" max="12" width="1.5703125" style="113" customWidth="1"/>
    <col min="13" max="13" width="16.5703125" style="113" customWidth="1"/>
    <col min="14" max="14" width="1.5703125" style="113" customWidth="1"/>
    <col min="15" max="15" width="16.5703125" style="113" customWidth="1"/>
    <col min="16" max="16" width="1.5703125" style="114" customWidth="1"/>
    <col min="17" max="17" width="15.5703125" style="6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55" customFormat="1" ht="21.95" customHeight="1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s="55" customFormat="1" ht="21.95" customHeight="1">
      <c r="A2" s="125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17" s="55" customFormat="1" ht="21.95" customHeight="1">
      <c r="A3" s="125" t="s">
        <v>29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s="55" customFormat="1" ht="21.95" customHeight="1">
      <c r="A4" s="125" t="s">
        <v>120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21.95" customHeight="1">
      <c r="C5" s="4"/>
      <c r="D5" s="4"/>
      <c r="E5" s="4"/>
      <c r="F5" s="4"/>
      <c r="G5" s="2"/>
      <c r="H5" s="4"/>
      <c r="I5" s="2"/>
      <c r="J5" s="2"/>
      <c r="K5" s="2"/>
      <c r="L5" s="109"/>
      <c r="M5" s="109"/>
      <c r="N5" s="109"/>
      <c r="O5" s="109"/>
      <c r="Q5" s="2" t="s">
        <v>59</v>
      </c>
    </row>
    <row r="6" spans="1:17" ht="21.95" customHeight="1">
      <c r="C6" s="122" t="s">
        <v>36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ht="21.95" customHeight="1">
      <c r="C7" s="4"/>
      <c r="D7" s="8"/>
      <c r="E7" s="8"/>
      <c r="F7" s="8"/>
      <c r="G7" s="4"/>
      <c r="H7" s="8"/>
      <c r="I7" s="123"/>
      <c r="J7" s="123"/>
      <c r="K7" s="123"/>
      <c r="L7" s="110"/>
      <c r="M7" s="110"/>
      <c r="N7" s="110"/>
      <c r="O7" s="114"/>
      <c r="P7" s="110"/>
      <c r="Q7" s="8"/>
    </row>
    <row r="8" spans="1:17" ht="21.95" customHeight="1">
      <c r="C8" s="4"/>
      <c r="D8" s="8"/>
      <c r="E8" s="8"/>
      <c r="F8" s="8"/>
      <c r="G8" s="4"/>
      <c r="H8" s="8"/>
      <c r="I8" s="4"/>
      <c r="J8" s="4"/>
      <c r="K8" s="4"/>
      <c r="L8" s="110"/>
      <c r="M8" s="116" t="s">
        <v>142</v>
      </c>
      <c r="N8" s="110"/>
      <c r="O8" s="111"/>
      <c r="P8" s="110"/>
      <c r="Q8" s="8"/>
    </row>
    <row r="9" spans="1:17" ht="21.95" customHeight="1">
      <c r="C9" s="4" t="s">
        <v>30</v>
      </c>
      <c r="D9" s="8"/>
      <c r="E9" s="8"/>
      <c r="F9" s="8"/>
      <c r="G9" s="4"/>
      <c r="H9" s="8"/>
      <c r="I9" s="126" t="s">
        <v>57</v>
      </c>
      <c r="J9" s="126"/>
      <c r="K9" s="126"/>
      <c r="L9" s="111"/>
      <c r="M9" s="116" t="s">
        <v>143</v>
      </c>
      <c r="N9" s="111"/>
      <c r="O9" s="116" t="s">
        <v>146</v>
      </c>
      <c r="P9" s="110"/>
      <c r="Q9" s="116" t="s">
        <v>33</v>
      </c>
    </row>
    <row r="10" spans="1:17" ht="21.95" customHeight="1">
      <c r="C10" s="56" t="s">
        <v>31</v>
      </c>
      <c r="D10" s="56"/>
      <c r="E10" s="56" t="s">
        <v>88</v>
      </c>
      <c r="F10" s="56"/>
      <c r="G10" s="56" t="s">
        <v>136</v>
      </c>
      <c r="H10" s="56"/>
      <c r="I10" s="123" t="s">
        <v>138</v>
      </c>
      <c r="J10" s="123"/>
      <c r="K10" s="52"/>
      <c r="L10" s="112"/>
      <c r="M10" s="116" t="s">
        <v>144</v>
      </c>
      <c r="N10" s="112"/>
      <c r="O10" s="116" t="s">
        <v>147</v>
      </c>
      <c r="P10" s="115"/>
      <c r="Q10" s="116" t="s">
        <v>140</v>
      </c>
    </row>
    <row r="11" spans="1:17" ht="21.95" customHeight="1">
      <c r="C11" s="57" t="s">
        <v>32</v>
      </c>
      <c r="D11" s="56"/>
      <c r="E11" s="57" t="s">
        <v>89</v>
      </c>
      <c r="F11" s="56"/>
      <c r="G11" s="57" t="s">
        <v>137</v>
      </c>
      <c r="H11" s="56"/>
      <c r="I11" s="108" t="s">
        <v>139</v>
      </c>
      <c r="J11" s="52"/>
      <c r="K11" s="5" t="s">
        <v>49</v>
      </c>
      <c r="L11" s="5"/>
      <c r="M11" s="5" t="s">
        <v>145</v>
      </c>
      <c r="N11" s="5"/>
      <c r="O11" s="5" t="s">
        <v>148</v>
      </c>
      <c r="P11" s="5"/>
      <c r="Q11" s="5" t="s">
        <v>141</v>
      </c>
    </row>
    <row r="12" spans="1:17" ht="21.95" customHeight="1">
      <c r="A12" s="3" t="s">
        <v>97</v>
      </c>
      <c r="C12" s="52">
        <v>277375</v>
      </c>
      <c r="D12" s="52"/>
      <c r="E12" s="52">
        <v>80148</v>
      </c>
      <c r="F12" s="52"/>
      <c r="G12" s="52">
        <v>-908</v>
      </c>
      <c r="H12" s="52"/>
      <c r="I12" s="52">
        <v>22787</v>
      </c>
      <c r="J12" s="52"/>
      <c r="K12" s="52">
        <v>175586</v>
      </c>
      <c r="L12" s="52"/>
      <c r="M12" s="52">
        <f>SUM(C12:K12)</f>
        <v>554988</v>
      </c>
      <c r="N12" s="52"/>
      <c r="O12" s="52">
        <v>3554</v>
      </c>
      <c r="P12" s="52"/>
      <c r="Q12" s="52">
        <f>SUM(M12:O12)</f>
        <v>558542</v>
      </c>
    </row>
    <row r="13" spans="1:17" ht="21.95" customHeight="1">
      <c r="A13" s="1" t="s">
        <v>84</v>
      </c>
      <c r="C13" s="52">
        <v>0</v>
      </c>
      <c r="D13" s="52"/>
      <c r="E13" s="52">
        <v>0</v>
      </c>
      <c r="F13" s="52"/>
      <c r="G13" s="52">
        <v>0</v>
      </c>
      <c r="H13" s="52"/>
      <c r="I13" s="52">
        <v>0</v>
      </c>
      <c r="J13" s="52"/>
      <c r="K13" s="52">
        <f>PL!G38</f>
        <v>7883</v>
      </c>
      <c r="L13" s="52"/>
      <c r="M13" s="52">
        <f>SUM(C13:K13)</f>
        <v>7883</v>
      </c>
      <c r="N13" s="52"/>
      <c r="O13" s="52">
        <v>-1097</v>
      </c>
      <c r="P13" s="52"/>
      <c r="Q13" s="52">
        <f t="shared" ref="Q13:Q14" si="0">SUM(M13:O13)</f>
        <v>6786</v>
      </c>
    </row>
    <row r="14" spans="1:17" ht="21.95" customHeight="1">
      <c r="A14" s="1" t="s">
        <v>65</v>
      </c>
      <c r="C14" s="5">
        <v>0</v>
      </c>
      <c r="D14" s="52"/>
      <c r="E14" s="5">
        <v>0</v>
      </c>
      <c r="F14" s="52"/>
      <c r="G14" s="5">
        <v>0</v>
      </c>
      <c r="H14" s="52"/>
      <c r="I14" s="5">
        <v>0</v>
      </c>
      <c r="J14" s="52"/>
      <c r="K14" s="5">
        <f>PL!G34</f>
        <v>0</v>
      </c>
      <c r="L14" s="52"/>
      <c r="M14" s="5">
        <f>SUM(C14:K14)</f>
        <v>0</v>
      </c>
      <c r="N14" s="52"/>
      <c r="O14" s="5">
        <v>0</v>
      </c>
      <c r="P14" s="52"/>
      <c r="Q14" s="5">
        <f t="shared" si="0"/>
        <v>0</v>
      </c>
    </row>
    <row r="15" spans="1:17" ht="21.95" customHeight="1">
      <c r="A15" s="1" t="s">
        <v>66</v>
      </c>
      <c r="C15" s="52">
        <f>SUM(C13:C14)</f>
        <v>0</v>
      </c>
      <c r="D15" s="52"/>
      <c r="E15" s="52">
        <f>SUM(E13:E14)</f>
        <v>0</v>
      </c>
      <c r="F15" s="52"/>
      <c r="G15" s="52">
        <f>SUM(G13:G14)</f>
        <v>0</v>
      </c>
      <c r="H15" s="52"/>
      <c r="I15" s="52">
        <f>SUM(I13:I14)</f>
        <v>0</v>
      </c>
      <c r="J15" s="52"/>
      <c r="K15" s="52">
        <f>SUM(K13:K14)</f>
        <v>7883</v>
      </c>
      <c r="L15" s="52"/>
      <c r="M15" s="52">
        <f>SUM(M13:M14)</f>
        <v>7883</v>
      </c>
      <c r="N15" s="52"/>
      <c r="O15" s="52">
        <f>SUM(O13:O14)</f>
        <v>-1097</v>
      </c>
      <c r="P15" s="52"/>
      <c r="Q15" s="5">
        <f>SUM(Q13:Q14)</f>
        <v>6786</v>
      </c>
    </row>
    <row r="16" spans="1:17" ht="21.95" customHeight="1" thickBot="1">
      <c r="A16" s="3" t="s">
        <v>149</v>
      </c>
      <c r="C16" s="83">
        <f>SUM(C12,C15:C15)</f>
        <v>277375</v>
      </c>
      <c r="D16" s="52"/>
      <c r="E16" s="83">
        <f>SUM(E12,E15:E15)</f>
        <v>80148</v>
      </c>
      <c r="F16" s="52"/>
      <c r="G16" s="83">
        <f>SUM(G12,G15:G15)</f>
        <v>-908</v>
      </c>
      <c r="H16" s="52"/>
      <c r="I16" s="83">
        <f>SUM(I12,I15:I15)</f>
        <v>22787</v>
      </c>
      <c r="J16" s="52"/>
      <c r="K16" s="83">
        <f>SUM(K12,K15:K15)</f>
        <v>183469</v>
      </c>
      <c r="L16" s="52"/>
      <c r="M16" s="83">
        <f>SUM(M12,M15:M15)</f>
        <v>562871</v>
      </c>
      <c r="N16" s="52"/>
      <c r="O16" s="83">
        <f>SUM(O12,O15:O15)</f>
        <v>2457</v>
      </c>
      <c r="P16" s="52"/>
      <c r="Q16" s="83">
        <f>SUM(M16:O16)</f>
        <v>565328</v>
      </c>
    </row>
    <row r="17" spans="1:17" ht="21.95" customHeight="1" thickTop="1">
      <c r="A17" s="3"/>
      <c r="C17" s="40"/>
      <c r="D17" s="84"/>
      <c r="E17" s="40"/>
      <c r="F17" s="84"/>
      <c r="G17" s="40"/>
      <c r="H17" s="84"/>
      <c r="I17" s="40"/>
      <c r="J17" s="40"/>
      <c r="K17" s="40"/>
      <c r="L17" s="112"/>
      <c r="M17" s="112"/>
      <c r="N17" s="112"/>
      <c r="O17" s="112"/>
      <c r="P17" s="112"/>
      <c r="Q17" s="40"/>
    </row>
    <row r="18" spans="1:17" ht="21.95" customHeight="1">
      <c r="A18" s="3" t="s">
        <v>150</v>
      </c>
      <c r="C18" s="52">
        <v>277375</v>
      </c>
      <c r="D18" s="52"/>
      <c r="E18" s="52">
        <v>80148</v>
      </c>
      <c r="F18" s="52"/>
      <c r="G18" s="52">
        <v>-908</v>
      </c>
      <c r="H18" s="52"/>
      <c r="I18" s="52">
        <v>24265</v>
      </c>
      <c r="J18" s="52"/>
      <c r="K18" s="52">
        <v>193630</v>
      </c>
      <c r="L18" s="52"/>
      <c r="M18" s="52">
        <f>SUM(C18:K18)</f>
        <v>574510</v>
      </c>
      <c r="N18" s="52"/>
      <c r="O18" s="52">
        <v>-319</v>
      </c>
      <c r="P18" s="52"/>
      <c r="Q18" s="52">
        <f t="shared" ref="Q18:Q20" si="1">SUM(M18:O18)</f>
        <v>574191</v>
      </c>
    </row>
    <row r="19" spans="1:17" ht="21.95" customHeight="1">
      <c r="A19" s="1" t="s">
        <v>189</v>
      </c>
      <c r="C19" s="52">
        <v>0</v>
      </c>
      <c r="D19" s="52"/>
      <c r="E19" s="52">
        <v>0</v>
      </c>
      <c r="F19" s="52"/>
      <c r="G19" s="52">
        <v>0</v>
      </c>
      <c r="H19" s="52"/>
      <c r="I19" s="52">
        <v>0</v>
      </c>
      <c r="J19" s="52"/>
      <c r="K19" s="52">
        <f>PL!E38</f>
        <v>-15113</v>
      </c>
      <c r="L19" s="52"/>
      <c r="M19" s="52">
        <f>SUM(C19:K19)</f>
        <v>-15113</v>
      </c>
      <c r="N19" s="52"/>
      <c r="O19" s="52">
        <v>-711</v>
      </c>
      <c r="P19" s="52"/>
      <c r="Q19" s="52">
        <f t="shared" si="1"/>
        <v>-15824</v>
      </c>
    </row>
    <row r="20" spans="1:17" ht="21.95" customHeight="1">
      <c r="A20" s="1" t="s">
        <v>65</v>
      </c>
      <c r="C20" s="5">
        <v>0</v>
      </c>
      <c r="D20" s="52"/>
      <c r="E20" s="5">
        <v>0</v>
      </c>
      <c r="F20" s="52"/>
      <c r="G20" s="5">
        <v>0</v>
      </c>
      <c r="H20" s="52"/>
      <c r="I20" s="5">
        <v>0</v>
      </c>
      <c r="J20" s="52"/>
      <c r="K20" s="5">
        <f>PL!E34</f>
        <v>0</v>
      </c>
      <c r="L20" s="52"/>
      <c r="M20" s="5">
        <f>SUM(C20:K20)</f>
        <v>0</v>
      </c>
      <c r="N20" s="52"/>
      <c r="O20" s="5">
        <v>0</v>
      </c>
      <c r="P20" s="52"/>
      <c r="Q20" s="5">
        <f t="shared" si="1"/>
        <v>0</v>
      </c>
    </row>
    <row r="21" spans="1:17" ht="21.95" customHeight="1">
      <c r="A21" s="1" t="s">
        <v>66</v>
      </c>
      <c r="C21" s="52">
        <f>SUM(C19:C20)</f>
        <v>0</v>
      </c>
      <c r="D21" s="52"/>
      <c r="E21" s="52">
        <f>SUM(E19:E20)</f>
        <v>0</v>
      </c>
      <c r="F21" s="52"/>
      <c r="G21" s="52">
        <f>SUM(G19:G20)</f>
        <v>0</v>
      </c>
      <c r="H21" s="52"/>
      <c r="I21" s="52">
        <f>SUM(I19:I20)</f>
        <v>0</v>
      </c>
      <c r="J21" s="52"/>
      <c r="K21" s="52">
        <f>SUM(K19:K20)</f>
        <v>-15113</v>
      </c>
      <c r="L21" s="52"/>
      <c r="M21" s="52">
        <f>SUM(M19:M20)</f>
        <v>-15113</v>
      </c>
      <c r="N21" s="52"/>
      <c r="O21" s="52">
        <f>SUM(O19:O20)</f>
        <v>-711</v>
      </c>
      <c r="P21" s="52"/>
      <c r="Q21" s="52">
        <f>SUM(Q19:Q20)</f>
        <v>-15824</v>
      </c>
    </row>
    <row r="22" spans="1:17" ht="21.95" customHeight="1">
      <c r="A22" s="1" t="s">
        <v>201</v>
      </c>
      <c r="C22" s="52">
        <v>0</v>
      </c>
      <c r="D22" s="52"/>
      <c r="E22" s="52">
        <v>0</v>
      </c>
      <c r="F22" s="52"/>
      <c r="G22" s="52">
        <v>0</v>
      </c>
      <c r="H22" s="52"/>
      <c r="I22" s="52">
        <v>0</v>
      </c>
      <c r="J22" s="52"/>
      <c r="K22" s="52">
        <v>0</v>
      </c>
      <c r="L22" s="52"/>
      <c r="M22" s="52">
        <v>0</v>
      </c>
      <c r="N22" s="52"/>
      <c r="O22" s="52">
        <v>3924</v>
      </c>
      <c r="P22" s="52"/>
      <c r="Q22" s="52">
        <f>SUM(M22:O22)</f>
        <v>3924</v>
      </c>
    </row>
    <row r="23" spans="1:17" ht="21.95" customHeight="1" thickBot="1">
      <c r="A23" s="3" t="s">
        <v>151</v>
      </c>
      <c r="C23" s="83">
        <f>SUM(C18,C21:C22)</f>
        <v>277375</v>
      </c>
      <c r="D23" s="52"/>
      <c r="E23" s="83">
        <f>SUM(E18,E21:E22)</f>
        <v>80148</v>
      </c>
      <c r="F23" s="52"/>
      <c r="G23" s="83">
        <f>SUM(G18,G21:G22)</f>
        <v>-908</v>
      </c>
      <c r="H23" s="52"/>
      <c r="I23" s="83">
        <f>SUM(I18,I21:I22)</f>
        <v>24265</v>
      </c>
      <c r="J23" s="52"/>
      <c r="K23" s="83">
        <f>SUM(K18,K21:K22)</f>
        <v>178517</v>
      </c>
      <c r="L23" s="52"/>
      <c r="M23" s="83">
        <f>SUM(M18,M21:M22)</f>
        <v>559397</v>
      </c>
      <c r="N23" s="52"/>
      <c r="O23" s="83">
        <f>SUM(O18,O21:O22)</f>
        <v>2894</v>
      </c>
      <c r="P23" s="52"/>
      <c r="Q23" s="83">
        <f>SUM(Q18,Q21:Q22)</f>
        <v>562291</v>
      </c>
    </row>
    <row r="24" spans="1:17" ht="21.95" customHeight="1" thickTop="1">
      <c r="C24" s="6">
        <f>C18-BS!G78</f>
        <v>0</v>
      </c>
      <c r="D24" s="6"/>
      <c r="E24" s="6">
        <f>E18-BS!G79</f>
        <v>0</v>
      </c>
      <c r="F24" s="6"/>
      <c r="G24" s="85">
        <f>G18-BS!G80</f>
        <v>0</v>
      </c>
      <c r="H24" s="6"/>
      <c r="I24" s="85">
        <f>I18-BS!G82</f>
        <v>0</v>
      </c>
      <c r="J24" s="85"/>
      <c r="K24" s="85">
        <f>K18-BS!G83</f>
        <v>0</v>
      </c>
      <c r="Q24" s="6">
        <f>Q18-BS!G87</f>
        <v>0</v>
      </c>
    </row>
    <row r="25" spans="1:17" ht="21.95" customHeight="1">
      <c r="C25" s="6">
        <f>C23-BS!E78</f>
        <v>0</v>
      </c>
      <c r="D25" s="6"/>
      <c r="E25" s="6">
        <f>E23-BS!E79</f>
        <v>0</v>
      </c>
      <c r="F25" s="6"/>
      <c r="G25" s="85">
        <f>G23-BS!E80</f>
        <v>0</v>
      </c>
      <c r="H25" s="6"/>
      <c r="I25" s="85">
        <f>I23-BS!E82</f>
        <v>0</v>
      </c>
      <c r="J25" s="85"/>
      <c r="K25" s="85">
        <f>K23-BS!E83</f>
        <v>0</v>
      </c>
      <c r="Q25" s="6">
        <f>Q23-BS!E87</f>
        <v>0</v>
      </c>
    </row>
    <row r="26" spans="1:17" ht="21.95" customHeight="1">
      <c r="A26" s="1" t="s">
        <v>104</v>
      </c>
      <c r="C26" s="6"/>
      <c r="D26" s="6"/>
      <c r="E26" s="6"/>
      <c r="F26" s="6"/>
      <c r="G26" s="9"/>
      <c r="H26" s="6"/>
      <c r="I26" s="9"/>
      <c r="J26" s="9"/>
      <c r="K26" s="9"/>
    </row>
    <row r="27" spans="1:17" ht="21.95" customHeight="1">
      <c r="C27" s="6"/>
      <c r="D27" s="6"/>
      <c r="E27" s="6"/>
      <c r="F27" s="6"/>
      <c r="G27" s="9"/>
      <c r="H27" s="6"/>
      <c r="I27" s="9"/>
      <c r="J27" s="9"/>
      <c r="K27" s="9"/>
    </row>
  </sheetData>
  <mergeCells count="8">
    <mergeCell ref="I10:J10"/>
    <mergeCell ref="A1:Q1"/>
    <mergeCell ref="A2:Q2"/>
    <mergeCell ref="A3:Q3"/>
    <mergeCell ref="A4:Q4"/>
    <mergeCell ref="C6:Q6"/>
    <mergeCell ref="I7:K7"/>
    <mergeCell ref="I9:K9"/>
  </mergeCells>
  <pageMargins left="0.9" right="0.39370078740157483" top="0.78740157480314965" bottom="0.39370078740157483" header="0.19685039370078741" footer="0.19685039370078741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F5A2-06FA-4828-A84C-1BB861E8B4FD}">
  <sheetPr>
    <pageSetUpPr fitToPage="1"/>
  </sheetPr>
  <dimension ref="A1:L24"/>
  <sheetViews>
    <sheetView showGridLines="0" view="pageBreakPreview" zoomScaleNormal="100" zoomScaleSheetLayoutView="100" workbookViewId="0">
      <selection activeCell="A18" sqref="A18"/>
    </sheetView>
  </sheetViews>
  <sheetFormatPr defaultColWidth="14.5703125" defaultRowHeight="21.95" customHeight="1"/>
  <cols>
    <col min="1" max="1" width="49.42578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6.140625" style="6" customWidth="1"/>
    <col min="8" max="8" width="1.5703125" style="6" customWidth="1"/>
    <col min="9" max="9" width="17.140625" style="6" customWidth="1"/>
    <col min="10" max="10" width="1.5703125" style="1" customWidth="1"/>
    <col min="11" max="11" width="1.5703125" style="114" customWidth="1"/>
    <col min="12" max="12" width="15.5703125" style="6" customWidth="1"/>
    <col min="13" max="13" width="14.5703125" style="1"/>
    <col min="14" max="14" width="23" style="1" bestFit="1" customWidth="1"/>
    <col min="15" max="15" width="23.42578125" style="1" customWidth="1"/>
    <col min="16" max="16384" width="14.5703125" style="1"/>
  </cols>
  <sheetData>
    <row r="1" spans="1:12" s="55" customFormat="1" ht="21.95" customHeight="1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s="55" customFormat="1" ht="21.95" customHeight="1">
      <c r="A2" s="125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s="55" customFormat="1" ht="21.95" customHeight="1">
      <c r="A3" s="125" t="s">
        <v>190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s="55" customFormat="1" ht="21.95" customHeight="1">
      <c r="A4" s="125" t="s">
        <v>120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21.95" customHeight="1">
      <c r="C5" s="4"/>
      <c r="D5" s="4"/>
      <c r="E5" s="4"/>
      <c r="F5" s="4"/>
      <c r="G5" s="2"/>
      <c r="H5" s="2"/>
      <c r="I5" s="2"/>
      <c r="L5" s="2" t="s">
        <v>59</v>
      </c>
    </row>
    <row r="6" spans="1:12" ht="21.95" customHeight="1">
      <c r="C6" s="122" t="s">
        <v>37</v>
      </c>
      <c r="D6" s="122"/>
      <c r="E6" s="122"/>
      <c r="F6" s="122"/>
      <c r="G6" s="122"/>
      <c r="H6" s="122"/>
      <c r="I6" s="122"/>
      <c r="J6" s="122"/>
      <c r="K6" s="122"/>
      <c r="L6" s="122"/>
    </row>
    <row r="7" spans="1:12" ht="21.95" customHeight="1">
      <c r="C7" s="4" t="s">
        <v>30</v>
      </c>
      <c r="D7" s="8"/>
      <c r="E7" s="8"/>
      <c r="F7" s="8"/>
      <c r="G7" s="126" t="s">
        <v>57</v>
      </c>
      <c r="H7" s="126"/>
      <c r="I7" s="126"/>
      <c r="J7" s="8"/>
      <c r="K7" s="110"/>
      <c r="L7" s="116" t="s">
        <v>33</v>
      </c>
    </row>
    <row r="8" spans="1:12" ht="21.95" customHeight="1">
      <c r="C8" s="56" t="s">
        <v>31</v>
      </c>
      <c r="D8" s="56"/>
      <c r="E8" s="56" t="s">
        <v>88</v>
      </c>
      <c r="F8" s="56"/>
      <c r="G8" s="123" t="s">
        <v>138</v>
      </c>
      <c r="H8" s="123"/>
      <c r="I8" s="52"/>
      <c r="J8" s="56"/>
      <c r="K8" s="115"/>
      <c r="L8" s="116" t="s">
        <v>140</v>
      </c>
    </row>
    <row r="9" spans="1:12" ht="21.95" customHeight="1">
      <c r="C9" s="57" t="s">
        <v>32</v>
      </c>
      <c r="D9" s="56"/>
      <c r="E9" s="57" t="s">
        <v>89</v>
      </c>
      <c r="F9" s="56"/>
      <c r="G9" s="108" t="s">
        <v>139</v>
      </c>
      <c r="H9" s="52"/>
      <c r="I9" s="5" t="s">
        <v>49</v>
      </c>
      <c r="J9" s="56"/>
      <c r="K9" s="5"/>
      <c r="L9" s="5" t="s">
        <v>141</v>
      </c>
    </row>
    <row r="10" spans="1:12" ht="21.95" customHeight="1">
      <c r="A10" s="3" t="s">
        <v>97</v>
      </c>
      <c r="C10" s="52">
        <v>277375</v>
      </c>
      <c r="D10" s="52"/>
      <c r="E10" s="52">
        <v>80148</v>
      </c>
      <c r="F10" s="52"/>
      <c r="G10" s="52">
        <v>22787</v>
      </c>
      <c r="H10" s="52"/>
      <c r="I10" s="52">
        <v>194455</v>
      </c>
      <c r="J10" s="52"/>
      <c r="K10" s="52"/>
      <c r="L10" s="52">
        <f>SUM(C10:J10)</f>
        <v>574765</v>
      </c>
    </row>
    <row r="11" spans="1:12" ht="21.95" customHeight="1">
      <c r="A11" s="1" t="s">
        <v>84</v>
      </c>
      <c r="C11" s="52">
        <v>0</v>
      </c>
      <c r="D11" s="52"/>
      <c r="E11" s="52">
        <v>0</v>
      </c>
      <c r="F11" s="52"/>
      <c r="G11" s="52">
        <v>0</v>
      </c>
      <c r="H11" s="52"/>
      <c r="I11" s="52">
        <f>PL!K38</f>
        <v>204</v>
      </c>
      <c r="J11" s="52"/>
      <c r="K11" s="52"/>
      <c r="L11" s="52">
        <f>SUM(C11:J11)</f>
        <v>204</v>
      </c>
    </row>
    <row r="12" spans="1:12" ht="21.95" customHeight="1">
      <c r="A12" s="1" t="s">
        <v>65</v>
      </c>
      <c r="C12" s="5">
        <v>0</v>
      </c>
      <c r="D12" s="52"/>
      <c r="E12" s="5">
        <v>0</v>
      </c>
      <c r="F12" s="52"/>
      <c r="G12" s="5">
        <v>0</v>
      </c>
      <c r="H12" s="52"/>
      <c r="I12" s="5">
        <f>PL!G34</f>
        <v>0</v>
      </c>
      <c r="J12" s="52"/>
      <c r="K12" s="52"/>
      <c r="L12" s="5">
        <f>SUM(F12:J12)</f>
        <v>0</v>
      </c>
    </row>
    <row r="13" spans="1:12" ht="21.95" customHeight="1">
      <c r="A13" s="1" t="s">
        <v>66</v>
      </c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204</v>
      </c>
      <c r="J13" s="52"/>
      <c r="K13" s="52"/>
      <c r="L13" s="5">
        <f>SUM(F13:J13)</f>
        <v>204</v>
      </c>
    </row>
    <row r="14" spans="1:12" ht="21.95" customHeight="1" thickBot="1">
      <c r="A14" s="3" t="s">
        <v>149</v>
      </c>
      <c r="C14" s="83">
        <f>SUM(C10,C13:C13)</f>
        <v>277375</v>
      </c>
      <c r="D14" s="52"/>
      <c r="E14" s="83">
        <f>SUM(E10,E13:E13)</f>
        <v>80148</v>
      </c>
      <c r="F14" s="52"/>
      <c r="G14" s="83">
        <f>SUM(G10,G13:G13)</f>
        <v>22787</v>
      </c>
      <c r="H14" s="52"/>
      <c r="I14" s="83">
        <f>SUM(I10,I13:I13)</f>
        <v>194659</v>
      </c>
      <c r="J14" s="52"/>
      <c r="K14" s="52"/>
      <c r="L14" s="83">
        <f>SUM(L10,L13:L13)</f>
        <v>574969</v>
      </c>
    </row>
    <row r="15" spans="1:12" ht="21.95" customHeight="1" thickTop="1">
      <c r="A15" s="3"/>
      <c r="C15" s="40"/>
      <c r="D15" s="84"/>
      <c r="E15" s="40"/>
      <c r="F15" s="84"/>
      <c r="G15" s="40"/>
      <c r="H15" s="40"/>
      <c r="I15" s="40"/>
      <c r="J15" s="84"/>
      <c r="K15" s="112"/>
      <c r="L15" s="40"/>
    </row>
    <row r="16" spans="1:12" ht="21.95" customHeight="1">
      <c r="A16" s="3" t="s">
        <v>150</v>
      </c>
      <c r="C16" s="52">
        <v>277375</v>
      </c>
      <c r="D16" s="52"/>
      <c r="E16" s="52">
        <v>80148</v>
      </c>
      <c r="F16" s="52"/>
      <c r="G16" s="52">
        <v>24265</v>
      </c>
      <c r="H16" s="52"/>
      <c r="I16" s="52">
        <v>207830</v>
      </c>
      <c r="J16" s="52"/>
      <c r="K16" s="52"/>
      <c r="L16" s="52">
        <f>SUM(C16:J16)</f>
        <v>589618</v>
      </c>
    </row>
    <row r="17" spans="1:12" ht="21.95" customHeight="1">
      <c r="A17" s="1" t="s">
        <v>189</v>
      </c>
      <c r="C17" s="52">
        <v>0</v>
      </c>
      <c r="D17" s="52"/>
      <c r="E17" s="52">
        <v>0</v>
      </c>
      <c r="F17" s="52"/>
      <c r="G17" s="52">
        <v>0</v>
      </c>
      <c r="H17" s="52"/>
      <c r="I17" s="52">
        <f>PL!I31</f>
        <v>-10552</v>
      </c>
      <c r="J17" s="52"/>
      <c r="K17" s="52"/>
      <c r="L17" s="52">
        <f>SUM(F17:J17)</f>
        <v>-10552</v>
      </c>
    </row>
    <row r="18" spans="1:12" ht="21.95" customHeight="1">
      <c r="A18" s="1" t="s">
        <v>65</v>
      </c>
      <c r="C18" s="5">
        <v>0</v>
      </c>
      <c r="D18" s="52"/>
      <c r="E18" s="5">
        <v>0</v>
      </c>
      <c r="F18" s="52"/>
      <c r="G18" s="5">
        <v>0</v>
      </c>
      <c r="H18" s="52"/>
      <c r="I18" s="5">
        <f>PL!E34</f>
        <v>0</v>
      </c>
      <c r="J18" s="52"/>
      <c r="K18" s="52"/>
      <c r="L18" s="5">
        <f>SUM(F18:J18)</f>
        <v>0</v>
      </c>
    </row>
    <row r="19" spans="1:12" ht="21.95" customHeight="1">
      <c r="A19" s="1" t="s">
        <v>66</v>
      </c>
      <c r="C19" s="52">
        <f>SUM(C17:C18)</f>
        <v>0</v>
      </c>
      <c r="D19" s="52"/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-10552</v>
      </c>
      <c r="J19" s="52"/>
      <c r="K19" s="52"/>
      <c r="L19" s="52">
        <f>SUM(L17:L18)</f>
        <v>-10552</v>
      </c>
    </row>
    <row r="20" spans="1:12" ht="21.95" customHeight="1" thickBot="1">
      <c r="A20" s="3" t="s">
        <v>151</v>
      </c>
      <c r="C20" s="83">
        <f>SUM(C16,C19:C19)</f>
        <v>277375</v>
      </c>
      <c r="D20" s="52"/>
      <c r="E20" s="83">
        <f>SUM(E16,E19:E19)</f>
        <v>80148</v>
      </c>
      <c r="F20" s="52"/>
      <c r="G20" s="83">
        <f>SUM(G16,G19:G19)</f>
        <v>24265</v>
      </c>
      <c r="H20" s="52"/>
      <c r="I20" s="83">
        <f>SUM(I16,I19:I19)</f>
        <v>197278</v>
      </c>
      <c r="J20" s="52"/>
      <c r="K20" s="52"/>
      <c r="L20" s="83">
        <f>SUM(L16,L19:L19)</f>
        <v>579066</v>
      </c>
    </row>
    <row r="21" spans="1:12" ht="21.95" customHeight="1" thickTop="1">
      <c r="C21" s="6">
        <f>C16-BS!K78</f>
        <v>0</v>
      </c>
      <c r="D21" s="6"/>
      <c r="E21" s="6">
        <f>E16-BS!K79</f>
        <v>0</v>
      </c>
      <c r="F21" s="6"/>
      <c r="G21" s="85">
        <f>G16-BS!K82</f>
        <v>0</v>
      </c>
      <c r="H21" s="85"/>
      <c r="I21" s="85">
        <f>I16-BS!K83</f>
        <v>0</v>
      </c>
      <c r="J21" s="6"/>
      <c r="L21" s="6">
        <f>L16-BS!K87</f>
        <v>0</v>
      </c>
    </row>
    <row r="22" spans="1:12" ht="21.95" customHeight="1">
      <c r="C22" s="6">
        <f>C20-BS!I78</f>
        <v>0</v>
      </c>
      <c r="D22" s="6"/>
      <c r="E22" s="6">
        <f>E20-BS!I79</f>
        <v>0</v>
      </c>
      <c r="F22" s="6"/>
      <c r="G22" s="85">
        <f>G20-BS!I82</f>
        <v>0</v>
      </c>
      <c r="H22" s="85"/>
      <c r="I22" s="117">
        <f>I20-BS!I83</f>
        <v>0</v>
      </c>
      <c r="J22" s="6"/>
      <c r="L22" s="6">
        <f>L20-BS!I87</f>
        <v>0</v>
      </c>
    </row>
    <row r="23" spans="1:12" ht="21.95" customHeight="1">
      <c r="A23" s="1" t="s">
        <v>104</v>
      </c>
      <c r="C23" s="6"/>
      <c r="D23" s="6"/>
      <c r="E23" s="6"/>
      <c r="F23" s="6"/>
      <c r="G23" s="9"/>
      <c r="H23" s="9"/>
      <c r="I23" s="9"/>
      <c r="J23" s="6"/>
    </row>
    <row r="24" spans="1:12" ht="21.95" customHeight="1">
      <c r="C24" s="6"/>
      <c r="D24" s="6"/>
      <c r="E24" s="6"/>
      <c r="F24" s="6"/>
      <c r="G24" s="9"/>
      <c r="H24" s="9"/>
      <c r="I24" s="9"/>
      <c r="J24" s="6"/>
    </row>
  </sheetData>
  <mergeCells count="7">
    <mergeCell ref="G7:I7"/>
    <mergeCell ref="G8:H8"/>
    <mergeCell ref="A1:L1"/>
    <mergeCell ref="A2:L2"/>
    <mergeCell ref="A3:L3"/>
    <mergeCell ref="A4:L4"/>
    <mergeCell ref="C6:L6"/>
  </mergeCells>
  <pageMargins left="0.9" right="0.39370078740157483" top="0.78740157480314965" bottom="0.39370078740157483" header="0.19685039370078741" footer="0.19685039370078741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88"/>
  <sheetViews>
    <sheetView showGridLines="0" view="pageBreakPreview" topLeftCell="A42" zoomScale="98" zoomScaleNormal="53" zoomScaleSheetLayoutView="98" workbookViewId="0">
      <selection activeCell="B61" sqref="B61"/>
    </sheetView>
  </sheetViews>
  <sheetFormatPr defaultColWidth="10.5703125" defaultRowHeight="21.75" customHeight="1"/>
  <cols>
    <col min="1" max="1" width="56.140625" style="29" customWidth="1"/>
    <col min="2" max="2" width="9.42578125" style="29" customWidth="1"/>
    <col min="3" max="3" width="1.5703125" style="29" customWidth="1"/>
    <col min="4" max="4" width="15.42578125" style="25" customWidth="1"/>
    <col min="5" max="5" width="1.42578125" style="25" customWidth="1"/>
    <col min="6" max="6" width="15.42578125" style="25" customWidth="1"/>
    <col min="7" max="7" width="1.42578125" style="25" customWidth="1"/>
    <col min="8" max="8" width="15.42578125" style="25" customWidth="1"/>
    <col min="9" max="9" width="1.42578125" style="25" customWidth="1"/>
    <col min="10" max="10" width="15.42578125" style="25" customWidth="1"/>
    <col min="11" max="11" width="0.85546875" style="29" customWidth="1"/>
    <col min="12" max="16384" width="10.5703125" style="29"/>
  </cols>
  <sheetData>
    <row r="1" spans="1:10" ht="21.75" customHeight="1">
      <c r="J1" s="26" t="s">
        <v>64</v>
      </c>
    </row>
    <row r="2" spans="1:10" s="33" customFormat="1" ht="21.75" customHeight="1">
      <c r="A2" s="125" t="s">
        <v>108</v>
      </c>
      <c r="B2" s="125"/>
      <c r="C2" s="125"/>
      <c r="D2" s="125"/>
      <c r="E2" s="125"/>
      <c r="F2" s="125"/>
      <c r="G2" s="125"/>
      <c r="H2" s="58"/>
      <c r="I2" s="58"/>
      <c r="J2" s="58"/>
    </row>
    <row r="3" spans="1:10" s="33" customFormat="1" ht="21.75" customHeight="1">
      <c r="A3" s="33" t="s">
        <v>35</v>
      </c>
      <c r="D3" s="58"/>
      <c r="E3" s="58"/>
      <c r="F3" s="58"/>
      <c r="G3" s="58"/>
      <c r="H3" s="58"/>
      <c r="I3" s="58"/>
      <c r="J3" s="58"/>
    </row>
    <row r="4" spans="1:10" s="33" customFormat="1" ht="21.75" customHeight="1">
      <c r="A4" s="33" t="s">
        <v>120</v>
      </c>
      <c r="D4" s="58"/>
      <c r="E4" s="58"/>
      <c r="F4" s="58"/>
      <c r="G4" s="58"/>
      <c r="H4" s="58"/>
      <c r="I4" s="58"/>
      <c r="J4" s="58"/>
    </row>
    <row r="5" spans="1:10" ht="16.5" customHeight="1">
      <c r="A5" s="33"/>
      <c r="B5" s="34"/>
      <c r="C5" s="34"/>
      <c r="D5" s="59"/>
      <c r="E5" s="59"/>
      <c r="F5" s="59"/>
      <c r="G5" s="59"/>
      <c r="H5" s="59"/>
      <c r="I5" s="59"/>
      <c r="J5" s="26" t="s">
        <v>59</v>
      </c>
    </row>
    <row r="6" spans="1:10" s="35" customFormat="1" ht="21.75" customHeight="1">
      <c r="D6" s="60"/>
      <c r="E6" s="60" t="s">
        <v>36</v>
      </c>
      <c r="F6" s="60"/>
      <c r="G6" s="58"/>
      <c r="H6" s="61"/>
      <c r="I6" s="60" t="s">
        <v>37</v>
      </c>
      <c r="J6" s="61"/>
    </row>
    <row r="7" spans="1:10" s="35" customFormat="1" ht="18" customHeight="1">
      <c r="B7" s="36"/>
      <c r="D7" s="37">
        <v>2025</v>
      </c>
      <c r="E7" s="62"/>
      <c r="F7" s="37">
        <v>2024</v>
      </c>
      <c r="G7" s="63"/>
      <c r="H7" s="37">
        <v>2025</v>
      </c>
      <c r="I7" s="62"/>
      <c r="J7" s="37">
        <v>2024</v>
      </c>
    </row>
    <row r="8" spans="1:10" ht="21.75" customHeight="1">
      <c r="A8" s="33" t="s">
        <v>38</v>
      </c>
      <c r="F8" s="27"/>
      <c r="G8" s="64"/>
      <c r="H8" s="64"/>
      <c r="J8" s="27"/>
    </row>
    <row r="9" spans="1:10" ht="21.75" customHeight="1">
      <c r="A9" s="29" t="s">
        <v>176</v>
      </c>
      <c r="D9" s="25">
        <f>PL!E29</f>
        <v>-17123</v>
      </c>
      <c r="F9" s="25">
        <f>PL!G29</f>
        <v>7119</v>
      </c>
      <c r="H9" s="25">
        <f>PL!I29</f>
        <v>-11811</v>
      </c>
      <c r="J9" s="25">
        <f>PL!K29</f>
        <v>537</v>
      </c>
    </row>
    <row r="10" spans="1:10" ht="21.75" customHeight="1">
      <c r="A10" s="29" t="s">
        <v>177</v>
      </c>
    </row>
    <row r="11" spans="1:10" ht="21.75" customHeight="1">
      <c r="A11" s="29" t="s">
        <v>78</v>
      </c>
    </row>
    <row r="12" spans="1:10" ht="21.75" customHeight="1">
      <c r="A12" s="29" t="s">
        <v>52</v>
      </c>
    </row>
    <row r="13" spans="1:10" ht="21.75" customHeight="1">
      <c r="A13" s="29" t="s">
        <v>50</v>
      </c>
      <c r="D13" s="68">
        <v>42034</v>
      </c>
      <c r="E13" s="65"/>
      <c r="F13" s="68">
        <v>41460</v>
      </c>
      <c r="G13" s="65"/>
      <c r="H13" s="65">
        <v>24931</v>
      </c>
      <c r="I13" s="65"/>
      <c r="J13" s="65">
        <v>28724</v>
      </c>
    </row>
    <row r="14" spans="1:10" ht="21.75" customHeight="1">
      <c r="A14" s="29" t="s">
        <v>39</v>
      </c>
      <c r="B14" s="39"/>
      <c r="D14" s="65">
        <v>1964</v>
      </c>
      <c r="E14" s="65"/>
      <c r="F14" s="65">
        <v>1891</v>
      </c>
      <c r="G14" s="65"/>
      <c r="H14" s="65">
        <v>1373</v>
      </c>
      <c r="I14" s="65"/>
      <c r="J14" s="65">
        <v>1468</v>
      </c>
    </row>
    <row r="15" spans="1:10" ht="21.75" customHeight="1">
      <c r="A15" s="29" t="s">
        <v>98</v>
      </c>
      <c r="B15" s="39"/>
      <c r="D15" s="65">
        <v>-539</v>
      </c>
      <c r="E15" s="65"/>
      <c r="F15" s="65">
        <v>0</v>
      </c>
      <c r="G15" s="65"/>
      <c r="H15" s="65">
        <v>-539</v>
      </c>
      <c r="I15" s="65"/>
      <c r="J15" s="65">
        <v>0</v>
      </c>
    </row>
    <row r="16" spans="1:10" ht="21.75" customHeight="1">
      <c r="A16" s="29" t="s">
        <v>178</v>
      </c>
      <c r="B16" s="39"/>
      <c r="D16" s="65">
        <v>453</v>
      </c>
      <c r="E16" s="65"/>
      <c r="F16" s="65">
        <v>-8369</v>
      </c>
      <c r="G16" s="65"/>
      <c r="H16" s="65">
        <v>0</v>
      </c>
      <c r="I16" s="65"/>
      <c r="J16" s="65">
        <v>0</v>
      </c>
    </row>
    <row r="17" spans="1:10" ht="21.75" customHeight="1">
      <c r="A17" s="121" t="s">
        <v>191</v>
      </c>
      <c r="B17" s="39"/>
      <c r="D17" s="65">
        <v>547</v>
      </c>
      <c r="E17" s="65"/>
      <c r="F17" s="65">
        <v>0</v>
      </c>
      <c r="G17" s="65"/>
      <c r="H17" s="65">
        <v>0</v>
      </c>
      <c r="I17" s="65"/>
      <c r="J17" s="65">
        <v>0</v>
      </c>
    </row>
    <row r="18" spans="1:10" ht="21.75" customHeight="1">
      <c r="A18" s="29" t="s">
        <v>90</v>
      </c>
      <c r="B18" s="39"/>
      <c r="D18" s="65">
        <v>1210</v>
      </c>
      <c r="E18" s="66"/>
      <c r="F18" s="65">
        <v>1088</v>
      </c>
      <c r="G18" s="66"/>
      <c r="H18" s="65">
        <v>1181</v>
      </c>
      <c r="I18" s="65"/>
      <c r="J18" s="65">
        <v>758</v>
      </c>
    </row>
    <row r="19" spans="1:10" ht="21.75" customHeight="1">
      <c r="A19" s="29" t="s">
        <v>106</v>
      </c>
      <c r="B19" s="39"/>
      <c r="D19" s="68">
        <v>-1297</v>
      </c>
      <c r="E19" s="66"/>
      <c r="F19" s="68">
        <v>-1435</v>
      </c>
      <c r="G19" s="66"/>
      <c r="H19" s="65">
        <v>-4801</v>
      </c>
      <c r="I19" s="65"/>
      <c r="J19" s="65">
        <v>-4540</v>
      </c>
    </row>
    <row r="20" spans="1:10" ht="21.75" customHeight="1">
      <c r="A20" s="29" t="s">
        <v>107</v>
      </c>
      <c r="B20" s="39"/>
      <c r="D20" s="67">
        <v>4671</v>
      </c>
      <c r="E20" s="65"/>
      <c r="F20" s="67">
        <v>4956</v>
      </c>
      <c r="G20" s="68"/>
      <c r="H20" s="67">
        <v>4427</v>
      </c>
      <c r="I20" s="68"/>
      <c r="J20" s="67">
        <v>4689</v>
      </c>
    </row>
    <row r="21" spans="1:10" ht="21.75" customHeight="1">
      <c r="A21" s="29" t="s">
        <v>40</v>
      </c>
      <c r="B21" s="39"/>
      <c r="D21" s="27"/>
      <c r="F21" s="27"/>
      <c r="G21" s="27"/>
      <c r="I21" s="27"/>
    </row>
    <row r="22" spans="1:10" ht="21.75" customHeight="1">
      <c r="A22" s="29" t="s">
        <v>85</v>
      </c>
      <c r="B22" s="39"/>
      <c r="D22" s="25">
        <f>SUM(D9:D20)</f>
        <v>31920</v>
      </c>
      <c r="F22" s="25">
        <f>SUM(F9:F20)</f>
        <v>46710</v>
      </c>
      <c r="H22" s="25">
        <f>SUM(H9:H20)</f>
        <v>14761</v>
      </c>
      <c r="J22" s="25">
        <f>SUM(J9:J20)</f>
        <v>31636</v>
      </c>
    </row>
    <row r="23" spans="1:10" ht="21.75" customHeight="1">
      <c r="A23" s="29" t="s">
        <v>83</v>
      </c>
      <c r="B23" s="39"/>
    </row>
    <row r="24" spans="1:10" ht="21.75" customHeight="1">
      <c r="A24" s="29" t="s">
        <v>152</v>
      </c>
      <c r="B24" s="39"/>
      <c r="D24" s="65">
        <v>-3887</v>
      </c>
      <c r="E24" s="65"/>
      <c r="F24" s="65">
        <v>29160</v>
      </c>
      <c r="G24" s="65"/>
      <c r="H24" s="65">
        <v>1510</v>
      </c>
      <c r="I24" s="65"/>
      <c r="J24" s="65">
        <v>29392</v>
      </c>
    </row>
    <row r="25" spans="1:10" ht="21.75" customHeight="1">
      <c r="A25" s="29" t="s">
        <v>153</v>
      </c>
      <c r="B25" s="39"/>
      <c r="D25" s="65">
        <v>-19861</v>
      </c>
      <c r="E25" s="65"/>
      <c r="F25" s="65">
        <v>-146511</v>
      </c>
      <c r="G25" s="65"/>
      <c r="H25" s="65">
        <v>-14131</v>
      </c>
      <c r="I25" s="65"/>
      <c r="J25" s="65">
        <v>-111459</v>
      </c>
    </row>
    <row r="26" spans="1:10" ht="21.75" customHeight="1">
      <c r="A26" s="29" t="s">
        <v>154</v>
      </c>
      <c r="B26" s="39"/>
      <c r="D26" s="65">
        <v>0</v>
      </c>
      <c r="E26" s="65"/>
      <c r="F26" s="65">
        <v>5</v>
      </c>
      <c r="G26" s="65"/>
      <c r="H26" s="65">
        <v>0</v>
      </c>
      <c r="I26" s="65"/>
      <c r="J26" s="65">
        <v>5</v>
      </c>
    </row>
    <row r="27" spans="1:10" ht="21.75" customHeight="1">
      <c r="A27" s="29" t="s">
        <v>155</v>
      </c>
      <c r="B27" s="39"/>
      <c r="D27" s="65">
        <v>639</v>
      </c>
      <c r="E27" s="65"/>
      <c r="F27" s="65">
        <v>62</v>
      </c>
      <c r="G27" s="65"/>
      <c r="H27" s="65">
        <v>-55</v>
      </c>
      <c r="I27" s="65"/>
      <c r="J27" s="65">
        <v>147</v>
      </c>
    </row>
    <row r="28" spans="1:10" ht="21.75" customHeight="1">
      <c r="A28" s="29" t="s">
        <v>72</v>
      </c>
      <c r="B28" s="39"/>
    </row>
    <row r="29" spans="1:10" ht="21.75" customHeight="1">
      <c r="A29" s="29" t="s">
        <v>156</v>
      </c>
      <c r="B29" s="39"/>
      <c r="D29" s="68">
        <v>9954</v>
      </c>
      <c r="E29" s="65"/>
      <c r="F29" s="68">
        <v>10224</v>
      </c>
      <c r="G29" s="65"/>
      <c r="H29" s="65">
        <v>5792</v>
      </c>
      <c r="I29" s="65"/>
      <c r="J29" s="65">
        <v>17982</v>
      </c>
    </row>
    <row r="30" spans="1:10" ht="21.75" customHeight="1">
      <c r="A30" s="29" t="s">
        <v>157</v>
      </c>
      <c r="B30" s="39"/>
      <c r="D30" s="69">
        <v>-384</v>
      </c>
      <c r="E30" s="65"/>
      <c r="F30" s="69">
        <v>1578</v>
      </c>
      <c r="G30" s="65"/>
      <c r="H30" s="69">
        <v>-165</v>
      </c>
      <c r="I30" s="65"/>
      <c r="J30" s="69">
        <v>338</v>
      </c>
    </row>
    <row r="31" spans="1:10" ht="21.75" customHeight="1">
      <c r="A31" s="29" t="s">
        <v>158</v>
      </c>
      <c r="B31" s="39"/>
      <c r="D31" s="65">
        <f>SUM(D22:D30)</f>
        <v>18381</v>
      </c>
      <c r="E31" s="65"/>
      <c r="F31" s="65">
        <f>SUM(F22:F30)</f>
        <v>-58772</v>
      </c>
      <c r="G31" s="65"/>
      <c r="H31" s="65">
        <f>SUM(H22:H30)</f>
        <v>7712</v>
      </c>
      <c r="I31" s="65"/>
      <c r="J31" s="65">
        <f>SUM(J22:J30)</f>
        <v>-31959</v>
      </c>
    </row>
    <row r="32" spans="1:10" ht="20.25" customHeight="1">
      <c r="A32" s="29" t="s">
        <v>41</v>
      </c>
      <c r="B32" s="39"/>
      <c r="D32" s="69">
        <v>-1668</v>
      </c>
      <c r="E32" s="65"/>
      <c r="F32" s="69">
        <v>-490</v>
      </c>
      <c r="G32" s="65"/>
      <c r="H32" s="69">
        <v>-808</v>
      </c>
      <c r="I32" s="65"/>
      <c r="J32" s="69">
        <v>-490</v>
      </c>
    </row>
    <row r="33" spans="1:10" ht="20.25" customHeight="1">
      <c r="A33" s="33" t="s">
        <v>159</v>
      </c>
      <c r="B33" s="39"/>
      <c r="D33" s="28">
        <f>SUM(D31:D32)</f>
        <v>16713</v>
      </c>
      <c r="F33" s="28">
        <f>SUM(F31:F32)</f>
        <v>-59262</v>
      </c>
      <c r="H33" s="28">
        <f>SUM(H31:H32)</f>
        <v>6904</v>
      </c>
      <c r="J33" s="28">
        <f>SUM(J31:J32)</f>
        <v>-32449</v>
      </c>
    </row>
    <row r="34" spans="1:10" ht="15" customHeight="1">
      <c r="A34" s="33"/>
      <c r="B34" s="39"/>
    </row>
    <row r="35" spans="1:10" ht="20.25" customHeight="1">
      <c r="A35" s="1" t="s">
        <v>104</v>
      </c>
      <c r="B35" s="39"/>
    </row>
    <row r="36" spans="1:10" s="33" customFormat="1" ht="21.75" customHeight="1">
      <c r="A36" s="29"/>
      <c r="B36" s="29"/>
      <c r="C36" s="29"/>
      <c r="D36" s="25"/>
      <c r="E36" s="25"/>
      <c r="F36" s="25"/>
      <c r="G36" s="25"/>
      <c r="H36" s="25"/>
      <c r="I36" s="25"/>
      <c r="J36" s="26" t="s">
        <v>64</v>
      </c>
    </row>
    <row r="37" spans="1:10" s="33" customFormat="1" ht="21.75" customHeight="1">
      <c r="A37" s="125" t="s">
        <v>108</v>
      </c>
      <c r="B37" s="125"/>
      <c r="C37" s="125"/>
      <c r="D37" s="125"/>
      <c r="E37" s="125"/>
      <c r="F37" s="125"/>
      <c r="G37" s="125"/>
      <c r="H37" s="58"/>
      <c r="I37" s="58"/>
      <c r="J37" s="58"/>
    </row>
    <row r="38" spans="1:10" ht="21.75" customHeight="1">
      <c r="A38" s="33" t="s">
        <v>42</v>
      </c>
      <c r="B38" s="33"/>
      <c r="C38" s="33"/>
      <c r="D38" s="58"/>
      <c r="E38" s="58"/>
      <c r="F38" s="58"/>
      <c r="G38" s="58"/>
      <c r="H38" s="58"/>
      <c r="I38" s="58"/>
      <c r="J38" s="58"/>
    </row>
    <row r="39" spans="1:10" s="35" customFormat="1" ht="21.75" customHeight="1">
      <c r="A39" s="33" t="s">
        <v>120</v>
      </c>
      <c r="B39" s="33"/>
      <c r="C39" s="33"/>
      <c r="D39" s="58"/>
      <c r="E39" s="58"/>
      <c r="F39" s="58"/>
      <c r="G39" s="58"/>
      <c r="H39" s="58"/>
      <c r="I39" s="58"/>
      <c r="J39" s="58"/>
    </row>
    <row r="40" spans="1:10" s="35" customFormat="1" ht="21.75" customHeight="1">
      <c r="A40" s="34"/>
      <c r="B40" s="34"/>
      <c r="C40" s="34"/>
      <c r="D40" s="59"/>
      <c r="E40" s="59"/>
      <c r="F40" s="59"/>
      <c r="G40" s="59"/>
      <c r="H40" s="59"/>
      <c r="I40" s="59"/>
      <c r="J40" s="26" t="s">
        <v>59</v>
      </c>
    </row>
    <row r="41" spans="1:10" ht="21.75" customHeight="1">
      <c r="A41" s="35"/>
      <c r="B41" s="35"/>
      <c r="C41" s="35"/>
      <c r="D41" s="60"/>
      <c r="E41" s="60" t="s">
        <v>36</v>
      </c>
      <c r="F41" s="60"/>
      <c r="G41" s="58"/>
      <c r="H41" s="61"/>
      <c r="I41" s="60" t="s">
        <v>37</v>
      </c>
      <c r="J41" s="61"/>
    </row>
    <row r="42" spans="1:10" ht="21.75" customHeight="1">
      <c r="A42" s="35"/>
      <c r="B42" s="36"/>
      <c r="C42" s="35"/>
      <c r="D42" s="37">
        <v>2025</v>
      </c>
      <c r="E42" s="62"/>
      <c r="F42" s="37">
        <v>2024</v>
      </c>
      <c r="G42" s="63"/>
      <c r="H42" s="37">
        <v>2025</v>
      </c>
      <c r="I42" s="62"/>
      <c r="J42" s="37">
        <v>2024</v>
      </c>
    </row>
    <row r="43" spans="1:10" ht="21.75" customHeight="1">
      <c r="A43" s="33" t="s">
        <v>43</v>
      </c>
      <c r="F43" s="27"/>
    </row>
    <row r="44" spans="1:10" ht="21.75" customHeight="1">
      <c r="A44" s="29" t="s">
        <v>94</v>
      </c>
      <c r="D44" s="65">
        <v>0</v>
      </c>
      <c r="E44" s="65"/>
      <c r="F44" s="65">
        <v>-53000</v>
      </c>
      <c r="G44" s="65"/>
      <c r="H44" s="65">
        <v>-15300</v>
      </c>
      <c r="I44" s="65"/>
      <c r="J44" s="65">
        <v>-78500</v>
      </c>
    </row>
    <row r="45" spans="1:10" ht="21.75" customHeight="1">
      <c r="A45" s="29" t="s">
        <v>99</v>
      </c>
      <c r="D45" s="65">
        <v>0</v>
      </c>
      <c r="E45" s="65"/>
      <c r="F45" s="68">
        <v>53000</v>
      </c>
      <c r="G45" s="65"/>
      <c r="H45" s="65">
        <v>8800</v>
      </c>
      <c r="I45" s="65"/>
      <c r="J45" s="68">
        <v>66600</v>
      </c>
    </row>
    <row r="46" spans="1:10" ht="21.75" customHeight="1">
      <c r="A46" s="29" t="s">
        <v>100</v>
      </c>
      <c r="D46" s="65">
        <v>0</v>
      </c>
      <c r="E46" s="86"/>
      <c r="F46" s="65">
        <v>-1250</v>
      </c>
      <c r="G46" s="86"/>
      <c r="H46" s="65">
        <v>0</v>
      </c>
      <c r="I46" s="86"/>
      <c r="J46" s="65">
        <v>0</v>
      </c>
    </row>
    <row r="47" spans="1:10" ht="21.75" customHeight="1">
      <c r="A47" s="29" t="s">
        <v>179</v>
      </c>
      <c r="D47" s="65"/>
      <c r="E47" s="86"/>
      <c r="F47" s="65"/>
      <c r="G47" s="86"/>
      <c r="H47" s="65"/>
      <c r="I47" s="86"/>
      <c r="J47" s="65"/>
    </row>
    <row r="48" spans="1:10" ht="21.75" customHeight="1">
      <c r="A48" s="29" t="s">
        <v>174</v>
      </c>
      <c r="D48" s="65">
        <v>3924</v>
      </c>
      <c r="E48" s="86"/>
      <c r="F48" s="65">
        <v>0</v>
      </c>
      <c r="G48" s="86"/>
      <c r="H48" s="65">
        <v>0</v>
      </c>
      <c r="I48" s="86"/>
      <c r="J48" s="65">
        <v>0</v>
      </c>
    </row>
    <row r="49" spans="1:10" ht="21.75" customHeight="1">
      <c r="A49" s="29" t="s">
        <v>160</v>
      </c>
      <c r="D49" s="65">
        <v>0</v>
      </c>
      <c r="E49" s="86"/>
      <c r="F49" s="65">
        <v>-924</v>
      </c>
      <c r="G49" s="86"/>
      <c r="H49" s="65">
        <v>0</v>
      </c>
      <c r="I49" s="86"/>
      <c r="J49" s="65">
        <v>0</v>
      </c>
    </row>
    <row r="50" spans="1:10" ht="21.75" customHeight="1">
      <c r="A50" s="29" t="s">
        <v>161</v>
      </c>
      <c r="D50" s="65">
        <v>-154</v>
      </c>
      <c r="E50" s="86"/>
      <c r="F50" s="65">
        <v>-306</v>
      </c>
      <c r="G50" s="86"/>
      <c r="H50" s="65">
        <v>-29</v>
      </c>
      <c r="I50" s="86"/>
      <c r="J50" s="65">
        <v>-181</v>
      </c>
    </row>
    <row r="51" spans="1:10" ht="21.75" customHeight="1">
      <c r="A51" s="29" t="s">
        <v>162</v>
      </c>
      <c r="D51" s="65">
        <v>-91</v>
      </c>
      <c r="E51" s="86"/>
      <c r="F51" s="68">
        <v>-421</v>
      </c>
      <c r="G51" s="86"/>
      <c r="H51" s="65">
        <v>-89</v>
      </c>
      <c r="I51" s="86"/>
      <c r="J51" s="68">
        <v>-421</v>
      </c>
    </row>
    <row r="52" spans="1:10" ht="21.75" customHeight="1">
      <c r="A52" s="29" t="s">
        <v>95</v>
      </c>
      <c r="D52" s="65">
        <v>1297</v>
      </c>
      <c r="E52" s="86"/>
      <c r="F52" s="65">
        <v>2562</v>
      </c>
      <c r="G52" s="86"/>
      <c r="H52" s="65">
        <v>3504</v>
      </c>
      <c r="I52" s="86"/>
      <c r="J52" s="65">
        <v>5667</v>
      </c>
    </row>
    <row r="53" spans="1:10" ht="21.75" customHeight="1">
      <c r="A53" s="33" t="s">
        <v>101</v>
      </c>
      <c r="D53" s="30">
        <f>SUM(D44:D52)</f>
        <v>4976</v>
      </c>
      <c r="E53" s="70"/>
      <c r="F53" s="30">
        <f>SUM(F44:F52)</f>
        <v>-339</v>
      </c>
      <c r="G53" s="70"/>
      <c r="H53" s="30">
        <f>SUM(H44:H52)</f>
        <v>-3114</v>
      </c>
      <c r="I53" s="70"/>
      <c r="J53" s="30">
        <f>SUM(J44:J52)</f>
        <v>-6835</v>
      </c>
    </row>
    <row r="54" spans="1:10" ht="21.75" customHeight="1">
      <c r="A54" s="33" t="s">
        <v>44</v>
      </c>
      <c r="E54" s="70"/>
      <c r="G54" s="70"/>
      <c r="I54" s="70"/>
    </row>
    <row r="55" spans="1:10" ht="21.75" customHeight="1">
      <c r="A55" s="29" t="s">
        <v>180</v>
      </c>
      <c r="D55" s="65">
        <v>-1172</v>
      </c>
      <c r="E55" s="65"/>
      <c r="F55" s="65">
        <v>-1575</v>
      </c>
      <c r="G55" s="65"/>
      <c r="H55" s="65">
        <v>-1172</v>
      </c>
      <c r="I55" s="65"/>
      <c r="J55" s="65">
        <v>-1575</v>
      </c>
    </row>
    <row r="56" spans="1:10" ht="21.75" customHeight="1">
      <c r="A56" s="29" t="s">
        <v>163</v>
      </c>
      <c r="D56" s="65">
        <v>10381</v>
      </c>
      <c r="E56" s="65"/>
      <c r="F56" s="65">
        <v>57006</v>
      </c>
      <c r="G56" s="65"/>
      <c r="H56" s="65">
        <v>6944</v>
      </c>
      <c r="I56" s="65"/>
      <c r="J56" s="65">
        <v>51616</v>
      </c>
    </row>
    <row r="57" spans="1:10" ht="21.75" customHeight="1">
      <c r="A57" s="29" t="s">
        <v>164</v>
      </c>
      <c r="D57" s="65">
        <v>-21544</v>
      </c>
      <c r="E57" s="65"/>
      <c r="F57" s="65">
        <v>-25855</v>
      </c>
      <c r="G57" s="65"/>
      <c r="H57" s="65">
        <v>-17421</v>
      </c>
      <c r="I57" s="65"/>
      <c r="J57" s="65">
        <v>-22563</v>
      </c>
    </row>
    <row r="58" spans="1:10" ht="21.75" customHeight="1">
      <c r="A58" s="29" t="s">
        <v>181</v>
      </c>
      <c r="D58" s="65">
        <v>0</v>
      </c>
      <c r="E58" s="65"/>
      <c r="F58" s="65">
        <v>1250</v>
      </c>
      <c r="G58" s="65"/>
      <c r="H58" s="65">
        <v>0</v>
      </c>
      <c r="I58" s="65"/>
      <c r="J58" s="65">
        <v>0</v>
      </c>
    </row>
    <row r="59" spans="1:10" ht="21.75" customHeight="1">
      <c r="A59" s="29" t="s">
        <v>165</v>
      </c>
      <c r="D59" s="65">
        <v>0</v>
      </c>
      <c r="E59" s="65"/>
      <c r="F59" s="68">
        <v>33000</v>
      </c>
      <c r="G59" s="65"/>
      <c r="H59" s="65">
        <v>0</v>
      </c>
      <c r="I59" s="65">
        <v>0</v>
      </c>
      <c r="J59" s="68">
        <v>20000</v>
      </c>
    </row>
    <row r="60" spans="1:10" ht="21.75" customHeight="1">
      <c r="A60" s="29" t="s">
        <v>194</v>
      </c>
      <c r="D60" s="65"/>
      <c r="E60" s="65"/>
      <c r="F60" s="68"/>
      <c r="G60" s="65"/>
      <c r="H60" s="65"/>
      <c r="I60" s="65"/>
      <c r="J60" s="68"/>
    </row>
    <row r="61" spans="1:10" ht="21.75" customHeight="1">
      <c r="A61" s="29" t="s">
        <v>200</v>
      </c>
      <c r="D61" s="65">
        <v>-15000</v>
      </c>
      <c r="E61" s="65"/>
      <c r="F61" s="68">
        <v>0</v>
      </c>
      <c r="G61" s="65"/>
      <c r="H61" s="65">
        <v>0</v>
      </c>
      <c r="I61" s="65"/>
      <c r="J61" s="68">
        <v>0</v>
      </c>
    </row>
    <row r="62" spans="1:10" ht="21.75" customHeight="1">
      <c r="A62" s="29" t="s">
        <v>175</v>
      </c>
      <c r="D62" s="65">
        <v>-3925</v>
      </c>
      <c r="E62" s="65"/>
      <c r="F62" s="68">
        <v>0</v>
      </c>
      <c r="G62" s="65"/>
      <c r="H62" s="65">
        <v>0</v>
      </c>
      <c r="I62" s="65"/>
      <c r="J62" s="68">
        <v>0</v>
      </c>
    </row>
    <row r="63" spans="1:10" ht="21.75" customHeight="1">
      <c r="A63" s="29" t="s">
        <v>166</v>
      </c>
      <c r="D63" s="65">
        <v>0</v>
      </c>
      <c r="E63" s="65"/>
      <c r="F63" s="65">
        <v>63687</v>
      </c>
      <c r="G63" s="65"/>
      <c r="H63" s="65">
        <v>0</v>
      </c>
      <c r="I63" s="65"/>
      <c r="J63" s="68">
        <v>63687</v>
      </c>
    </row>
    <row r="64" spans="1:10" ht="21.75" customHeight="1">
      <c r="A64" s="29" t="s">
        <v>167</v>
      </c>
      <c r="D64" s="65">
        <v>0</v>
      </c>
      <c r="E64" s="65"/>
      <c r="F64" s="65">
        <v>-46889</v>
      </c>
      <c r="G64" s="65"/>
      <c r="H64" s="65">
        <v>0</v>
      </c>
      <c r="I64" s="65"/>
      <c r="J64" s="65">
        <v>-46889</v>
      </c>
    </row>
    <row r="65" spans="1:10" ht="20.45" customHeight="1">
      <c r="A65" s="29" t="s">
        <v>86</v>
      </c>
      <c r="D65" s="65">
        <v>-1192</v>
      </c>
      <c r="E65" s="65"/>
      <c r="F65" s="65">
        <v>-498</v>
      </c>
      <c r="G65" s="65"/>
      <c r="H65" s="65">
        <v>-906</v>
      </c>
      <c r="I65" s="65"/>
      <c r="J65" s="65">
        <v>-410</v>
      </c>
    </row>
    <row r="66" spans="1:10" ht="20.45" customHeight="1">
      <c r="A66" s="29" t="s">
        <v>82</v>
      </c>
      <c r="D66" s="65">
        <v>-9214</v>
      </c>
      <c r="E66" s="65"/>
      <c r="F66" s="65">
        <v>-3086</v>
      </c>
      <c r="G66" s="65"/>
      <c r="H66" s="65">
        <v>-7118</v>
      </c>
      <c r="I66" s="65"/>
      <c r="J66" s="65">
        <v>-4689</v>
      </c>
    </row>
    <row r="67" spans="1:10" ht="21.75" customHeight="1">
      <c r="A67" s="29" t="s">
        <v>96</v>
      </c>
      <c r="D67" s="65">
        <v>0</v>
      </c>
      <c r="E67" s="65"/>
      <c r="F67" s="65">
        <v>-4</v>
      </c>
      <c r="G67" s="65"/>
      <c r="H67" s="65">
        <v>0</v>
      </c>
      <c r="I67" s="65"/>
      <c r="J67" s="65">
        <v>-4</v>
      </c>
    </row>
    <row r="68" spans="1:10" ht="21.75" customHeight="1">
      <c r="A68" s="33" t="s">
        <v>192</v>
      </c>
      <c r="D68" s="30">
        <f>SUM(D55:D67)</f>
        <v>-41666</v>
      </c>
      <c r="F68" s="30">
        <f>SUM(F55:F67)</f>
        <v>77036</v>
      </c>
      <c r="H68" s="30">
        <f>SUM(H55:H67)</f>
        <v>-19673</v>
      </c>
      <c r="J68" s="30">
        <f>SUM(J55:J67)</f>
        <v>59173</v>
      </c>
    </row>
    <row r="69" spans="1:10" ht="21.75" customHeight="1">
      <c r="A69" s="33" t="s">
        <v>102</v>
      </c>
      <c r="D69" s="31">
        <f>SUM(D33,D53,D68)</f>
        <v>-19977</v>
      </c>
      <c r="F69" s="31">
        <f>SUM(F33,F53,F68)</f>
        <v>17435</v>
      </c>
      <c r="H69" s="31">
        <f>SUM(H33,H53,H68)</f>
        <v>-15883</v>
      </c>
      <c r="J69" s="31">
        <f>SUM(J33,J53,J68)</f>
        <v>19889</v>
      </c>
    </row>
    <row r="70" spans="1:10" ht="21.75" customHeight="1">
      <c r="A70" s="29" t="s">
        <v>67</v>
      </c>
      <c r="D70" s="71">
        <v>45308</v>
      </c>
      <c r="E70" s="65"/>
      <c r="F70" s="71">
        <v>9742</v>
      </c>
      <c r="G70" s="65"/>
      <c r="H70" s="71">
        <v>28892</v>
      </c>
      <c r="I70" s="65"/>
      <c r="J70" s="71">
        <v>5407</v>
      </c>
    </row>
    <row r="71" spans="1:10" ht="21.75" customHeight="1" thickBot="1">
      <c r="A71" s="33" t="s">
        <v>73</v>
      </c>
      <c r="D71" s="32">
        <f>SUM(D69:D70)</f>
        <v>25331</v>
      </c>
      <c r="F71" s="32">
        <f>SUM(F69:F70)</f>
        <v>27177</v>
      </c>
      <c r="H71" s="32">
        <f>SUM(H69:H70)</f>
        <v>13009</v>
      </c>
      <c r="J71" s="32">
        <f>SUM(J69:J70)</f>
        <v>25296</v>
      </c>
    </row>
    <row r="72" spans="1:10" ht="21.75" customHeight="1" thickTop="1">
      <c r="A72" s="33"/>
      <c r="D72" s="25">
        <f>D71-BS!E12</f>
        <v>0</v>
      </c>
      <c r="H72" s="25">
        <f>H71-BS!I12</f>
        <v>0</v>
      </c>
    </row>
    <row r="73" spans="1:10" ht="21.75" customHeight="1">
      <c r="A73" s="33" t="s">
        <v>74</v>
      </c>
    </row>
    <row r="74" spans="1:10" ht="21.75" customHeight="1">
      <c r="A74" s="29" t="s">
        <v>53</v>
      </c>
      <c r="D74" s="26"/>
      <c r="F74" s="26"/>
      <c r="H74" s="26"/>
      <c r="J74" s="26"/>
    </row>
    <row r="75" spans="1:10" ht="21.75" customHeight="1">
      <c r="A75" s="29" t="s">
        <v>105</v>
      </c>
      <c r="D75" s="70"/>
      <c r="F75" s="70"/>
      <c r="H75" s="70"/>
      <c r="J75" s="70"/>
    </row>
    <row r="76" spans="1:10" ht="21.75" customHeight="1">
      <c r="A76" s="29" t="s">
        <v>54</v>
      </c>
      <c r="D76" s="66">
        <v>3339</v>
      </c>
      <c r="E76" s="65"/>
      <c r="F76" s="66">
        <v>5718</v>
      </c>
      <c r="G76" s="65"/>
      <c r="H76" s="66">
        <v>2810</v>
      </c>
      <c r="I76" s="65"/>
      <c r="J76" s="66">
        <v>3787</v>
      </c>
    </row>
    <row r="77" spans="1:10" ht="21.75" customHeight="1">
      <c r="A77" s="1"/>
    </row>
    <row r="78" spans="1:10" ht="21.75" customHeight="1">
      <c r="A78" s="1" t="s">
        <v>104</v>
      </c>
      <c r="D78" s="26"/>
      <c r="F78" s="26"/>
      <c r="H78" s="26"/>
      <c r="J78" s="26"/>
    </row>
    <row r="79" spans="1:10" ht="21.75" customHeight="1">
      <c r="D79" s="26"/>
      <c r="F79" s="26"/>
      <c r="H79" s="26"/>
      <c r="J79" s="26"/>
    </row>
    <row r="80" spans="1:10" ht="21.75" customHeight="1">
      <c r="F80" s="26"/>
      <c r="J80" s="27"/>
    </row>
    <row r="81" spans="4:12" ht="21.75" customHeight="1">
      <c r="F81" s="26"/>
      <c r="J81" s="27"/>
    </row>
    <row r="82" spans="4:12" ht="21.75" customHeight="1">
      <c r="D82" s="26"/>
      <c r="F82" s="26"/>
      <c r="H82" s="26"/>
      <c r="J82" s="27"/>
    </row>
    <row r="83" spans="4:12" ht="21.75" customHeight="1">
      <c r="D83" s="26"/>
      <c r="F83" s="26"/>
      <c r="H83" s="26"/>
      <c r="J83" s="27"/>
    </row>
    <row r="84" spans="4:12" ht="21.75" customHeight="1">
      <c r="D84" s="26"/>
      <c r="F84" s="26"/>
      <c r="H84" s="27"/>
      <c r="J84" s="26"/>
    </row>
    <row r="85" spans="4:12" ht="21.75" customHeight="1">
      <c r="D85" s="26"/>
      <c r="F85" s="26"/>
      <c r="H85" s="27"/>
      <c r="J85" s="26"/>
    </row>
    <row r="86" spans="4:12" ht="21.75" customHeight="1">
      <c r="D86" s="26"/>
      <c r="E86" s="26"/>
      <c r="F86" s="26"/>
      <c r="G86" s="26"/>
      <c r="H86" s="26"/>
      <c r="I86" s="26"/>
      <c r="J86" s="26"/>
      <c r="K86" s="26"/>
      <c r="L86" s="26"/>
    </row>
    <row r="87" spans="4:12" ht="21.75" customHeight="1">
      <c r="D87" s="26"/>
      <c r="F87" s="26"/>
      <c r="H87" s="27"/>
      <c r="J87" s="26"/>
    </row>
    <row r="88" spans="4:12" ht="21.75" customHeight="1">
      <c r="D88" s="26"/>
      <c r="E88" s="26"/>
      <c r="F88" s="26"/>
      <c r="G88" s="26"/>
      <c r="H88" s="26"/>
      <c r="I88" s="26"/>
      <c r="J88" s="26"/>
    </row>
  </sheetData>
  <mergeCells count="2">
    <mergeCell ref="A2:G2"/>
    <mergeCell ref="A37:G37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8" orientation="portrait" useFirstPageNumber="1" r:id="rId1"/>
  <headerFooter alignWithMargins="0"/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1" ma:contentTypeDescription="Create a new document." ma:contentTypeScope="" ma:versionID="f0bb7392b99ab033879b1ff06d02a09d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84165d02944ce3287213975861864dd8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3.xml><?xml version="1.0" encoding="utf-8"?>
<ds:datastoreItem xmlns:ds="http://schemas.openxmlformats.org/officeDocument/2006/customXml" ds:itemID="{9B17A914-2FA4-4369-A9AE-27652BF1B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2025-05-06T01:04:59Z</cp:lastPrinted>
  <dcterms:created xsi:type="dcterms:W3CDTF">2012-01-25T03:30:35Z</dcterms:created>
  <dcterms:modified xsi:type="dcterms:W3CDTF">2025-05-06T01:05:02Z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