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0.All\IVL\2025\1Q25\1.WP\ถืองบ\EN\A3\SET File\"/>
    </mc:Choice>
  </mc:AlternateContent>
  <xr:revisionPtr revIDLastSave="0" documentId="13_ncr:1_{43DDB794-58BA-4707-B059-4C25E87C9B3A}" xr6:coauthVersionLast="47" xr6:coauthVersionMax="47" xr10:uidLastSave="{00000000-0000-0000-0000-000000000000}"/>
  <bookViews>
    <workbookView xWindow="-120" yWindow="-120" windowWidth="29040" windowHeight="15720" tabRatio="808" activeTab="3" xr2:uid="{00000000-000D-0000-FFFF-FFFF00000000}"/>
  </bookViews>
  <sheets>
    <sheet name="FS-2-4" sheetId="1" r:id="rId1"/>
    <sheet name="PL5-6" sheetId="39" r:id="rId2"/>
    <sheet name="SH7" sheetId="42" r:id="rId3"/>
    <sheet name="SH8" sheetId="44" r:id="rId4"/>
    <sheet name="SH9" sheetId="45" r:id="rId5"/>
    <sheet name="SH10" sheetId="43" r:id="rId6"/>
    <sheet name="Cash Flow-11-12" sheetId="37" r:id="rId7"/>
  </sheets>
  <definedNames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_" localSheetId="1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#REF!</definedName>
    <definedName name="ChangeRange" localSheetId="5" hidden="1">#REF!</definedName>
    <definedName name="ChangeRange" localSheetId="2" hidden="1">#REF!</definedName>
    <definedName name="ChangeRange" localSheetId="3" hidden="1">#REF!</definedName>
    <definedName name="ChangeRange" localSheetId="4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#REF!</definedName>
    <definedName name="ContentsHelp" localSheetId="5" hidden="1">#REF!</definedName>
    <definedName name="ContentsHelp" localSheetId="2" hidden="1">#REF!</definedName>
    <definedName name="ContentsHelp" localSheetId="3" hidden="1">#REF!</definedName>
    <definedName name="ContentsHelp" localSheetId="4" hidden="1">#REF!</definedName>
    <definedName name="ContentsHelp" hidden="1">#REF!</definedName>
    <definedName name="CreateTable" localSheetId="1" hidden="1">#REF!</definedName>
    <definedName name="CreateTable" localSheetId="5" hidden="1">#REF!</definedName>
    <definedName name="CreateTable" localSheetId="2" hidden="1">#REF!</definedName>
    <definedName name="CreateTable" localSheetId="3" hidden="1">#REF!</definedName>
    <definedName name="CreateTable" localSheetId="4" hidden="1">#REF!</definedName>
    <definedName name="CreateTable" hidden="1">#REF!</definedName>
    <definedName name="DeleteRange" localSheetId="1" hidden="1">#REF!</definedName>
    <definedName name="DeleteRange" localSheetId="5" hidden="1">#REF!</definedName>
    <definedName name="DeleteRange" localSheetId="2" hidden="1">#REF!</definedName>
    <definedName name="DeleteRange" localSheetId="3" hidden="1">#REF!</definedName>
    <definedName name="DeleteRange" localSheetId="4" hidden="1">#REF!</definedName>
    <definedName name="DeleteRange" hidden="1">#REF!</definedName>
    <definedName name="DeleteTable" localSheetId="1" hidden="1">#REF!</definedName>
    <definedName name="DeleteTable" localSheetId="5" hidden="1">#REF!</definedName>
    <definedName name="DeleteTable" localSheetId="2" hidden="1">#REF!</definedName>
    <definedName name="DeleteTable" localSheetId="3" hidden="1">#REF!</definedName>
    <definedName name="DeleteTable" localSheetId="4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1" hidden="1">{"BS",#N/A,FALSE,"USA"}</definedName>
    <definedName name="FSoPacific" localSheetId="5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hidden="1">{"BS",#N/A,FALSE,"USA"}</definedName>
    <definedName name="hjygk" localSheetId="1">#REF!</definedName>
    <definedName name="hjygk">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#REF!</definedName>
    <definedName name="ll">#REF!</definedName>
    <definedName name="M_PlaceofPath" hidden="1">"F:\DANDERS\COMPANY\FS\FS_VDF.xls"</definedName>
    <definedName name="MerrillPrintIt" localSheetId="1" hidden="1">#REF!</definedName>
    <definedName name="MerrillPrintIt" localSheetId="5" hidden="1">#REF!</definedName>
    <definedName name="MerrillPrintIt" localSheetId="2" hidden="1">#REF!</definedName>
    <definedName name="MerrillPrintIt" localSheetId="3" hidden="1">#REF!</definedName>
    <definedName name="MerrillPrintIt" localSheetId="4" hidden="1">#REF!</definedName>
    <definedName name="MerrillPrintIt" hidden="1">#REF!</definedName>
    <definedName name="NewRange" localSheetId="1" hidden="1">#REF!</definedName>
    <definedName name="NewRange" localSheetId="5" hidden="1">#REF!</definedName>
    <definedName name="NewRange" localSheetId="2" hidden="1">#REF!</definedName>
    <definedName name="NewRange" localSheetId="3" hidden="1">#REF!</definedName>
    <definedName name="NewRange" localSheetId="4" hidden="1">#REF!</definedName>
    <definedName name="NewRange" hidden="1">#REF!</definedName>
    <definedName name="PERIODS">#REF!</definedName>
    <definedName name="_xlnm.Print_Area" localSheetId="6">'Cash Flow-11-12'!$A$1:$I$87</definedName>
    <definedName name="_xlnm.Print_Area" localSheetId="0">'FS-2-4'!$A$1:$M$112</definedName>
    <definedName name="_xlnm.Print_Area" localSheetId="1">'PL5-6'!$A$1:$I$84</definedName>
    <definedName name="_xlnm.Print_Area" localSheetId="5">'SH10'!$A$1:$O$23</definedName>
    <definedName name="_xlnm.Print_Area" localSheetId="2">'SH7'!$A$1:$AD$33</definedName>
    <definedName name="_xlnm.Print_Area" localSheetId="3">'SH8'!$A$1:$AD$38</definedName>
    <definedName name="_xlnm.Print_Area" localSheetId="4">'SH9'!$A$1:$O$23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#REF!</definedName>
    <definedName name="RedefinePrintTableRange" localSheetId="5" hidden="1">#REF!</definedName>
    <definedName name="RedefinePrintTableRange" localSheetId="2" hidden="1">#REF!</definedName>
    <definedName name="RedefinePrintTableRange" localSheetId="3" hidden="1">#REF!</definedName>
    <definedName name="RedefinePrintTableRange" localSheetId="4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1" hidden="1">{#N/A,#N/A,FALSE,"TradeSumm";#N/A,#N/A,FALSE,"StatsSumm"}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1" hidden="1">{"inputs raw data",#N/A,TRUE,"INPUT"}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1" hidden="1">{#N/A,#N/A,FALSE,"main";#N/A,#N/A,FALSE,"Purchase"}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1" hidden="1">{"BS",#N/A,FALSE,"USA"}</definedName>
    <definedName name="wrn.SUMMARY." localSheetId="5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1" hidden="1">{"inc.ann",#N/A,FALSE,"WAG";"inc.quart",#N/A,FALSE,"WAG"}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6" i="37" l="1"/>
  <c r="G86" i="37"/>
  <c r="F23" i="44" l="1"/>
  <c r="X17" i="44" l="1"/>
  <c r="I74" i="39"/>
  <c r="G74" i="39"/>
  <c r="G107" i="1" l="1"/>
  <c r="M22" i="1"/>
  <c r="I22" i="1"/>
  <c r="Z17" i="44" l="1"/>
  <c r="C74" i="39"/>
  <c r="G62" i="1"/>
  <c r="G22" i="1" l="1"/>
  <c r="K22" i="1"/>
  <c r="X33" i="44"/>
  <c r="Z33" i="44" s="1"/>
  <c r="AB29" i="44"/>
  <c r="L24" i="42" l="1"/>
  <c r="L26" i="42" s="1"/>
  <c r="L29" i="44"/>
  <c r="L31" i="44" s="1"/>
  <c r="M62" i="1"/>
  <c r="I62" i="1"/>
  <c r="K21" i="45"/>
  <c r="C21" i="45"/>
  <c r="O19" i="45"/>
  <c r="M17" i="45"/>
  <c r="M21" i="45" s="1"/>
  <c r="K17" i="45"/>
  <c r="G17" i="45"/>
  <c r="G21" i="45" s="1"/>
  <c r="E17" i="45"/>
  <c r="E21" i="45" s="1"/>
  <c r="C17" i="45"/>
  <c r="O13" i="45"/>
  <c r="X34" i="44"/>
  <c r="Z34" i="44" s="1"/>
  <c r="AD34" i="44" s="1"/>
  <c r="AD33" i="44"/>
  <c r="AB31" i="44"/>
  <c r="V31" i="44"/>
  <c r="T31" i="44"/>
  <c r="R31" i="44"/>
  <c r="P31" i="44"/>
  <c r="N31" i="44"/>
  <c r="J31" i="44"/>
  <c r="H31" i="44"/>
  <c r="F31" i="44"/>
  <c r="X30" i="44"/>
  <c r="Z30" i="44" s="1"/>
  <c r="AD30" i="44" s="1"/>
  <c r="X29" i="44"/>
  <c r="AB23" i="44"/>
  <c r="V23" i="44"/>
  <c r="T23" i="44"/>
  <c r="R23" i="44"/>
  <c r="P23" i="44"/>
  <c r="N23" i="44"/>
  <c r="L23" i="44"/>
  <c r="J23" i="44"/>
  <c r="H23" i="44"/>
  <c r="F26" i="44"/>
  <c r="X22" i="44"/>
  <c r="Z22" i="44" s="1"/>
  <c r="AB18" i="44"/>
  <c r="V18" i="44"/>
  <c r="T18" i="44"/>
  <c r="R18" i="44"/>
  <c r="P18" i="44"/>
  <c r="N18" i="44"/>
  <c r="L18" i="44"/>
  <c r="J18" i="44"/>
  <c r="H18" i="44"/>
  <c r="F18" i="44"/>
  <c r="X13" i="44"/>
  <c r="Z13" i="44" s="1"/>
  <c r="O13" i="43"/>
  <c r="C17" i="43"/>
  <c r="C21" i="43" s="1"/>
  <c r="E17" i="43"/>
  <c r="E21" i="43" s="1"/>
  <c r="G17" i="43"/>
  <c r="G21" i="43" s="1"/>
  <c r="K17" i="43"/>
  <c r="K21" i="43" s="1"/>
  <c r="M17" i="43"/>
  <c r="M21" i="43" s="1"/>
  <c r="O19" i="43"/>
  <c r="X13" i="42"/>
  <c r="Z13" i="42" s="1"/>
  <c r="AD13" i="42" s="1"/>
  <c r="X17" i="42"/>
  <c r="X18" i="42" s="1"/>
  <c r="X21" i="42" s="1"/>
  <c r="F18" i="42"/>
  <c r="F21" i="42" s="1"/>
  <c r="H18" i="42"/>
  <c r="H21" i="42" s="1"/>
  <c r="J18" i="42"/>
  <c r="J21" i="42" s="1"/>
  <c r="L18" i="42"/>
  <c r="L21" i="42" s="1"/>
  <c r="N18" i="42"/>
  <c r="N21" i="42" s="1"/>
  <c r="P18" i="42"/>
  <c r="P21" i="42" s="1"/>
  <c r="R18" i="42"/>
  <c r="R21" i="42" s="1"/>
  <c r="T18" i="42"/>
  <c r="T21" i="42" s="1"/>
  <c r="V18" i="42"/>
  <c r="V21" i="42" s="1"/>
  <c r="AB18" i="42"/>
  <c r="AB21" i="42" s="1"/>
  <c r="X24" i="42"/>
  <c r="Z24" i="42" s="1"/>
  <c r="X25" i="42"/>
  <c r="Z25" i="42"/>
  <c r="AD25" i="42" s="1"/>
  <c r="F26" i="42"/>
  <c r="H26" i="42"/>
  <c r="J26" i="42"/>
  <c r="N26" i="42"/>
  <c r="P26" i="42"/>
  <c r="R26" i="42"/>
  <c r="T26" i="42"/>
  <c r="V26" i="42"/>
  <c r="AB26" i="42"/>
  <c r="X28" i="42"/>
  <c r="Z28" i="42"/>
  <c r="AD28" i="42" s="1"/>
  <c r="X29" i="42"/>
  <c r="Z29" i="42" s="1"/>
  <c r="AD29" i="42" s="1"/>
  <c r="H26" i="44" l="1"/>
  <c r="H36" i="44" s="1"/>
  <c r="N26" i="44"/>
  <c r="N36" i="44" s="1"/>
  <c r="P26" i="44"/>
  <c r="R26" i="44"/>
  <c r="R31" i="42"/>
  <c r="X23" i="44"/>
  <c r="P31" i="42"/>
  <c r="N31" i="42"/>
  <c r="AB31" i="42"/>
  <c r="J31" i="42"/>
  <c r="H31" i="42"/>
  <c r="L31" i="42"/>
  <c r="F31" i="42"/>
  <c r="V31" i="42"/>
  <c r="T31" i="42"/>
  <c r="AB26" i="44"/>
  <c r="AB36" i="44" s="1"/>
  <c r="J26" i="44"/>
  <c r="J36" i="44" s="1"/>
  <c r="F36" i="44"/>
  <c r="V26" i="44"/>
  <c r="V36" i="44" s="1"/>
  <c r="Z23" i="44"/>
  <c r="L26" i="44"/>
  <c r="L36" i="44" s="1"/>
  <c r="R36" i="44"/>
  <c r="Z29" i="44"/>
  <c r="P36" i="44"/>
  <c r="T26" i="44"/>
  <c r="T36" i="44" s="1"/>
  <c r="AD13" i="44"/>
  <c r="Z18" i="44"/>
  <c r="AD17" i="44"/>
  <c r="AD18" i="44" s="1"/>
  <c r="X31" i="44"/>
  <c r="AD22" i="44"/>
  <c r="AD23" i="44" s="1"/>
  <c r="X18" i="44"/>
  <c r="AD24" i="42"/>
  <c r="AD26" i="42" s="1"/>
  <c r="Z26" i="42"/>
  <c r="X26" i="42"/>
  <c r="Z17" i="42"/>
  <c r="X26" i="44" l="1"/>
  <c r="X36" i="44" s="1"/>
  <c r="Z26" i="44"/>
  <c r="X31" i="42"/>
  <c r="Z31" i="44"/>
  <c r="AD29" i="44"/>
  <c r="AD31" i="44" s="1"/>
  <c r="AD26" i="44"/>
  <c r="Z18" i="42"/>
  <c r="AD17" i="42"/>
  <c r="AD18" i="42" s="1"/>
  <c r="Z21" i="42" l="1"/>
  <c r="Z31" i="42" s="1"/>
  <c r="AD21" i="42"/>
  <c r="AD31" i="42" s="1"/>
  <c r="AD36" i="44"/>
  <c r="Z36" i="44"/>
  <c r="C66" i="39" l="1"/>
  <c r="K107" i="1" l="1"/>
  <c r="I67" i="37" l="1"/>
  <c r="G80" i="37"/>
  <c r="G67" i="37" l="1"/>
  <c r="E74" i="39" l="1"/>
  <c r="E67" i="37" l="1"/>
  <c r="I83" i="39" l="1"/>
  <c r="E83" i="39"/>
  <c r="I66" i="39"/>
  <c r="E66" i="39"/>
  <c r="I39" i="39"/>
  <c r="E39" i="39"/>
  <c r="I24" i="39"/>
  <c r="E24" i="39"/>
  <c r="I15" i="39"/>
  <c r="E15" i="39"/>
  <c r="G83" i="39"/>
  <c r="C83" i="39"/>
  <c r="G66" i="39"/>
  <c r="G39" i="39"/>
  <c r="C39" i="39"/>
  <c r="G24" i="39"/>
  <c r="C24" i="39"/>
  <c r="G15" i="39"/>
  <c r="C15" i="39"/>
  <c r="C26" i="39" l="1"/>
  <c r="C32" i="39" s="1"/>
  <c r="C34" i="39" s="1"/>
  <c r="G26" i="39"/>
  <c r="G32" i="39" s="1"/>
  <c r="G34" i="39" s="1"/>
  <c r="E26" i="39"/>
  <c r="I77" i="39"/>
  <c r="I78" i="39" s="1"/>
  <c r="C77" i="39"/>
  <c r="C78" i="39" s="1"/>
  <c r="G77" i="39"/>
  <c r="G78" i="39" s="1"/>
  <c r="E77" i="39"/>
  <c r="E78" i="39" s="1"/>
  <c r="I26" i="39"/>
  <c r="I32" i="39" s="1"/>
  <c r="I34" i="39" s="1"/>
  <c r="I11" i="37" l="1"/>
  <c r="I16" i="45"/>
  <c r="C11" i="37"/>
  <c r="G11" i="37"/>
  <c r="I16" i="43"/>
  <c r="E32" i="39"/>
  <c r="E34" i="39" s="1"/>
  <c r="E11" i="37" s="1"/>
  <c r="I54" i="39"/>
  <c r="C54" i="39"/>
  <c r="G54" i="39"/>
  <c r="I17" i="45" l="1"/>
  <c r="O16" i="45"/>
  <c r="I17" i="43"/>
  <c r="I21" i="43" s="1"/>
  <c r="O16" i="43"/>
  <c r="I29" i="37"/>
  <c r="I39" i="37" s="1"/>
  <c r="I41" i="37" s="1"/>
  <c r="E54" i="39"/>
  <c r="I21" i="45" l="1"/>
  <c r="O21" i="45" s="1"/>
  <c r="O17" i="45"/>
  <c r="O21" i="43"/>
  <c r="O17" i="43"/>
  <c r="C29" i="37"/>
  <c r="I80" i="37" l="1"/>
  <c r="E80" i="37"/>
  <c r="E29" i="37"/>
  <c r="E39" i="37" s="1"/>
  <c r="E41" i="37" s="1"/>
  <c r="M107" i="1"/>
  <c r="M109" i="1" s="1"/>
  <c r="I107" i="1"/>
  <c r="I109" i="1" s="1"/>
  <c r="M73" i="1"/>
  <c r="I73" i="1"/>
  <c r="M36" i="1"/>
  <c r="I36" i="1"/>
  <c r="I83" i="37" l="1"/>
  <c r="I85" i="37" s="1"/>
  <c r="I87" i="37" s="1"/>
  <c r="E83" i="37"/>
  <c r="E85" i="37" s="1"/>
  <c r="E87" i="37" s="1"/>
  <c r="I74" i="1"/>
  <c r="M74" i="1"/>
  <c r="M38" i="1"/>
  <c r="I38" i="1"/>
  <c r="M111" i="1" l="1"/>
  <c r="I111" i="1"/>
  <c r="K73" i="1" l="1"/>
  <c r="G73" i="1"/>
  <c r="K62" i="1"/>
  <c r="K36" i="1"/>
  <c r="G36" i="1"/>
  <c r="K38" i="1" l="1"/>
  <c r="K74" i="1"/>
  <c r="G74" i="1"/>
  <c r="G38" i="1"/>
  <c r="K109" i="1" l="1"/>
  <c r="K111" i="1" l="1"/>
  <c r="G29" i="37"/>
  <c r="G109" i="1" l="1"/>
  <c r="G111" i="1" s="1"/>
  <c r="G39" i="37" l="1"/>
  <c r="G41" i="37" s="1"/>
  <c r="G83" i="37" l="1"/>
  <c r="G85" i="37" l="1"/>
  <c r="C80" i="37"/>
  <c r="G87" i="37" l="1"/>
  <c r="C39" i="37"/>
  <c r="C41" i="37" s="1"/>
  <c r="C67" i="37" l="1"/>
  <c r="C83" i="37" s="1"/>
  <c r="C85" i="37" l="1"/>
  <c r="C87" i="37" l="1"/>
</calcChain>
</file>

<file path=xl/sharedStrings.xml><?xml version="1.0" encoding="utf-8"?>
<sst xmlns="http://schemas.openxmlformats.org/spreadsheetml/2006/main" count="490" uniqueCount="271">
  <si>
    <t>Indorama Ventures Public Company Limited and its Subsidiaries</t>
  </si>
  <si>
    <t>Statement of financial position</t>
  </si>
  <si>
    <t>Consolidated financial</t>
  </si>
  <si>
    <t>Separate financial</t>
  </si>
  <si>
    <t>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</si>
  <si>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</si>
  <si>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</si>
  <si>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</si>
  <si>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</si>
  <si>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</si>
  <si>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</si>
  <si>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</si>
  <si>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</si>
  <si>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</si>
  <si>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 xml:space="preserve">Trade accounts receivable </t>
  </si>
  <si>
    <t>3</t>
  </si>
  <si>
    <t>Short-term loans to related parties and</t>
  </si>
  <si>
    <t>interest receivable from related parties</t>
  </si>
  <si>
    <t>Inventories</t>
  </si>
  <si>
    <t>Other current financial assets</t>
  </si>
  <si>
    <t>Other current assets</t>
  </si>
  <si>
    <t>held for sale</t>
  </si>
  <si>
    <t>Total current assets</t>
  </si>
  <si>
    <t>Non-current assets</t>
  </si>
  <si>
    <t>Other non-current financial assets</t>
  </si>
  <si>
    <t>Investments in subsidiaries</t>
  </si>
  <si>
    <t>Investments in associate and joint ventures</t>
  </si>
  <si>
    <t>Other long-term investments</t>
  </si>
  <si>
    <t>Long-term loans to related parties</t>
  </si>
  <si>
    <t>Property, plant and equipment</t>
  </si>
  <si>
    <t>Right-of-use assets</t>
  </si>
  <si>
    <t>5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</si>
  <si>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</si>
  <si>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</si>
  <si>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</si>
  <si>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</si>
  <si>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</si>
  <si>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</si>
  <si>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</si>
  <si>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</si>
  <si>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</si>
  <si>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</si>
  <si>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</si>
  <si>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Trade accounts payable</t>
  </si>
  <si>
    <t xml:space="preserve">Current portion of long-term loans from </t>
  </si>
  <si>
    <t>Current portion of lease liabilities</t>
  </si>
  <si>
    <t>Current portion of debentures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</si>
  <si>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</si>
  <si>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</si>
  <si>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</si>
  <si>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</si>
  <si>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</si>
  <si>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</si>
  <si>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Long-term loans from related parties</t>
  </si>
  <si>
    <t>Lease liabilities</t>
  </si>
  <si>
    <t xml:space="preserve">Debentures </t>
  </si>
  <si>
    <t>Deferred tax liabilities</t>
  </si>
  <si>
    <t>Non-current provisions for employee benefits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</si>
  <si>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</si>
  <si>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</si>
  <si>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</si>
  <si>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</si>
  <si>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</si>
  <si>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</si>
  <si>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Authorized share capital</t>
  </si>
  <si>
    <t>Issued and paid-up share capital</t>
  </si>
  <si>
    <t>Share premium:</t>
  </si>
  <si>
    <t>Share premium on ordinary shares</t>
  </si>
  <si>
    <t>Hedging reserve</t>
  </si>
  <si>
    <t>Translation reserve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</si>
  <si>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</si>
  <si>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</si>
  <si>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</si>
  <si>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</si>
  <si>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</si>
  <si>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</si>
  <si>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</si>
  <si>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Unappropriated</t>
  </si>
  <si>
    <t>Subordinated perpetual debentures</t>
  </si>
  <si>
    <t>9</t>
  </si>
  <si>
    <t>Equity attributable to owners</t>
  </si>
  <si>
    <t>of the Company</t>
  </si>
  <si>
    <t>Non-controlling interests</t>
  </si>
  <si>
    <t>Total equity</t>
  </si>
  <si>
    <t>Total liabilities and equity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</si>
  <si>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</si>
  <si>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</si>
  <si>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</si>
  <si>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</si>
  <si>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</si>
  <si>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Income</t>
  </si>
  <si>
    <t>Revenue from sales of goods</t>
  </si>
  <si>
    <t>10</t>
  </si>
  <si>
    <t>Dividend income</t>
  </si>
  <si>
    <t>Net foreign exchange gains</t>
  </si>
  <si>
    <t>Other income</t>
  </si>
  <si>
    <t>Total income</t>
  </si>
  <si>
    <t>Expenses</t>
  </si>
  <si>
    <t xml:space="preserve">Cost of sales of goods </t>
  </si>
  <si>
    <t>Distribution costs</t>
  </si>
  <si>
    <t>Administrative expenses</t>
  </si>
  <si>
    <t>Impairment losses on long-lived assets</t>
  </si>
  <si>
    <t>Management benefit expenses</t>
  </si>
  <si>
    <t>Net foreign exchange losses</t>
  </si>
  <si>
    <t>Total expenses</t>
  </si>
  <si>
    <t>Profit from operating activities</t>
  </si>
  <si>
    <t>Finance income</t>
  </si>
  <si>
    <t>Finance costs</t>
  </si>
  <si>
    <t xml:space="preserve">    accounted for using equity method</t>
  </si>
  <si>
    <t xml:space="preserve">   Owners of the Company</t>
  </si>
  <si>
    <t xml:space="preserve">   Non-controlling interests</t>
  </si>
  <si>
    <t>Statement of comprehensive income (Unaudited)</t>
  </si>
  <si>
    <t xml:space="preserve">Other comprehensive income </t>
  </si>
  <si>
    <t>Items that will or may be reclassified subsequently</t>
  </si>
  <si>
    <t xml:space="preserve">   to profit or loss</t>
  </si>
  <si>
    <t>Exchange differences on translating financial statements</t>
  </si>
  <si>
    <t>Net gain (loss) on hedges of net investments</t>
  </si>
  <si>
    <t xml:space="preserve">   in foreign operations</t>
  </si>
  <si>
    <t xml:space="preserve">   reclassified subsequently to profit or loss</t>
  </si>
  <si>
    <t xml:space="preserve">Total items that will or may be reclassified subsequently </t>
  </si>
  <si>
    <t>Item that will not be reclassified subsequently</t>
  </si>
  <si>
    <t>Income tax relating to item that will</t>
  </si>
  <si>
    <t xml:space="preserve">   not be reclassified subsequently to profit or loss</t>
  </si>
  <si>
    <t xml:space="preserve">Total item that will not be reclassified </t>
  </si>
  <si>
    <t xml:space="preserve">   subsequently to profit or loss</t>
  </si>
  <si>
    <t xml:space="preserve">   for the period, net of tax</t>
  </si>
  <si>
    <t>Total comprehensive income (expense) for the period</t>
  </si>
  <si>
    <t>Statement of changes in equity (Unaudited)</t>
  </si>
  <si>
    <t>Consolidated financial statements</t>
  </si>
  <si>
    <t>Other components of equity</t>
  </si>
  <si>
    <t xml:space="preserve">Excess of cost </t>
  </si>
  <si>
    <t>Differences</t>
  </si>
  <si>
    <t>Issued and</t>
  </si>
  <si>
    <t>Share premium</t>
  </si>
  <si>
    <t>Subordinated</t>
  </si>
  <si>
    <t>over book value</t>
  </si>
  <si>
    <t xml:space="preserve">arising from </t>
  </si>
  <si>
    <t>Total other</t>
  </si>
  <si>
    <t>attributable to</t>
  </si>
  <si>
    <t>Non-</t>
  </si>
  <si>
    <t>paid-up</t>
  </si>
  <si>
    <t xml:space="preserve">on </t>
  </si>
  <si>
    <t>perpetual</t>
  </si>
  <si>
    <t>Translation</t>
  </si>
  <si>
    <t>Hedging</t>
  </si>
  <si>
    <t>of acquired</t>
  </si>
  <si>
    <t>common control</t>
  </si>
  <si>
    <t>components of</t>
  </si>
  <si>
    <t>owners of</t>
  </si>
  <si>
    <t>controlling</t>
  </si>
  <si>
    <t>Total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</si>
  <si>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</si>
  <si>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</si>
  <si>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</si>
  <si>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</si>
  <si>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</si>
  <si>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</si>
  <si>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</si>
  <si>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</si>
  <si>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the Company</t>
  </si>
  <si>
    <t>interests</t>
  </si>
  <si>
    <t>Three-month period ended 31 March 2024</t>
  </si>
  <si>
    <t>Balance at 1 January 2024</t>
  </si>
  <si>
    <t>Transaction with owners, recorded directly in equity</t>
  </si>
  <si>
    <t xml:space="preserve">   Distribution to non-controlling interests</t>
  </si>
  <si>
    <t xml:space="preserve">   Dividends </t>
  </si>
  <si>
    <t xml:space="preserve">   Total distribution to non-controlling interests</t>
  </si>
  <si>
    <t xml:space="preserve">   Acquisition of non-controlling interests without</t>
  </si>
  <si>
    <t xml:space="preserve">    a change in control</t>
  </si>
  <si>
    <t>Total transaction with owners, recorded</t>
  </si>
  <si>
    <t xml:space="preserve">   directly in equity</t>
  </si>
  <si>
    <t>Comprehensive income (expense) for the period</t>
  </si>
  <si>
    <t xml:space="preserve">  Other comprehensive income (expense) </t>
  </si>
  <si>
    <t>Coupon payment on subordinated perpetual debentures</t>
  </si>
  <si>
    <t>Liquidation</t>
  </si>
  <si>
    <t>Balance at 31 March 2024</t>
  </si>
  <si>
    <t>Three-month period ended 31 March 2025</t>
  </si>
  <si>
    <t>Balance at 1 January 2025</t>
  </si>
  <si>
    <t>Balance at 31 March 2025</t>
  </si>
  <si>
    <t>Separate financial statements</t>
  </si>
  <si>
    <t xml:space="preserve">Other </t>
  </si>
  <si>
    <t>component</t>
  </si>
  <si>
    <t>of equity</t>
  </si>
  <si>
    <t xml:space="preserve">Issued and </t>
  </si>
  <si>
    <t>Comprehensive income for the period</t>
  </si>
  <si>
    <t xml:space="preserve">   Profit</t>
  </si>
  <si>
    <t>Total comprehensive income for the period</t>
  </si>
  <si>
    <t>Statement of cash flows (Unaudited)</t>
  </si>
  <si>
    <t>Cash flows from operating activities</t>
  </si>
  <si>
    <t>Profit (loss) for the period</t>
  </si>
  <si>
    <t>Adjustments to reconcile profit (loss) to cash receipts (payments)</t>
  </si>
  <si>
    <t>Depreciation</t>
  </si>
  <si>
    <t>(Reversal of) expected credit loss, net</t>
  </si>
  <si>
    <t>Amortization of intangible assets and other assets</t>
  </si>
  <si>
    <t>Employee benefits expense related to defined benefit plans</t>
  </si>
  <si>
    <t>Foreign exchange (gain) loss, net</t>
  </si>
  <si>
    <t xml:space="preserve">   using equity method</t>
  </si>
  <si>
    <t>Changes in operating assets and liabilities</t>
  </si>
  <si>
    <t>Trade accounts receivable</t>
  </si>
  <si>
    <t>Repayment of employee benefit expense related to defined benefit plans</t>
  </si>
  <si>
    <t>Net cash generated from (used in) operations</t>
  </si>
  <si>
    <t xml:space="preserve">Net cash from (used in) operating activities </t>
  </si>
  <si>
    <t>Cash flows from investing activities</t>
  </si>
  <si>
    <t>Proceeds from sale of property, plant and equipment</t>
  </si>
  <si>
    <t>Acquisition of property, plant and equipment</t>
  </si>
  <si>
    <t xml:space="preserve">   and capital expenditure prepayment</t>
  </si>
  <si>
    <t>Acquisition of intangible assets</t>
  </si>
  <si>
    <t>Cash payment for forward contract</t>
  </si>
  <si>
    <t>Dividends received</t>
  </si>
  <si>
    <t>Finance income received</t>
  </si>
  <si>
    <t xml:space="preserve">Net cash from (used in) investing activities  </t>
  </si>
  <si>
    <t>Cash flows from financing activities</t>
  </si>
  <si>
    <t>Proceeds from bank overdrafts and loans with non-related parties</t>
  </si>
  <si>
    <t>Repayment of bank overdrafts and loans with non-related parties</t>
  </si>
  <si>
    <t>Proceeds from long-term loans from related parties</t>
  </si>
  <si>
    <t>Proceeds from debentures, net of deferred issuance cost of debenture</t>
  </si>
  <si>
    <t>Repayment of debentures</t>
  </si>
  <si>
    <t>Payment of lease liabilities</t>
  </si>
  <si>
    <t>12</t>
  </si>
  <si>
    <t>Dividends paid to non-controlling interests</t>
  </si>
  <si>
    <t>Finance costs paid</t>
  </si>
  <si>
    <t>Deferred financing cost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</si>
  <si>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</si>
  <si>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</si>
  <si>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</si>
  <si>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</si>
  <si>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31 March</t>
  </si>
  <si>
    <t xml:space="preserve">   Change in ownership interests in a subsidiary</t>
  </si>
  <si>
    <t xml:space="preserve">   Total change in ownership interests in a subsidiary</t>
  </si>
  <si>
    <t>Share of net loss of associate and joint ventures</t>
  </si>
  <si>
    <t>4</t>
  </si>
  <si>
    <t>8</t>
  </si>
  <si>
    <t>Reversal of expected credit loss (expected credit loss), net</t>
  </si>
  <si>
    <t>Tax expense</t>
  </si>
  <si>
    <t>Total comprehensive income attributable to:</t>
  </si>
  <si>
    <t>Other comprehensive income</t>
  </si>
  <si>
    <t>Loss on remeasurements of defined benefit plans</t>
  </si>
  <si>
    <t>Net loss on cash flow hedges</t>
  </si>
  <si>
    <t>Assets of disposal groups classified as</t>
  </si>
  <si>
    <t>classified as held for sale</t>
  </si>
  <si>
    <t>Liabilities included in disposal groups</t>
  </si>
  <si>
    <t>Other current receivables</t>
  </si>
  <si>
    <t>(Loss) earnings per share</t>
  </si>
  <si>
    <r>
      <t xml:space="preserve">Basic and diluted (loss)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 </t>
    </r>
  </si>
  <si>
    <t>(5,670,702 thousand ordinary shares,</t>
  </si>
  <si>
    <t>par value at Baht 1 per share)</t>
  </si>
  <si>
    <t>(5,614,552 thousand ordinary shares,</t>
  </si>
  <si>
    <t>(Loss) profit before tax expense</t>
  </si>
  <si>
    <t>(Loss) profit for the period</t>
  </si>
  <si>
    <t>(Loss) profit attributable to:</t>
  </si>
  <si>
    <t>Income tax relating to items that will or may be</t>
  </si>
  <si>
    <t xml:space="preserve">  Profit (loss)</t>
  </si>
  <si>
    <t xml:space="preserve">   and right-of-use assets, net</t>
  </si>
  <si>
    <t xml:space="preserve">Cash outflow on acquisition of non-controlling interests </t>
  </si>
  <si>
    <t xml:space="preserve">   without a change in control</t>
  </si>
  <si>
    <t>Unrealized gain on fair value adjustment of derivatives, net</t>
  </si>
  <si>
    <t>Share of net loss of associate and joint ventures accounted for</t>
  </si>
  <si>
    <t>Net increase in cash and cash equivalents,</t>
  </si>
  <si>
    <t>Net increase in cash and cash equivalents</t>
  </si>
  <si>
    <t>Taxes received (paid)</t>
  </si>
  <si>
    <t>Loans to a subsidiary, net</t>
  </si>
  <si>
    <t>Cash outflow on additional investment in a subsidiary</t>
  </si>
  <si>
    <t>Cash outflow on additional investment in a joint venture</t>
  </si>
  <si>
    <t xml:space="preserve">Gain on disposal of property, plant and equipment </t>
  </si>
  <si>
    <t>Proceeds from sale of other investments, net</t>
  </si>
  <si>
    <t>Transfer to legal reserve</t>
  </si>
  <si>
    <t>Loss on (reversal of) inventories devaluation, net</t>
  </si>
  <si>
    <t>2</t>
  </si>
  <si>
    <t>5, 6</t>
  </si>
  <si>
    <t>7</t>
  </si>
  <si>
    <t>2, 7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</si>
</sst>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&quot;£&quot;#,##0;[Red]\-&quot;£&quot;#,##0"/>
    <numFmt numFmtId="168" formatCode="_-&quot;£&quot;* #,##0_-;\-&quot;£&quot;* #,##0_-;_-&quot;£&quot;* &quot;-&quot;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6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sz val="13"/>
      <color theme="0"/>
      <name val="Times New Roman"/>
      <family val="1"/>
    </font>
    <font>
      <sz val="13"/>
      <color rgb="FFFF0000"/>
      <name val="Times New Roman"/>
      <family val="1"/>
    </font>
  </fonts>
  <fills count="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FF0000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00">
    <xf numFmtId="0" fontId="0" fillId="0" borderId="0"/>
    <xf numFmtId="23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4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196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6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2" fontId="3" fillId="0" borderId="0" applyFont="0" applyFill="0" applyBorder="0" applyProtection="0">
      <alignment horizontal="right"/>
    </xf>
    <xf numFmtId="218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8" fontId="30" fillId="0" borderId="0" applyFont="0" applyFill="0" applyBorder="0" applyAlignment="0" applyProtection="0"/>
    <xf numFmtId="0" fontId="2" fillId="0" borderId="0"/>
    <xf numFmtId="0" fontId="2" fillId="0" borderId="0"/>
    <xf numFmtId="171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2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78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78" fontId="77" fillId="0" borderId="10" applyBorder="0">
      <alignment horizontal="center"/>
    </xf>
    <xf numFmtId="165" fontId="1" fillId="0" borderId="0" applyFont="0" applyFill="0" applyBorder="0" applyAlignment="0" applyProtection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16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3" fontId="26" fillId="0" borderId="0"/>
    <xf numFmtId="3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78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8" fontId="46" fillId="0" borderId="0"/>
    <xf numFmtId="177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78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1" fontId="26" fillId="0" borderId="0"/>
    <xf numFmtId="166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1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8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2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200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26" fillId="0" borderId="0" applyAlignment="0">
      <protection locked="0"/>
    </xf>
    <xf numFmtId="10" fontId="12" fillId="32" borderId="5" applyNumberFormat="0" applyBorder="0" applyAlignment="0" applyProtection="0"/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8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78" fontId="90" fillId="0" borderId="0" applyNumberFormat="0" applyBorder="0" applyAlignment="0" applyProtection="0"/>
    <xf numFmtId="166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78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79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3" fontId="26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4" fontId="121" fillId="0" borderId="0"/>
    <xf numFmtId="19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197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9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9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1" fontId="141" fillId="0" borderId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218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311" fontId="5" fillId="2" borderId="27">
      <alignment horizontal="right"/>
    </xf>
    <xf numFmtId="187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99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5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8" fillId="0" borderId="0">
      <alignment vertical="top"/>
    </xf>
    <xf numFmtId="19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75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41" fontId="91" fillId="0" borderId="0">
      <alignment horizontal="center" textRotation="9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197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4" fontId="2" fillId="0" borderId="0"/>
    <xf numFmtId="0" fontId="3" fillId="0" borderId="0"/>
    <xf numFmtId="198" fontId="244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1" fontId="28" fillId="0" borderId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6" fontId="232" fillId="0" borderId="0">
      <alignment horizontal="center" vertical="top"/>
    </xf>
    <xf numFmtId="217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88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98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5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1" fontId="3" fillId="0" borderId="36" applyNumberFormat="0" applyFill="0" applyAlignment="0" applyProtection="0">
      <alignment horizontal="center" vertical="center"/>
    </xf>
    <xf numFmtId="1" fontId="3" fillId="0" borderId="36" applyNumberFormat="0" applyFill="0" applyAlignment="0" applyProtection="0">
      <alignment horizontal="center" vertical="center"/>
    </xf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31" fillId="0" borderId="0"/>
  </cellStyleXfs>
  <cellXfs count="353">
    <xf numFmtId="0" fontId="0" fillId="0" borderId="0" xfId="0"/>
    <xf numFmtId="325" fontId="16" fillId="0" borderId="0" xfId="2016" applyNumberFormat="1" applyFill="1"/>
    <xf numFmtId="37" fontId="136" fillId="0" borderId="0" xfId="2018" applyNumberFormat="1" applyFont="1" applyFill="1" applyAlignment="1">
      <alignment horizontal="left"/>
    </xf>
    <xf numFmtId="165" fontId="16" fillId="0" borderId="0" xfId="1470" applyFont="1" applyFill="1"/>
    <xf numFmtId="165" fontId="16" fillId="0" borderId="0" xfId="1470" applyFont="1" applyFill="1" applyBorder="1"/>
    <xf numFmtId="175" fontId="16" fillId="0" borderId="0" xfId="1470" applyNumberFormat="1" applyFont="1" applyFill="1"/>
    <xf numFmtId="169" fontId="16" fillId="0" borderId="0" xfId="1513" applyNumberFormat="1" applyFont="1" applyFill="1" applyBorder="1" applyAlignment="1">
      <alignment horizontal="right"/>
    </xf>
    <xf numFmtId="169" fontId="179" fillId="0" borderId="10" xfId="1513" applyNumberFormat="1" applyFont="1" applyFill="1" applyBorder="1" applyAlignment="1">
      <alignment horizontal="right"/>
    </xf>
    <xf numFmtId="169" fontId="16" fillId="0" borderId="10" xfId="1513" applyNumberFormat="1" applyFont="1" applyFill="1" applyBorder="1" applyAlignment="1">
      <alignment horizontal="right"/>
    </xf>
    <xf numFmtId="175" fontId="251" fillId="0" borderId="0" xfId="1470" applyNumberFormat="1" applyFont="1" applyFill="1"/>
    <xf numFmtId="325" fontId="16" fillId="0" borderId="0" xfId="2013" applyNumberFormat="1"/>
    <xf numFmtId="175" fontId="179" fillId="0" borderId="0" xfId="1470" applyNumberFormat="1" applyFont="1" applyFill="1" applyBorder="1" applyAlignment="1"/>
    <xf numFmtId="175" fontId="251" fillId="0" borderId="0" xfId="1470" applyNumberFormat="1" applyFont="1" applyFill="1" applyBorder="1"/>
    <xf numFmtId="175" fontId="179" fillId="0" borderId="0" xfId="1470" applyNumberFormat="1" applyFont="1" applyFill="1" applyBorder="1"/>
    <xf numFmtId="175" fontId="16" fillId="0" borderId="0" xfId="1470" applyNumberFormat="1" applyFont="1" applyFill="1" applyBorder="1" applyAlignment="1"/>
    <xf numFmtId="325" fontId="16" fillId="0" borderId="0" xfId="0" applyNumberFormat="1" applyFont="1"/>
    <xf numFmtId="325" fontId="16" fillId="0" borderId="0" xfId="0" applyNumberFormat="1" applyFont="1" applyAlignment="1">
      <alignment horizontal="right"/>
    </xf>
    <xf numFmtId="169" fontId="16" fillId="0" borderId="0" xfId="0" applyNumberFormat="1" applyFont="1" applyAlignment="1">
      <alignment horizontal="right"/>
    </xf>
    <xf numFmtId="169" fontId="16" fillId="0" borderId="0" xfId="0" applyNumberFormat="1" applyFont="1"/>
    <xf numFmtId="325" fontId="16" fillId="0" borderId="10" xfId="0" applyNumberFormat="1" applyFont="1" applyBorder="1"/>
    <xf numFmtId="325" fontId="16" fillId="0" borderId="0" xfId="2013" applyNumberFormat="1" applyAlignment="1">
      <alignment horizontal="right"/>
    </xf>
    <xf numFmtId="325" fontId="16" fillId="0" borderId="10" xfId="2013" applyNumberFormat="1" applyBorder="1"/>
    <xf numFmtId="323" fontId="252" fillId="0" borderId="0" xfId="0" applyNumberFormat="1" applyFont="1"/>
    <xf numFmtId="323" fontId="253" fillId="0" borderId="0" xfId="0" applyNumberFormat="1" applyFont="1"/>
    <xf numFmtId="323" fontId="253" fillId="0" borderId="0" xfId="0" applyNumberFormat="1" applyFont="1" applyAlignment="1">
      <alignment horizontal="left"/>
    </xf>
    <xf numFmtId="0" fontId="16" fillId="0" borderId="0" xfId="2018" applyFill="1"/>
    <xf numFmtId="323" fontId="254" fillId="0" borderId="0" xfId="0" applyNumberFormat="1" applyFont="1"/>
    <xf numFmtId="37" fontId="114" fillId="0" borderId="0" xfId="2018" applyNumberFormat="1" applyFont="1" applyFill="1"/>
    <xf numFmtId="37" fontId="55" fillId="0" borderId="0" xfId="2018" applyNumberFormat="1" applyFont="1" applyFill="1"/>
    <xf numFmtId="37" fontId="179" fillId="0" borderId="0" xfId="2018" applyNumberFormat="1" applyFont="1" applyFill="1"/>
    <xf numFmtId="0" fontId="16" fillId="0" borderId="0" xfId="2018" applyFill="1" applyAlignment="1">
      <alignment horizontal="center"/>
    </xf>
    <xf numFmtId="0" fontId="16" fillId="0" borderId="0" xfId="2018" applyFill="1" applyAlignment="1">
      <alignment horizontal="right"/>
    </xf>
    <xf numFmtId="0" fontId="250" fillId="0" borderId="0" xfId="2018" applyFont="1" applyFill="1"/>
    <xf numFmtId="0" fontId="245" fillId="0" borderId="0" xfId="2018" applyFont="1" applyFill="1"/>
    <xf numFmtId="0" fontId="250" fillId="0" borderId="0" xfId="2018" applyFont="1" applyFill="1" applyAlignment="1">
      <alignment horizontal="center"/>
    </xf>
    <xf numFmtId="37" fontId="16" fillId="0" borderId="0" xfId="2018" applyNumberFormat="1" applyFill="1" applyAlignment="1">
      <alignment horizontal="center"/>
    </xf>
    <xf numFmtId="49" fontId="245" fillId="0" borderId="0" xfId="2018" applyNumberFormat="1" applyFont="1" applyFill="1" applyAlignment="1">
      <alignment horizontal="center"/>
    </xf>
    <xf numFmtId="0" fontId="179" fillId="0" borderId="0" xfId="2018" applyFont="1" applyFill="1"/>
    <xf numFmtId="169" fontId="179" fillId="0" borderId="0" xfId="1513" applyNumberFormat="1" applyFont="1" applyFill="1" applyBorder="1" applyAlignment="1">
      <alignment horizontal="right"/>
    </xf>
    <xf numFmtId="0" fontId="255" fillId="0" borderId="0" xfId="2018" applyFont="1" applyFill="1"/>
    <xf numFmtId="0" fontId="251" fillId="0" borderId="0" xfId="2018" applyFont="1" applyFill="1"/>
    <xf numFmtId="0" fontId="256" fillId="0" borderId="0" xfId="2018" applyFont="1" applyFill="1" applyAlignment="1">
      <alignment horizontal="center"/>
    </xf>
    <xf numFmtId="0" fontId="251" fillId="0" borderId="0" xfId="2018" applyFont="1" applyFill="1" applyAlignment="1">
      <alignment horizontal="center"/>
    </xf>
    <xf numFmtId="169" fontId="255" fillId="0" borderId="0" xfId="1513" applyNumberFormat="1" applyFont="1" applyFill="1" applyBorder="1" applyAlignment="1">
      <alignment horizontal="right"/>
    </xf>
    <xf numFmtId="0" fontId="247" fillId="0" borderId="0" xfId="2018" applyFont="1" applyFill="1"/>
    <xf numFmtId="0" fontId="16" fillId="0" borderId="0" xfId="2018" applyFill="1" applyAlignment="1">
      <alignment horizontal="left"/>
    </xf>
    <xf numFmtId="175" fontId="257" fillId="0" borderId="0" xfId="1470" applyNumberFormat="1" applyFont="1" applyFill="1"/>
    <xf numFmtId="175" fontId="257" fillId="0" borderId="0" xfId="1470" applyNumberFormat="1" applyFont="1" applyFill="1" applyAlignment="1"/>
    <xf numFmtId="175" fontId="258" fillId="0" borderId="0" xfId="1470" applyNumberFormat="1" applyFont="1" applyFill="1" applyAlignment="1">
      <alignment horizontal="center"/>
    </xf>
    <xf numFmtId="175" fontId="257" fillId="0" borderId="0" xfId="1470" applyNumberFormat="1" applyFont="1" applyFill="1" applyAlignment="1">
      <alignment horizontal="center"/>
    </xf>
    <xf numFmtId="175" fontId="259" fillId="0" borderId="0" xfId="1470" applyNumberFormat="1" applyFont="1" applyFill="1" applyBorder="1" applyAlignment="1">
      <alignment horizontal="right"/>
    </xf>
    <xf numFmtId="169" fontId="179" fillId="0" borderId="23" xfId="1513" applyNumberFormat="1" applyFont="1" applyFill="1" applyBorder="1" applyAlignment="1">
      <alignment horizontal="right"/>
    </xf>
    <xf numFmtId="39" fontId="16" fillId="0" borderId="0" xfId="2021"/>
    <xf numFmtId="41" fontId="16" fillId="0" borderId="0" xfId="2021" applyNumberFormat="1"/>
    <xf numFmtId="325" fontId="179" fillId="0" borderId="0" xfId="2021" applyNumberFormat="1" applyFont="1"/>
    <xf numFmtId="39" fontId="16" fillId="0" borderId="0" xfId="2021" applyAlignment="1">
      <alignment horizontal="center"/>
    </xf>
    <xf numFmtId="49" fontId="16" fillId="0" borderId="0" xfId="2021" applyNumberFormat="1" applyAlignment="1">
      <alignment horizontal="center"/>
    </xf>
    <xf numFmtId="39" fontId="16" fillId="0" borderId="0" xfId="2021" applyAlignment="1">
      <alignment horizontal="left"/>
    </xf>
    <xf numFmtId="0" fontId="16" fillId="0" borderId="0" xfId="2021" applyNumberFormat="1" applyAlignment="1">
      <alignment horizontal="center"/>
    </xf>
    <xf numFmtId="0" fontId="16" fillId="0" borderId="0" xfId="2021" applyNumberFormat="1"/>
    <xf numFmtId="0" fontId="179" fillId="0" borderId="0" xfId="2021" applyNumberFormat="1" applyFont="1" applyAlignment="1">
      <alignment horizontal="left"/>
    </xf>
    <xf numFmtId="49" fontId="16" fillId="0" borderId="0" xfId="2021" quotePrefix="1" applyNumberFormat="1" applyAlignment="1">
      <alignment horizontal="center"/>
    </xf>
    <xf numFmtId="49" fontId="179" fillId="0" borderId="0" xfId="2021" quotePrefix="1" applyNumberFormat="1" applyFont="1" applyAlignment="1">
      <alignment horizontal="center"/>
    </xf>
    <xf numFmtId="37" fontId="16" fillId="0" borderId="0" xfId="2020" applyNumberFormat="1" applyFill="1" applyAlignment="1">
      <alignment horizontal="left" indent="1"/>
    </xf>
    <xf numFmtId="43" fontId="179" fillId="0" borderId="0" xfId="2021" quotePrefix="1" applyNumberFormat="1" applyFont="1" applyAlignment="1">
      <alignment horizontal="left"/>
    </xf>
    <xf numFmtId="49" fontId="247" fillId="0" borderId="0" xfId="2021" quotePrefix="1" applyNumberFormat="1" applyFont="1" applyAlignment="1">
      <alignment horizontal="center"/>
    </xf>
    <xf numFmtId="0" fontId="55" fillId="0" borderId="0" xfId="2005" applyFont="1"/>
    <xf numFmtId="323" fontId="260" fillId="0" borderId="0" xfId="0" applyNumberFormat="1" applyFont="1"/>
    <xf numFmtId="49" fontId="252" fillId="0" borderId="0" xfId="0" applyNumberFormat="1" applyFont="1"/>
    <xf numFmtId="169" fontId="252" fillId="0" borderId="0" xfId="1470" applyNumberFormat="1" applyFont="1" applyFill="1"/>
    <xf numFmtId="323" fontId="252" fillId="0" borderId="0" xfId="0" applyNumberFormat="1" applyFont="1" applyAlignment="1">
      <alignment horizontal="justify"/>
    </xf>
    <xf numFmtId="323" fontId="253" fillId="0" borderId="0" xfId="0" applyNumberFormat="1" applyFont="1" applyAlignment="1">
      <alignment horizontal="center"/>
    </xf>
    <xf numFmtId="49" fontId="261" fillId="0" borderId="0" xfId="0" applyNumberFormat="1" applyFont="1" applyAlignment="1">
      <alignment horizontal="center"/>
    </xf>
    <xf numFmtId="0" fontId="252" fillId="0" borderId="0" xfId="2075" applyNumberFormat="1" applyFont="1" applyFill="1" applyAlignment="1">
      <alignment horizontal="center"/>
    </xf>
    <xf numFmtId="323" fontId="262" fillId="0" borderId="0" xfId="0" applyNumberFormat="1" applyFont="1"/>
    <xf numFmtId="325" fontId="252" fillId="0" borderId="0" xfId="0" applyNumberFormat="1" applyFont="1"/>
    <xf numFmtId="323" fontId="252" fillId="0" borderId="0" xfId="0" applyNumberFormat="1" applyFont="1" applyAlignment="1">
      <alignment horizontal="left"/>
    </xf>
    <xf numFmtId="325" fontId="253" fillId="0" borderId="7" xfId="0" applyNumberFormat="1" applyFont="1" applyBorder="1"/>
    <xf numFmtId="325" fontId="253" fillId="0" borderId="0" xfId="0" applyNumberFormat="1" applyFont="1"/>
    <xf numFmtId="323" fontId="253" fillId="0" borderId="0" xfId="0" applyNumberFormat="1" applyFont="1" applyAlignment="1">
      <alignment wrapText="1"/>
    </xf>
    <xf numFmtId="323" fontId="252" fillId="0" borderId="0" xfId="0" applyNumberFormat="1" applyFont="1" applyAlignment="1">
      <alignment horizontal="left" wrapText="1"/>
    </xf>
    <xf numFmtId="323" fontId="252" fillId="0" borderId="0" xfId="0" applyNumberFormat="1" applyFont="1" applyAlignment="1">
      <alignment wrapText="1"/>
    </xf>
    <xf numFmtId="325" fontId="253" fillId="0" borderId="55" xfId="0" applyNumberFormat="1" applyFont="1" applyBorder="1"/>
    <xf numFmtId="323" fontId="16" fillId="0" borderId="0" xfId="0" applyNumberFormat="1" applyFont="1" applyAlignment="1">
      <alignment wrapText="1"/>
    </xf>
    <xf numFmtId="43" fontId="253" fillId="0" borderId="0" xfId="0" applyNumberFormat="1" applyFont="1"/>
    <xf numFmtId="169" fontId="252" fillId="0" borderId="10" xfId="0" applyNumberFormat="1" applyFont="1" applyBorder="1"/>
    <xf numFmtId="169" fontId="252" fillId="0" borderId="0" xfId="0" applyNumberFormat="1" applyFont="1"/>
    <xf numFmtId="169" fontId="253" fillId="0" borderId="10" xfId="0" applyNumberFormat="1" applyFont="1" applyBorder="1"/>
    <xf numFmtId="169" fontId="253" fillId="0" borderId="0" xfId="0" applyNumberFormat="1" applyFont="1"/>
    <xf numFmtId="169" fontId="253" fillId="0" borderId="55" xfId="0" applyNumberFormat="1" applyFont="1" applyBorder="1"/>
    <xf numFmtId="324" fontId="253" fillId="0" borderId="0" xfId="0" applyNumberFormat="1" applyFont="1"/>
    <xf numFmtId="324" fontId="253" fillId="0" borderId="0" xfId="0" applyNumberFormat="1" applyFont="1" applyAlignment="1">
      <alignment horizontal="center"/>
    </xf>
    <xf numFmtId="325" fontId="252" fillId="0" borderId="10" xfId="0" applyNumberFormat="1" applyFont="1" applyBorder="1"/>
    <xf numFmtId="43" fontId="252" fillId="0" borderId="10" xfId="1470" applyNumberFormat="1" applyFont="1" applyFill="1" applyBorder="1"/>
    <xf numFmtId="169" fontId="253" fillId="0" borderId="23" xfId="0" applyNumberFormat="1" applyFont="1" applyBorder="1"/>
    <xf numFmtId="39" fontId="179" fillId="0" borderId="0" xfId="2021" applyFont="1"/>
    <xf numFmtId="37" fontId="245" fillId="0" borderId="0" xfId="2021" applyNumberFormat="1" applyFont="1" applyAlignment="1">
      <alignment horizontal="center"/>
    </xf>
    <xf numFmtId="37" fontId="179" fillId="0" borderId="0" xfId="2020" applyNumberFormat="1" applyFont="1" applyFill="1" applyAlignment="1">
      <alignment horizontal="left"/>
    </xf>
    <xf numFmtId="37" fontId="255" fillId="0" borderId="0" xfId="2020" applyNumberFormat="1" applyFont="1" applyFill="1" applyAlignment="1">
      <alignment horizontal="left"/>
    </xf>
    <xf numFmtId="165" fontId="255" fillId="0" borderId="0" xfId="1470" applyFont="1" applyFill="1" applyBorder="1" applyAlignment="1"/>
    <xf numFmtId="325" fontId="255" fillId="0" borderId="0" xfId="2021" applyNumberFormat="1" applyFont="1"/>
    <xf numFmtId="39" fontId="255" fillId="0" borderId="0" xfId="2021" applyFont="1"/>
    <xf numFmtId="37" fontId="255" fillId="0" borderId="0" xfId="1470" applyNumberFormat="1" applyFont="1" applyFill="1" applyBorder="1" applyAlignment="1"/>
    <xf numFmtId="39" fontId="251" fillId="0" borderId="0" xfId="2021" applyFont="1"/>
    <xf numFmtId="37" fontId="16" fillId="0" borderId="0" xfId="2021" applyNumberFormat="1"/>
    <xf numFmtId="175" fontId="179" fillId="0" borderId="23" xfId="1470" applyNumberFormat="1" applyFont="1" applyFill="1" applyBorder="1"/>
    <xf numFmtId="175" fontId="16" fillId="0" borderId="0" xfId="1513" applyNumberFormat="1" applyFont="1" applyFill="1" applyBorder="1" applyAlignment="1">
      <alignment horizontal="right"/>
    </xf>
    <xf numFmtId="175" fontId="16" fillId="0" borderId="0" xfId="2021" applyNumberFormat="1"/>
    <xf numFmtId="175" fontId="179" fillId="0" borderId="7" xfId="1513" applyNumberFormat="1" applyFont="1" applyFill="1" applyBorder="1" applyAlignment="1">
      <alignment horizontal="right"/>
    </xf>
    <xf numFmtId="175" fontId="179" fillId="0" borderId="0" xfId="1513" applyNumberFormat="1" applyFont="1" applyFill="1" applyBorder="1" applyAlignment="1">
      <alignment horizontal="right"/>
    </xf>
    <xf numFmtId="175" fontId="179" fillId="0" borderId="0" xfId="2021" applyNumberFormat="1" applyFont="1"/>
    <xf numFmtId="323" fontId="261" fillId="0" borderId="0" xfId="0" applyNumberFormat="1" applyFont="1" applyAlignment="1">
      <alignment horizontal="center"/>
    </xf>
    <xf numFmtId="175" fontId="252" fillId="0" borderId="0" xfId="1470" applyNumberFormat="1" applyFont="1" applyFill="1" applyAlignment="1"/>
    <xf numFmtId="323" fontId="263" fillId="0" borderId="0" xfId="0" applyNumberFormat="1" applyFont="1" applyAlignment="1">
      <alignment horizontal="right"/>
    </xf>
    <xf numFmtId="323" fontId="252" fillId="0" borderId="0" xfId="0" applyNumberFormat="1" applyFont="1" applyAlignment="1">
      <alignment horizontal="center"/>
    </xf>
    <xf numFmtId="43" fontId="252" fillId="0" borderId="0" xfId="1470" applyNumberFormat="1" applyFont="1" applyFill="1" applyAlignment="1"/>
    <xf numFmtId="41" fontId="16" fillId="0" borderId="0" xfId="2016" applyNumberFormat="1" applyFill="1"/>
    <xf numFmtId="323" fontId="261" fillId="0" borderId="0" xfId="0" applyNumberFormat="1" applyFont="1"/>
    <xf numFmtId="43" fontId="252" fillId="0" borderId="0" xfId="1470" applyNumberFormat="1" applyFont="1" applyFill="1" applyBorder="1"/>
    <xf numFmtId="325" fontId="252" fillId="0" borderId="0" xfId="0" applyNumberFormat="1" applyFont="1" applyAlignment="1">
      <alignment horizontal="right"/>
    </xf>
    <xf numFmtId="0" fontId="261" fillId="0" borderId="0" xfId="1470" quotePrefix="1" applyNumberFormat="1" applyFont="1" applyFill="1" applyAlignment="1">
      <alignment horizontal="center"/>
    </xf>
    <xf numFmtId="325" fontId="252" fillId="0" borderId="11" xfId="0" applyNumberFormat="1" applyFont="1" applyBorder="1"/>
    <xf numFmtId="326" fontId="252" fillId="0" borderId="0" xfId="0" applyNumberFormat="1" applyFont="1"/>
    <xf numFmtId="169" fontId="16" fillId="0" borderId="0" xfId="1470" applyNumberFormat="1" applyFont="1" applyFill="1" applyAlignment="1">
      <alignment horizontal="right"/>
    </xf>
    <xf numFmtId="43" fontId="252" fillId="0" borderId="0" xfId="0" applyNumberFormat="1" applyFont="1"/>
    <xf numFmtId="0" fontId="253" fillId="0" borderId="0" xfId="0" applyFont="1"/>
    <xf numFmtId="169" fontId="252" fillId="0" borderId="0" xfId="0" applyNumberFormat="1" applyFont="1" applyAlignment="1">
      <alignment horizontal="right"/>
    </xf>
    <xf numFmtId="323" fontId="261" fillId="0" borderId="0" xfId="0" quotePrefix="1" applyNumberFormat="1" applyFont="1" applyAlignment="1">
      <alignment horizontal="center"/>
    </xf>
    <xf numFmtId="169" fontId="252" fillId="0" borderId="0" xfId="1470" applyNumberFormat="1" applyFont="1" applyFill="1" applyBorder="1"/>
    <xf numFmtId="323" fontId="252" fillId="0" borderId="0" xfId="2019" applyNumberFormat="1" applyFont="1"/>
    <xf numFmtId="0" fontId="252" fillId="0" borderId="0" xfId="0" applyFont="1"/>
    <xf numFmtId="323" fontId="262" fillId="0" borderId="0" xfId="0" applyNumberFormat="1" applyFont="1" applyAlignment="1">
      <alignment horizontal="left"/>
    </xf>
    <xf numFmtId="1" fontId="16" fillId="0" borderId="0" xfId="2018" applyNumberFormat="1" applyFill="1" applyAlignment="1">
      <alignment horizontal="center"/>
    </xf>
    <xf numFmtId="0" fontId="16" fillId="0" borderId="0" xfId="2014" applyFont="1" applyAlignment="1">
      <alignment horizontal="center"/>
    </xf>
    <xf numFmtId="43" fontId="16" fillId="0" borderId="10" xfId="1470" applyNumberFormat="1" applyFont="1" applyFill="1" applyBorder="1" applyAlignment="1">
      <alignment horizontal="right"/>
    </xf>
    <xf numFmtId="175" fontId="16" fillId="0" borderId="10" xfId="1513" applyNumberFormat="1" applyFont="1" applyFill="1" applyBorder="1" applyAlignment="1">
      <alignment horizontal="right"/>
    </xf>
    <xf numFmtId="0" fontId="257" fillId="0" borderId="0" xfId="2018" applyFont="1" applyFill="1"/>
    <xf numFmtId="0" fontId="258" fillId="0" borderId="0" xfId="2018" applyFont="1" applyFill="1" applyAlignment="1">
      <alignment horizontal="center"/>
    </xf>
    <xf numFmtId="39" fontId="257" fillId="0" borderId="0" xfId="2021" applyFont="1"/>
    <xf numFmtId="323" fontId="257" fillId="0" borderId="0" xfId="0" applyNumberFormat="1" applyFont="1"/>
    <xf numFmtId="49" fontId="257" fillId="0" borderId="0" xfId="0" applyNumberFormat="1" applyFont="1"/>
    <xf numFmtId="323" fontId="179" fillId="0" borderId="0" xfId="0" applyNumberFormat="1" applyFont="1"/>
    <xf numFmtId="165" fontId="16" fillId="0" borderId="0" xfId="1470" applyFont="1" applyFill="1" applyAlignment="1"/>
    <xf numFmtId="165" fontId="257" fillId="0" borderId="0" xfId="1470" applyFont="1" applyFill="1" applyAlignment="1"/>
    <xf numFmtId="325" fontId="16" fillId="0" borderId="11" xfId="2013" applyNumberFormat="1" applyBorder="1"/>
    <xf numFmtId="0" fontId="16" fillId="0" borderId="0" xfId="2016"/>
    <xf numFmtId="0" fontId="16" fillId="0" borderId="0" xfId="0" applyFont="1"/>
    <xf numFmtId="39" fontId="16" fillId="0" borderId="0" xfId="2016" applyNumberFormat="1"/>
    <xf numFmtId="39" fontId="16" fillId="0" borderId="0" xfId="2015" applyAlignment="1">
      <alignment horizontal="left"/>
    </xf>
    <xf numFmtId="0" fontId="179" fillId="0" borderId="0" xfId="0" applyFont="1"/>
    <xf numFmtId="325" fontId="16" fillId="0" borderId="0" xfId="1512" applyNumberFormat="1" applyFont="1" applyFill="1"/>
    <xf numFmtId="324" fontId="16" fillId="0" borderId="0" xfId="2016" applyNumberFormat="1" applyFill="1"/>
    <xf numFmtId="37" fontId="136" fillId="0" borderId="0" xfId="2016" applyNumberFormat="1" applyFont="1" applyFill="1" applyAlignment="1">
      <alignment horizontal="left"/>
    </xf>
    <xf numFmtId="37" fontId="55" fillId="0" borderId="0" xfId="2016" applyNumberFormat="1" applyFont="1" applyFill="1"/>
    <xf numFmtId="37" fontId="179" fillId="0" borderId="0" xfId="2016" applyNumberFormat="1" applyFont="1" applyFill="1"/>
    <xf numFmtId="49" fontId="245" fillId="0" borderId="0" xfId="2016" applyNumberFormat="1" applyFont="1" applyFill="1" applyAlignment="1">
      <alignment horizontal="center"/>
    </xf>
    <xf numFmtId="37" fontId="247" fillId="0" borderId="0" xfId="2016" applyNumberFormat="1" applyFont="1" applyFill="1" applyAlignment="1">
      <alignment horizontal="left"/>
    </xf>
    <xf numFmtId="0" fontId="16" fillId="0" borderId="0" xfId="2016" applyFill="1"/>
    <xf numFmtId="49" fontId="246" fillId="0" borderId="0" xfId="2016" applyNumberFormat="1" applyFont="1" applyFill="1" applyAlignment="1">
      <alignment horizontal="center"/>
    </xf>
    <xf numFmtId="37" fontId="136" fillId="0" borderId="0" xfId="2016" applyNumberFormat="1" applyFont="1" applyFill="1"/>
    <xf numFmtId="49" fontId="258" fillId="0" borderId="0" xfId="2016" applyNumberFormat="1" applyFont="1" applyFill="1" applyAlignment="1">
      <alignment horizontal="center"/>
    </xf>
    <xf numFmtId="39" fontId="16" fillId="0" borderId="0" xfId="2016" applyNumberFormat="1" applyFill="1"/>
    <xf numFmtId="37" fontId="16" fillId="0" borderId="0" xfId="2016" applyNumberFormat="1" applyFill="1"/>
    <xf numFmtId="0" fontId="233" fillId="0" borderId="0" xfId="2016" applyFont="1" applyFill="1"/>
    <xf numFmtId="175" fontId="233" fillId="0" borderId="0" xfId="1470" applyNumberFormat="1" applyFont="1" applyFill="1"/>
    <xf numFmtId="37" fontId="55" fillId="0" borderId="0" xfId="2016" applyNumberFormat="1" applyFont="1" applyFill="1" applyAlignment="1">
      <alignment horizontal="left"/>
    </xf>
    <xf numFmtId="0" fontId="2" fillId="0" borderId="0" xfId="2016" applyFont="1" applyFill="1"/>
    <xf numFmtId="175" fontId="2" fillId="0" borderId="0" xfId="1470" applyNumberFormat="1" applyFont="1" applyFill="1"/>
    <xf numFmtId="37" fontId="179" fillId="0" borderId="0" xfId="2016" applyNumberFormat="1" applyFont="1" applyFill="1" applyAlignment="1">
      <alignment horizontal="left"/>
    </xf>
    <xf numFmtId="37" fontId="16" fillId="0" borderId="0" xfId="2016" applyNumberFormat="1" applyFill="1" applyAlignment="1">
      <alignment horizontal="center"/>
    </xf>
    <xf numFmtId="49" fontId="16" fillId="0" borderId="0" xfId="2016" applyNumberFormat="1" applyFill="1" applyAlignment="1">
      <alignment horizontal="center"/>
    </xf>
    <xf numFmtId="0" fontId="179" fillId="0" borderId="0" xfId="2016" applyFont="1" applyFill="1"/>
    <xf numFmtId="1" fontId="16" fillId="0" borderId="0" xfId="2016" quotePrefix="1" applyNumberFormat="1" applyFill="1" applyAlignment="1">
      <alignment horizontal="center"/>
    </xf>
    <xf numFmtId="0" fontId="16" fillId="0" borderId="0" xfId="2016" applyFill="1" applyAlignment="1">
      <alignment horizontal="center"/>
    </xf>
    <xf numFmtId="0" fontId="16" fillId="0" borderId="0" xfId="2016" applyFill="1" applyAlignment="1">
      <alignment horizontal="left"/>
    </xf>
    <xf numFmtId="37" fontId="247" fillId="0" borderId="0" xfId="2016" applyNumberFormat="1" applyFont="1" applyFill="1"/>
    <xf numFmtId="41" fontId="16" fillId="0" borderId="0" xfId="1512" applyNumberFormat="1" applyFont="1" applyFill="1"/>
    <xf numFmtId="325" fontId="179" fillId="0" borderId="0" xfId="1512" applyNumberFormat="1" applyFont="1" applyFill="1" applyBorder="1"/>
    <xf numFmtId="0" fontId="131" fillId="0" borderId="0" xfId="0" applyFont="1"/>
    <xf numFmtId="169" fontId="16" fillId="0" borderId="0" xfId="1512" applyNumberFormat="1" applyFont="1" applyFill="1" applyBorder="1"/>
    <xf numFmtId="175" fontId="16" fillId="0" borderId="0" xfId="1470" applyNumberFormat="1" applyFont="1" applyFill="1" applyBorder="1"/>
    <xf numFmtId="169" fontId="16" fillId="0" borderId="0" xfId="1470" applyNumberFormat="1" applyFont="1" applyFill="1" applyBorder="1"/>
    <xf numFmtId="325" fontId="179" fillId="0" borderId="7" xfId="2016" applyNumberFormat="1" applyFont="1" applyFill="1" applyBorder="1"/>
    <xf numFmtId="325" fontId="179" fillId="0" borderId="0" xfId="2016" applyNumberFormat="1" applyFont="1" applyFill="1"/>
    <xf numFmtId="325" fontId="179" fillId="0" borderId="23" xfId="2016" applyNumberFormat="1" applyFont="1" applyFill="1" applyBorder="1"/>
    <xf numFmtId="39" fontId="179" fillId="0" borderId="0" xfId="2016" applyNumberFormat="1" applyFont="1" applyFill="1" applyAlignment="1">
      <alignment horizontal="left"/>
    </xf>
    <xf numFmtId="39" fontId="16" fillId="0" borderId="0" xfId="2016" applyNumberFormat="1" applyFill="1" applyAlignment="1">
      <alignment horizontal="left"/>
    </xf>
    <xf numFmtId="39" fontId="247" fillId="0" borderId="0" xfId="2016" applyNumberFormat="1" applyFont="1" applyFill="1"/>
    <xf numFmtId="175" fontId="16" fillId="0" borderId="0" xfId="2016" applyNumberFormat="1" applyFill="1"/>
    <xf numFmtId="175" fontId="16" fillId="0" borderId="0" xfId="1512" applyNumberFormat="1" applyFont="1" applyFill="1"/>
    <xf numFmtId="39" fontId="179" fillId="0" borderId="0" xfId="2016" applyNumberFormat="1" applyFont="1" applyFill="1"/>
    <xf numFmtId="325" fontId="248" fillId="0" borderId="0" xfId="2016" applyNumberFormat="1" applyFont="1" applyFill="1"/>
    <xf numFmtId="39" fontId="245" fillId="0" borderId="0" xfId="2016" applyNumberFormat="1" applyFont="1" applyFill="1"/>
    <xf numFmtId="325" fontId="16" fillId="0" borderId="23" xfId="2016" applyNumberFormat="1" applyFill="1" applyBorder="1"/>
    <xf numFmtId="165" fontId="16" fillId="0" borderId="0" xfId="1484" applyFont="1" applyFill="1"/>
    <xf numFmtId="325" fontId="16" fillId="0" borderId="0" xfId="1512" applyNumberFormat="1" applyFont="1" applyFill="1" applyBorder="1"/>
    <xf numFmtId="325" fontId="179" fillId="0" borderId="0" xfId="1512" applyNumberFormat="1" applyFont="1" applyFill="1"/>
    <xf numFmtId="324" fontId="179" fillId="0" borderId="0" xfId="2016" applyNumberFormat="1" applyFont="1" applyFill="1"/>
    <xf numFmtId="37" fontId="251" fillId="0" borderId="0" xfId="2016" applyNumberFormat="1" applyFont="1" applyFill="1"/>
    <xf numFmtId="49" fontId="256" fillId="0" borderId="0" xfId="2016" applyNumberFormat="1" applyFont="1" applyFill="1" applyAlignment="1">
      <alignment horizontal="center"/>
    </xf>
    <xf numFmtId="0" fontId="251" fillId="0" borderId="0" xfId="2016" applyFont="1" applyFill="1"/>
    <xf numFmtId="37" fontId="257" fillId="0" borderId="0" xfId="2016" applyNumberFormat="1" applyFont="1" applyFill="1"/>
    <xf numFmtId="0" fontId="257" fillId="0" borderId="0" xfId="2016" applyFont="1" applyFill="1"/>
    <xf numFmtId="165" fontId="257" fillId="0" borderId="0" xfId="1470" applyFont="1" applyFill="1"/>
    <xf numFmtId="49" fontId="16" fillId="0" borderId="10" xfId="2021" quotePrefix="1" applyNumberFormat="1" applyBorder="1" applyAlignment="1">
      <alignment horizontal="center"/>
    </xf>
    <xf numFmtId="325" fontId="16" fillId="0" borderId="10" xfId="1512" applyNumberFormat="1" applyFont="1" applyFill="1" applyBorder="1"/>
    <xf numFmtId="175" fontId="251" fillId="0" borderId="0" xfId="1470" applyNumberFormat="1" applyFont="1" applyFill="1" applyAlignment="1"/>
    <xf numFmtId="165" fontId="251" fillId="0" borderId="0" xfId="1470" applyFont="1" applyFill="1" applyAlignment="1"/>
    <xf numFmtId="323" fontId="251" fillId="0" borderId="0" xfId="0" applyNumberFormat="1" applyFont="1"/>
    <xf numFmtId="43" fontId="251" fillId="0" borderId="0" xfId="1470" applyNumberFormat="1" applyFont="1" applyFill="1" applyAlignment="1"/>
    <xf numFmtId="165" fontId="16" fillId="0" borderId="0" xfId="1470" applyFont="1" applyFill="1" applyBorder="1" applyAlignment="1">
      <alignment horizontal="right"/>
    </xf>
    <xf numFmtId="165" fontId="259" fillId="0" borderId="0" xfId="1470" applyFont="1" applyFill="1" applyBorder="1" applyAlignment="1">
      <alignment horizontal="right"/>
    </xf>
    <xf numFmtId="169" fontId="179" fillId="0" borderId="7" xfId="1513" applyNumberFormat="1" applyFont="1" applyFill="1" applyBorder="1" applyAlignment="1">
      <alignment horizontal="right"/>
    </xf>
    <xf numFmtId="169" fontId="16" fillId="0" borderId="10" xfId="1495" applyNumberFormat="1" applyFont="1" applyFill="1" applyBorder="1"/>
    <xf numFmtId="175" fontId="16" fillId="0" borderId="0" xfId="1470" applyNumberFormat="1" applyFont="1" applyFill="1" applyBorder="1" applyAlignment="1">
      <alignment horizontal="right"/>
    </xf>
    <xf numFmtId="165" fontId="16" fillId="0" borderId="10" xfId="1470" applyFont="1" applyFill="1" applyBorder="1" applyAlignment="1">
      <alignment horizontal="right"/>
    </xf>
    <xf numFmtId="165" fontId="179" fillId="0" borderId="10" xfId="1470" applyFont="1" applyFill="1" applyBorder="1" applyAlignment="1">
      <alignment horizontal="right"/>
    </xf>
    <xf numFmtId="165" fontId="179" fillId="0" borderId="0" xfId="1470" applyFont="1" applyFill="1" applyBorder="1" applyAlignment="1">
      <alignment horizontal="right"/>
    </xf>
    <xf numFmtId="165" fontId="179" fillId="0" borderId="7" xfId="1470" applyFont="1" applyFill="1" applyBorder="1" applyAlignment="1">
      <alignment horizontal="right"/>
    </xf>
    <xf numFmtId="175" fontId="179" fillId="0" borderId="10" xfId="1470" applyNumberFormat="1" applyFont="1" applyFill="1" applyBorder="1" applyAlignment="1">
      <alignment horizontal="right"/>
    </xf>
    <xf numFmtId="175" fontId="179" fillId="0" borderId="0" xfId="1470" applyNumberFormat="1" applyFont="1" applyFill="1" applyBorder="1" applyAlignment="1">
      <alignment horizontal="right"/>
    </xf>
    <xf numFmtId="175" fontId="16" fillId="0" borderId="0" xfId="1470" applyNumberFormat="1" applyFont="1" applyFill="1" applyAlignment="1"/>
    <xf numFmtId="175" fontId="179" fillId="0" borderId="7" xfId="1470" applyNumberFormat="1" applyFont="1" applyFill="1" applyBorder="1" applyAlignment="1">
      <alignment horizontal="right"/>
    </xf>
    <xf numFmtId="0" fontId="264" fillId="0" borderId="0" xfId="2018" applyFont="1" applyFill="1"/>
    <xf numFmtId="0" fontId="264" fillId="0" borderId="0" xfId="2018" applyFont="1" applyFill="1" applyAlignment="1">
      <alignment horizontal="center"/>
    </xf>
    <xf numFmtId="169" fontId="257" fillId="0" borderId="0" xfId="2018" applyNumberFormat="1" applyFont="1" applyFill="1"/>
    <xf numFmtId="169" fontId="16" fillId="0" borderId="0" xfId="2018" applyNumberFormat="1"/>
    <xf numFmtId="49" fontId="251" fillId="0" borderId="0" xfId="0" applyNumberFormat="1" applyFont="1"/>
    <xf numFmtId="175" fontId="252" fillId="0" borderId="0" xfId="0" applyNumberFormat="1" applyFont="1"/>
    <xf numFmtId="175" fontId="16" fillId="0" borderId="0" xfId="1470" applyNumberFormat="1" applyFont="1"/>
    <xf numFmtId="175" fontId="251" fillId="0" borderId="0" xfId="1470" applyNumberFormat="1" applyFont="1"/>
    <xf numFmtId="0" fontId="251" fillId="0" borderId="0" xfId="2016" applyFont="1"/>
    <xf numFmtId="0" fontId="257" fillId="0" borderId="0" xfId="0" applyFont="1"/>
    <xf numFmtId="43" fontId="257" fillId="0" borderId="0" xfId="1470" applyNumberFormat="1" applyFont="1" applyFill="1" applyAlignment="1"/>
    <xf numFmtId="165" fontId="251" fillId="0" borderId="0" xfId="1470" applyFont="1"/>
    <xf numFmtId="41" fontId="179" fillId="0" borderId="0" xfId="2021" applyNumberFormat="1" applyFont="1"/>
    <xf numFmtId="169" fontId="16" fillId="0" borderId="10" xfId="1495" applyNumberFormat="1" applyFont="1" applyFill="1" applyBorder="1" applyAlignment="1">
      <alignment horizontal="right"/>
    </xf>
    <xf numFmtId="323" fontId="16" fillId="0" borderId="0" xfId="0" applyNumberFormat="1" applyFont="1"/>
    <xf numFmtId="325" fontId="251" fillId="0" borderId="0" xfId="0" applyNumberFormat="1" applyFont="1"/>
    <xf numFmtId="49" fontId="252" fillId="0" borderId="0" xfId="0" applyNumberFormat="1" applyFont="1" applyAlignment="1">
      <alignment horizontal="center"/>
    </xf>
    <xf numFmtId="43" fontId="16" fillId="0" borderId="0" xfId="1495" applyFont="1"/>
    <xf numFmtId="169" fontId="16" fillId="0" borderId="0" xfId="1495" applyNumberFormat="1" applyFont="1"/>
    <xf numFmtId="165" fontId="252" fillId="0" borderId="0" xfId="1470" applyFont="1"/>
    <xf numFmtId="165" fontId="16" fillId="0" borderId="0" xfId="1470" applyFont="1"/>
    <xf numFmtId="175" fontId="252" fillId="0" borderId="0" xfId="1470" applyNumberFormat="1" applyFont="1"/>
    <xf numFmtId="169" fontId="16" fillId="0" borderId="10" xfId="1495" applyNumberFormat="1" applyFont="1" applyBorder="1"/>
    <xf numFmtId="169" fontId="252" fillId="0" borderId="0" xfId="1470" applyNumberFormat="1" applyFont="1"/>
    <xf numFmtId="169" fontId="252" fillId="0" borderId="0" xfId="1495" applyNumberFormat="1" applyFont="1"/>
    <xf numFmtId="43" fontId="256" fillId="0" borderId="0" xfId="1470" applyNumberFormat="1" applyFont="1" applyAlignment="1">
      <alignment horizontal="center"/>
    </xf>
    <xf numFmtId="43" fontId="252" fillId="0" borderId="0" xfId="1495" applyFont="1"/>
    <xf numFmtId="169" fontId="252" fillId="0" borderId="0" xfId="1495" applyNumberFormat="1" applyFont="1" applyFill="1"/>
    <xf numFmtId="175" fontId="253" fillId="0" borderId="0" xfId="1470" applyNumberFormat="1" applyFont="1"/>
    <xf numFmtId="175" fontId="253" fillId="0" borderId="55" xfId="1470" applyNumberFormat="1" applyFont="1" applyBorder="1"/>
    <xf numFmtId="175" fontId="16" fillId="0" borderId="0" xfId="1470" applyNumberFormat="1" applyFont="1" applyAlignment="1">
      <alignment horizontal="right"/>
    </xf>
    <xf numFmtId="175" fontId="252" fillId="0" borderId="10" xfId="1470" applyNumberFormat="1" applyFont="1" applyBorder="1"/>
    <xf numFmtId="169" fontId="257" fillId="0" borderId="0" xfId="1495" applyNumberFormat="1" applyFont="1"/>
    <xf numFmtId="43" fontId="251" fillId="0" borderId="0" xfId="1470" applyNumberFormat="1" applyFont="1"/>
    <xf numFmtId="169" fontId="16" fillId="0" borderId="0" xfId="1470" applyNumberFormat="1" applyFont="1"/>
    <xf numFmtId="43" fontId="16" fillId="0" borderId="0" xfId="1470" applyNumberFormat="1" applyFont="1"/>
    <xf numFmtId="169" fontId="253" fillId="0" borderId="10" xfId="1495" applyNumberFormat="1" applyFont="1" applyBorder="1"/>
    <xf numFmtId="43" fontId="252" fillId="0" borderId="10" xfId="1470" applyNumberFormat="1" applyFont="1" applyBorder="1"/>
    <xf numFmtId="323" fontId="255" fillId="0" borderId="0" xfId="0" applyNumberFormat="1" applyFont="1"/>
    <xf numFmtId="175" fontId="253" fillId="0" borderId="7" xfId="1470" applyNumberFormat="1" applyFont="1" applyBorder="1"/>
    <xf numFmtId="175" fontId="257" fillId="0" borderId="0" xfId="1470" applyNumberFormat="1" applyFont="1"/>
    <xf numFmtId="175" fontId="179" fillId="0" borderId="7" xfId="1470" applyNumberFormat="1" applyFont="1" applyFill="1" applyBorder="1"/>
    <xf numFmtId="41" fontId="16" fillId="0" borderId="0" xfId="2016" applyNumberFormat="1"/>
    <xf numFmtId="43" fontId="252" fillId="0" borderId="0" xfId="1470" applyNumberFormat="1" applyFont="1"/>
    <xf numFmtId="169" fontId="16" fillId="0" borderId="0" xfId="1470" applyNumberFormat="1" applyFont="1" applyAlignment="1">
      <alignment horizontal="right"/>
    </xf>
    <xf numFmtId="41" fontId="16" fillId="0" borderId="0" xfId="1470" quotePrefix="1" applyNumberFormat="1" applyFont="1" applyAlignment="1">
      <alignment horizontal="center"/>
    </xf>
    <xf numFmtId="165" fontId="16" fillId="0" borderId="0" xfId="1470" applyFont="1" applyAlignment="1">
      <alignment horizontal="right"/>
    </xf>
    <xf numFmtId="169" fontId="16" fillId="0" borderId="0" xfId="1470" applyNumberFormat="1" applyFont="1" applyFill="1"/>
    <xf numFmtId="169" fontId="16" fillId="0" borderId="10" xfId="1470" applyNumberFormat="1" applyFont="1" applyBorder="1"/>
    <xf numFmtId="43" fontId="251" fillId="0" borderId="0" xfId="1470" applyNumberFormat="1" applyFont="1" applyFill="1" applyAlignment="1">
      <alignment horizontal="left"/>
    </xf>
    <xf numFmtId="169" fontId="16" fillId="0" borderId="0" xfId="1495" applyNumberFormat="1" applyFont="1" applyFill="1" applyBorder="1"/>
    <xf numFmtId="169" fontId="16" fillId="0" borderId="0" xfId="1495" applyNumberFormat="1" applyFont="1" applyFill="1"/>
    <xf numFmtId="43" fontId="179" fillId="0" borderId="23" xfId="2016" applyNumberFormat="1" applyFont="1" applyFill="1" applyBorder="1"/>
    <xf numFmtId="175" fontId="253" fillId="0" borderId="0" xfId="0" applyNumberFormat="1" applyFont="1"/>
    <xf numFmtId="175" fontId="253" fillId="0" borderId="0" xfId="1470" applyNumberFormat="1" applyFont="1" applyAlignment="1">
      <alignment horizontal="right"/>
    </xf>
    <xf numFmtId="325" fontId="179" fillId="0" borderId="0" xfId="0" applyNumberFormat="1" applyFont="1"/>
    <xf numFmtId="169" fontId="179" fillId="0" borderId="23" xfId="2016" applyNumberFormat="1" applyFont="1" applyFill="1" applyBorder="1"/>
    <xf numFmtId="175" fontId="257" fillId="0" borderId="0" xfId="1495" applyNumberFormat="1" applyFont="1"/>
    <xf numFmtId="175" fontId="253" fillId="0" borderId="0" xfId="0" applyNumberFormat="1" applyFont="1" applyAlignment="1">
      <alignment horizontal="right"/>
    </xf>
    <xf numFmtId="325" fontId="179" fillId="0" borderId="55" xfId="0" applyNumberFormat="1" applyFont="1" applyBorder="1"/>
    <xf numFmtId="169" fontId="179" fillId="0" borderId="0" xfId="0" applyNumberFormat="1" applyFont="1"/>
    <xf numFmtId="169" fontId="179" fillId="0" borderId="55" xfId="0" applyNumberFormat="1" applyFont="1" applyBorder="1"/>
    <xf numFmtId="169" fontId="179" fillId="0" borderId="0" xfId="1512" applyNumberFormat="1" applyFont="1" applyFill="1"/>
    <xf numFmtId="169" fontId="179" fillId="0" borderId="0" xfId="2016" applyNumberFormat="1" applyFont="1" applyFill="1"/>
    <xf numFmtId="169" fontId="16" fillId="0" borderId="10" xfId="2016" applyNumberFormat="1" applyFill="1" applyBorder="1"/>
    <xf numFmtId="169" fontId="16" fillId="0" borderId="0" xfId="2016" applyNumberFormat="1" applyFill="1"/>
    <xf numFmtId="169" fontId="179" fillId="0" borderId="7" xfId="2016" applyNumberFormat="1" applyFont="1" applyFill="1" applyBorder="1"/>
    <xf numFmtId="169" fontId="253" fillId="0" borderId="7" xfId="0" applyNumberFormat="1" applyFont="1" applyBorder="1"/>
    <xf numFmtId="169" fontId="16" fillId="0" borderId="11" xfId="2013" applyNumberFormat="1" applyBorder="1"/>
    <xf numFmtId="43" fontId="252" fillId="0" borderId="0" xfId="1470" applyNumberFormat="1" applyFont="1" applyFill="1"/>
    <xf numFmtId="325" fontId="257" fillId="0" borderId="0" xfId="0" applyNumberFormat="1" applyFont="1"/>
    <xf numFmtId="43" fontId="179" fillId="0" borderId="0" xfId="0" applyNumberFormat="1" applyFont="1"/>
    <xf numFmtId="175" fontId="252" fillId="0" borderId="0" xfId="1470" applyNumberFormat="1" applyFont="1" applyFill="1"/>
    <xf numFmtId="165" fontId="251" fillId="0" borderId="0" xfId="1470" applyFont="1" applyFill="1"/>
    <xf numFmtId="37" fontId="179" fillId="0" borderId="0" xfId="2018" applyNumberFormat="1" applyFont="1" applyFill="1" applyAlignment="1">
      <alignment horizontal="center"/>
    </xf>
    <xf numFmtId="0" fontId="245" fillId="0" borderId="0" xfId="2018" applyFont="1" applyFill="1" applyAlignment="1">
      <alignment horizontal="center"/>
    </xf>
    <xf numFmtId="49" fontId="179" fillId="0" borderId="0" xfId="2021" applyNumberFormat="1" applyFont="1" applyAlignment="1">
      <alignment horizontal="center"/>
    </xf>
    <xf numFmtId="49" fontId="245" fillId="0" borderId="0" xfId="2021" applyNumberFormat="1" applyFont="1" applyAlignment="1">
      <alignment horizontal="center"/>
    </xf>
    <xf numFmtId="169" fontId="16" fillId="0" borderId="0" xfId="2018" applyNumberFormat="1" applyFill="1"/>
    <xf numFmtId="325" fontId="179" fillId="0" borderId="0" xfId="2499" applyNumberFormat="1" applyFont="1" applyAlignment="1">
      <alignment horizontal="right"/>
    </xf>
    <xf numFmtId="0" fontId="179" fillId="0" borderId="0" xfId="2499" applyFont="1" applyAlignment="1">
      <alignment horizontal="left"/>
    </xf>
    <xf numFmtId="0" fontId="265" fillId="0" borderId="0" xfId="2018" applyFont="1" applyFill="1" applyAlignment="1">
      <alignment horizontal="center"/>
    </xf>
    <xf numFmtId="175" fontId="250" fillId="0" borderId="0" xfId="1470" applyNumberFormat="1" applyFont="1" applyFill="1" applyAlignment="1">
      <alignment horizontal="center"/>
    </xf>
    <xf numFmtId="0" fontId="265" fillId="0" borderId="0" xfId="2018" applyFont="1" applyFill="1"/>
    <xf numFmtId="175" fontId="250" fillId="0" borderId="0" xfId="1470" applyNumberFormat="1" applyFont="1" applyFill="1"/>
    <xf numFmtId="323" fontId="254" fillId="0" borderId="0" xfId="2499" applyNumberFormat="1" applyFont="1"/>
    <xf numFmtId="41" fontId="16" fillId="0" borderId="10" xfId="2021" applyNumberFormat="1" applyBorder="1"/>
    <xf numFmtId="0" fontId="16" fillId="0" borderId="0" xfId="0" applyFont="1" applyAlignment="1">
      <alignment horizontal="left"/>
    </xf>
    <xf numFmtId="169" fontId="16" fillId="0" borderId="10" xfId="1512" applyNumberFormat="1" applyFont="1" applyFill="1" applyBorder="1"/>
    <xf numFmtId="175" fontId="16" fillId="0" borderId="10" xfId="1470" applyNumberFormat="1" applyFont="1" applyFill="1" applyBorder="1"/>
    <xf numFmtId="169" fontId="16" fillId="0" borderId="0" xfId="1495" applyNumberFormat="1" applyFont="1" applyFill="1" applyBorder="1" applyAlignment="1">
      <alignment horizontal="center"/>
    </xf>
    <xf numFmtId="175" fontId="16" fillId="0" borderId="10" xfId="1470" applyNumberFormat="1" applyFont="1" applyFill="1" applyBorder="1" applyAlignment="1"/>
    <xf numFmtId="169" fontId="16" fillId="0" borderId="0" xfId="1495" applyNumberFormat="1" applyFont="1" applyFill="1" applyBorder="1" applyAlignment="1"/>
    <xf numFmtId="165" fontId="179" fillId="0" borderId="23" xfId="1470" applyFont="1" applyFill="1" applyBorder="1"/>
    <xf numFmtId="169" fontId="252" fillId="0" borderId="10" xfId="1495" applyNumberFormat="1" applyFont="1" applyFill="1" applyBorder="1"/>
    <xf numFmtId="165" fontId="16" fillId="0" borderId="10" xfId="1470" applyFont="1" applyFill="1" applyBorder="1"/>
    <xf numFmtId="43" fontId="252" fillId="0" borderId="10" xfId="1495" applyFont="1" applyFill="1" applyBorder="1"/>
    <xf numFmtId="43" fontId="252" fillId="0" borderId="0" xfId="1495" applyFont="1" applyFill="1"/>
    <xf numFmtId="169" fontId="252" fillId="0" borderId="0" xfId="1495" applyNumberFormat="1" applyFont="1" applyFill="1" applyBorder="1"/>
    <xf numFmtId="43" fontId="252" fillId="0" borderId="0" xfId="1495" applyFont="1" applyFill="1" applyBorder="1"/>
    <xf numFmtId="0" fontId="16" fillId="59" borderId="0" xfId="2016" applyFill="1"/>
    <xf numFmtId="175" fontId="16" fillId="59" borderId="0" xfId="1470" applyNumberFormat="1" applyFont="1" applyFill="1"/>
    <xf numFmtId="325" fontId="179" fillId="0" borderId="0" xfId="0" applyNumberFormat="1" applyFont="1" applyAlignment="1">
      <alignment horizontal="right"/>
    </xf>
    <xf numFmtId="175" fontId="255" fillId="0" borderId="0" xfId="1495" applyNumberFormat="1" applyFont="1" applyFill="1"/>
    <xf numFmtId="165" fontId="251" fillId="0" borderId="0" xfId="1470" applyFont="1" applyFill="1" applyBorder="1"/>
    <xf numFmtId="175" fontId="255" fillId="0" borderId="0" xfId="1470" applyNumberFormat="1" applyFont="1" applyFill="1"/>
    <xf numFmtId="169" fontId="251" fillId="0" borderId="0" xfId="2016" applyNumberFormat="1" applyFont="1" applyFill="1"/>
    <xf numFmtId="0" fontId="245" fillId="0" borderId="0" xfId="2016" applyFont="1"/>
    <xf numFmtId="0" fontId="245" fillId="0" borderId="0" xfId="2016" applyFont="1" applyFill="1"/>
    <xf numFmtId="169" fontId="16" fillId="0" borderId="0" xfId="1470" applyNumberFormat="1" applyFont="1" applyFill="1" applyBorder="1" applyAlignment="1">
      <alignment horizontal="right"/>
    </xf>
    <xf numFmtId="169" fontId="16" fillId="0" borderId="0" xfId="2013" applyNumberFormat="1"/>
    <xf numFmtId="169" fontId="16" fillId="0" borderId="0" xfId="2013" applyNumberFormat="1" applyAlignment="1">
      <alignment horizontal="right"/>
    </xf>
    <xf numFmtId="169" fontId="16" fillId="0" borderId="10" xfId="1470" applyNumberFormat="1" applyFont="1" applyFill="1" applyBorder="1" applyAlignment="1">
      <alignment horizontal="right"/>
    </xf>
    <xf numFmtId="169" fontId="16" fillId="0" borderId="10" xfId="2013" applyNumberFormat="1" applyBorder="1"/>
    <xf numFmtId="169" fontId="16" fillId="0" borderId="0" xfId="1470" applyNumberFormat="1" applyFont="1" applyFill="1" applyAlignment="1"/>
    <xf numFmtId="169" fontId="16" fillId="0" borderId="0" xfId="1470" quotePrefix="1" applyNumberFormat="1" applyFont="1" applyFill="1" applyAlignment="1">
      <alignment horizontal="center"/>
    </xf>
    <xf numFmtId="175" fontId="16" fillId="0" borderId="10" xfId="1513" applyNumberFormat="1" applyFont="1" applyBorder="1" applyAlignment="1">
      <alignment horizontal="right"/>
    </xf>
    <xf numFmtId="0" fontId="179" fillId="0" borderId="0" xfId="2016" applyFont="1" applyFill="1" applyAlignment="1">
      <alignment horizontal="center" wrapText="1"/>
    </xf>
    <xf numFmtId="0" fontId="179" fillId="0" borderId="0" xfId="2016" applyFont="1" applyFill="1" applyAlignment="1">
      <alignment horizontal="center"/>
    </xf>
    <xf numFmtId="0" fontId="245" fillId="0" borderId="0" xfId="2016" applyFont="1" applyFill="1" applyAlignment="1">
      <alignment horizontal="center"/>
    </xf>
    <xf numFmtId="49" fontId="252" fillId="0" borderId="0" xfId="0" applyNumberFormat="1" applyFont="1" applyAlignment="1">
      <alignment horizontal="center"/>
    </xf>
    <xf numFmtId="323" fontId="261" fillId="0" borderId="0" xfId="0" applyNumberFormat="1" applyFont="1" applyAlignment="1">
      <alignment horizontal="center"/>
    </xf>
    <xf numFmtId="323" fontId="253" fillId="0" borderId="0" xfId="0" applyNumberFormat="1" applyFont="1" applyAlignment="1">
      <alignment horizontal="center"/>
    </xf>
    <xf numFmtId="37" fontId="179" fillId="0" borderId="0" xfId="2018" applyNumberFormat="1" applyFont="1" applyFill="1" applyAlignment="1">
      <alignment horizontal="center"/>
    </xf>
    <xf numFmtId="0" fontId="16" fillId="0" borderId="10" xfId="2018" applyFill="1" applyBorder="1" applyAlignment="1">
      <alignment horizontal="center"/>
    </xf>
    <xf numFmtId="0" fontId="245" fillId="0" borderId="0" xfId="2018" applyFont="1" applyFill="1" applyAlignment="1">
      <alignment horizontal="center"/>
    </xf>
    <xf numFmtId="0" fontId="179" fillId="0" borderId="0" xfId="2018" applyFont="1" applyFill="1" applyAlignment="1">
      <alignment horizontal="left"/>
    </xf>
    <xf numFmtId="49" fontId="179" fillId="0" borderId="0" xfId="2021" applyNumberFormat="1" applyFont="1" applyAlignment="1">
      <alignment horizontal="center"/>
    </xf>
    <xf numFmtId="49" fontId="16" fillId="0" borderId="10" xfId="2021" applyNumberFormat="1" applyBorder="1" applyAlignment="1">
      <alignment horizontal="center"/>
    </xf>
    <xf numFmtId="49" fontId="245" fillId="0" borderId="0" xfId="2021" applyNumberFormat="1" applyFont="1" applyAlignment="1">
      <alignment horizontal="center"/>
    </xf>
  </cellXfs>
  <cellStyles count="2500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4" xr:uid="{D78D2EE2-FF0A-49EE-BBF4-7701CCB1FBED}"/>
    <cellStyle name="_ivlbuscomb2007_revised v.2 3" xfId="2483" xr:uid="{CBEB1B0F-64B3-4623-BB71-927CB6D7A3C6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1 2" xfId="2485" xr:uid="{6D65F417-6D64-466E-AF67-C6D7E656D284}"/>
    <cellStyle name="60% - ส่วนที่ถูกเน้น2" xfId="1372" xr:uid="{00000000-0005-0000-0000-00005B050000}"/>
    <cellStyle name="60% - ส่วนที่ถูกเน้น2 2" xfId="2486" xr:uid="{31D3D638-6394-4C4B-9CD0-82B18B3076A2}"/>
    <cellStyle name="60% - ส่วนที่ถูกเน้น3" xfId="1373" xr:uid="{00000000-0005-0000-0000-00005C050000}"/>
    <cellStyle name="60% - ส่วนที่ถูกเน้น3 2" xfId="2487" xr:uid="{558D4E3E-B0A9-4232-B3FC-EE7229BB7286}"/>
    <cellStyle name="60% - ส่วนที่ถูกเน้น4" xfId="1374" xr:uid="{00000000-0005-0000-0000-00005D050000}"/>
    <cellStyle name="60% - ส่วนที่ถูกเน้น4 2" xfId="2488" xr:uid="{757130B4-6F1F-4FA5-8DCD-C452A8E75D15}"/>
    <cellStyle name="60% - ส่วนที่ถูกเน้น5" xfId="1375" xr:uid="{00000000-0005-0000-0000-00005E050000}"/>
    <cellStyle name="60% - ส่วนที่ถูกเน้น5 2" xfId="2489" xr:uid="{E9A0A3D8-8F40-4CEB-AAA9-F88ED9DF4F84}"/>
    <cellStyle name="60% - ส่วนที่ถูกเน้น6" xfId="1376" xr:uid="{00000000-0005-0000-0000-00005F050000}"/>
    <cellStyle name="60% - ส่วนที่ถูกเน้น6 2" xfId="2490" xr:uid="{1326AA4E-B043-4FE7-B492-8AD4D38346F9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1512" xr:uid="{00000000-0005-0000-0000-0000E7050000}"/>
    <cellStyle name="Comma_Indorama Venture_Eng-REVISED" xfId="1513" xr:uid="{00000000-0005-0000-0000-0000E8050000}"/>
    <cellStyle name="Comma0" xfId="1514" xr:uid="{00000000-0005-0000-0000-0000E9050000}"/>
    <cellStyle name="Comma-1" xfId="1515" xr:uid="{00000000-0005-0000-0000-0000EA050000}"/>
    <cellStyle name="comma-d" xfId="1516" xr:uid="{00000000-0005-0000-0000-0000EB050000}"/>
    <cellStyle name="Commentary" xfId="1517" xr:uid="{00000000-0005-0000-0000-0000EC050000}"/>
    <cellStyle name="Company name" xfId="1518" xr:uid="{00000000-0005-0000-0000-0000ED050000}"/>
    <cellStyle name="ControlFormular" xfId="1519" xr:uid="{00000000-0005-0000-0000-0000EE050000}"/>
    <cellStyle name="Copied" xfId="1520" xr:uid="{00000000-0005-0000-0000-0000EF050000}"/>
    <cellStyle name="COST1" xfId="1521" xr:uid="{00000000-0005-0000-0000-0000F0050000}"/>
    <cellStyle name="CoTitle" xfId="1522" xr:uid="{00000000-0005-0000-0000-0000F1050000}"/>
    <cellStyle name="Curren - Style2" xfId="1523" xr:uid="{00000000-0005-0000-0000-0000F2050000}"/>
    <cellStyle name="Currency [00]" xfId="1524" xr:uid="{00000000-0005-0000-0000-0000F3050000}"/>
    <cellStyle name="Currency [1]" xfId="1525" xr:uid="{00000000-0005-0000-0000-0000F4050000}"/>
    <cellStyle name="Currency [2]" xfId="1526" xr:uid="{00000000-0005-0000-0000-0000F5050000}"/>
    <cellStyle name="Currency [B]" xfId="1527" xr:uid="{00000000-0005-0000-0000-0000F6050000}"/>
    <cellStyle name="Currency 0" xfId="1528" xr:uid="{00000000-0005-0000-0000-0000F7050000}"/>
    <cellStyle name="Currency 2" xfId="1529" xr:uid="{00000000-0005-0000-0000-0000F8050000}"/>
    <cellStyle name="Currency Entry" xfId="1530" xr:uid="{00000000-0005-0000-0000-0000F9050000}"/>
    <cellStyle name="Currency,0" xfId="1531" xr:uid="{00000000-0005-0000-0000-0000FA050000}"/>
    <cellStyle name="Currency,2" xfId="1532" xr:uid="{00000000-0005-0000-0000-0000FB050000}"/>
    <cellStyle name="Currency.1" xfId="1533" xr:uid="{00000000-0005-0000-0000-0000FC050000}"/>
    <cellStyle name="Currency.2" xfId="1534" xr:uid="{00000000-0005-0000-0000-0000FD050000}"/>
    <cellStyle name="Currency0" xfId="1535" xr:uid="{00000000-0005-0000-0000-0000FE050000}"/>
    <cellStyle name="Currency1" xfId="1536" xr:uid="{00000000-0005-0000-0000-0000FF050000}"/>
    <cellStyle name="custom" xfId="1537" xr:uid="{00000000-0005-0000-0000-000000060000}"/>
    <cellStyle name="Custom - Style8" xfId="1538" xr:uid="{00000000-0005-0000-0000-000001060000}"/>
    <cellStyle name="custom_A500-RHY" xfId="1539" xr:uid="{00000000-0005-0000-0000-000002060000}"/>
    <cellStyle name="CustomStyle1" xfId="1540" xr:uid="{00000000-0005-0000-0000-000003060000}"/>
    <cellStyle name="CustomStyle10" xfId="1541" xr:uid="{00000000-0005-0000-0000-000004060000}"/>
    <cellStyle name="CustomStyle11" xfId="1542" xr:uid="{00000000-0005-0000-0000-000005060000}"/>
    <cellStyle name="CustomStyle12" xfId="1543" xr:uid="{00000000-0005-0000-0000-000006060000}"/>
    <cellStyle name="CustomStyle13" xfId="1544" xr:uid="{00000000-0005-0000-0000-000007060000}"/>
    <cellStyle name="CustomStyle14" xfId="1545" xr:uid="{00000000-0005-0000-0000-000008060000}"/>
    <cellStyle name="CustomStyle15" xfId="1546" xr:uid="{00000000-0005-0000-0000-000009060000}"/>
    <cellStyle name="CustomStyle16" xfId="1547" xr:uid="{00000000-0005-0000-0000-00000A060000}"/>
    <cellStyle name="CustomStyle17" xfId="1548" xr:uid="{00000000-0005-0000-0000-00000B060000}"/>
    <cellStyle name="CustomStyle18" xfId="1549" xr:uid="{00000000-0005-0000-0000-00000C060000}"/>
    <cellStyle name="CustomStyle19" xfId="1550" xr:uid="{00000000-0005-0000-0000-00000D060000}"/>
    <cellStyle name="CustomStyle2" xfId="1551" xr:uid="{00000000-0005-0000-0000-00000E060000}"/>
    <cellStyle name="CustomStyle20" xfId="1552" xr:uid="{00000000-0005-0000-0000-00000F060000}"/>
    <cellStyle name="CustomStyle21" xfId="1553" xr:uid="{00000000-0005-0000-0000-000010060000}"/>
    <cellStyle name="CustomStyle22" xfId="1554" xr:uid="{00000000-0005-0000-0000-000011060000}"/>
    <cellStyle name="CustomStyle23" xfId="1555" xr:uid="{00000000-0005-0000-0000-000012060000}"/>
    <cellStyle name="CustomStyle24" xfId="1556" xr:uid="{00000000-0005-0000-0000-000013060000}"/>
    <cellStyle name="CustomStyle25" xfId="1557" xr:uid="{00000000-0005-0000-0000-000014060000}"/>
    <cellStyle name="CustomStyle26" xfId="1558" xr:uid="{00000000-0005-0000-0000-000015060000}"/>
    <cellStyle name="CustomStyle27" xfId="1559" xr:uid="{00000000-0005-0000-0000-000016060000}"/>
    <cellStyle name="CustomStyle28" xfId="1560" xr:uid="{00000000-0005-0000-0000-000017060000}"/>
    <cellStyle name="CustomStyle29" xfId="1561" xr:uid="{00000000-0005-0000-0000-000018060000}"/>
    <cellStyle name="CustomStyle3" xfId="1562" xr:uid="{00000000-0005-0000-0000-000019060000}"/>
    <cellStyle name="CustomStyle30" xfId="1563" xr:uid="{00000000-0005-0000-0000-00001A060000}"/>
    <cellStyle name="CustomStyle31" xfId="1564" xr:uid="{00000000-0005-0000-0000-00001B060000}"/>
    <cellStyle name="CustomStyle32" xfId="1565" xr:uid="{00000000-0005-0000-0000-00001C060000}"/>
    <cellStyle name="CustomStyle33" xfId="1566" xr:uid="{00000000-0005-0000-0000-00001D060000}"/>
    <cellStyle name="CustomStyle34" xfId="1567" xr:uid="{00000000-0005-0000-0000-00001E060000}"/>
    <cellStyle name="CustomStyle35" xfId="1568" xr:uid="{00000000-0005-0000-0000-00001F060000}"/>
    <cellStyle name="CustomStyle36" xfId="1569" xr:uid="{00000000-0005-0000-0000-000020060000}"/>
    <cellStyle name="CustomStyle37" xfId="1570" xr:uid="{00000000-0005-0000-0000-000021060000}"/>
    <cellStyle name="CustomStyle38" xfId="1571" xr:uid="{00000000-0005-0000-0000-000022060000}"/>
    <cellStyle name="CustomStyle39" xfId="1572" xr:uid="{00000000-0005-0000-0000-000023060000}"/>
    <cellStyle name="CustomStyle4" xfId="1573" xr:uid="{00000000-0005-0000-0000-000024060000}"/>
    <cellStyle name="CustomStyle40" xfId="1574" xr:uid="{00000000-0005-0000-0000-000025060000}"/>
    <cellStyle name="CustomStyle41" xfId="1575" xr:uid="{00000000-0005-0000-0000-000026060000}"/>
    <cellStyle name="CustomStyle42" xfId="1576" xr:uid="{00000000-0005-0000-0000-000027060000}"/>
    <cellStyle name="CustomStyle43" xfId="1577" xr:uid="{00000000-0005-0000-0000-000028060000}"/>
    <cellStyle name="CustomStyle44" xfId="1578" xr:uid="{00000000-0005-0000-0000-000029060000}"/>
    <cellStyle name="CustomStyle45" xfId="1579" xr:uid="{00000000-0005-0000-0000-00002A060000}"/>
    <cellStyle name="CustomStyle46" xfId="1580" xr:uid="{00000000-0005-0000-0000-00002B060000}"/>
    <cellStyle name="CustomStyle47" xfId="1581" xr:uid="{00000000-0005-0000-0000-00002C060000}"/>
    <cellStyle name="CustomStyle48" xfId="1582" xr:uid="{00000000-0005-0000-0000-00002D060000}"/>
    <cellStyle name="CustomStyle49" xfId="1583" xr:uid="{00000000-0005-0000-0000-00002E060000}"/>
    <cellStyle name="CustomStyle5" xfId="1584" xr:uid="{00000000-0005-0000-0000-00002F060000}"/>
    <cellStyle name="CustomStyle50" xfId="1585" xr:uid="{00000000-0005-0000-0000-000030060000}"/>
    <cellStyle name="CustomStyle6" xfId="1586" xr:uid="{00000000-0005-0000-0000-000031060000}"/>
    <cellStyle name="CustomStyle7" xfId="1587" xr:uid="{00000000-0005-0000-0000-000032060000}"/>
    <cellStyle name="CustomStyle8" xfId="1588" xr:uid="{00000000-0005-0000-0000-000033060000}"/>
    <cellStyle name="CustomStyle9" xfId="1589" xr:uid="{00000000-0005-0000-0000-000034060000}"/>
    <cellStyle name="d_yield" xfId="1590" xr:uid="{00000000-0005-0000-0000-000035060000}"/>
    <cellStyle name="d_yield_Book2" xfId="1591" xr:uid="{00000000-0005-0000-0000-000036060000}"/>
    <cellStyle name="d_yield_Book2_IQ - Revenue Eliminations" xfId="1592" xr:uid="{00000000-0005-0000-0000-000037060000}"/>
    <cellStyle name="d_yield_Book2_ITS Divisional Buildup 20080525" xfId="1593" xr:uid="{00000000-0005-0000-0000-000038060000}"/>
    <cellStyle name="d_yield_Book2_Project ITS_Financial Model_18Mar08" xfId="1594" xr:uid="{00000000-0005-0000-0000-000039060000}"/>
    <cellStyle name="d_yield_Book2_Project ITS_Financial Model_18Mar08_IQ - Revenue Eliminations" xfId="1595" xr:uid="{00000000-0005-0000-0000-00003A060000}"/>
    <cellStyle name="d_yield_Columbus v6" xfId="1596" xr:uid="{00000000-0005-0000-0000-00003B060000}"/>
    <cellStyle name="d_yield_Columbus v6_IQ - Revenue Eliminations" xfId="1597" xr:uid="{00000000-0005-0000-0000-00003C060000}"/>
    <cellStyle name="d_yield_Columbus v6_ITS Divisional Buildup 20080525" xfId="1598" xr:uid="{00000000-0005-0000-0000-00003D060000}"/>
    <cellStyle name="d_yield_Columbus v6_Project ITS_Financial Model_18Mar08" xfId="1599" xr:uid="{00000000-0005-0000-0000-00003E060000}"/>
    <cellStyle name="d_yield_Columbus v6_Project ITS_Financial Model_18Mar08_IQ - Revenue Eliminations" xfId="1600" xr:uid="{00000000-0005-0000-0000-00003F060000}"/>
    <cellStyle name="d_yield_Gillette" xfId="1601" xr:uid="{00000000-0005-0000-0000-000040060000}"/>
    <cellStyle name="d_yield_Gillette_Book2" xfId="1602" xr:uid="{00000000-0005-0000-0000-000041060000}"/>
    <cellStyle name="d_yield_Gillette_Book2_IQ - Revenue Eliminations" xfId="1603" xr:uid="{00000000-0005-0000-0000-000042060000}"/>
    <cellStyle name="d_yield_Gillette_Book2_ITS Divisional Buildup 20080525" xfId="1604" xr:uid="{00000000-0005-0000-0000-000043060000}"/>
    <cellStyle name="d_yield_Gillette_Book2_Project ITS_Financial Model_18Mar08" xfId="1605" xr:uid="{00000000-0005-0000-0000-000044060000}"/>
    <cellStyle name="d_yield_Gillette_Book2_Project ITS_Financial Model_18Mar08_IQ - Revenue Eliminations" xfId="1606" xr:uid="{00000000-0005-0000-0000-000045060000}"/>
    <cellStyle name="d_yield_Gillette_Columbus v6" xfId="1607" xr:uid="{00000000-0005-0000-0000-000046060000}"/>
    <cellStyle name="d_yield_Gillette_Columbus v6_IQ - Revenue Eliminations" xfId="1608" xr:uid="{00000000-0005-0000-0000-000047060000}"/>
    <cellStyle name="d_yield_Gillette_Columbus v6_ITS Divisional Buildup 20080525" xfId="1609" xr:uid="{00000000-0005-0000-0000-000048060000}"/>
    <cellStyle name="d_yield_Gillette_Columbus v6_Project ITS_Financial Model_18Mar08" xfId="1610" xr:uid="{00000000-0005-0000-0000-000049060000}"/>
    <cellStyle name="d_yield_Gillette_Columbus v6_Project ITS_Financial Model_18Mar08_IQ - Revenue Eliminations" xfId="1611" xr:uid="{00000000-0005-0000-0000-00004A060000}"/>
    <cellStyle name="d_yield_Gillette_IQ - Revenue Eliminations" xfId="1612" xr:uid="{00000000-0005-0000-0000-00004B060000}"/>
    <cellStyle name="d_yield_Gillette_ITS Divisional Buildup 20080525" xfId="1613" xr:uid="{00000000-0005-0000-0000-00004C060000}"/>
    <cellStyle name="d_yield_Gillette_Merger_8_CEG update" xfId="1614" xr:uid="{00000000-0005-0000-0000-00004D060000}"/>
    <cellStyle name="d_yield_Gillette_Merger_8_CEG update_IQ - Revenue Eliminations" xfId="1615" xr:uid="{00000000-0005-0000-0000-00004E060000}"/>
    <cellStyle name="d_yield_Gillette_Merger_8_CEG update_ITS Divisional Buildup 20080525" xfId="1616" xr:uid="{00000000-0005-0000-0000-00004F060000}"/>
    <cellStyle name="d_yield_Gillette_Merger_8_CEG update_Project ITS_Financial Model_18Mar08" xfId="1617" xr:uid="{00000000-0005-0000-0000-000050060000}"/>
    <cellStyle name="d_yield_Gillette_Merger_8_CEG update_Project ITS_Financial Model_18Mar08_IQ - Revenue Eliminations" xfId="1618" xr:uid="{00000000-0005-0000-0000-000051060000}"/>
    <cellStyle name="d_yield_Gillette_Model v2_12" xfId="1619" xr:uid="{00000000-0005-0000-0000-000052060000}"/>
    <cellStyle name="d_yield_Gillette_Model v2_12_IQ - Revenue Eliminations" xfId="1620" xr:uid="{00000000-0005-0000-0000-000053060000}"/>
    <cellStyle name="d_yield_Gillette_Model v2_12_ITS Divisional Buildup 20080525" xfId="1621" xr:uid="{00000000-0005-0000-0000-000054060000}"/>
    <cellStyle name="d_yield_Gillette_Model v2_12_Project ITS_Financial Model_18Mar08" xfId="1622" xr:uid="{00000000-0005-0000-0000-000055060000}"/>
    <cellStyle name="d_yield_Gillette_Model v2_12_Project ITS_Financial Model_18Mar08_IQ - Revenue Eliminations" xfId="1623" xr:uid="{00000000-0005-0000-0000-000056060000}"/>
    <cellStyle name="d_yield_Gillette_New Columbus v1" xfId="1624" xr:uid="{00000000-0005-0000-0000-000057060000}"/>
    <cellStyle name="d_yield_Gillette_New Columbus v1_Book2" xfId="1625" xr:uid="{00000000-0005-0000-0000-000058060000}"/>
    <cellStyle name="d_yield_Gillette_New Columbus v1_Book2_IQ - Revenue Eliminations" xfId="1626" xr:uid="{00000000-0005-0000-0000-000059060000}"/>
    <cellStyle name="d_yield_Gillette_New Columbus v1_Book2_ITS Divisional Buildup 20080525" xfId="1627" xr:uid="{00000000-0005-0000-0000-00005A060000}"/>
    <cellStyle name="d_yield_Gillette_New Columbus v1_Book2_Project ITS_Financial Model_18Mar08" xfId="1628" xr:uid="{00000000-0005-0000-0000-00005B060000}"/>
    <cellStyle name="d_yield_Gillette_New Columbus v1_Book2_Project ITS_Financial Model_18Mar08_IQ - Revenue Eliminations" xfId="1629" xr:uid="{00000000-0005-0000-0000-00005C060000}"/>
    <cellStyle name="d_yield_Gillette_New Columbus v1_IQ - Revenue Eliminations" xfId="1630" xr:uid="{00000000-0005-0000-0000-00005D060000}"/>
    <cellStyle name="d_yield_Gillette_New Columbus v1_ITS Divisional Buildup 20080525" xfId="1631" xr:uid="{00000000-0005-0000-0000-00005E060000}"/>
    <cellStyle name="d_yield_Gillette_New Columbus v1_Merger_8_CEG update" xfId="1632" xr:uid="{00000000-0005-0000-0000-00005F060000}"/>
    <cellStyle name="d_yield_Gillette_New Columbus v1_Merger_8_CEG update_IQ - Revenue Eliminations" xfId="1633" xr:uid="{00000000-0005-0000-0000-000060060000}"/>
    <cellStyle name="d_yield_Gillette_New Columbus v1_Merger_8_CEG update_ITS Divisional Buildup 20080525" xfId="1634" xr:uid="{00000000-0005-0000-0000-000061060000}"/>
    <cellStyle name="d_yield_Gillette_New Columbus v1_Merger_8_CEG update_Project ITS_Financial Model_18Mar08" xfId="1635" xr:uid="{00000000-0005-0000-0000-000062060000}"/>
    <cellStyle name="d_yield_Gillette_New Columbus v1_Merger_8_CEG update_Project ITS_Financial Model_18Mar08_IQ - Revenue Eliminations" xfId="1636" xr:uid="{00000000-0005-0000-0000-000063060000}"/>
    <cellStyle name="d_yield_Gillette_New Columbus v1_Project ITS_Financial Model_18Mar08" xfId="1637" xr:uid="{00000000-0005-0000-0000-000064060000}"/>
    <cellStyle name="d_yield_Gillette_New Columbus v1_Project ITS_Financial Model_18Mar08_IQ - Revenue Eliminations" xfId="1638" xr:uid="{00000000-0005-0000-0000-000065060000}"/>
    <cellStyle name="d_yield_Gillette_Project ITS_Financial Model_18Mar08" xfId="1639" xr:uid="{00000000-0005-0000-0000-000066060000}"/>
    <cellStyle name="d_yield_Gillette_Project ITS_Financial Model_18Mar08_IQ - Revenue Eliminations" xfId="1640" xr:uid="{00000000-0005-0000-0000-000067060000}"/>
    <cellStyle name="d_yield_Graphs" xfId="1641" xr:uid="{00000000-0005-0000-0000-000068060000}"/>
    <cellStyle name="d_yield_Graphs_Book2" xfId="1642" xr:uid="{00000000-0005-0000-0000-000069060000}"/>
    <cellStyle name="d_yield_Graphs_Book2_IQ - Revenue Eliminations" xfId="1643" xr:uid="{00000000-0005-0000-0000-00006A060000}"/>
    <cellStyle name="d_yield_Graphs_Book2_ITS Divisional Buildup 20080525" xfId="1644" xr:uid="{00000000-0005-0000-0000-00006B060000}"/>
    <cellStyle name="d_yield_Graphs_Book2_Project ITS_Financial Model_18Mar08" xfId="1645" xr:uid="{00000000-0005-0000-0000-00006C060000}"/>
    <cellStyle name="d_yield_Graphs_Book2_Project ITS_Financial Model_18Mar08_IQ - Revenue Eliminations" xfId="1646" xr:uid="{00000000-0005-0000-0000-00006D060000}"/>
    <cellStyle name="d_yield_Graphs_Columbus v6" xfId="1647" xr:uid="{00000000-0005-0000-0000-00006E060000}"/>
    <cellStyle name="d_yield_Graphs_Columbus v6_IQ - Revenue Eliminations" xfId="1648" xr:uid="{00000000-0005-0000-0000-00006F060000}"/>
    <cellStyle name="d_yield_Graphs_Columbus v6_ITS Divisional Buildup 20080525" xfId="1649" xr:uid="{00000000-0005-0000-0000-000070060000}"/>
    <cellStyle name="d_yield_Graphs_Columbus v6_Project ITS_Financial Model_18Mar08" xfId="1650" xr:uid="{00000000-0005-0000-0000-000071060000}"/>
    <cellStyle name="d_yield_Graphs_Columbus v6_Project ITS_Financial Model_18Mar08_IQ - Revenue Eliminations" xfId="1651" xr:uid="{00000000-0005-0000-0000-000072060000}"/>
    <cellStyle name="d_yield_Graphs_IQ - Revenue Eliminations" xfId="1652" xr:uid="{00000000-0005-0000-0000-000073060000}"/>
    <cellStyle name="d_yield_Graphs_ITS Divisional Buildup 20080525" xfId="1653" xr:uid="{00000000-0005-0000-0000-000074060000}"/>
    <cellStyle name="d_yield_Graphs_Merger_8_CEG update" xfId="1654" xr:uid="{00000000-0005-0000-0000-000075060000}"/>
    <cellStyle name="d_yield_Graphs_Merger_8_CEG update_IQ - Revenue Eliminations" xfId="1655" xr:uid="{00000000-0005-0000-0000-000076060000}"/>
    <cellStyle name="d_yield_Graphs_Merger_8_CEG update_ITS Divisional Buildup 20080525" xfId="1656" xr:uid="{00000000-0005-0000-0000-000077060000}"/>
    <cellStyle name="d_yield_Graphs_Merger_8_CEG update_Project ITS_Financial Model_18Mar08" xfId="1657" xr:uid="{00000000-0005-0000-0000-000078060000}"/>
    <cellStyle name="d_yield_Graphs_Merger_8_CEG update_Project ITS_Financial Model_18Mar08_IQ - Revenue Eliminations" xfId="1658" xr:uid="{00000000-0005-0000-0000-000079060000}"/>
    <cellStyle name="d_yield_Graphs_Model v2_12" xfId="1659" xr:uid="{00000000-0005-0000-0000-00007A060000}"/>
    <cellStyle name="d_yield_Graphs_Model v2_12_IQ - Revenue Eliminations" xfId="1660" xr:uid="{00000000-0005-0000-0000-00007B060000}"/>
    <cellStyle name="d_yield_Graphs_Model v2_12_ITS Divisional Buildup 20080525" xfId="1661" xr:uid="{00000000-0005-0000-0000-00007C060000}"/>
    <cellStyle name="d_yield_Graphs_Model v2_12_Project ITS_Financial Model_18Mar08" xfId="1662" xr:uid="{00000000-0005-0000-0000-00007D060000}"/>
    <cellStyle name="d_yield_Graphs_Model v2_12_Project ITS_Financial Model_18Mar08_IQ - Revenue Eliminations" xfId="1663" xr:uid="{00000000-0005-0000-0000-00007E060000}"/>
    <cellStyle name="d_yield_Graphs_New Columbus v1" xfId="1664" xr:uid="{00000000-0005-0000-0000-00007F060000}"/>
    <cellStyle name="d_yield_Graphs_New Columbus v1_Book2" xfId="1665" xr:uid="{00000000-0005-0000-0000-000080060000}"/>
    <cellStyle name="d_yield_Graphs_New Columbus v1_Book2_IQ - Revenue Eliminations" xfId="1666" xr:uid="{00000000-0005-0000-0000-000081060000}"/>
    <cellStyle name="d_yield_Graphs_New Columbus v1_Book2_ITS Divisional Buildup 20080525" xfId="1667" xr:uid="{00000000-0005-0000-0000-000082060000}"/>
    <cellStyle name="d_yield_Graphs_New Columbus v1_Book2_Project ITS_Financial Model_18Mar08" xfId="1668" xr:uid="{00000000-0005-0000-0000-000083060000}"/>
    <cellStyle name="d_yield_Graphs_New Columbus v1_Book2_Project ITS_Financial Model_18Mar08_IQ - Revenue Eliminations" xfId="1669" xr:uid="{00000000-0005-0000-0000-000084060000}"/>
    <cellStyle name="d_yield_Graphs_New Columbus v1_IQ - Revenue Eliminations" xfId="1670" xr:uid="{00000000-0005-0000-0000-000085060000}"/>
    <cellStyle name="d_yield_Graphs_New Columbus v1_ITS Divisional Buildup 20080525" xfId="1671" xr:uid="{00000000-0005-0000-0000-000086060000}"/>
    <cellStyle name="d_yield_Graphs_New Columbus v1_Merger_8_CEG update" xfId="1672" xr:uid="{00000000-0005-0000-0000-000087060000}"/>
    <cellStyle name="d_yield_Graphs_New Columbus v1_Merger_8_CEG update_IQ - Revenue Eliminations" xfId="1673" xr:uid="{00000000-0005-0000-0000-000088060000}"/>
    <cellStyle name="d_yield_Graphs_New Columbus v1_Merger_8_CEG update_ITS Divisional Buildup 20080525" xfId="1674" xr:uid="{00000000-0005-0000-0000-000089060000}"/>
    <cellStyle name="d_yield_Graphs_New Columbus v1_Merger_8_CEG update_Project ITS_Financial Model_18Mar08" xfId="1675" xr:uid="{00000000-0005-0000-0000-00008A060000}"/>
    <cellStyle name="d_yield_Graphs_New Columbus v1_Merger_8_CEG update_Project ITS_Financial Model_18Mar08_IQ - Revenue Eliminations" xfId="1676" xr:uid="{00000000-0005-0000-0000-00008B060000}"/>
    <cellStyle name="d_yield_Graphs_New Columbus v1_Project ITS_Financial Model_18Mar08" xfId="1677" xr:uid="{00000000-0005-0000-0000-00008C060000}"/>
    <cellStyle name="d_yield_Graphs_New Columbus v1_Project ITS_Financial Model_18Mar08_IQ - Revenue Eliminations" xfId="1678" xr:uid="{00000000-0005-0000-0000-00008D060000}"/>
    <cellStyle name="d_yield_Graphs_Project ITS_Financial Model_18Mar08" xfId="1679" xr:uid="{00000000-0005-0000-0000-00008E060000}"/>
    <cellStyle name="d_yield_Graphs_Project ITS_Financial Model_18Mar08_IQ - Revenue Eliminations" xfId="1680" xr:uid="{00000000-0005-0000-0000-00008F060000}"/>
    <cellStyle name="d_yield_IQ - Revenue Eliminations" xfId="1681" xr:uid="{00000000-0005-0000-0000-000090060000}"/>
    <cellStyle name="d_yield_ITS Divisional Buildup 20080525" xfId="1682" xr:uid="{00000000-0005-0000-0000-000091060000}"/>
    <cellStyle name="d_yield_Merger_8_CEG update" xfId="1683" xr:uid="{00000000-0005-0000-0000-000092060000}"/>
    <cellStyle name="d_yield_Merger_8_CEG update_IQ - Revenue Eliminations" xfId="1684" xr:uid="{00000000-0005-0000-0000-000093060000}"/>
    <cellStyle name="d_yield_Merger_8_CEG update_ITS Divisional Buildup 20080525" xfId="1685" xr:uid="{00000000-0005-0000-0000-000094060000}"/>
    <cellStyle name="d_yield_Merger_8_CEG update_Project ITS_Financial Model_18Mar08" xfId="1686" xr:uid="{00000000-0005-0000-0000-000095060000}"/>
    <cellStyle name="d_yield_Merger_8_CEG update_Project ITS_Financial Model_18Mar08_IQ - Revenue Eliminations" xfId="1687" xr:uid="{00000000-0005-0000-0000-000096060000}"/>
    <cellStyle name="d_yield_Model v2_12" xfId="1688" xr:uid="{00000000-0005-0000-0000-000097060000}"/>
    <cellStyle name="d_yield_Model v2_12_IQ - Revenue Eliminations" xfId="1689" xr:uid="{00000000-0005-0000-0000-000098060000}"/>
    <cellStyle name="d_yield_Model v2_12_ITS Divisional Buildup 20080525" xfId="1690" xr:uid="{00000000-0005-0000-0000-000099060000}"/>
    <cellStyle name="d_yield_Model v2_12_Project ITS_Financial Model_18Mar08" xfId="1691" xr:uid="{00000000-0005-0000-0000-00009A060000}"/>
    <cellStyle name="d_yield_Model v2_12_Project ITS_Financial Model_18Mar08_IQ - Revenue Eliminations" xfId="1692" xr:uid="{00000000-0005-0000-0000-00009B060000}"/>
    <cellStyle name="d_yield_New Columbus v1" xfId="1693" xr:uid="{00000000-0005-0000-0000-00009C060000}"/>
    <cellStyle name="d_yield_New Columbus v1_Book2" xfId="1694" xr:uid="{00000000-0005-0000-0000-00009D060000}"/>
    <cellStyle name="d_yield_New Columbus v1_Book2_IQ - Revenue Eliminations" xfId="1695" xr:uid="{00000000-0005-0000-0000-00009E060000}"/>
    <cellStyle name="d_yield_New Columbus v1_Book2_ITS Divisional Buildup 20080525" xfId="1696" xr:uid="{00000000-0005-0000-0000-00009F060000}"/>
    <cellStyle name="d_yield_New Columbus v1_Book2_Project ITS_Financial Model_18Mar08" xfId="1697" xr:uid="{00000000-0005-0000-0000-0000A0060000}"/>
    <cellStyle name="d_yield_New Columbus v1_Book2_Project ITS_Financial Model_18Mar08_IQ - Revenue Eliminations" xfId="1698" xr:uid="{00000000-0005-0000-0000-0000A1060000}"/>
    <cellStyle name="d_yield_New Columbus v1_IQ - Revenue Eliminations" xfId="1699" xr:uid="{00000000-0005-0000-0000-0000A2060000}"/>
    <cellStyle name="d_yield_New Columbus v1_ITS Divisional Buildup 20080525" xfId="1700" xr:uid="{00000000-0005-0000-0000-0000A3060000}"/>
    <cellStyle name="d_yield_New Columbus v1_Merger_8_CEG update" xfId="1701" xr:uid="{00000000-0005-0000-0000-0000A4060000}"/>
    <cellStyle name="d_yield_New Columbus v1_Merger_8_CEG update_IQ - Revenue Eliminations" xfId="1702" xr:uid="{00000000-0005-0000-0000-0000A5060000}"/>
    <cellStyle name="d_yield_New Columbus v1_Merger_8_CEG update_ITS Divisional Buildup 20080525" xfId="1703" xr:uid="{00000000-0005-0000-0000-0000A6060000}"/>
    <cellStyle name="d_yield_New Columbus v1_Merger_8_CEG update_Project ITS_Financial Model_18Mar08" xfId="1704" xr:uid="{00000000-0005-0000-0000-0000A7060000}"/>
    <cellStyle name="d_yield_New Columbus v1_Merger_8_CEG update_Project ITS_Financial Model_18Mar08_IQ - Revenue Eliminations" xfId="1705" xr:uid="{00000000-0005-0000-0000-0000A8060000}"/>
    <cellStyle name="d_yield_New Columbus v1_Project ITS_Financial Model_18Mar08" xfId="1706" xr:uid="{00000000-0005-0000-0000-0000A9060000}"/>
    <cellStyle name="d_yield_New Columbus v1_Project ITS_Financial Model_18Mar08_IQ - Revenue Eliminations" xfId="1707" xr:uid="{00000000-0005-0000-0000-0000AA060000}"/>
    <cellStyle name="d_yield_pies" xfId="1708" xr:uid="{00000000-0005-0000-0000-0000AB060000}"/>
    <cellStyle name="d_yield_pies_Book2" xfId="1709" xr:uid="{00000000-0005-0000-0000-0000AC060000}"/>
    <cellStyle name="d_yield_pies_Book2_IQ - Revenue Eliminations" xfId="1710" xr:uid="{00000000-0005-0000-0000-0000AD060000}"/>
    <cellStyle name="d_yield_pies_Book2_ITS Divisional Buildup 20080525" xfId="1711" xr:uid="{00000000-0005-0000-0000-0000AE060000}"/>
    <cellStyle name="d_yield_pies_Book2_Project ITS_Financial Model_18Mar08" xfId="1712" xr:uid="{00000000-0005-0000-0000-0000AF060000}"/>
    <cellStyle name="d_yield_pies_Book2_Project ITS_Financial Model_18Mar08_IQ - Revenue Eliminations" xfId="1713" xr:uid="{00000000-0005-0000-0000-0000B0060000}"/>
    <cellStyle name="d_yield_pies_Columbus v6" xfId="1714" xr:uid="{00000000-0005-0000-0000-0000B1060000}"/>
    <cellStyle name="d_yield_pies_Columbus v6_IQ - Revenue Eliminations" xfId="1715" xr:uid="{00000000-0005-0000-0000-0000B2060000}"/>
    <cellStyle name="d_yield_pies_Columbus v6_ITS Divisional Buildup 20080525" xfId="1716" xr:uid="{00000000-0005-0000-0000-0000B3060000}"/>
    <cellStyle name="d_yield_pies_Columbus v6_Project ITS_Financial Model_18Mar08" xfId="1717" xr:uid="{00000000-0005-0000-0000-0000B4060000}"/>
    <cellStyle name="d_yield_pies_Columbus v6_Project ITS_Financial Model_18Mar08_IQ - Revenue Eliminations" xfId="1718" xr:uid="{00000000-0005-0000-0000-0000B5060000}"/>
    <cellStyle name="d_yield_pies_IQ - Revenue Eliminations" xfId="1719" xr:uid="{00000000-0005-0000-0000-0000B6060000}"/>
    <cellStyle name="d_yield_pies_ITS Divisional Buildup 20080525" xfId="1720" xr:uid="{00000000-0005-0000-0000-0000B7060000}"/>
    <cellStyle name="d_yield_pies_Merger_8_CEG update" xfId="1721" xr:uid="{00000000-0005-0000-0000-0000B8060000}"/>
    <cellStyle name="d_yield_pies_Merger_8_CEG update_IQ - Revenue Eliminations" xfId="1722" xr:uid="{00000000-0005-0000-0000-0000B9060000}"/>
    <cellStyle name="d_yield_pies_Merger_8_CEG update_ITS Divisional Buildup 20080525" xfId="1723" xr:uid="{00000000-0005-0000-0000-0000BA060000}"/>
    <cellStyle name="d_yield_pies_Merger_8_CEG update_Project ITS_Financial Model_18Mar08" xfId="1724" xr:uid="{00000000-0005-0000-0000-0000BB060000}"/>
    <cellStyle name="d_yield_pies_Merger_8_CEG update_Project ITS_Financial Model_18Mar08_IQ - Revenue Eliminations" xfId="1725" xr:uid="{00000000-0005-0000-0000-0000BC060000}"/>
    <cellStyle name="d_yield_pies_Model v2_12" xfId="1726" xr:uid="{00000000-0005-0000-0000-0000BD060000}"/>
    <cellStyle name="d_yield_pies_Model v2_12_IQ - Revenue Eliminations" xfId="1727" xr:uid="{00000000-0005-0000-0000-0000BE060000}"/>
    <cellStyle name="d_yield_pies_Model v2_12_ITS Divisional Buildup 20080525" xfId="1728" xr:uid="{00000000-0005-0000-0000-0000BF060000}"/>
    <cellStyle name="d_yield_pies_Model v2_12_Project ITS_Financial Model_18Mar08" xfId="1729" xr:uid="{00000000-0005-0000-0000-0000C0060000}"/>
    <cellStyle name="d_yield_pies_Model v2_12_Project ITS_Financial Model_18Mar08_IQ - Revenue Eliminations" xfId="1730" xr:uid="{00000000-0005-0000-0000-0000C1060000}"/>
    <cellStyle name="d_yield_pies_New Columbus v1" xfId="1731" xr:uid="{00000000-0005-0000-0000-0000C2060000}"/>
    <cellStyle name="d_yield_pies_New Columbus v1_Book2" xfId="1732" xr:uid="{00000000-0005-0000-0000-0000C3060000}"/>
    <cellStyle name="d_yield_pies_New Columbus v1_Book2_IQ - Revenue Eliminations" xfId="1733" xr:uid="{00000000-0005-0000-0000-0000C4060000}"/>
    <cellStyle name="d_yield_pies_New Columbus v1_Book2_ITS Divisional Buildup 20080525" xfId="1734" xr:uid="{00000000-0005-0000-0000-0000C5060000}"/>
    <cellStyle name="d_yield_pies_New Columbus v1_Book2_Project ITS_Financial Model_18Mar08" xfId="1735" xr:uid="{00000000-0005-0000-0000-0000C6060000}"/>
    <cellStyle name="d_yield_pies_New Columbus v1_Book2_Project ITS_Financial Model_18Mar08_IQ - Revenue Eliminations" xfId="1736" xr:uid="{00000000-0005-0000-0000-0000C7060000}"/>
    <cellStyle name="d_yield_pies_New Columbus v1_IQ - Revenue Eliminations" xfId="1737" xr:uid="{00000000-0005-0000-0000-0000C8060000}"/>
    <cellStyle name="d_yield_pies_New Columbus v1_ITS Divisional Buildup 20080525" xfId="1738" xr:uid="{00000000-0005-0000-0000-0000C9060000}"/>
    <cellStyle name="d_yield_pies_New Columbus v1_Merger_8_CEG update" xfId="1739" xr:uid="{00000000-0005-0000-0000-0000CA060000}"/>
    <cellStyle name="d_yield_pies_New Columbus v1_Merger_8_CEG update_IQ - Revenue Eliminations" xfId="1740" xr:uid="{00000000-0005-0000-0000-0000CB060000}"/>
    <cellStyle name="d_yield_pies_New Columbus v1_Merger_8_CEG update_ITS Divisional Buildup 20080525" xfId="1741" xr:uid="{00000000-0005-0000-0000-0000CC060000}"/>
    <cellStyle name="d_yield_pies_New Columbus v1_Merger_8_CEG update_Project ITS_Financial Model_18Mar08" xfId="1742" xr:uid="{00000000-0005-0000-0000-0000CD060000}"/>
    <cellStyle name="d_yield_pies_New Columbus v1_Merger_8_CEG update_Project ITS_Financial Model_18Mar08_IQ - Revenue Eliminations" xfId="1743" xr:uid="{00000000-0005-0000-0000-0000CE060000}"/>
    <cellStyle name="d_yield_pies_New Columbus v1_Project ITS_Financial Model_18Mar08" xfId="1744" xr:uid="{00000000-0005-0000-0000-0000CF060000}"/>
    <cellStyle name="d_yield_pies_New Columbus v1_Project ITS_Financial Model_18Mar08_IQ - Revenue Eliminations" xfId="1745" xr:uid="{00000000-0005-0000-0000-0000D0060000}"/>
    <cellStyle name="d_yield_pies_Project ITS_Financial Model_18Mar08" xfId="1746" xr:uid="{00000000-0005-0000-0000-0000D1060000}"/>
    <cellStyle name="d_yield_pies_Project ITS_Financial Model_18Mar08_IQ - Revenue Eliminations" xfId="1747" xr:uid="{00000000-0005-0000-0000-0000D2060000}"/>
    <cellStyle name="d_yield_Project ITS_Financial Model_18Mar08" xfId="1748" xr:uid="{00000000-0005-0000-0000-0000D3060000}"/>
    <cellStyle name="d_yield_Project ITS_Financial Model_18Mar08_IQ - Revenue Eliminations" xfId="1749" xr:uid="{00000000-0005-0000-0000-0000D4060000}"/>
    <cellStyle name="d_yield_Valuation" xfId="1750" xr:uid="{00000000-0005-0000-0000-0000D5060000}"/>
    <cellStyle name="d_yield_Valuation_Book2" xfId="1751" xr:uid="{00000000-0005-0000-0000-0000D6060000}"/>
    <cellStyle name="d_yield_Valuation_Book2_IQ - Revenue Eliminations" xfId="1752" xr:uid="{00000000-0005-0000-0000-0000D7060000}"/>
    <cellStyle name="d_yield_Valuation_Book2_ITS Divisional Buildup 20080525" xfId="1753" xr:uid="{00000000-0005-0000-0000-0000D8060000}"/>
    <cellStyle name="d_yield_Valuation_Book2_Project ITS_Financial Model_18Mar08" xfId="1754" xr:uid="{00000000-0005-0000-0000-0000D9060000}"/>
    <cellStyle name="d_yield_Valuation_Book2_Project ITS_Financial Model_18Mar08_IQ - Revenue Eliminations" xfId="1755" xr:uid="{00000000-0005-0000-0000-0000DA060000}"/>
    <cellStyle name="d_yield_Valuation_Columbus v6" xfId="1756" xr:uid="{00000000-0005-0000-0000-0000DB060000}"/>
    <cellStyle name="d_yield_Valuation_Columbus v6_IQ - Revenue Eliminations" xfId="1757" xr:uid="{00000000-0005-0000-0000-0000DC060000}"/>
    <cellStyle name="d_yield_Valuation_Columbus v6_ITS Divisional Buildup 20080525" xfId="1758" xr:uid="{00000000-0005-0000-0000-0000DD060000}"/>
    <cellStyle name="d_yield_Valuation_Columbus v6_Project ITS_Financial Model_18Mar08" xfId="1759" xr:uid="{00000000-0005-0000-0000-0000DE060000}"/>
    <cellStyle name="d_yield_Valuation_Columbus v6_Project ITS_Financial Model_18Mar08_IQ - Revenue Eliminations" xfId="1760" xr:uid="{00000000-0005-0000-0000-0000DF060000}"/>
    <cellStyle name="d_yield_Valuation_IQ - Revenue Eliminations" xfId="1761" xr:uid="{00000000-0005-0000-0000-0000E0060000}"/>
    <cellStyle name="d_yield_Valuation_ITS Divisional Buildup 20080525" xfId="1762" xr:uid="{00000000-0005-0000-0000-0000E1060000}"/>
    <cellStyle name="d_yield_Valuation_Merger_8_CEG update" xfId="1763" xr:uid="{00000000-0005-0000-0000-0000E2060000}"/>
    <cellStyle name="d_yield_Valuation_Merger_8_CEG update_IQ - Revenue Eliminations" xfId="1764" xr:uid="{00000000-0005-0000-0000-0000E3060000}"/>
    <cellStyle name="d_yield_Valuation_Merger_8_CEG update_ITS Divisional Buildup 20080525" xfId="1765" xr:uid="{00000000-0005-0000-0000-0000E4060000}"/>
    <cellStyle name="d_yield_Valuation_Merger_8_CEG update_Project ITS_Financial Model_18Mar08" xfId="1766" xr:uid="{00000000-0005-0000-0000-0000E5060000}"/>
    <cellStyle name="d_yield_Valuation_Merger_8_CEG update_Project ITS_Financial Model_18Mar08_IQ - Revenue Eliminations" xfId="1767" xr:uid="{00000000-0005-0000-0000-0000E6060000}"/>
    <cellStyle name="d_yield_Valuation_Model v2_12" xfId="1768" xr:uid="{00000000-0005-0000-0000-0000E7060000}"/>
    <cellStyle name="d_yield_Valuation_Model v2_12_IQ - Revenue Eliminations" xfId="1769" xr:uid="{00000000-0005-0000-0000-0000E8060000}"/>
    <cellStyle name="d_yield_Valuation_Model v2_12_ITS Divisional Buildup 20080525" xfId="1770" xr:uid="{00000000-0005-0000-0000-0000E9060000}"/>
    <cellStyle name="d_yield_Valuation_Model v2_12_Project ITS_Financial Model_18Mar08" xfId="1771" xr:uid="{00000000-0005-0000-0000-0000EA060000}"/>
    <cellStyle name="d_yield_Valuation_Model v2_12_Project ITS_Financial Model_18Mar08_IQ - Revenue Eliminations" xfId="1772" xr:uid="{00000000-0005-0000-0000-0000EB060000}"/>
    <cellStyle name="d_yield_Valuation_New Columbus v1" xfId="1773" xr:uid="{00000000-0005-0000-0000-0000EC060000}"/>
    <cellStyle name="d_yield_Valuation_New Columbus v1_Book2" xfId="1774" xr:uid="{00000000-0005-0000-0000-0000ED060000}"/>
    <cellStyle name="d_yield_Valuation_New Columbus v1_Book2_IQ - Revenue Eliminations" xfId="1775" xr:uid="{00000000-0005-0000-0000-0000EE060000}"/>
    <cellStyle name="d_yield_Valuation_New Columbus v1_Book2_ITS Divisional Buildup 20080525" xfId="1776" xr:uid="{00000000-0005-0000-0000-0000EF060000}"/>
    <cellStyle name="d_yield_Valuation_New Columbus v1_Book2_Project ITS_Financial Model_18Mar08" xfId="1777" xr:uid="{00000000-0005-0000-0000-0000F0060000}"/>
    <cellStyle name="d_yield_Valuation_New Columbus v1_Book2_Project ITS_Financial Model_18Mar08_IQ - Revenue Eliminations" xfId="1778" xr:uid="{00000000-0005-0000-0000-0000F1060000}"/>
    <cellStyle name="d_yield_Valuation_New Columbus v1_IQ - Revenue Eliminations" xfId="1779" xr:uid="{00000000-0005-0000-0000-0000F2060000}"/>
    <cellStyle name="d_yield_Valuation_New Columbus v1_ITS Divisional Buildup 20080525" xfId="1780" xr:uid="{00000000-0005-0000-0000-0000F3060000}"/>
    <cellStyle name="d_yield_Valuation_New Columbus v1_Merger_8_CEG update" xfId="1781" xr:uid="{00000000-0005-0000-0000-0000F4060000}"/>
    <cellStyle name="d_yield_Valuation_New Columbus v1_Merger_8_CEG update_IQ - Revenue Eliminations" xfId="1782" xr:uid="{00000000-0005-0000-0000-0000F5060000}"/>
    <cellStyle name="d_yield_Valuation_New Columbus v1_Merger_8_CEG update_ITS Divisional Buildup 20080525" xfId="1783" xr:uid="{00000000-0005-0000-0000-0000F6060000}"/>
    <cellStyle name="d_yield_Valuation_New Columbus v1_Merger_8_CEG update_Project ITS_Financial Model_18Mar08" xfId="1784" xr:uid="{00000000-0005-0000-0000-0000F7060000}"/>
    <cellStyle name="d_yield_Valuation_New Columbus v1_Merger_8_CEG update_Project ITS_Financial Model_18Mar08_IQ - Revenue Eliminations" xfId="1785" xr:uid="{00000000-0005-0000-0000-0000F8060000}"/>
    <cellStyle name="d_yield_Valuation_New Columbus v1_Project ITS_Financial Model_18Mar08" xfId="1786" xr:uid="{00000000-0005-0000-0000-0000F9060000}"/>
    <cellStyle name="d_yield_Valuation_New Columbus v1_Project ITS_Financial Model_18Mar08_IQ - Revenue Eliminations" xfId="1787" xr:uid="{00000000-0005-0000-0000-0000FA060000}"/>
    <cellStyle name="d_yield_Valuation_Project ITS_Financial Model_18Mar08" xfId="1788" xr:uid="{00000000-0005-0000-0000-0000FB060000}"/>
    <cellStyle name="d_yield_Valuation_Project ITS_Financial Model_18Mar08_IQ - Revenue Eliminations" xfId="1789" xr:uid="{00000000-0005-0000-0000-0000FC060000}"/>
    <cellStyle name="dak" xfId="1790" xr:uid="{00000000-0005-0000-0000-0000FD060000}"/>
    <cellStyle name="dash" xfId="1791" xr:uid="{00000000-0005-0000-0000-0000FE060000}"/>
    <cellStyle name="Data" xfId="1792" xr:uid="{00000000-0005-0000-0000-0000FF060000}"/>
    <cellStyle name="Date" xfId="1793" xr:uid="{00000000-0005-0000-0000-000000070000}"/>
    <cellStyle name="date [dd mmm]" xfId="1794" xr:uid="{00000000-0005-0000-0000-000001070000}"/>
    <cellStyle name="date [mmm yyyy]" xfId="1795" xr:uid="{00000000-0005-0000-0000-000002070000}"/>
    <cellStyle name="Date Aligned" xfId="1796" xr:uid="{00000000-0005-0000-0000-000003070000}"/>
    <cellStyle name="Date Short" xfId="1797" xr:uid="{00000000-0005-0000-0000-000004070000}"/>
    <cellStyle name="Date_2001 - Yuasa AWPs version 1" xfId="1798" xr:uid="{00000000-0005-0000-0000-000005070000}"/>
    <cellStyle name="days" xfId="1799" xr:uid="{00000000-0005-0000-0000-000006070000}"/>
    <cellStyle name="Decimal" xfId="1800" xr:uid="{00000000-0005-0000-0000-000007070000}"/>
    <cellStyle name="decimal [3]" xfId="1801" xr:uid="{00000000-0005-0000-0000-000008070000}"/>
    <cellStyle name="decimal [4]" xfId="1802" xr:uid="{00000000-0005-0000-0000-000009070000}"/>
    <cellStyle name="Decimal_IQ - Revenue Eliminations" xfId="1803" xr:uid="{00000000-0005-0000-0000-00000A070000}"/>
    <cellStyle name="Dezimal [0]_equipment_transfers_gsd" xfId="1804" xr:uid="{00000000-0005-0000-0000-00000B070000}"/>
    <cellStyle name="Dezimal_BS Variances Analysis FY20001" xfId="1805" xr:uid="{00000000-0005-0000-0000-00000C070000}"/>
    <cellStyle name="Dollar" xfId="1806" xr:uid="{00000000-0005-0000-0000-00000D070000}"/>
    <cellStyle name="Dollar (zero dec)" xfId="1807" xr:uid="{00000000-0005-0000-0000-00000E070000}"/>
    <cellStyle name="Dollar0" xfId="1808" xr:uid="{00000000-0005-0000-0000-00000F070000}"/>
    <cellStyle name="Dollars" xfId="1809" xr:uid="{00000000-0005-0000-0000-000010070000}"/>
    <cellStyle name="Dotted Line" xfId="1810" xr:uid="{00000000-0005-0000-0000-000011070000}"/>
    <cellStyle name="Double" xfId="1811" xr:uid="{00000000-0005-0000-0000-000012070000}"/>
    <cellStyle name="Double Accounting" xfId="1812" xr:uid="{00000000-0005-0000-0000-000013070000}"/>
    <cellStyle name="E&amp;Y House" xfId="1813" xr:uid="{00000000-0005-0000-0000-000014070000}"/>
    <cellStyle name="EE" xfId="1814" xr:uid="{00000000-0005-0000-0000-000015070000}"/>
    <cellStyle name="Enter Currency (0)" xfId="1815" xr:uid="{00000000-0005-0000-0000-000016070000}"/>
    <cellStyle name="Enter Currency (2)" xfId="1816" xr:uid="{00000000-0005-0000-0000-000017070000}"/>
    <cellStyle name="Enter Units (0)" xfId="1817" xr:uid="{00000000-0005-0000-0000-000018070000}"/>
    <cellStyle name="Enter Units (1)" xfId="1818" xr:uid="{00000000-0005-0000-0000-000019070000}"/>
    <cellStyle name="Enter Units (2)" xfId="1819" xr:uid="{00000000-0005-0000-0000-00001A070000}"/>
    <cellStyle name="Entered" xfId="1820" xr:uid="{00000000-0005-0000-0000-00001B070000}"/>
    <cellStyle name="En-tête" xfId="1821" xr:uid="{00000000-0005-0000-0000-00001C070000}"/>
    <cellStyle name="entry" xfId="1822" xr:uid="{00000000-0005-0000-0000-00001D070000}"/>
    <cellStyle name="entry box" xfId="1823" xr:uid="{00000000-0005-0000-0000-00001E070000}"/>
    <cellStyle name="entry_ITS Divisional Buildup 20080522(Silvia)" xfId="1824" xr:uid="{00000000-0005-0000-0000-00001F070000}"/>
    <cellStyle name="eps" xfId="1825" xr:uid="{00000000-0005-0000-0000-000020070000}"/>
    <cellStyle name="eps$" xfId="1826" xr:uid="{00000000-0005-0000-0000-000021070000}"/>
    <cellStyle name="eps$A" xfId="1827" xr:uid="{00000000-0005-0000-0000-000022070000}"/>
    <cellStyle name="eps$E" xfId="1828" xr:uid="{00000000-0005-0000-0000-000023070000}"/>
    <cellStyle name="eps_Colgate" xfId="1829" xr:uid="{00000000-0005-0000-0000-000024070000}"/>
    <cellStyle name="epsA" xfId="1830" xr:uid="{00000000-0005-0000-0000-000025070000}"/>
    <cellStyle name="epsE" xfId="1831" xr:uid="{00000000-0005-0000-0000-000026070000}"/>
    <cellStyle name="Euro" xfId="1832" xr:uid="{00000000-0005-0000-0000-000027070000}"/>
    <cellStyle name="Euro0" xfId="1833" xr:uid="{00000000-0005-0000-0000-000028070000}"/>
    <cellStyle name="EY House" xfId="1834" xr:uid="{00000000-0005-0000-0000-000029070000}"/>
    <cellStyle name="EY1dp" xfId="1835" xr:uid="{00000000-0005-0000-0000-00002A070000}"/>
    <cellStyle name="Fixed" xfId="1836" xr:uid="{00000000-0005-0000-0000-00002B070000}"/>
    <cellStyle name="ƒnƒCƒp[ƒŠƒ“ƒN" xfId="1837" xr:uid="{00000000-0005-0000-0000-00002C070000}"/>
    <cellStyle name="Footnote" xfId="1838" xr:uid="{00000000-0005-0000-0000-00002D070000}"/>
    <cellStyle name="footnote2" xfId="1839" xr:uid="{00000000-0005-0000-0000-00002E070000}"/>
    <cellStyle name="Footnotes" xfId="1840" xr:uid="{00000000-0005-0000-0000-00002F070000}"/>
    <cellStyle name="Formula" xfId="1841" xr:uid="{00000000-0005-0000-0000-000030070000}"/>
    <cellStyle name="fy_eps$" xfId="1842" xr:uid="{00000000-0005-0000-0000-000031070000}"/>
    <cellStyle name="g_rate" xfId="1843" xr:uid="{00000000-0005-0000-0000-000032070000}"/>
    <cellStyle name="g_rate_IQ - Revenue Eliminations" xfId="1844" xr:uid="{00000000-0005-0000-0000-000033070000}"/>
    <cellStyle name="g_rate_ITS Divisional Buildup 20080525" xfId="1845" xr:uid="{00000000-0005-0000-0000-000034070000}"/>
    <cellStyle name="g_rate_Model v5_23" xfId="1846" xr:uid="{00000000-0005-0000-0000-000035070000}"/>
    <cellStyle name="g_rate_Model v5_23_IQ - Revenue Eliminations" xfId="1847" xr:uid="{00000000-0005-0000-0000-000036070000}"/>
    <cellStyle name="g_rate_Model v5_23_ITS Divisional Buildup 20080525" xfId="1848" xr:uid="{00000000-0005-0000-0000-000037070000}"/>
    <cellStyle name="g_rate_Model v5_23_Project ITS_Financial Model_18Mar08" xfId="1849" xr:uid="{00000000-0005-0000-0000-000038070000}"/>
    <cellStyle name="g_rate_Model v5_23_Project ITS_Financial Model_18Mar08_IQ - Revenue Eliminations" xfId="1850" xr:uid="{00000000-0005-0000-0000-000039070000}"/>
    <cellStyle name="g_rate_Project ITS_Financial Model_18Mar08" xfId="1851" xr:uid="{00000000-0005-0000-0000-00003A070000}"/>
    <cellStyle name="g_rate_Project ITS_Financial Model_18Mar08_IQ - Revenue Eliminations" xfId="1852" xr:uid="{00000000-0005-0000-0000-00003B070000}"/>
    <cellStyle name="Grey" xfId="1853" xr:uid="{00000000-0005-0000-0000-00003C070000}"/>
    <cellStyle name="Hard Percent" xfId="1854" xr:uid="{00000000-0005-0000-0000-00003D070000}"/>
    <cellStyle name="hareholder's Equity" xfId="1855" xr:uid="{00000000-0005-0000-0000-00003E070000}"/>
    <cellStyle name="HEADER" xfId="1856" xr:uid="{00000000-0005-0000-0000-00003F070000}"/>
    <cellStyle name="Header1" xfId="1857" xr:uid="{00000000-0005-0000-0000-000040070000}"/>
    <cellStyle name="Header2" xfId="1858" xr:uid="{00000000-0005-0000-0000-000041070000}"/>
    <cellStyle name="headers" xfId="1859" xr:uid="{00000000-0005-0000-0000-000042070000}"/>
    <cellStyle name="heading" xfId="1860" xr:uid="{00000000-0005-0000-0000-000043070000}"/>
    <cellStyle name="Heading 1" xfId="1861" builtinId="16" customBuiltin="1"/>
    <cellStyle name="Heading 1 2" xfId="1862" xr:uid="{00000000-0005-0000-0000-000045070000}"/>
    <cellStyle name="Heading 2" xfId="1863" builtinId="17" customBuiltin="1"/>
    <cellStyle name="Heading 2 2" xfId="1864" xr:uid="{00000000-0005-0000-0000-000047070000}"/>
    <cellStyle name="Heading 3" xfId="1865" builtinId="18" customBuiltin="1"/>
    <cellStyle name="Heading 3 2" xfId="1866" xr:uid="{00000000-0005-0000-0000-000049070000}"/>
    <cellStyle name="Heading1" xfId="1867" xr:uid="{00000000-0005-0000-0000-00004A070000}"/>
    <cellStyle name="Heading2" xfId="1868" xr:uid="{00000000-0005-0000-0000-00004B070000}"/>
    <cellStyle name="Hidden" xfId="1869" xr:uid="{00000000-0005-0000-0000-00004C070000}"/>
    <cellStyle name="hide" xfId="1870" xr:uid="{00000000-0005-0000-0000-00004D070000}"/>
    <cellStyle name="Highlight" xfId="1871" xr:uid="{00000000-0005-0000-0000-00004E070000}"/>
    <cellStyle name="Hipervínculo" xfId="1872" xr:uid="{00000000-0005-0000-0000-00004F070000}"/>
    <cellStyle name="Hipervínculo visitado" xfId="1873" xr:uid="{00000000-0005-0000-0000-000050070000}"/>
    <cellStyle name="Î¡Ýá [0]_95" xfId="1874" xr:uid="{00000000-0005-0000-0000-000051070000}"/>
    <cellStyle name="Î¡Ýá_95" xfId="1875" xr:uid="{00000000-0005-0000-0000-000052070000}"/>
    <cellStyle name="Input" xfId="1876" builtinId="20" customBuiltin="1"/>
    <cellStyle name="Input [yellow]" xfId="1877" xr:uid="{00000000-0005-0000-0000-000054070000}"/>
    <cellStyle name="Input 10" xfId="1878" xr:uid="{00000000-0005-0000-0000-000055070000}"/>
    <cellStyle name="Input 11" xfId="1879" xr:uid="{00000000-0005-0000-0000-000056070000}"/>
    <cellStyle name="Input 12" xfId="1880" xr:uid="{00000000-0005-0000-0000-000057070000}"/>
    <cellStyle name="Input 13" xfId="1881" xr:uid="{00000000-0005-0000-0000-000058070000}"/>
    <cellStyle name="Input 14" xfId="1882" xr:uid="{00000000-0005-0000-0000-000059070000}"/>
    <cellStyle name="Input 15" xfId="1883" xr:uid="{00000000-0005-0000-0000-00005A070000}"/>
    <cellStyle name="Input 16" xfId="1884" xr:uid="{00000000-0005-0000-0000-00005B070000}"/>
    <cellStyle name="Input 17" xfId="1885" xr:uid="{00000000-0005-0000-0000-00005C070000}"/>
    <cellStyle name="Input 18" xfId="1886" xr:uid="{00000000-0005-0000-0000-00005D070000}"/>
    <cellStyle name="Input 2" xfId="1887" xr:uid="{00000000-0005-0000-0000-00005E070000}"/>
    <cellStyle name="Input 3" xfId="1888" xr:uid="{00000000-0005-0000-0000-00005F070000}"/>
    <cellStyle name="Input 4" xfId="1889" xr:uid="{00000000-0005-0000-0000-000060070000}"/>
    <cellStyle name="Input 5" xfId="1890" xr:uid="{00000000-0005-0000-0000-000061070000}"/>
    <cellStyle name="Input 6" xfId="1891" xr:uid="{00000000-0005-0000-0000-000062070000}"/>
    <cellStyle name="Input 7" xfId="1892" xr:uid="{00000000-0005-0000-0000-000063070000}"/>
    <cellStyle name="Input 8" xfId="1893" xr:uid="{00000000-0005-0000-0000-000064070000}"/>
    <cellStyle name="Input 9" xfId="1894" xr:uid="{00000000-0005-0000-0000-000065070000}"/>
    <cellStyle name="Input Cells" xfId="1895" xr:uid="{00000000-0005-0000-0000-000066070000}"/>
    <cellStyle name="Input Link" xfId="1896" xr:uid="{00000000-0005-0000-0000-000067070000}"/>
    <cellStyle name="InputBlueFont" xfId="1897" xr:uid="{00000000-0005-0000-0000-000068070000}"/>
    <cellStyle name="InputCell" xfId="1898" xr:uid="{00000000-0005-0000-0000-000069070000}"/>
    <cellStyle name="International" xfId="1899" xr:uid="{00000000-0005-0000-0000-00006A070000}"/>
    <cellStyle name="Item Descriptions" xfId="1900" xr:uid="{00000000-0005-0000-0000-00006B070000}"/>
    <cellStyle name="Item Descriptions - Bold" xfId="1901" xr:uid="{00000000-0005-0000-0000-00006C070000}"/>
    <cellStyle name="Item Descriptions_6079BX" xfId="1902" xr:uid="{00000000-0005-0000-0000-00006D070000}"/>
    <cellStyle name="KESIA" xfId="1903" xr:uid="{00000000-0005-0000-0000-00006E070000}"/>
    <cellStyle name="KP_Normal" xfId="1904" xr:uid="{00000000-0005-0000-0000-00006F070000}"/>
    <cellStyle name="KPMG Heading 1" xfId="1905" xr:uid="{00000000-0005-0000-0000-000070070000}"/>
    <cellStyle name="KPMG Heading 2" xfId="1906" xr:uid="{00000000-0005-0000-0000-000071070000}"/>
    <cellStyle name="KPMG Heading 3" xfId="1907" xr:uid="{00000000-0005-0000-0000-000072070000}"/>
    <cellStyle name="KPMG Heading 4" xfId="1908" xr:uid="{00000000-0005-0000-0000-000073070000}"/>
    <cellStyle name="KPMG Normal" xfId="1909" xr:uid="{00000000-0005-0000-0000-000074070000}"/>
    <cellStyle name="KPMG Normal Text" xfId="1910" xr:uid="{00000000-0005-0000-0000-000075070000}"/>
    <cellStyle name="ld&quot;&amp;10&amp;P ⭤(]_Sumste1_ALLSTEN(吸͖吘͖_x0007__x0007_䜜͖" xfId="1911" xr:uid="{00000000-0005-0000-0000-000076070000}"/>
    <cellStyle name="Line" xfId="1912" xr:uid="{00000000-0005-0000-0000-000077070000}"/>
    <cellStyle name="Link" xfId="1913" xr:uid="{00000000-0005-0000-0000-000078070000}"/>
    <cellStyle name="Link Currency (0)" xfId="1914" xr:uid="{00000000-0005-0000-0000-000079070000}"/>
    <cellStyle name="Link Currency (2)" xfId="1915" xr:uid="{00000000-0005-0000-0000-00007A070000}"/>
    <cellStyle name="Link Units (0)" xfId="1916" xr:uid="{00000000-0005-0000-0000-00007B070000}"/>
    <cellStyle name="Link Units (1)" xfId="1917" xr:uid="{00000000-0005-0000-0000-00007C070000}"/>
    <cellStyle name="Link Units (2)" xfId="1918" xr:uid="{00000000-0005-0000-0000-00007D070000}"/>
    <cellStyle name="Link_IQ - Revenue Eliminations" xfId="1919" xr:uid="{00000000-0005-0000-0000-00007E070000}"/>
    <cellStyle name="Linked Cells" xfId="1920" xr:uid="{00000000-0005-0000-0000-00007F070000}"/>
    <cellStyle name="ll AWPs - RCSB-cw.xls]EE" xfId="1921" xr:uid="{00000000-0005-0000-0000-000080070000}"/>
    <cellStyle name="m" xfId="1922" xr:uid="{00000000-0005-0000-0000-000081070000}"/>
    <cellStyle name="m$" xfId="1923" xr:uid="{00000000-0005-0000-0000-000082070000}"/>
    <cellStyle name="m_IQ - Revenue Eliminations" xfId="1924" xr:uid="{00000000-0005-0000-0000-000083070000}"/>
    <cellStyle name="m_ITS Divisional Buildup 20080525" xfId="1925" xr:uid="{00000000-0005-0000-0000-000084070000}"/>
    <cellStyle name="m_Jaguar" xfId="1926" xr:uid="{00000000-0005-0000-0000-000085070000}"/>
    <cellStyle name="m_Jaguar_IQ - Revenue Eliminations" xfId="1927" xr:uid="{00000000-0005-0000-0000-000086070000}"/>
    <cellStyle name="m_Jaguar_ITS Divisional Buildup 20080525" xfId="1928" xr:uid="{00000000-0005-0000-0000-000087070000}"/>
    <cellStyle name="m_Jaguar_Project ITS_Financial Model_18Mar08" xfId="1929" xr:uid="{00000000-0005-0000-0000-000088070000}"/>
    <cellStyle name="m_Jaguar_Project ITS_Financial Model_18Mar08_IQ - Revenue Eliminations" xfId="1930" xr:uid="{00000000-0005-0000-0000-000089070000}"/>
    <cellStyle name="m_Model v5_23" xfId="1931" xr:uid="{00000000-0005-0000-0000-00008A070000}"/>
    <cellStyle name="m_Model v5_23_IQ - Revenue Eliminations" xfId="1932" xr:uid="{00000000-0005-0000-0000-00008B070000}"/>
    <cellStyle name="m_Model v5_23_ITS Divisional Buildup 20080525" xfId="1933" xr:uid="{00000000-0005-0000-0000-00008C070000}"/>
    <cellStyle name="m_Model v5_23_Project ITS_Financial Model_18Mar08" xfId="1934" xr:uid="{00000000-0005-0000-0000-00008D070000}"/>
    <cellStyle name="m_Model v5_23_Project ITS_Financial Model_18Mar08_IQ - Revenue Eliminations" xfId="1935" xr:uid="{00000000-0005-0000-0000-00008E070000}"/>
    <cellStyle name="m_Project ITS_Financial Model_18Mar08" xfId="1936" xr:uid="{00000000-0005-0000-0000-00008F070000}"/>
    <cellStyle name="m_Project ITS_Financial Model_18Mar08_IQ - Revenue Eliminations" xfId="1937" xr:uid="{00000000-0005-0000-0000-000090070000}"/>
    <cellStyle name="Main Title" xfId="1938" xr:uid="{00000000-0005-0000-0000-000091070000}"/>
    <cellStyle name="Mainhead" xfId="1939" xr:uid="{00000000-0005-0000-0000-000092070000}"/>
    <cellStyle name="Millares [0]_96 Risk" xfId="1940" xr:uid="{00000000-0005-0000-0000-000093070000}"/>
    <cellStyle name="Millares_96 Risk" xfId="1941" xr:uid="{00000000-0005-0000-0000-000094070000}"/>
    <cellStyle name="Milliers [0]" xfId="1942" xr:uid="{00000000-0005-0000-0000-000095070000}"/>
    <cellStyle name="Milliers_!!!GO" xfId="1943" xr:uid="{00000000-0005-0000-0000-000096070000}"/>
    <cellStyle name="million" xfId="1944" xr:uid="{00000000-0005-0000-0000-000097070000}"/>
    <cellStyle name="million [1]" xfId="1945" xr:uid="{00000000-0005-0000-0000-000098070000}"/>
    <cellStyle name="Minus (0)" xfId="1946" xr:uid="{00000000-0005-0000-0000-000099070000}"/>
    <cellStyle name="MLComma0" xfId="1947" xr:uid="{00000000-0005-0000-0000-00009A070000}"/>
    <cellStyle name="MLDollar0" xfId="1948" xr:uid="{00000000-0005-0000-0000-00009B070000}"/>
    <cellStyle name="MLEuro0" xfId="1949" xr:uid="{00000000-0005-0000-0000-00009C070000}"/>
    <cellStyle name="MLHeaderSection" xfId="1950" xr:uid="{00000000-0005-0000-0000-00009D070000}"/>
    <cellStyle name="MLMultiple0" xfId="1951" xr:uid="{00000000-0005-0000-0000-00009E070000}"/>
    <cellStyle name="MLNoSym0" xfId="1952" xr:uid="{00000000-0005-0000-0000-00009F070000}"/>
    <cellStyle name="MLPercent0" xfId="1953" xr:uid="{00000000-0005-0000-0000-0000A0070000}"/>
    <cellStyle name="MLPound0" xfId="1954" xr:uid="{00000000-0005-0000-0000-0000A1070000}"/>
    <cellStyle name="MLYen0" xfId="1955" xr:uid="{00000000-0005-0000-0000-0000A2070000}"/>
    <cellStyle name="mm" xfId="1956" xr:uid="{00000000-0005-0000-0000-0000A3070000}"/>
    <cellStyle name="Model" xfId="1957" xr:uid="{00000000-0005-0000-0000-0000A4070000}"/>
    <cellStyle name="Mon¨¦taire [0]_!!!GO" xfId="1958" xr:uid="{00000000-0005-0000-0000-0000A5070000}"/>
    <cellStyle name="Mon¨¦taire_!!!GO" xfId="1959" xr:uid="{00000000-0005-0000-0000-0000A6070000}"/>
    <cellStyle name="Monšaire [0]_AR1194" xfId="1960" xr:uid="{00000000-0005-0000-0000-0000A7070000}"/>
    <cellStyle name="Monšaire_AR1194" xfId="1961" xr:uid="{00000000-0005-0000-0000-0000A8070000}"/>
    <cellStyle name="Moneda [0]_96 Risk" xfId="1962" xr:uid="{00000000-0005-0000-0000-0000A9070000}"/>
    <cellStyle name="Moneda_96 Risk" xfId="1963" xr:uid="{00000000-0005-0000-0000-0000AA070000}"/>
    <cellStyle name="Monétaire [0]" xfId="1964" xr:uid="{00000000-0005-0000-0000-0000AB070000}"/>
    <cellStyle name="Monetaire [0]_!!!GO" xfId="1965" xr:uid="{00000000-0005-0000-0000-0000AC070000}"/>
    <cellStyle name="Monétaire [0]_3 yr Rollout Mgmt Case ADK" xfId="1966" xr:uid="{00000000-0005-0000-0000-0000AD070000}"/>
    <cellStyle name="Monetaire_!!!GO" xfId="1967" xr:uid="{00000000-0005-0000-0000-0000AE070000}"/>
    <cellStyle name="Monétaire_!!!GO" xfId="1968" xr:uid="{00000000-0005-0000-0000-0000AF070000}"/>
    <cellStyle name="Mon้taire [0]_!!!GO" xfId="1969" xr:uid="{00000000-0005-0000-0000-0000B0070000}"/>
    <cellStyle name="Mon้taire_!!!GO" xfId="1970" xr:uid="{00000000-0005-0000-0000-0000B1070000}"/>
    <cellStyle name="Mon彋aire [0]_AR1194" xfId="1971" xr:uid="{00000000-0005-0000-0000-0000B2070000}"/>
    <cellStyle name="Mon彋aire_AR1194" xfId="1972" xr:uid="{00000000-0005-0000-0000-0000B3070000}"/>
    <cellStyle name="Mon谷taire [0]_!!!GO" xfId="1973" xr:uid="{00000000-0005-0000-0000-0000B4070000}"/>
    <cellStyle name="Mon谷taire_!!!GO" xfId="1974" xr:uid="{00000000-0005-0000-0000-0000B5070000}"/>
    <cellStyle name="Mon閠aire [0]_!!!GO" xfId="1975" xr:uid="{00000000-0005-0000-0000-0000B6070000}"/>
    <cellStyle name="Mon閠aire_!!!GO" xfId="1976" xr:uid="{00000000-0005-0000-0000-0000B7070000}"/>
    <cellStyle name="MT,0" xfId="1977" xr:uid="{00000000-0005-0000-0000-0000B8070000}"/>
    <cellStyle name="Multiple" xfId="1978" xr:uid="{00000000-0005-0000-0000-0000B9070000}"/>
    <cellStyle name="Multiple [0]" xfId="1979" xr:uid="{00000000-0005-0000-0000-0000BA070000}"/>
    <cellStyle name="Multiple [1]" xfId="1980" xr:uid="{00000000-0005-0000-0000-0000BB070000}"/>
    <cellStyle name="Multiple_2005-03-08 HY Tender Analysis" xfId="1981" xr:uid="{00000000-0005-0000-0000-0000BC070000}"/>
    <cellStyle name="Multiple0" xfId="1982" xr:uid="{00000000-0005-0000-0000-0000BD070000}"/>
    <cellStyle name="MultipleBelow" xfId="1983" xr:uid="{00000000-0005-0000-0000-0000BE070000}"/>
    <cellStyle name="MultipleType" xfId="1984" xr:uid="{00000000-0005-0000-0000-0000BF070000}"/>
    <cellStyle name="ƞ" xfId="1985" xr:uid="{00000000-0005-0000-0000-0000C0070000}"/>
    <cellStyle name="Name" xfId="1986" xr:uid="{00000000-0005-0000-0000-0000C1070000}"/>
    <cellStyle name="Neutrale" xfId="1987" xr:uid="{00000000-0005-0000-0000-0000C2070000}"/>
    <cellStyle name="new" xfId="1988" xr:uid="{00000000-0005-0000-0000-0000C3070000}"/>
    <cellStyle name="New Times Roman" xfId="1989" xr:uid="{00000000-0005-0000-0000-0000C4070000}"/>
    <cellStyle name="new_ITS Divisional Buildup 20080522(Silvia)" xfId="1990" xr:uid="{00000000-0005-0000-0000-0000C5070000}"/>
    <cellStyle name="no dec" xfId="1991" xr:uid="{00000000-0005-0000-0000-0000C6070000}"/>
    <cellStyle name="Non défini" xfId="1992" xr:uid="{00000000-0005-0000-0000-0000C7070000}"/>
    <cellStyle name="Normal" xfId="0" builtinId="0"/>
    <cellStyle name="Normal'" xfId="1993" xr:uid="{00000000-0005-0000-0000-0000C9070000}"/>
    <cellStyle name="Normal - Style1" xfId="1994" xr:uid="{00000000-0005-0000-0000-0000CA070000}"/>
    <cellStyle name="Normal 10" xfId="1995" xr:uid="{00000000-0005-0000-0000-0000CB070000}"/>
    <cellStyle name="Normal 10 2" xfId="2499" xr:uid="{1015755D-6A6E-4C60-972E-44F9776565DA}"/>
    <cellStyle name="Normal 11" xfId="1996" xr:uid="{00000000-0005-0000-0000-0000CC070000}"/>
    <cellStyle name="Normal 12" xfId="1997" xr:uid="{00000000-0005-0000-0000-0000CD070000}"/>
    <cellStyle name="Normal 13" xfId="1998" xr:uid="{00000000-0005-0000-0000-0000CE070000}"/>
    <cellStyle name="Normal 14" xfId="1999" xr:uid="{00000000-0005-0000-0000-0000CF070000}"/>
    <cellStyle name="Normal 15" xfId="2000" xr:uid="{00000000-0005-0000-0000-0000D0070000}"/>
    <cellStyle name="Normal 16" xfId="2001" xr:uid="{00000000-0005-0000-0000-0000D1070000}"/>
    <cellStyle name="Normal 17" xfId="2002" xr:uid="{00000000-0005-0000-0000-0000D2070000}"/>
    <cellStyle name="Normal 18" xfId="2003" xr:uid="{00000000-0005-0000-0000-0000D3070000}"/>
    <cellStyle name="Normal 2" xfId="2004" xr:uid="{00000000-0005-0000-0000-0000D4070000}"/>
    <cellStyle name="Normal 20" xfId="2005" xr:uid="{00000000-0005-0000-0000-0000D5070000}"/>
    <cellStyle name="Normal 3" xfId="2006" xr:uid="{00000000-0005-0000-0000-0000D6070000}"/>
    <cellStyle name="Normal 4" xfId="2007" xr:uid="{00000000-0005-0000-0000-0000D7070000}"/>
    <cellStyle name="Normal 5" xfId="2008" xr:uid="{00000000-0005-0000-0000-0000D8070000}"/>
    <cellStyle name="Normal 6" xfId="2009" xr:uid="{00000000-0005-0000-0000-0000D9070000}"/>
    <cellStyle name="Normal 7" xfId="2010" xr:uid="{00000000-0005-0000-0000-0000DA070000}"/>
    <cellStyle name="Normal 8" xfId="2011" xr:uid="{00000000-0005-0000-0000-0000DB070000}"/>
    <cellStyle name="Normal 9" xfId="2012" xr:uid="{00000000-0005-0000-0000-0000DC070000}"/>
    <cellStyle name="Normal_bea003a111b-06e-1 Rev 1" xfId="2013" xr:uid="{00000000-0005-0000-0000-0000DD070000}"/>
    <cellStyle name="Normal_Canadoil 03-Accounts-A3103t-Nar" xfId="2014" xr:uid="{00000000-0005-0000-0000-0000DE070000}"/>
    <cellStyle name="Normal_cash flow support-IVL separate" xfId="2015" xr:uid="{00000000-0005-0000-0000-0000DF070000}"/>
    <cellStyle name="Normal_Copy of Indorama Venture_Eng" xfId="2016" xr:uid="{00000000-0005-0000-0000-0000E0070000}"/>
    <cellStyle name="Normal'_DT_md" xfId="2017" xr:uid="{00000000-0005-0000-0000-0000E1070000}"/>
    <cellStyle name="Normal_Indorama Venture_Eng-REVISED" xfId="2018" xr:uid="{00000000-0005-0000-0000-0000E2070000}"/>
    <cellStyle name="Normal_IRP FS 2009 21 2 10 (2)" xfId="2019" xr:uid="{00000000-0005-0000-0000-0000E3070000}"/>
    <cellStyle name="Normal_IVL_Company Only_FS 2008_Eng Final 1-Jun-09" xfId="2020" xr:uid="{00000000-0005-0000-0000-0000E4070000}"/>
    <cellStyle name="Normal_IVL_Company Only_FS 2008_V1" xfId="2021" xr:uid="{00000000-0005-0000-0000-0000E5070000}"/>
    <cellStyle name="Normale_Monthly" xfId="2022" xr:uid="{00000000-0005-0000-0000-0000E6070000}"/>
    <cellStyle name="NormalGB" xfId="2023" xr:uid="{00000000-0005-0000-0000-0000E7070000}"/>
    <cellStyle name="normální_10říjen1999leciva" xfId="2024" xr:uid="{00000000-0005-0000-0000-0000E8070000}"/>
    <cellStyle name="Normalny_Arkusz1" xfId="2025" xr:uid="{00000000-0005-0000-0000-0000E9070000}"/>
    <cellStyle name="Nota" xfId="2026" xr:uid="{00000000-0005-0000-0000-0000EA070000}"/>
    <cellStyle name="Note" xfId="2027" builtinId="10" customBuiltin="1"/>
    <cellStyle name="Note 2" xfId="2028" xr:uid="{00000000-0005-0000-0000-0000EC070000}"/>
    <cellStyle name="Notes" xfId="2029" xr:uid="{00000000-0005-0000-0000-0000ED070000}"/>
    <cellStyle name="Nromal" xfId="2030" xr:uid="{00000000-0005-0000-0000-0000EE070000}"/>
    <cellStyle name="Number" xfId="2031" xr:uid="{00000000-0005-0000-0000-0000EF070000}"/>
    <cellStyle name="Numbers" xfId="2032" xr:uid="{00000000-0005-0000-0000-0000F0070000}"/>
    <cellStyle name="Numbers - Bold" xfId="2033" xr:uid="{00000000-0005-0000-0000-0000F1070000}"/>
    <cellStyle name="Numbers - Bold - Italic" xfId="2034" xr:uid="{00000000-0005-0000-0000-0000F2070000}"/>
    <cellStyle name="Numbers - Bold_6079BX" xfId="2035" xr:uid="{00000000-0005-0000-0000-0000F3070000}"/>
    <cellStyle name="Numbers - Large" xfId="2036" xr:uid="{00000000-0005-0000-0000-0000F4070000}"/>
    <cellStyle name="Numbers_2005-03-08 HY Tender Analysis" xfId="2037" xr:uid="{00000000-0005-0000-0000-0000F5070000}"/>
    <cellStyle name="Ø›ŽÅ [0]_06" xfId="2038" xr:uid="{00000000-0005-0000-0000-0000F6070000}"/>
    <cellStyle name="Ø›ŽÅ[0]_cashflow" xfId="2039" xr:uid="{00000000-0005-0000-0000-0000F7070000}"/>
    <cellStyle name="Ø›ŽÅ_06" xfId="2040" xr:uid="{00000000-0005-0000-0000-0000F8070000}"/>
    <cellStyle name="Ò»°ã_ˆó±í¸½±í" xfId="2041" xr:uid="{00000000-0005-0000-0000-0000F9070000}"/>
    <cellStyle name="Œ…‹æØ‚è [0.00]_laroux" xfId="2042" xr:uid="{00000000-0005-0000-0000-0000FA070000}"/>
    <cellStyle name="Œ…‹æØ‚è_laroux" xfId="2043" xr:uid="{00000000-0005-0000-0000-0000FB070000}"/>
    <cellStyle name="øFòé_BS9701-3" xfId="2044" xr:uid="{00000000-0005-0000-0000-0000FC070000}"/>
    <cellStyle name="øj‚¾?_BS9701-3" xfId="2045" xr:uid="{00000000-0005-0000-0000-0000FD070000}"/>
    <cellStyle name="ºó¼Ì³¬¼¶Á´½Ó" xfId="2046" xr:uid="{00000000-0005-0000-0000-0000FE070000}"/>
    <cellStyle name="Outline" xfId="2047" xr:uid="{00000000-0005-0000-0000-0000FF070000}"/>
    <cellStyle name="Output" xfId="2048" builtinId="21" customBuiltin="1"/>
    <cellStyle name="Output 2" xfId="2049" xr:uid="{00000000-0005-0000-0000-000001080000}"/>
    <cellStyle name="Output Amounts" xfId="2050" xr:uid="{00000000-0005-0000-0000-000002080000}"/>
    <cellStyle name="Output Column Headings" xfId="2051" xr:uid="{00000000-0005-0000-0000-000003080000}"/>
    <cellStyle name="Output Line Items" xfId="2052" xr:uid="{00000000-0005-0000-0000-000004080000}"/>
    <cellStyle name="Output Report Heading" xfId="2053" xr:uid="{00000000-0005-0000-0000-000005080000}"/>
    <cellStyle name="Output Report Title" xfId="2054" xr:uid="{00000000-0005-0000-0000-000006080000}"/>
    <cellStyle name="p/n" xfId="2055" xr:uid="{00000000-0005-0000-0000-000007080000}"/>
    <cellStyle name="Page header" xfId="2056" xr:uid="{00000000-0005-0000-0000-000008080000}"/>
    <cellStyle name="Page Heading Large" xfId="2057" xr:uid="{00000000-0005-0000-0000-000009080000}"/>
    <cellStyle name="Page Heading Small" xfId="2058" xr:uid="{00000000-0005-0000-0000-00000A080000}"/>
    <cellStyle name="Page Number" xfId="2059" xr:uid="{00000000-0005-0000-0000-00000B080000}"/>
    <cellStyle name="PageSubtitle" xfId="2060" xr:uid="{00000000-0005-0000-0000-00000C080000}"/>
    <cellStyle name="PageTitle" xfId="2061" xr:uid="{00000000-0005-0000-0000-00000D080000}"/>
    <cellStyle name="PB Table Heading" xfId="2062" xr:uid="{00000000-0005-0000-0000-00000E080000}"/>
    <cellStyle name="PB Table Highlight1" xfId="2063" xr:uid="{00000000-0005-0000-0000-00000F080000}"/>
    <cellStyle name="PB Table Highlight2" xfId="2064" xr:uid="{00000000-0005-0000-0000-000010080000}"/>
    <cellStyle name="PB Table Highlight3" xfId="2065" xr:uid="{00000000-0005-0000-0000-000011080000}"/>
    <cellStyle name="PB Table Standard Row" xfId="2066" xr:uid="{00000000-0005-0000-0000-000012080000}"/>
    <cellStyle name="PB Table Subtotal Row" xfId="2067" xr:uid="{00000000-0005-0000-0000-000013080000}"/>
    <cellStyle name="PB Table Total Row" xfId="2068" xr:uid="{00000000-0005-0000-0000-000014080000}"/>
    <cellStyle name="pe" xfId="2069" xr:uid="{00000000-0005-0000-0000-000015080000}"/>
    <cellStyle name="PEG" xfId="2070" xr:uid="{00000000-0005-0000-0000-000016080000}"/>
    <cellStyle name="pence" xfId="2071" xr:uid="{00000000-0005-0000-0000-000017080000}"/>
    <cellStyle name="pence [1]" xfId="2072" xr:uid="{00000000-0005-0000-0000-000018080000}"/>
    <cellStyle name="pence_VestWood LBO v3" xfId="2073" xr:uid="{00000000-0005-0000-0000-000019080000}"/>
    <cellStyle name="per.style" xfId="2074" xr:uid="{00000000-0005-0000-0000-00001A080000}"/>
    <cellStyle name="Percent" xfId="2075" builtinId="5"/>
    <cellStyle name="Percent [0]" xfId="2076" xr:uid="{00000000-0005-0000-0000-00001C080000}"/>
    <cellStyle name="Percent [00]" xfId="2077" xr:uid="{00000000-0005-0000-0000-00001D080000}"/>
    <cellStyle name="Percent [1]" xfId="2078" xr:uid="{00000000-0005-0000-0000-00001E080000}"/>
    <cellStyle name="percent [100]" xfId="2079" xr:uid="{00000000-0005-0000-0000-00001F080000}"/>
    <cellStyle name="Percent [2]" xfId="2080" xr:uid="{00000000-0005-0000-0000-000020080000}"/>
    <cellStyle name="Percent 2" xfId="2081" xr:uid="{00000000-0005-0000-0000-000021080000}"/>
    <cellStyle name="Percent Comma" xfId="2082" xr:uid="{00000000-0005-0000-0000-000022080000}"/>
    <cellStyle name="Percent Hard" xfId="2083" xr:uid="{00000000-0005-0000-0000-000023080000}"/>
    <cellStyle name="Percent SuppCalc (0.0)" xfId="2084" xr:uid="{00000000-0005-0000-0000-000024080000}"/>
    <cellStyle name="Percent SuppCalc Input (0.0)" xfId="2085" xr:uid="{00000000-0005-0000-0000-000025080000}"/>
    <cellStyle name="Percent.1" xfId="2086" xr:uid="{00000000-0005-0000-0000-000026080000}"/>
    <cellStyle name="Percent.2" xfId="2087" xr:uid="{00000000-0005-0000-0000-000027080000}"/>
    <cellStyle name="Percent0" xfId="2088" xr:uid="{00000000-0005-0000-0000-000028080000}"/>
    <cellStyle name="PERCENTAGE" xfId="2089" xr:uid="{00000000-0005-0000-0000-000029080000}"/>
    <cellStyle name="PerShare" xfId="2090" xr:uid="{00000000-0005-0000-0000-00002A080000}"/>
    <cellStyle name="Pound" xfId="2091" xr:uid="{00000000-0005-0000-0000-00002B080000}"/>
    <cellStyle name="Pound0" xfId="2092" xr:uid="{00000000-0005-0000-0000-00002C080000}"/>
    <cellStyle name="Pourcentage_MthADK (1)" xfId="2093" xr:uid="{00000000-0005-0000-0000-00002D080000}"/>
    <cellStyle name="Prefilled" xfId="2094" xr:uid="{00000000-0005-0000-0000-00002E080000}"/>
    <cellStyle name="PrePop Currency (0)" xfId="2095" xr:uid="{00000000-0005-0000-0000-00002F080000}"/>
    <cellStyle name="PrePop Currency (2)" xfId="2096" xr:uid="{00000000-0005-0000-0000-000030080000}"/>
    <cellStyle name="PrePop Units (0)" xfId="2097" xr:uid="{00000000-0005-0000-0000-000031080000}"/>
    <cellStyle name="PrePop Units (1)" xfId="2098" xr:uid="{00000000-0005-0000-0000-000032080000}"/>
    <cellStyle name="PrePop Units (2)" xfId="2099" xr:uid="{00000000-0005-0000-0000-000033080000}"/>
    <cellStyle name="price" xfId="2100" xr:uid="{00000000-0005-0000-0000-000034080000}"/>
    <cellStyle name="pricing" xfId="2101" xr:uid="{00000000-0005-0000-0000-000035080000}"/>
    <cellStyle name="Product" xfId="2102" xr:uid="{00000000-0005-0000-0000-000036080000}"/>
    <cellStyle name="PSChar" xfId="2103" xr:uid="{00000000-0005-0000-0000-000037080000}"/>
    <cellStyle name="PSDate" xfId="2104" xr:uid="{00000000-0005-0000-0000-000038080000}"/>
    <cellStyle name="PSDec" xfId="2105" xr:uid="{00000000-0005-0000-0000-000039080000}"/>
    <cellStyle name="PSHeading" xfId="2106" xr:uid="{00000000-0005-0000-0000-00003A080000}"/>
    <cellStyle name="PSInt" xfId="2107" xr:uid="{00000000-0005-0000-0000-00003B080000}"/>
    <cellStyle name="PSSpacer" xfId="2108" xr:uid="{00000000-0005-0000-0000-00003C080000}"/>
    <cellStyle name="q" xfId="2109" xr:uid="{00000000-0005-0000-0000-00003D080000}"/>
    <cellStyle name="q_IQ - Revenue Eliminations" xfId="2110" xr:uid="{00000000-0005-0000-0000-00003E080000}"/>
    <cellStyle name="q_ITS Divisional Buildup 20080525" xfId="2111" xr:uid="{00000000-0005-0000-0000-00003F080000}"/>
    <cellStyle name="q_Model v5_23" xfId="2112" xr:uid="{00000000-0005-0000-0000-000040080000}"/>
    <cellStyle name="q_Model v5_23_IQ - Revenue Eliminations" xfId="2113" xr:uid="{00000000-0005-0000-0000-000041080000}"/>
    <cellStyle name="q_Model v5_23_ITS Divisional Buildup 20080525" xfId="2114" xr:uid="{00000000-0005-0000-0000-000042080000}"/>
    <cellStyle name="q_Model v5_23_Project ITS_Financial Model_18Mar08" xfId="2115" xr:uid="{00000000-0005-0000-0000-000043080000}"/>
    <cellStyle name="q_Model v5_23_Project ITS_Financial Model_18Mar08_IQ - Revenue Eliminations" xfId="2116" xr:uid="{00000000-0005-0000-0000-000044080000}"/>
    <cellStyle name="q_Project ITS_Financial Model_18Mar08" xfId="2117" xr:uid="{00000000-0005-0000-0000-000045080000}"/>
    <cellStyle name="q_Project ITS_Financial Model_18Mar08_IQ - Revenue Eliminations" xfId="2118" xr:uid="{00000000-0005-0000-0000-000046080000}"/>
    <cellStyle name="Q1" xfId="2119" xr:uid="{00000000-0005-0000-0000-000047080000}"/>
    <cellStyle name="QEPS-h" xfId="2120" xr:uid="{00000000-0005-0000-0000-000048080000}"/>
    <cellStyle name="QEPS-H1" xfId="2121" xr:uid="{00000000-0005-0000-0000-000049080000}"/>
    <cellStyle name="qRange" xfId="2122" xr:uid="{00000000-0005-0000-0000-00004A080000}"/>
    <cellStyle name="Quantity" xfId="2123" xr:uid="{00000000-0005-0000-0000-00004B080000}"/>
    <cellStyle name="Quantity 2" xfId="2492" xr:uid="{07AEAC95-AD30-43DB-B3F0-57C36A931C3B}"/>
    <cellStyle name="Quantity 3" xfId="2491" xr:uid="{B592038F-79DE-495C-B663-BAD7000BD609}"/>
    <cellStyle name="r" xfId="2124" xr:uid="{00000000-0005-0000-0000-00004C080000}"/>
    <cellStyle name="r_Book2" xfId="2125" xr:uid="{00000000-0005-0000-0000-00004D080000}"/>
    <cellStyle name="r_Book2_IQ - Revenue Eliminations" xfId="2126" xr:uid="{00000000-0005-0000-0000-00004E080000}"/>
    <cellStyle name="r_Book2_ITS Divisional Buildup 20080522(Silvia)" xfId="2127" xr:uid="{00000000-0005-0000-0000-00004F080000}"/>
    <cellStyle name="r_Book2_ITS Divisional Buildup 20080525" xfId="2128" xr:uid="{00000000-0005-0000-0000-000050080000}"/>
    <cellStyle name="r_Book2_Project ITS_Financial Model_18Mar08" xfId="2129" xr:uid="{00000000-0005-0000-0000-000051080000}"/>
    <cellStyle name="r_Book2_Project ITS_Financial Model_18Mar08_IQ - Revenue Eliminations" xfId="2130" xr:uid="{00000000-0005-0000-0000-000052080000}"/>
    <cellStyle name="r_Book3" xfId="2131" xr:uid="{00000000-0005-0000-0000-000053080000}"/>
    <cellStyle name="r_Book3_IQ - Revenue Eliminations" xfId="2132" xr:uid="{00000000-0005-0000-0000-000054080000}"/>
    <cellStyle name="r_Book3_ITS Divisional Buildup 20080522(Silvia)" xfId="2133" xr:uid="{00000000-0005-0000-0000-000055080000}"/>
    <cellStyle name="r_Book3_ITS Divisional Buildup 20080525" xfId="2134" xr:uid="{00000000-0005-0000-0000-000056080000}"/>
    <cellStyle name="r_Book3_Project ITS_Financial Model_18Mar08" xfId="2135" xr:uid="{00000000-0005-0000-0000-000057080000}"/>
    <cellStyle name="r_Book3_Project ITS_Financial Model_18Mar08_IQ - Revenue Eliminations" xfId="2136" xr:uid="{00000000-0005-0000-0000-000058080000}"/>
    <cellStyle name="r_increm pf" xfId="2137" xr:uid="{00000000-0005-0000-0000-000059080000}"/>
    <cellStyle name="r_increm pf_IQ - Revenue Eliminations" xfId="2138" xr:uid="{00000000-0005-0000-0000-00005A080000}"/>
    <cellStyle name="r_increm pf_ITS Divisional Buildup 20080522(Silvia)" xfId="2139" xr:uid="{00000000-0005-0000-0000-00005B080000}"/>
    <cellStyle name="r_increm pf_ITS Divisional Buildup 20080525" xfId="2140" xr:uid="{00000000-0005-0000-0000-00005C080000}"/>
    <cellStyle name="r_increm pf_Project ITS_Financial Model_18Mar08" xfId="2141" xr:uid="{00000000-0005-0000-0000-00005D080000}"/>
    <cellStyle name="r_increm pf_Project ITS_Financial Model_18Mar08_IQ - Revenue Eliminations" xfId="2142" xr:uid="{00000000-0005-0000-0000-00005E080000}"/>
    <cellStyle name="r_IQ - Revenue Eliminations" xfId="2143" xr:uid="{00000000-0005-0000-0000-00005F080000}"/>
    <cellStyle name="r_ITS Divisional Buildup 20080522(Silvia)" xfId="2144" xr:uid="{00000000-0005-0000-0000-000060080000}"/>
    <cellStyle name="r_ITS Divisional Buildup 20080525" xfId="2145" xr:uid="{00000000-0005-0000-0000-000061080000}"/>
    <cellStyle name="r_LBO_template" xfId="2146" xr:uid="{00000000-0005-0000-0000-000062080000}"/>
    <cellStyle name="r_LBO_template_IQ - Revenue Eliminations" xfId="2147" xr:uid="{00000000-0005-0000-0000-000063080000}"/>
    <cellStyle name="r_LBO_template_ITS Divisional Buildup 20080522(Silvia)" xfId="2148" xr:uid="{00000000-0005-0000-0000-000064080000}"/>
    <cellStyle name="r_LBO_template_ITS Divisional Buildup 20080525" xfId="2149" xr:uid="{00000000-0005-0000-0000-000065080000}"/>
    <cellStyle name="r_LBO_template_Project ITS_Financial Model_18Mar08" xfId="2150" xr:uid="{00000000-0005-0000-0000-000066080000}"/>
    <cellStyle name="r_LBO_template_Project ITS_Financial Model_18Mar08_IQ - Revenue Eliminations" xfId="2151" xr:uid="{00000000-0005-0000-0000-000067080000}"/>
    <cellStyle name="r_ML Carling Model NewII v3.0" xfId="2152" xr:uid="{00000000-0005-0000-0000-000068080000}"/>
    <cellStyle name="r_ML Carling Model NewII v3.0_IQ - Revenue Eliminations" xfId="2153" xr:uid="{00000000-0005-0000-0000-000069080000}"/>
    <cellStyle name="r_ML Carling Model NewII v3.0_ITS Divisional Buildup 20080522(Silvia)" xfId="2154" xr:uid="{00000000-0005-0000-0000-00006A080000}"/>
    <cellStyle name="r_ML Carling Model NewII v3.0_ITS Divisional Buildup 20080525" xfId="2155" xr:uid="{00000000-0005-0000-0000-00006B080000}"/>
    <cellStyle name="r_ML Carling Model NewII v3.0_Project ITS_Financial Model_18Mar08" xfId="2156" xr:uid="{00000000-0005-0000-0000-00006C080000}"/>
    <cellStyle name="r_ML Carling Model NewII v3.0_Project ITS_Financial Model_18Mar08_IQ - Revenue Eliminations" xfId="2157" xr:uid="{00000000-0005-0000-0000-00006D080000}"/>
    <cellStyle name="r_ML Carling Model NewII v3.0_TdF Model v2.1" xfId="2158" xr:uid="{00000000-0005-0000-0000-00006E080000}"/>
    <cellStyle name="r_ML Carling Model NewII v3.0_TdF Model v2.1_IQ - Revenue Eliminations" xfId="2159" xr:uid="{00000000-0005-0000-0000-00006F080000}"/>
    <cellStyle name="r_ML Carling Model NewII v3.0_TdF Model v2.1_ITS Divisional Buildup 20080522(Silvia)" xfId="2160" xr:uid="{00000000-0005-0000-0000-000070080000}"/>
    <cellStyle name="r_ML Carling Model NewII v3.0_TdF Model v2.1_ITS Divisional Buildup 20080525" xfId="2161" xr:uid="{00000000-0005-0000-0000-000071080000}"/>
    <cellStyle name="r_ML Carling Model NewII v3.0_TdF Model v2.1_Project ITS_Financial Model_18Mar08" xfId="2162" xr:uid="{00000000-0005-0000-0000-000072080000}"/>
    <cellStyle name="r_ML Carling Model NewII v3.0_TdF Model v2.1_Project ITS_Financial Model_18Mar08_IQ - Revenue Eliminations" xfId="2163" xr:uid="{00000000-0005-0000-0000-000073080000}"/>
    <cellStyle name="r_Project ITS_Financial Model_18Mar08" xfId="2164" xr:uid="{00000000-0005-0000-0000-000074080000}"/>
    <cellStyle name="r_Project ITS_Financial Model_18Mar08_IQ - Revenue Eliminations" xfId="2165" xr:uid="{00000000-0005-0000-0000-000075080000}"/>
    <cellStyle name="r_Yell-McLeod.11.02.02" xfId="2166" xr:uid="{00000000-0005-0000-0000-000076080000}"/>
    <cellStyle name="r_Yell-McLeod.11.02.02_IQ - Revenue Eliminations" xfId="2167" xr:uid="{00000000-0005-0000-0000-000077080000}"/>
    <cellStyle name="r_Yell-McLeod.11.02.02_ITS Divisional Buildup 20080522(Silvia)" xfId="2168" xr:uid="{00000000-0005-0000-0000-000078080000}"/>
    <cellStyle name="r_Yell-McLeod.11.02.02_ITS Divisional Buildup 20080525" xfId="2169" xr:uid="{00000000-0005-0000-0000-000079080000}"/>
    <cellStyle name="r_Yell-McLeod.11.02.02_Project ITS_Financial Model_18Mar08" xfId="2170" xr:uid="{00000000-0005-0000-0000-00007A080000}"/>
    <cellStyle name="r_Yell-McLeod.11.02.02_Project ITS_Financial Model_18Mar08_IQ - Revenue Eliminations" xfId="2171" xr:uid="{00000000-0005-0000-0000-00007B080000}"/>
    <cellStyle name="range" xfId="2172" xr:uid="{00000000-0005-0000-0000-00007C080000}"/>
    <cellStyle name="Rate" xfId="2173" xr:uid="{00000000-0005-0000-0000-00007D080000}"/>
    <cellStyle name="Ratio" xfId="2174" xr:uid="{00000000-0005-0000-0000-00007E080000}"/>
    <cellStyle name="Ratio Comma" xfId="2175" xr:uid="{00000000-0005-0000-0000-00007F080000}"/>
    <cellStyle name="Red" xfId="2176" xr:uid="{00000000-0005-0000-0000-000080080000}"/>
    <cellStyle name="Revenue(rev).xls]SEPT" xfId="2177" xr:uid="{00000000-0005-0000-0000-000081080000}"/>
    <cellStyle name="revised" xfId="2178" xr:uid="{00000000-0005-0000-0000-000082080000}"/>
    <cellStyle name="RevList" xfId="2179" xr:uid="{00000000-0005-0000-0000-000083080000}"/>
    <cellStyle name="Row Heading" xfId="2180" xr:uid="{00000000-0005-0000-0000-000084080000}"/>
    <cellStyle name="Row Heading Bold" xfId="2181" xr:uid="{00000000-0005-0000-0000-000085080000}"/>
    <cellStyle name="Row Heading_BT_MD" xfId="2182" xr:uid="{00000000-0005-0000-0000-000086080000}"/>
    <cellStyle name="RowHead" xfId="2183" xr:uid="{00000000-0005-0000-0000-000087080000}"/>
    <cellStyle name="s on" xfId="2184" xr:uid="{00000000-0005-0000-0000-000088080000}"/>
    <cellStyle name="S)" xfId="2185" xr:uid="{00000000-0005-0000-0000-000089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A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B080000}"/>
    <cellStyle name="s_Valuation " xfId="2188" xr:uid="{00000000-0005-0000-0000-00008C080000}"/>
    <cellStyle name="s_Valuation _IQ - Revenue Eliminations" xfId="2189" xr:uid="{00000000-0005-0000-0000-00008D080000}"/>
    <cellStyle name="s_Valuation _ITS Divisional Buildup 20080525" xfId="2190" xr:uid="{00000000-0005-0000-0000-00008E080000}"/>
    <cellStyle name="s_Valuation _Project ITS_Financial Model_18Mar08" xfId="2191" xr:uid="{00000000-0005-0000-0000-00008F080000}"/>
    <cellStyle name="s_Valuation _Project ITS_Financial Model_18Mar08_IQ - Revenue Eliminations" xfId="2192" xr:uid="{00000000-0005-0000-0000-000090080000}"/>
    <cellStyle name="Salomon Logo" xfId="2193" xr:uid="{00000000-0005-0000-0000-000091080000}"/>
    <cellStyle name="SAPBEXaggData" xfId="2194" xr:uid="{00000000-0005-0000-0000-000092080000}"/>
    <cellStyle name="SAPBEXaggDataEmph" xfId="2195" xr:uid="{00000000-0005-0000-0000-000093080000}"/>
    <cellStyle name="SAPBEXaggItem" xfId="2196" xr:uid="{00000000-0005-0000-0000-000094080000}"/>
    <cellStyle name="SAPBEXaggItemX" xfId="2197" xr:uid="{00000000-0005-0000-0000-000095080000}"/>
    <cellStyle name="SAPBEXchaText" xfId="2198" xr:uid="{00000000-0005-0000-0000-000096080000}"/>
    <cellStyle name="SAPBEXexcBad7" xfId="2199" xr:uid="{00000000-0005-0000-0000-000097080000}"/>
    <cellStyle name="SAPBEXexcBad8" xfId="2200" xr:uid="{00000000-0005-0000-0000-000098080000}"/>
    <cellStyle name="SAPBEXexcBad9" xfId="2201" xr:uid="{00000000-0005-0000-0000-000099080000}"/>
    <cellStyle name="SAPBEXexcCritical4" xfId="2202" xr:uid="{00000000-0005-0000-0000-00009A080000}"/>
    <cellStyle name="SAPBEXexcCritical5" xfId="2203" xr:uid="{00000000-0005-0000-0000-00009B080000}"/>
    <cellStyle name="SAPBEXexcCritical6" xfId="2204" xr:uid="{00000000-0005-0000-0000-00009C080000}"/>
    <cellStyle name="SAPBEXexcGood1" xfId="2205" xr:uid="{00000000-0005-0000-0000-00009D080000}"/>
    <cellStyle name="SAPBEXexcGood2" xfId="2206" xr:uid="{00000000-0005-0000-0000-00009E080000}"/>
    <cellStyle name="SAPBEXexcGood3" xfId="2207" xr:uid="{00000000-0005-0000-0000-00009F080000}"/>
    <cellStyle name="SAPBEXfilterDrill" xfId="2208" xr:uid="{00000000-0005-0000-0000-0000A0080000}"/>
    <cellStyle name="SAPBEXfilterItem" xfId="2209" xr:uid="{00000000-0005-0000-0000-0000A1080000}"/>
    <cellStyle name="SAPBEXfilterText" xfId="2210" xr:uid="{00000000-0005-0000-0000-0000A2080000}"/>
    <cellStyle name="SAPBEXformats" xfId="2211" xr:uid="{00000000-0005-0000-0000-0000A3080000}"/>
    <cellStyle name="SAPBEXheaderItem" xfId="2212" xr:uid="{00000000-0005-0000-0000-0000A4080000}"/>
    <cellStyle name="SAPBEXheaderText" xfId="2213" xr:uid="{00000000-0005-0000-0000-0000A5080000}"/>
    <cellStyle name="SAPBEXHLevel0" xfId="2214" xr:uid="{00000000-0005-0000-0000-0000A6080000}"/>
    <cellStyle name="SAPBEXHLevel0X" xfId="2215" xr:uid="{00000000-0005-0000-0000-0000A7080000}"/>
    <cellStyle name="SAPBEXHLevel1" xfId="2216" xr:uid="{00000000-0005-0000-0000-0000A8080000}"/>
    <cellStyle name="SAPBEXHLevel1X" xfId="2217" xr:uid="{00000000-0005-0000-0000-0000A9080000}"/>
    <cellStyle name="SAPBEXHLevel2" xfId="2218" xr:uid="{00000000-0005-0000-0000-0000AA080000}"/>
    <cellStyle name="SAPBEXHLevel2X" xfId="2219" xr:uid="{00000000-0005-0000-0000-0000AB080000}"/>
    <cellStyle name="SAPBEXHLevel3" xfId="2220" xr:uid="{00000000-0005-0000-0000-0000AC080000}"/>
    <cellStyle name="SAPBEXHLevel3X" xfId="2221" xr:uid="{00000000-0005-0000-0000-0000AD080000}"/>
    <cellStyle name="SAPBEXresData" xfId="2222" xr:uid="{00000000-0005-0000-0000-0000AE080000}"/>
    <cellStyle name="SAPBEXresDataEmph" xfId="2223" xr:uid="{00000000-0005-0000-0000-0000AF080000}"/>
    <cellStyle name="SAPBEXresItem" xfId="2224" xr:uid="{00000000-0005-0000-0000-0000B0080000}"/>
    <cellStyle name="SAPBEXresItemX" xfId="2225" xr:uid="{00000000-0005-0000-0000-0000B1080000}"/>
    <cellStyle name="SAPBEXstdData" xfId="2226" xr:uid="{00000000-0005-0000-0000-0000B2080000}"/>
    <cellStyle name="SAPBEXstdDataEmph" xfId="2227" xr:uid="{00000000-0005-0000-0000-0000B3080000}"/>
    <cellStyle name="SAPBEXstdItem" xfId="2228" xr:uid="{00000000-0005-0000-0000-0000B4080000}"/>
    <cellStyle name="SAPBEXstdItemX" xfId="2229" xr:uid="{00000000-0005-0000-0000-0000B5080000}"/>
    <cellStyle name="SAPBEXtitle" xfId="2230" xr:uid="{00000000-0005-0000-0000-0000B6080000}"/>
    <cellStyle name="SAPBEXundefined" xfId="2231" xr:uid="{00000000-0005-0000-0000-0000B7080000}"/>
    <cellStyle name="section" xfId="2232" xr:uid="{00000000-0005-0000-0000-0000B8080000}"/>
    <cellStyle name="Section Title" xfId="2233" xr:uid="{00000000-0005-0000-0000-0000B9080000}"/>
    <cellStyle name="Section_Cap Table and Shareholders v2" xfId="2234" xr:uid="{00000000-0005-0000-0000-0000BA080000}"/>
    <cellStyle name="seq" xfId="2235" xr:uid="{00000000-0005-0000-0000-0000BB080000}"/>
    <cellStyle name="shade" xfId="2236" xr:uid="{00000000-0005-0000-0000-0000BC080000}"/>
    <cellStyle name="Shaded" xfId="2237" xr:uid="{00000000-0005-0000-0000-0000BD080000}"/>
    <cellStyle name="ShadedCells_Database" xfId="2238" xr:uid="{00000000-0005-0000-0000-0000BE080000}"/>
    <cellStyle name="Single Accounting" xfId="2239" xr:uid="{00000000-0005-0000-0000-0000BF080000}"/>
    <cellStyle name="SingleLineAcctgn" xfId="2240" xr:uid="{00000000-0005-0000-0000-0000C0080000}"/>
    <cellStyle name="Small Number" xfId="2241" xr:uid="{00000000-0005-0000-0000-0000C1080000}"/>
    <cellStyle name="Small Percentage" xfId="2242" xr:uid="{00000000-0005-0000-0000-0000C2080000}"/>
    <cellStyle name="Special" xfId="2243" xr:uid="{00000000-0005-0000-0000-0000C3080000}"/>
    <cellStyle name="Special9" xfId="2244" xr:uid="{00000000-0005-0000-0000-0000C4080000}"/>
    <cellStyle name="ssp " xfId="2245" xr:uid="{00000000-0005-0000-0000-0000C5080000}"/>
    <cellStyle name="sstot" xfId="2246" xr:uid="{00000000-0005-0000-0000-0000C6080000}"/>
    <cellStyle name="STANDARD" xfId="2247" xr:uid="{00000000-0005-0000-0000-0000C7080000}"/>
    <cellStyle name="STEVE" xfId="2248" xr:uid="{00000000-0005-0000-0000-0000C8080000}"/>
    <cellStyle name="Stock Comma" xfId="2249" xr:uid="{00000000-0005-0000-0000-0000C9080000}"/>
    <cellStyle name="Stock Price" xfId="2250" xr:uid="{00000000-0005-0000-0000-0000CA080000}"/>
    <cellStyle name="style" xfId="2251" xr:uid="{00000000-0005-0000-0000-0000CB080000}"/>
    <cellStyle name="Style 1" xfId="2252" xr:uid="{00000000-0005-0000-0000-0000CC080000}"/>
    <cellStyle name="Style 2" xfId="2253" xr:uid="{00000000-0005-0000-0000-0000CD080000}"/>
    <cellStyle name="Style 3" xfId="2254" xr:uid="{00000000-0005-0000-0000-0000CE080000}"/>
    <cellStyle name="Style 4" xfId="2255" xr:uid="{00000000-0005-0000-0000-0000CF080000}"/>
    <cellStyle name="Style 5" xfId="2256" xr:uid="{00000000-0005-0000-0000-0000D0080000}"/>
    <cellStyle name="Style 6" xfId="2257" xr:uid="{00000000-0005-0000-0000-0000D1080000}"/>
    <cellStyle name="STYLE1" xfId="2258" xr:uid="{00000000-0005-0000-0000-0000D2080000}"/>
    <cellStyle name="STYLE2" xfId="2259" xr:uid="{00000000-0005-0000-0000-0000D3080000}"/>
    <cellStyle name="STYLE3" xfId="2260" xr:uid="{00000000-0005-0000-0000-0000D4080000}"/>
    <cellStyle name="STYLE4" xfId="2261" xr:uid="{00000000-0005-0000-0000-0000D5080000}"/>
    <cellStyle name="STYLE5" xfId="2262" xr:uid="{00000000-0005-0000-0000-0000D6080000}"/>
    <cellStyle name="STYLE6" xfId="2263" xr:uid="{00000000-0005-0000-0000-0000D7080000}"/>
    <cellStyle name="STYLE7" xfId="2264" xr:uid="{00000000-0005-0000-0000-0000D8080000}"/>
    <cellStyle name="STYLE8" xfId="2265" xr:uid="{00000000-0005-0000-0000-0000D9080000}"/>
    <cellStyle name="STYLE9" xfId="2266" xr:uid="{00000000-0005-0000-0000-0000DA080000}"/>
    <cellStyle name="sub" xfId="2267" xr:uid="{00000000-0005-0000-0000-0000DB080000}"/>
    <cellStyle name="Sub total" xfId="2268" xr:uid="{00000000-0005-0000-0000-0000DC080000}"/>
    <cellStyle name="subhead" xfId="2269" xr:uid="{00000000-0005-0000-0000-0000DD080000}"/>
    <cellStyle name="Subtitle" xfId="2270" xr:uid="{00000000-0005-0000-0000-0000DE080000}"/>
    <cellStyle name="Subtotal" xfId="2271" xr:uid="{00000000-0005-0000-0000-0000DF080000}"/>
    <cellStyle name="SUB-TOTAL" xfId="2272" xr:uid="{00000000-0005-0000-0000-0000E0080000}"/>
    <cellStyle name="SuppCalc (0.0)" xfId="2273" xr:uid="{00000000-0005-0000-0000-0000E1080000}"/>
    <cellStyle name="t" xfId="2274" xr:uid="{00000000-0005-0000-0000-0000E2080000}"/>
    <cellStyle name="t]_x000d__x000a_color schemes=默认 Windows_x000d__x000a__x000d__x000a_[color schemes]_x000d__x000a_Arizona=804000,FFFFFF,FFFFFF,0,FFFFFF,0,808040,C0C0C0,FFFFF" xfId="2275" xr:uid="{00000000-0005-0000-0000-0000E3080000}"/>
    <cellStyle name="t_HVAC Equipment (3)" xfId="2276" xr:uid="{00000000-0005-0000-0000-0000E4080000}"/>
    <cellStyle name="Table Col Head" xfId="2277" xr:uid="{00000000-0005-0000-0000-0000E5080000}"/>
    <cellStyle name="Table end" xfId="2278" xr:uid="{00000000-0005-0000-0000-0000E6080000}"/>
    <cellStyle name="Table Head" xfId="2279" xr:uid="{00000000-0005-0000-0000-0000E7080000}"/>
    <cellStyle name="Table Head Aligned" xfId="2280" xr:uid="{00000000-0005-0000-0000-0000E8080000}"/>
    <cellStyle name="Table Head Blue" xfId="2281" xr:uid="{00000000-0005-0000-0000-0000E9080000}"/>
    <cellStyle name="Table Head Green" xfId="2282" xr:uid="{00000000-0005-0000-0000-0000EA080000}"/>
    <cellStyle name="Table head_China ITS Comps Full 20080422" xfId="2283" xr:uid="{00000000-0005-0000-0000-0000EB080000}"/>
    <cellStyle name="Table Sub Head" xfId="2284" xr:uid="{00000000-0005-0000-0000-0000EC080000}"/>
    <cellStyle name="Table Text" xfId="2285" xr:uid="{00000000-0005-0000-0000-0000ED080000}"/>
    <cellStyle name="Table Title" xfId="2286" xr:uid="{00000000-0005-0000-0000-0000EE080000}"/>
    <cellStyle name="Table Units" xfId="2287" xr:uid="{00000000-0005-0000-0000-0000EF080000}"/>
    <cellStyle name="Table-#" xfId="2288" xr:uid="{00000000-0005-0000-0000-0000F0080000}"/>
    <cellStyle name="Table_Header" xfId="2289" xr:uid="{00000000-0005-0000-0000-0000F1080000}"/>
    <cellStyle name="Table-Footnotes" xfId="2290" xr:uid="{00000000-0005-0000-0000-0000F2080000}"/>
    <cellStyle name="Table-Head-Bottom" xfId="2291" xr:uid="{00000000-0005-0000-0000-0000F3080000}"/>
    <cellStyle name="Table-Headings" xfId="2292" xr:uid="{00000000-0005-0000-0000-0000F4080000}"/>
    <cellStyle name="Table-Head-Title" xfId="2293" xr:uid="{00000000-0005-0000-0000-0000F5080000}"/>
    <cellStyle name="Table-Titles" xfId="2294" xr:uid="{00000000-0005-0000-0000-0000F6080000}"/>
    <cellStyle name="tcn" xfId="2295" xr:uid="{00000000-0005-0000-0000-0000F7080000}"/>
    <cellStyle name="Temp" xfId="2296" xr:uid="{00000000-0005-0000-0000-0000F8080000}"/>
    <cellStyle name="Test" xfId="2297" xr:uid="{00000000-0005-0000-0000-0000F9080000}"/>
    <cellStyle name="Testo avviso" xfId="2298" xr:uid="{00000000-0005-0000-0000-0000FA080000}"/>
    <cellStyle name="Testo descrittivo" xfId="2299" xr:uid="{00000000-0005-0000-0000-0000FB080000}"/>
    <cellStyle name="text" xfId="2300" xr:uid="{00000000-0005-0000-0000-0000FC080000}"/>
    <cellStyle name="Text 1" xfId="2301" xr:uid="{00000000-0005-0000-0000-0000FD080000}"/>
    <cellStyle name="Text Head 1" xfId="2302" xr:uid="{00000000-0005-0000-0000-0000FE080000}"/>
    <cellStyle name="Text Indent A" xfId="2303" xr:uid="{00000000-0005-0000-0000-0000FF080000}"/>
    <cellStyle name="Text Indent B" xfId="2304" xr:uid="{00000000-0005-0000-0000-000000090000}"/>
    <cellStyle name="Text Indent C" xfId="2305" xr:uid="{00000000-0005-0000-0000-000001090000}"/>
    <cellStyle name="text_Cap Table and Shareholders v2" xfId="2306" xr:uid="{00000000-0005-0000-0000-000002090000}"/>
    <cellStyle name="text2" xfId="2307" xr:uid="{00000000-0005-0000-0000-000003090000}"/>
    <cellStyle name="times" xfId="2308" xr:uid="{00000000-0005-0000-0000-000004090000}"/>
    <cellStyle name="Times 10" xfId="2309" xr:uid="{00000000-0005-0000-0000-000005090000}"/>
    <cellStyle name="Times 12" xfId="2310" xr:uid="{00000000-0005-0000-0000-000006090000}"/>
    <cellStyle name="Times New Roman" xfId="2311" xr:uid="{00000000-0005-0000-0000-000007090000}"/>
    <cellStyle name="times_VestWood LBO v3" xfId="2312" xr:uid="{00000000-0005-0000-0000-000008090000}"/>
    <cellStyle name="title" xfId="2313" xr:uid="{00000000-0005-0000-0000-000009090000}"/>
    <cellStyle name="Title - PROJECT" xfId="2314" xr:uid="{00000000-0005-0000-0000-00000A090000}"/>
    <cellStyle name="Title - Underline" xfId="2315" xr:uid="{00000000-0005-0000-0000-00000B090000}"/>
    <cellStyle name="title 10" xfId="2316" xr:uid="{00000000-0005-0000-0000-00000C090000}"/>
    <cellStyle name="title 11" xfId="2317" xr:uid="{00000000-0005-0000-0000-00000D090000}"/>
    <cellStyle name="title 12" xfId="2318" xr:uid="{00000000-0005-0000-0000-00000E090000}"/>
    <cellStyle name="title 13" xfId="2319" xr:uid="{00000000-0005-0000-0000-00000F090000}"/>
    <cellStyle name="title 14" xfId="2320" xr:uid="{00000000-0005-0000-0000-000010090000}"/>
    <cellStyle name="title 15" xfId="2321" xr:uid="{00000000-0005-0000-0000-000011090000}"/>
    <cellStyle name="title 16" xfId="2322" xr:uid="{00000000-0005-0000-0000-000012090000}"/>
    <cellStyle name="title 17" xfId="2323" xr:uid="{00000000-0005-0000-0000-000013090000}"/>
    <cellStyle name="title 18" xfId="2324" xr:uid="{00000000-0005-0000-0000-000014090000}"/>
    <cellStyle name="title 2" xfId="2325" xr:uid="{00000000-0005-0000-0000-000015090000}"/>
    <cellStyle name="title 3" xfId="2326" xr:uid="{00000000-0005-0000-0000-000016090000}"/>
    <cellStyle name="title 4" xfId="2327" xr:uid="{00000000-0005-0000-0000-000017090000}"/>
    <cellStyle name="title 5" xfId="2328" xr:uid="{00000000-0005-0000-0000-000018090000}"/>
    <cellStyle name="title 6" xfId="2329" xr:uid="{00000000-0005-0000-0000-000019090000}"/>
    <cellStyle name="title 7" xfId="2330" xr:uid="{00000000-0005-0000-0000-00001A090000}"/>
    <cellStyle name="title 8" xfId="2331" xr:uid="{00000000-0005-0000-0000-00001B090000}"/>
    <cellStyle name="title 9" xfId="2332" xr:uid="{00000000-0005-0000-0000-00001C090000}"/>
    <cellStyle name="Title Heading" xfId="2333" xr:uid="{00000000-0005-0000-0000-00001D090000}"/>
    <cellStyle name="TITLE_Cap Table and Shareholders v2" xfId="2334" xr:uid="{00000000-0005-0000-0000-00001E090000}"/>
    <cellStyle name="title1" xfId="2335" xr:uid="{00000000-0005-0000-0000-00001F090000}"/>
    <cellStyle name="title2" xfId="2336" xr:uid="{00000000-0005-0000-0000-000020090000}"/>
    <cellStyle name="Titles" xfId="2337" xr:uid="{00000000-0005-0000-0000-000021090000}"/>
    <cellStyle name="Titles - Col. Headings" xfId="2338" xr:uid="{00000000-0005-0000-0000-000022090000}"/>
    <cellStyle name="Titles - Other" xfId="2339" xr:uid="{00000000-0005-0000-0000-000023090000}"/>
    <cellStyle name="Titles_IQ - Revenue Eliminations" xfId="2340" xr:uid="{00000000-0005-0000-0000-000024090000}"/>
    <cellStyle name="Titolo" xfId="2341" xr:uid="{00000000-0005-0000-0000-000025090000}"/>
    <cellStyle name="Titolo 1" xfId="2342" xr:uid="{00000000-0005-0000-0000-000026090000}"/>
    <cellStyle name="Titolo 2" xfId="2343" xr:uid="{00000000-0005-0000-0000-000027090000}"/>
    <cellStyle name="Titolo 3" xfId="2344" xr:uid="{00000000-0005-0000-0000-000028090000}"/>
    <cellStyle name="Titolo 4" xfId="2345" xr:uid="{00000000-0005-0000-0000-000029090000}"/>
    <cellStyle name="tn" xfId="2346" xr:uid="{00000000-0005-0000-0000-00002A090000}"/>
    <cellStyle name="Top Edge" xfId="2347" xr:uid="{00000000-0005-0000-0000-00002B090000}"/>
    <cellStyle name="Total" xfId="2348" builtinId="25" customBuiltin="1"/>
    <cellStyle name="Total 2" xfId="2349" xr:uid="{00000000-0005-0000-0000-00002D090000}"/>
    <cellStyle name="Totale" xfId="2350" xr:uid="{00000000-0005-0000-0000-00002E090000}"/>
    <cellStyle name="Tusental (0)_pldt" xfId="2351" xr:uid="{00000000-0005-0000-0000-00002F090000}"/>
    <cellStyle name="Tusental_pldt" xfId="2352" xr:uid="{00000000-0005-0000-0000-000030090000}"/>
    <cellStyle name="ubordinated Debt" xfId="2353" xr:uid="{00000000-0005-0000-0000-000031090000}"/>
    <cellStyle name="Underline_Single" xfId="2354" xr:uid="{00000000-0005-0000-0000-000032090000}"/>
    <cellStyle name="Unprotect" xfId="2355" xr:uid="{00000000-0005-0000-0000-000033090000}"/>
    <cellStyle name="Unsure" xfId="2356" xr:uid="{00000000-0005-0000-0000-000034090000}"/>
    <cellStyle name="Valore non valido" xfId="2357" xr:uid="{00000000-0005-0000-0000-000035090000}"/>
    <cellStyle name="Valore valido" xfId="2358" xr:uid="{00000000-0005-0000-0000-000036090000}"/>
    <cellStyle name="Value" xfId="2359" xr:uid="{00000000-0005-0000-0000-000037090000}"/>
    <cellStyle name="Valuta (0)_pldt" xfId="2360" xr:uid="{00000000-0005-0000-0000-000038090000}"/>
    <cellStyle name="Valuta_pldt" xfId="2361" xr:uid="{00000000-0005-0000-0000-000039090000}"/>
    <cellStyle name="vera" xfId="2362" xr:uid="{00000000-0005-0000-0000-00003A090000}"/>
    <cellStyle name="W?hrung [0]_results" xfId="2363" xr:uid="{00000000-0005-0000-0000-00003B090000}"/>
    <cellStyle name="W?hrung_results" xfId="2364" xr:uid="{00000000-0005-0000-0000-00003C090000}"/>
    <cellStyle name="Währung [0]_BS Variances Analysis FY20001" xfId="2365" xr:uid="{00000000-0005-0000-0000-00003D090000}"/>
    <cellStyle name="Währung_BS Variances Analysis FY20001" xfId="2366" xr:uid="{00000000-0005-0000-0000-00003E090000}"/>
    <cellStyle name="WP Header" xfId="2367" xr:uid="{00000000-0005-0000-0000-00003F090000}"/>
    <cellStyle name="wrap" xfId="2368" xr:uid="{00000000-0005-0000-0000-000040090000}"/>
    <cellStyle name="x" xfId="2369" xr:uid="{00000000-0005-0000-0000-000041090000}"/>
    <cellStyle name="Year" xfId="2370" xr:uid="{00000000-0005-0000-0000-000042090000}"/>
    <cellStyle name="yellow" xfId="2371" xr:uid="{00000000-0005-0000-0000-000043090000}"/>
    <cellStyle name="Yen" xfId="2372" xr:uid="{00000000-0005-0000-0000-000044090000}"/>
    <cellStyle name="Yen0" xfId="2373" xr:uid="{00000000-0005-0000-0000-000045090000}"/>
    <cellStyle name="YY.MM" xfId="2374" xr:uid="{00000000-0005-0000-0000-000046090000}"/>
    <cellStyle name="Обычный_FINPL15.2" xfId="2375" xr:uid="{00000000-0005-0000-0000-000047090000}"/>
    <cellStyle name="パーセント_laroux" xfId="2376" xr:uid="{00000000-0005-0000-0000-000048090000}"/>
    <cellStyle name="เครื่องหมายจุลภาค 2" xfId="2377" xr:uid="{00000000-0005-0000-0000-000049090000}"/>
    <cellStyle name="เครื่องหมายจุลภาค_CONFIRM_REC 05_03" xfId="2378" xr:uid="{00000000-0005-0000-0000-00004A090000}"/>
    <cellStyle name="เซลล์ตรวจสอบ" xfId="2379" xr:uid="{00000000-0005-0000-0000-00004B090000}"/>
    <cellStyle name="เซลล์ที่มีการเชื่อมโยง" xfId="2380" xr:uid="{00000000-0005-0000-0000-00004C090000}"/>
    <cellStyle name="แย่" xfId="2381" xr:uid="{00000000-0005-0000-0000-00004D090000}"/>
    <cellStyle name="แสดงผล" xfId="2382" xr:uid="{00000000-0005-0000-0000-00004E090000}"/>
    <cellStyle name="การคำนวณ" xfId="2383" xr:uid="{00000000-0005-0000-0000-00004F090000}"/>
    <cellStyle name="ข้อความเตือน" xfId="2384" xr:uid="{00000000-0005-0000-0000-000050090000}"/>
    <cellStyle name="ข้อความอธิบาย" xfId="2385" xr:uid="{00000000-0005-0000-0000-000051090000}"/>
    <cellStyle name="ชื่อเรื่อง" xfId="2386" xr:uid="{00000000-0005-0000-0000-000052090000}"/>
    <cellStyle name="ดี" xfId="2387" xr:uid="{00000000-0005-0000-0000-000053090000}"/>
    <cellStyle name="ปกติ 2" xfId="2388" xr:uid="{00000000-0005-0000-0000-000054090000}"/>
    <cellStyle name="ปกติ_ACT00-TOP YE00-090201- WA" xfId="2389" xr:uid="{00000000-0005-0000-0000-000055090000}"/>
    <cellStyle name="ป้อนค่า" xfId="2390" xr:uid="{00000000-0005-0000-0000-000056090000}"/>
    <cellStyle name="ปานกลาง" xfId="2391" xr:uid="{00000000-0005-0000-0000-000057090000}"/>
    <cellStyle name="ผลรวม" xfId="2392" xr:uid="{00000000-0005-0000-0000-000058090000}"/>
    <cellStyle name="ส่วนที่ถูกเน้น1" xfId="2393" xr:uid="{00000000-0005-0000-0000-000059090000}"/>
    <cellStyle name="ส่วนที่ถูกเน้น1 2" xfId="2493" xr:uid="{2F3A4C19-7079-463C-9F6C-FCA42DB54530}"/>
    <cellStyle name="ส่วนที่ถูกเน้น2" xfId="2394" xr:uid="{00000000-0005-0000-0000-00005A090000}"/>
    <cellStyle name="ส่วนที่ถูกเน้น2 2" xfId="2494" xr:uid="{B391F0B2-FA7C-4420-8003-3FC351D17207}"/>
    <cellStyle name="ส่วนที่ถูกเน้น3" xfId="2395" xr:uid="{00000000-0005-0000-0000-00005B090000}"/>
    <cellStyle name="ส่วนที่ถูกเน้น3 2" xfId="2495" xr:uid="{003E4767-1299-4EDE-93C1-B6EA2611D0EF}"/>
    <cellStyle name="ส่วนที่ถูกเน้น4" xfId="2396" xr:uid="{00000000-0005-0000-0000-00005C090000}"/>
    <cellStyle name="ส่วนที่ถูกเน้น4 2" xfId="2496" xr:uid="{D1B9FFC5-4518-45E8-8F70-58D4F4C3289A}"/>
    <cellStyle name="ส่วนที่ถูกเน้น5" xfId="2397" xr:uid="{00000000-0005-0000-0000-00005D090000}"/>
    <cellStyle name="ส่วนที่ถูกเน้น5 2" xfId="2497" xr:uid="{8F72546A-021B-4CB9-89BD-E838E0E76DD0}"/>
    <cellStyle name="ส่วนที่ถูกเน้น6" xfId="2398" xr:uid="{00000000-0005-0000-0000-00005E090000}"/>
    <cellStyle name="ส่วนที่ถูกเน้น6 2" xfId="2498" xr:uid="{259E9007-566E-42F7-B248-9A70F1FDAFE9}"/>
    <cellStyle name="หมายเหตุ" xfId="2399" xr:uid="{00000000-0005-0000-0000-00005F090000}"/>
    <cellStyle name="หัวเรื่อง 1" xfId="2400" xr:uid="{00000000-0005-0000-0000-000060090000}"/>
    <cellStyle name="หัวเรื่อง 2" xfId="2401" xr:uid="{00000000-0005-0000-0000-000061090000}"/>
    <cellStyle name="หัวเรื่อง 3" xfId="2402" xr:uid="{00000000-0005-0000-0000-000062090000}"/>
    <cellStyle name="หัวเรื่อง 4" xfId="2403" xr:uid="{00000000-0005-0000-0000-000063090000}"/>
    <cellStyle name="_Sheet1" xfId="2404" xr:uid="{00000000-0005-0000-0000-000064090000}"/>
    <cellStyle name="_1 (3)" xfId="2405" xr:uid="{00000000-0005-0000-0000-000065090000}"/>
    <cellStyle name="瘉EMMC-CP1" xfId="2406" xr:uid="{00000000-0005-0000-0000-000066090000}"/>
    <cellStyle name=" [0.00]_guyan" xfId="2407" xr:uid="{00000000-0005-0000-0000-000067090000}"/>
    <cellStyle name="_guyan" xfId="2408" xr:uid="{00000000-0005-0000-0000-000068090000}"/>
    <cellStyle name="_pldt" xfId="2409" xr:uid="{00000000-0005-0000-0000-000069090000}"/>
    <cellStyle name="だ[0]_BS9701-3" xfId="2410" xr:uid="{00000000-0005-0000-0000-00006A090000}"/>
    <cellStyle name="だ_BS9701-3" xfId="2411" xr:uid="{00000000-0005-0000-0000-00006B090000}"/>
    <cellStyle name="だ[0]_pldt" xfId="2412" xr:uid="{00000000-0005-0000-0000-00006C090000}"/>
    <cellStyle name="だ_pldt" xfId="2413" xr:uid="{00000000-0005-0000-0000-00006D090000}"/>
    <cellStyle name="?_Fem.Pro" xfId="2414" xr:uid="{00000000-0005-0000-0000-00006E090000}"/>
    <cellStyle name="遽_4QURT" xfId="2415" xr:uid="{00000000-0005-0000-0000-00006F090000}"/>
    <cellStyle name="똿뗦먛귟 [0.00]_PRODUCT DETAIL Q1" xfId="2416" xr:uid="{00000000-0005-0000-0000-000070090000}"/>
    <cellStyle name="똿뗦먛귟_PRODUCT DETAIL Q1" xfId="2417" xr:uid="{00000000-0005-0000-0000-000071090000}"/>
    <cellStyle name="믅됞 [0.00]_PRODUCT DETAIL Q1" xfId="2418" xr:uid="{00000000-0005-0000-0000-000072090000}"/>
    <cellStyle name="믅됞_PRODUCT DETAIL Q1" xfId="2419" xr:uid="{00000000-0005-0000-0000-000073090000}"/>
    <cellStyle name="백분율_95" xfId="2420" xr:uid="{00000000-0005-0000-0000-000074090000}"/>
    <cellStyle name="뷭?_BOOKSHIP" xfId="2421" xr:uid="{00000000-0005-0000-0000-000075090000}"/>
    <cellStyle name="콤마 [0]_10.예비품" xfId="2422" xr:uid="{00000000-0005-0000-0000-000076090000}"/>
    <cellStyle name="콤마_10.예비품" xfId="2423" xr:uid="{00000000-0005-0000-0000-000077090000}"/>
    <cellStyle name="통화 [0]_1" xfId="2424" xr:uid="{00000000-0005-0000-0000-000078090000}"/>
    <cellStyle name="통화_1" xfId="2425" xr:uid="{00000000-0005-0000-0000-000079090000}"/>
    <cellStyle name="표준_ 97년 경영분석(안)" xfId="2426" xr:uid="{00000000-0005-0000-0000-00007A090000}"/>
    <cellStyle name="一般_0108FA" xfId="2427" xr:uid="{00000000-0005-0000-0000-00007B090000}"/>
    <cellStyle name="僴僀僷乕儕儞僋" xfId="2428" xr:uid="{00000000-0005-0000-0000-00007C090000}"/>
    <cellStyle name="公司标准表" xfId="2429" xr:uid="{00000000-0005-0000-0000-00007D090000}"/>
    <cellStyle name="分级显示列_1_Book1" xfId="2430" xr:uid="{00000000-0005-0000-0000-00007E090000}"/>
    <cellStyle name="分级显示行_1_4附件二凯旋评估表" xfId="2431" xr:uid="{00000000-0005-0000-0000-00007F090000}"/>
    <cellStyle name="千位[0]_ 方正PC" xfId="2432" xr:uid="{00000000-0005-0000-0000-000080090000}"/>
    <cellStyle name="千位_ 方正PC" xfId="2433" xr:uid="{00000000-0005-0000-0000-000081090000}"/>
    <cellStyle name="千分位 [0]" xfId="2434" xr:uid="{00000000-0005-0000-0000-000082090000}"/>
    <cellStyle name="千分位[0]_ 白土" xfId="2435" xr:uid="{00000000-0005-0000-0000-000083090000}"/>
    <cellStyle name="千分位_ 白土" xfId="2436" xr:uid="{00000000-0005-0000-0000-000084090000}"/>
    <cellStyle name="千分比" xfId="2437" xr:uid="{00000000-0005-0000-0000-000085090000}"/>
    <cellStyle name="后继超级链接" xfId="2438" xr:uid="{00000000-0005-0000-0000-000086090000}"/>
    <cellStyle name="后继超级链接jvbr03" xfId="2439" xr:uid="{00000000-0005-0000-0000-000087090000}"/>
    <cellStyle name="宋体繁体潒慭n_x0002_" xfId="2440" xr:uid="{00000000-0005-0000-0000-000088090000}"/>
    <cellStyle name="寥碟徽_95" xfId="2441" xr:uid="{00000000-0005-0000-0000-000089090000}"/>
    <cellStyle name="巍葆 [0]_95" xfId="2442" xr:uid="{00000000-0005-0000-0000-00008A090000}"/>
    <cellStyle name="巍葆_95" xfId="2443" xr:uid="{00000000-0005-0000-0000-00008B090000}"/>
    <cellStyle name="常规（缩格）" xfId="2444" xr:uid="{00000000-0005-0000-0000-00008C090000}"/>
    <cellStyle name="常规_Template of Profit forecast" xfId="2445" xr:uid="{00000000-0005-0000-0000-00008D090000}"/>
    <cellStyle name="归盒啦_95" xfId="2446" xr:uid="{00000000-0005-0000-0000-00008E090000}"/>
    <cellStyle name="数目" xfId="2447" xr:uid="{00000000-0005-0000-0000-00008F090000}"/>
    <cellStyle name="日期[英文]" xfId="2448" xr:uid="{00000000-0005-0000-0000-000090090000}"/>
    <cellStyle name="昗弨_iACPU Summary" xfId="2449" xr:uid="{00000000-0005-0000-0000-000091090000}"/>
    <cellStyle name="普通_ 白土" xfId="2450" xr:uid="{00000000-0005-0000-0000-000092090000}"/>
    <cellStyle name="未定义" xfId="2451" xr:uid="{00000000-0005-0000-0000-000093090000}"/>
    <cellStyle name="未定義" xfId="2452" xr:uid="{00000000-0005-0000-0000-000094090000}"/>
    <cellStyle name="桁区切り [0.00]_１１月価格表" xfId="2453" xr:uid="{00000000-0005-0000-0000-000095090000}"/>
    <cellStyle name="桁区切り_１１月価格表" xfId="2454" xr:uid="{00000000-0005-0000-0000-000096090000}"/>
    <cellStyle name="標準_１１月価格表" xfId="2455" xr:uid="{00000000-0005-0000-0000-000097090000}"/>
    <cellStyle name="烹拳 [0]_!!!GO" xfId="2456" xr:uid="{00000000-0005-0000-0000-000098090000}"/>
    <cellStyle name="烹拳_!!!GO" xfId="2457" xr:uid="{00000000-0005-0000-0000-000099090000}"/>
    <cellStyle name="砯刽 [0]_BS9701-3" xfId="2458" xr:uid="{00000000-0005-0000-0000-00009A090000}"/>
    <cellStyle name="砯刽[0]_MMC-CP1" xfId="2459" xr:uid="{00000000-0005-0000-0000-00009B090000}"/>
    <cellStyle name="砯刽_BS9701-3" xfId="2460" xr:uid="{00000000-0005-0000-0000-00009C090000}"/>
    <cellStyle name="禬硈挡" xfId="2461" xr:uid="{00000000-0005-0000-0000-00009D090000}"/>
    <cellStyle name="綴樟閉撰蟈諉" xfId="2462" xr:uid="{00000000-0005-0000-0000-00009E090000}"/>
    <cellStyle name="繦禬硈挡" xfId="2463" xr:uid="{00000000-0005-0000-0000-00009F090000}"/>
    <cellStyle name="貨幣 [0]_00 vs 99 STT" xfId="2464" xr:uid="{00000000-0005-0000-0000-0000A0090000}"/>
    <cellStyle name="貨幣[0]_B BVI Stock 9403" xfId="2465" xr:uid="{00000000-0005-0000-0000-0000A1090000}"/>
    <cellStyle name="貨幣_00 vs 99 STT" xfId="2466" xr:uid="{00000000-0005-0000-0000-0000A2090000}"/>
    <cellStyle name="资产" xfId="2467" xr:uid="{00000000-0005-0000-0000-0000A3090000}"/>
    <cellStyle name="超级链接" xfId="2468" xr:uid="{00000000-0005-0000-0000-0000A4090000}"/>
    <cellStyle name="超级链接zxjv" xfId="2469" xr:uid="{00000000-0005-0000-0000-0000A5090000}"/>
    <cellStyle name="超連結" xfId="2470" xr:uid="{00000000-0005-0000-0000-0000A6090000}"/>
    <cellStyle name="适中rm" xfId="2471" xr:uid="{00000000-0005-0000-0000-0000A7090000}"/>
    <cellStyle name="适中rmal" xfId="2472" xr:uid="{00000000-0005-0000-0000-0000A8090000}"/>
    <cellStyle name="通貨 [0.00]_１１月価格表" xfId="2473" xr:uid="{00000000-0005-0000-0000-0000A9090000}"/>
    <cellStyle name="通貨_１１月価格表" xfId="2474" xr:uid="{00000000-0005-0000-0000-0000AA090000}"/>
    <cellStyle name="钎霖_!!!GO" xfId="2475" xr:uid="{00000000-0005-0000-0000-0000AB090000}"/>
    <cellStyle name="閉撰蟈諉" xfId="2476" xr:uid="{00000000-0005-0000-0000-0000AC090000}"/>
    <cellStyle name="隨後的超連結" xfId="2477" xr:uid="{00000000-0005-0000-0000-0000AD090000}"/>
    <cellStyle name="霓付 [0]_!!!GO" xfId="2478" xr:uid="{00000000-0005-0000-0000-0000AE090000}"/>
    <cellStyle name="霓付_!!!GO" xfId="2479" xr:uid="{00000000-0005-0000-0000-0000AF090000}"/>
    <cellStyle name="鱔 [0]_95" xfId="2480" xr:uid="{00000000-0005-0000-0000-0000B0090000}"/>
    <cellStyle name="鱔_95" xfId="2481" xr:uid="{00000000-0005-0000-0000-0000B1090000}"/>
    <cellStyle name="㕃" xfId="2482" xr:uid="{00000000-0005-0000-0000-0000B2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V116"/>
  <sheetViews>
    <sheetView view="pageBreakPreview" zoomScale="85" zoomScaleNormal="85" zoomScaleSheetLayoutView="85" workbookViewId="0">
      <selection activeCell="E26" sqref="E26"/>
    </sheetView>
  </sheetViews>
  <sheetFormatPr defaultColWidth="8.26953125" defaultRowHeight="19.5" customHeight="1"/>
  <cols>
    <col min="1" max="3" width="2.26953125" style="162" customWidth="1"/>
    <col min="4" max="4" width="32.26953125" style="162" customWidth="1"/>
    <col min="5" max="5" width="6.7265625" style="155" customWidth="1"/>
    <col min="6" max="6" width="0.7265625" style="155" customWidth="1"/>
    <col min="7" max="7" width="15.26953125" style="162" customWidth="1"/>
    <col min="8" max="8" width="0.7265625" style="162" customWidth="1"/>
    <col min="9" max="9" width="15.453125" style="162" bestFit="1" customWidth="1"/>
    <col min="10" max="10" width="0.7265625" style="162" customWidth="1"/>
    <col min="11" max="11" width="15.26953125" style="162" customWidth="1"/>
    <col min="12" max="12" width="0.7265625" style="162" customWidth="1"/>
    <col min="13" max="13" width="12.54296875" style="162" customWidth="1"/>
    <col min="14" max="14" width="8.26953125" style="157"/>
    <col min="15" max="22" width="8.26953125" style="5"/>
    <col min="23" max="16384" width="8.26953125" style="157"/>
  </cols>
  <sheetData>
    <row r="1" spans="1:22" s="163" customFormat="1" ht="20.25" customHeight="1">
      <c r="A1" s="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O1" s="164"/>
      <c r="P1" s="164"/>
    </row>
    <row r="2" spans="1:22" s="166" customFormat="1" ht="20.25" customHeight="1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65"/>
      <c r="L2" s="165"/>
      <c r="M2" s="165"/>
      <c r="O2" s="167"/>
      <c r="P2" s="167"/>
    </row>
    <row r="3" spans="1:22" ht="20.25" customHeight="1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68"/>
      <c r="L3" s="168"/>
      <c r="M3" s="168"/>
      <c r="Q3" s="157"/>
      <c r="R3" s="157"/>
      <c r="S3" s="157"/>
      <c r="T3" s="157"/>
      <c r="U3" s="157"/>
      <c r="V3" s="157"/>
    </row>
    <row r="4" spans="1:22" ht="20.25" customHeight="1">
      <c r="A4" s="168"/>
      <c r="B4" s="168"/>
      <c r="C4" s="168"/>
      <c r="D4" s="168"/>
      <c r="E4" s="156"/>
      <c r="F4" s="156"/>
      <c r="G4" s="340" t="s">
        <v>2</v>
      </c>
      <c r="H4" s="340"/>
      <c r="I4" s="340"/>
      <c r="J4" s="340"/>
      <c r="K4" s="340" t="s">
        <v>3</v>
      </c>
      <c r="L4" s="340"/>
      <c r="M4" s="340"/>
      <c r="Q4" s="157"/>
      <c r="R4" s="157"/>
      <c r="S4" s="157"/>
      <c r="T4" s="157"/>
      <c r="U4" s="157"/>
      <c r="V4" s="157"/>
    </row>
    <row r="5" spans="1:22" ht="20.25" customHeight="1">
      <c r="A5" s="168"/>
      <c r="B5" s="168"/>
      <c r="C5" s="168"/>
      <c r="D5" s="168"/>
      <c r="E5" s="156"/>
      <c r="F5" s="156"/>
      <c r="G5" s="341" t="s">
        <v>4</v>
      </c>
      <c r="H5" s="341"/>
      <c r="I5" s="341"/>
      <c r="J5" s="341"/>
      <c r="K5" s="341" t="s">
        <v>4</v>
      </c>
      <c r="L5" s="341"/>
      <c r="M5" s="341"/>
      <c r="Q5" s="157"/>
      <c r="R5" s="157"/>
      <c r="S5" s="157"/>
      <c r="T5" s="157"/>
      <c r="U5" s="157"/>
      <c r="V5" s="157"/>
    </row>
    <row r="6" spans="1:22" ht="20.25" customHeight="1">
      <c r="A6" s="157"/>
      <c r="B6" s="157"/>
      <c r="C6" s="157"/>
      <c r="D6" s="157"/>
      <c r="E6" s="157"/>
      <c r="G6" s="170" t="s">
        <v>5</v>
      </c>
      <c r="H6" s="170"/>
      <c r="I6" s="170" t="s">
        <v>6</v>
      </c>
      <c r="J6" s="170"/>
      <c r="K6" s="170" t="s">
        <v>5</v>
      </c>
      <c r="L6" s="170"/>
      <c r="M6" s="170" t="s">
        <v>6</v>
      </c>
      <c r="Q6" s="157"/>
      <c r="R6" s="157"/>
      <c r="S6" s="157"/>
      <c r="T6" s="157"/>
      <c r="U6" s="157"/>
      <c r="V6" s="157"/>
    </row>
    <row r="7" spans="1:22" ht="20.25" customHeight="1">
      <c r="A7" s="171" t="s">
        <v>7</v>
      </c>
      <c r="B7" s="171"/>
      <c r="C7" s="171"/>
      <c r="D7" s="171"/>
      <c r="E7" s="155" t="s">
        <v>8</v>
      </c>
      <c r="G7" s="172">
        <v>2025</v>
      </c>
      <c r="H7" s="173"/>
      <c r="I7" s="172">
        <v>2024</v>
      </c>
      <c r="J7" s="172"/>
      <c r="K7" s="172">
        <v>2025</v>
      </c>
      <c r="L7" s="173"/>
      <c r="M7" s="172">
        <v>2024</v>
      </c>
      <c r="Q7" s="157"/>
      <c r="R7" s="157"/>
      <c r="S7" s="157"/>
      <c r="T7" s="157"/>
      <c r="U7" s="157"/>
      <c r="V7" s="157"/>
    </row>
    <row r="8" spans="1:22" ht="20.25" customHeight="1">
      <c r="A8" s="157"/>
      <c r="B8" s="157"/>
      <c r="C8" s="157"/>
      <c r="D8" s="157"/>
      <c r="E8" s="157"/>
      <c r="G8" s="170" t="s">
        <v>9</v>
      </c>
      <c r="H8" s="170"/>
      <c r="I8" s="170"/>
      <c r="J8" s="170"/>
      <c r="K8" s="170" t="s">
        <v>9</v>
      </c>
      <c r="L8" s="170"/>
      <c r="M8" s="170"/>
      <c r="Q8" s="157"/>
      <c r="R8" s="157"/>
      <c r="S8" s="157"/>
      <c r="T8" s="157"/>
      <c r="U8" s="157"/>
      <c r="V8" s="157"/>
    </row>
    <row r="9" spans="1:22" ht="20.25" customHeight="1">
      <c r="A9" s="174"/>
      <c r="B9" s="174"/>
      <c r="C9" s="174"/>
      <c r="D9" s="174"/>
      <c r="E9" s="158"/>
      <c r="F9" s="158"/>
      <c r="G9" s="342" t="s">
        <v>10</v>
      </c>
      <c r="H9" s="342"/>
      <c r="I9" s="342"/>
      <c r="J9" s="342"/>
      <c r="K9" s="342"/>
      <c r="L9" s="342"/>
      <c r="M9" s="342"/>
      <c r="Q9" s="157"/>
      <c r="R9" s="157"/>
      <c r="S9" s="157"/>
      <c r="T9" s="157"/>
      <c r="U9" s="157"/>
      <c r="V9" s="157"/>
    </row>
    <row r="10" spans="1:22" ht="20.25" customHeight="1">
      <c r="A10" s="175" t="s">
        <v>11</v>
      </c>
      <c r="G10" s="169"/>
      <c r="H10" s="169"/>
      <c r="I10" s="169"/>
      <c r="J10" s="169"/>
      <c r="K10" s="169"/>
      <c r="L10" s="169"/>
      <c r="M10" s="169"/>
      <c r="O10" s="229"/>
      <c r="P10" s="229"/>
      <c r="Q10" s="145"/>
      <c r="R10" s="145"/>
      <c r="S10" s="145"/>
      <c r="T10" s="145"/>
      <c r="U10" s="145"/>
      <c r="V10" s="145"/>
    </row>
    <row r="11" spans="1:22" ht="20.25" customHeight="1">
      <c r="A11" s="157" t="s">
        <v>12</v>
      </c>
      <c r="B11" s="157"/>
      <c r="G11" s="150">
        <v>19695664</v>
      </c>
      <c r="H11" s="151"/>
      <c r="I11" s="150">
        <v>17495531</v>
      </c>
      <c r="J11" s="150"/>
      <c r="K11" s="5">
        <v>194453</v>
      </c>
      <c r="L11" s="151"/>
      <c r="M11" s="150">
        <v>24881</v>
      </c>
      <c r="O11" s="229"/>
      <c r="P11" s="229"/>
      <c r="Q11" s="145"/>
      <c r="R11" s="145"/>
      <c r="S11" s="145"/>
      <c r="T11" s="145"/>
      <c r="U11" s="145"/>
      <c r="V11" s="145"/>
    </row>
    <row r="12" spans="1:22" ht="20.25" customHeight="1">
      <c r="A12" s="157" t="s">
        <v>13</v>
      </c>
      <c r="B12" s="157"/>
      <c r="G12" s="150">
        <v>516476</v>
      </c>
      <c r="H12" s="151"/>
      <c r="I12" s="150">
        <v>543136</v>
      </c>
      <c r="J12" s="150"/>
      <c r="K12" s="5">
        <v>0</v>
      </c>
      <c r="L12" s="151"/>
      <c r="M12" s="3">
        <v>0</v>
      </c>
      <c r="O12" s="229"/>
      <c r="P12" s="229"/>
      <c r="Q12" s="145"/>
      <c r="R12" s="145"/>
      <c r="S12" s="145"/>
      <c r="T12" s="145"/>
      <c r="U12" s="145"/>
      <c r="V12" s="145"/>
    </row>
    <row r="13" spans="1:22" ht="20.25" customHeight="1">
      <c r="A13" s="157" t="s">
        <v>14</v>
      </c>
      <c r="B13" s="157"/>
      <c r="C13" s="157"/>
      <c r="D13" s="157"/>
      <c r="E13" s="155" t="s">
        <v>15</v>
      </c>
      <c r="G13" s="150">
        <v>51416836</v>
      </c>
      <c r="H13" s="151"/>
      <c r="I13" s="150">
        <v>53084997</v>
      </c>
      <c r="J13" s="150"/>
      <c r="K13" s="5">
        <v>0</v>
      </c>
      <c r="L13" s="176"/>
      <c r="M13" s="3">
        <v>0</v>
      </c>
      <c r="O13" s="229"/>
      <c r="P13" s="229"/>
      <c r="Q13" s="145"/>
      <c r="R13" s="145"/>
      <c r="S13" s="145"/>
      <c r="T13" s="145"/>
      <c r="U13" s="145"/>
      <c r="V13" s="145"/>
    </row>
    <row r="14" spans="1:22" ht="20.25" customHeight="1">
      <c r="A14" s="146" t="s">
        <v>241</v>
      </c>
      <c r="B14" s="146"/>
      <c r="C14" s="146"/>
      <c r="D14" s="146"/>
      <c r="G14" s="150">
        <v>1182050</v>
      </c>
      <c r="H14" s="151"/>
      <c r="I14" s="150">
        <v>910162</v>
      </c>
      <c r="J14" s="150"/>
      <c r="K14" s="5">
        <v>594202</v>
      </c>
      <c r="L14" s="176"/>
      <c r="M14" s="5">
        <v>583619</v>
      </c>
      <c r="O14" s="229"/>
      <c r="P14" s="229"/>
      <c r="Q14" s="145"/>
      <c r="R14" s="145"/>
      <c r="S14" s="145"/>
      <c r="T14" s="145"/>
      <c r="U14" s="145"/>
      <c r="V14" s="145"/>
    </row>
    <row r="15" spans="1:22" ht="20.25" customHeight="1">
      <c r="A15" s="157" t="s">
        <v>16</v>
      </c>
      <c r="B15" s="146"/>
      <c r="C15" s="146"/>
      <c r="D15" s="146"/>
      <c r="G15" s="150"/>
      <c r="H15" s="151"/>
      <c r="I15" s="150"/>
      <c r="J15" s="150"/>
      <c r="K15" s="5"/>
      <c r="L15" s="176"/>
      <c r="M15" s="5"/>
      <c r="O15" s="229"/>
      <c r="P15" s="229"/>
      <c r="Q15" s="145"/>
      <c r="R15" s="145"/>
      <c r="S15" s="145"/>
      <c r="T15" s="145"/>
      <c r="U15" s="145"/>
      <c r="V15" s="145"/>
    </row>
    <row r="16" spans="1:22" ht="20.25" customHeight="1">
      <c r="A16" s="157"/>
      <c r="B16" s="157" t="s">
        <v>17</v>
      </c>
      <c r="C16" s="157"/>
      <c r="D16" s="157"/>
      <c r="E16" s="155" t="s">
        <v>267</v>
      </c>
      <c r="G16" s="5">
        <v>116334</v>
      </c>
      <c r="H16" s="151"/>
      <c r="I16" s="5">
        <v>115143</v>
      </c>
      <c r="J16" s="5"/>
      <c r="K16" s="5">
        <v>33795136</v>
      </c>
      <c r="L16" s="176"/>
      <c r="M16" s="5">
        <v>33121680</v>
      </c>
      <c r="O16" s="229"/>
      <c r="P16" s="229"/>
      <c r="Q16" s="145"/>
      <c r="R16" s="145"/>
      <c r="S16" s="145"/>
      <c r="T16" s="145"/>
      <c r="U16" s="145"/>
      <c r="V16" s="145"/>
    </row>
    <row r="17" spans="1:22" ht="20.25" customHeight="1">
      <c r="A17" s="161" t="s">
        <v>18</v>
      </c>
      <c r="B17" s="157"/>
      <c r="C17" s="157"/>
      <c r="D17" s="157"/>
      <c r="G17" s="150">
        <v>92862521</v>
      </c>
      <c r="H17" s="151"/>
      <c r="I17" s="150">
        <v>92855378</v>
      </c>
      <c r="J17" s="150"/>
      <c r="K17" s="5">
        <v>0</v>
      </c>
      <c r="L17" s="176"/>
      <c r="M17" s="3">
        <v>0</v>
      </c>
      <c r="O17" s="229"/>
      <c r="P17" s="229"/>
      <c r="Q17" s="145"/>
      <c r="R17" s="145"/>
      <c r="S17" s="145"/>
      <c r="T17" s="145"/>
      <c r="U17" s="145"/>
      <c r="V17" s="145"/>
    </row>
    <row r="18" spans="1:22" ht="20.25" customHeight="1">
      <c r="A18" s="161" t="s">
        <v>19</v>
      </c>
      <c r="B18" s="157"/>
      <c r="C18" s="157"/>
      <c r="D18" s="157"/>
      <c r="E18" s="155" t="s">
        <v>218</v>
      </c>
      <c r="G18" s="150">
        <v>876286</v>
      </c>
      <c r="H18" s="151"/>
      <c r="I18" s="150">
        <v>1039622</v>
      </c>
      <c r="J18" s="150"/>
      <c r="K18" s="5">
        <v>7187</v>
      </c>
      <c r="L18" s="176"/>
      <c r="M18" s="5">
        <v>0</v>
      </c>
      <c r="O18" s="229"/>
      <c r="P18" s="229"/>
      <c r="Q18" s="145"/>
      <c r="R18" s="145"/>
      <c r="S18" s="145"/>
      <c r="T18" s="145"/>
      <c r="U18" s="145"/>
      <c r="V18" s="145"/>
    </row>
    <row r="19" spans="1:22" ht="20.25" customHeight="1">
      <c r="A19" s="157" t="s">
        <v>20</v>
      </c>
      <c r="B19" s="157"/>
      <c r="E19" s="155" t="s">
        <v>230</v>
      </c>
      <c r="G19" s="150">
        <v>15994424</v>
      </c>
      <c r="H19" s="151"/>
      <c r="I19" s="150">
        <v>14804503</v>
      </c>
      <c r="J19" s="150"/>
      <c r="K19" s="5">
        <v>260339</v>
      </c>
      <c r="L19" s="151"/>
      <c r="M19" s="150">
        <v>256217</v>
      </c>
      <c r="O19" s="229"/>
      <c r="P19" s="229"/>
      <c r="Q19" s="145"/>
      <c r="R19" s="145"/>
      <c r="S19" s="145"/>
      <c r="T19" s="145"/>
      <c r="U19" s="145"/>
      <c r="V19" s="145"/>
    </row>
    <row r="20" spans="1:22" ht="20.25" customHeight="1">
      <c r="A20" s="157" t="s">
        <v>238</v>
      </c>
      <c r="B20" s="157"/>
      <c r="G20" s="150"/>
      <c r="H20" s="151"/>
      <c r="I20" s="150"/>
      <c r="J20" s="150"/>
      <c r="K20" s="150"/>
      <c r="L20" s="151"/>
      <c r="M20" s="150"/>
      <c r="O20" s="229"/>
      <c r="P20" s="229"/>
      <c r="Q20" s="145"/>
      <c r="R20" s="145"/>
      <c r="S20" s="145"/>
      <c r="T20" s="145"/>
      <c r="U20" s="145"/>
      <c r="V20" s="145"/>
    </row>
    <row r="21" spans="1:22" ht="20.25" customHeight="1">
      <c r="A21" s="157"/>
      <c r="B21" s="157" t="s">
        <v>21</v>
      </c>
      <c r="E21" s="155" t="s">
        <v>31</v>
      </c>
      <c r="G21" s="150">
        <v>5150075</v>
      </c>
      <c r="H21" s="151"/>
      <c r="I21" s="150">
        <v>3267774</v>
      </c>
      <c r="J21" s="150"/>
      <c r="K21" s="5">
        <v>0</v>
      </c>
      <c r="L21" s="151"/>
      <c r="M21" s="3">
        <v>0</v>
      </c>
      <c r="O21" s="229"/>
      <c r="P21" s="229"/>
      <c r="Q21" s="145"/>
      <c r="R21" s="145"/>
      <c r="S21" s="145"/>
      <c r="T21" s="145"/>
      <c r="U21" s="145"/>
      <c r="V21" s="145"/>
    </row>
    <row r="22" spans="1:22" ht="20.25" customHeight="1">
      <c r="A22" s="171" t="s">
        <v>22</v>
      </c>
      <c r="D22" s="157"/>
      <c r="G22" s="264">
        <f>SUM(G11:G21)</f>
        <v>187810666</v>
      </c>
      <c r="H22" s="151"/>
      <c r="I22" s="264">
        <f>SUM(I11:I21)</f>
        <v>184116246</v>
      </c>
      <c r="J22" s="177"/>
      <c r="K22" s="264">
        <f>SUM(K11:K21)</f>
        <v>34851317</v>
      </c>
      <c r="L22" s="151"/>
      <c r="M22" s="264">
        <f>SUM(M11:M21)</f>
        <v>33986397</v>
      </c>
      <c r="O22" s="229"/>
      <c r="P22" s="229"/>
      <c r="Q22" s="145"/>
      <c r="R22" s="145"/>
      <c r="S22" s="145"/>
      <c r="T22" s="145"/>
      <c r="U22" s="145"/>
      <c r="V22" s="145"/>
    </row>
    <row r="23" spans="1:22" ht="20.25" customHeight="1">
      <c r="A23" s="171"/>
      <c r="D23" s="178"/>
      <c r="G23" s="1"/>
      <c r="H23" s="151"/>
      <c r="I23" s="1"/>
      <c r="J23" s="1"/>
      <c r="K23" s="1"/>
      <c r="L23" s="151"/>
      <c r="M23" s="1"/>
      <c r="O23" s="229"/>
      <c r="P23" s="229"/>
      <c r="Q23" s="145"/>
      <c r="R23" s="145"/>
      <c r="S23" s="145"/>
      <c r="T23" s="145"/>
      <c r="U23" s="145"/>
      <c r="V23" s="145"/>
    </row>
    <row r="24" spans="1:22" ht="20.25" customHeight="1">
      <c r="A24" s="175" t="s">
        <v>23</v>
      </c>
      <c r="D24" s="157"/>
      <c r="G24" s="1"/>
      <c r="H24" s="151"/>
      <c r="I24" s="1"/>
      <c r="J24" s="1"/>
      <c r="K24" s="1"/>
      <c r="L24" s="151"/>
      <c r="M24" s="1"/>
      <c r="O24" s="229"/>
      <c r="P24" s="229"/>
      <c r="Q24" s="145"/>
      <c r="R24" s="145"/>
      <c r="S24" s="145"/>
      <c r="T24" s="145"/>
      <c r="U24" s="145"/>
      <c r="V24" s="145"/>
    </row>
    <row r="25" spans="1:22" ht="20.149999999999999" customHeight="1">
      <c r="A25" s="148" t="s">
        <v>24</v>
      </c>
      <c r="D25" s="157"/>
      <c r="E25" s="155" t="s">
        <v>218</v>
      </c>
      <c r="G25" s="5">
        <v>1547010</v>
      </c>
      <c r="H25" s="151"/>
      <c r="I25" s="1">
        <v>1910417</v>
      </c>
      <c r="J25" s="1"/>
      <c r="K25" s="5">
        <v>0</v>
      </c>
      <c r="L25" s="151"/>
      <c r="M25" s="3">
        <v>0</v>
      </c>
      <c r="Q25" s="157"/>
      <c r="R25" s="157"/>
      <c r="S25" s="157"/>
      <c r="T25" s="157"/>
      <c r="U25" s="157"/>
      <c r="V25" s="157"/>
    </row>
    <row r="26" spans="1:22" ht="20.149999999999999" customHeight="1">
      <c r="A26" s="148" t="s">
        <v>25</v>
      </c>
      <c r="D26" s="157"/>
      <c r="G26" s="3">
        <v>0</v>
      </c>
      <c r="H26" s="151"/>
      <c r="I26" s="3">
        <v>0</v>
      </c>
      <c r="J26" s="4"/>
      <c r="K26" s="5">
        <v>64164318</v>
      </c>
      <c r="L26" s="151"/>
      <c r="M26" s="1">
        <v>64161922</v>
      </c>
      <c r="Q26" s="157"/>
      <c r="R26" s="157"/>
      <c r="S26" s="157"/>
      <c r="T26" s="157"/>
      <c r="U26" s="157"/>
      <c r="V26" s="157"/>
    </row>
    <row r="27" spans="1:22" s="323" customFormat="1" ht="20.25" customHeight="1">
      <c r="A27" s="148" t="s">
        <v>26</v>
      </c>
      <c r="B27" s="162"/>
      <c r="C27" s="162"/>
      <c r="D27" s="157"/>
      <c r="E27" s="155"/>
      <c r="F27" s="155"/>
      <c r="G27" s="150">
        <v>3915845</v>
      </c>
      <c r="H27" s="179"/>
      <c r="I27" s="179">
        <v>3778905</v>
      </c>
      <c r="J27" s="179"/>
      <c r="K27" s="180">
        <v>0</v>
      </c>
      <c r="L27" s="151"/>
      <c r="M27" s="4">
        <v>0</v>
      </c>
      <c r="N27" s="157"/>
      <c r="O27" s="5"/>
      <c r="P27" s="5"/>
      <c r="Q27" s="157"/>
      <c r="R27" s="157"/>
      <c r="S27" s="157"/>
      <c r="T27" s="157"/>
      <c r="U27" s="157"/>
      <c r="V27" s="157"/>
    </row>
    <row r="28" spans="1:22" ht="20.25" customHeight="1">
      <c r="A28" s="148" t="s">
        <v>27</v>
      </c>
      <c r="D28" s="157"/>
      <c r="G28" s="150">
        <v>289076</v>
      </c>
      <c r="H28" s="179"/>
      <c r="I28" s="180">
        <v>286421</v>
      </c>
      <c r="J28" s="4"/>
      <c r="K28" s="5">
        <v>0</v>
      </c>
      <c r="L28" s="151"/>
      <c r="M28" s="3">
        <v>0</v>
      </c>
      <c r="Q28" s="157"/>
      <c r="R28" s="157"/>
      <c r="S28" s="157"/>
      <c r="T28" s="157"/>
      <c r="U28" s="157"/>
      <c r="V28" s="157"/>
    </row>
    <row r="29" spans="1:22" ht="20.25" customHeight="1">
      <c r="A29" s="148" t="s">
        <v>28</v>
      </c>
      <c r="D29" s="157"/>
      <c r="E29" s="155" t="s">
        <v>267</v>
      </c>
      <c r="G29" s="180">
        <v>0</v>
      </c>
      <c r="H29" s="179"/>
      <c r="I29" s="180">
        <v>0</v>
      </c>
      <c r="J29" s="180"/>
      <c r="K29" s="5">
        <v>99101825</v>
      </c>
      <c r="L29" s="151"/>
      <c r="M29" s="1">
        <v>98674325</v>
      </c>
      <c r="O29" s="229"/>
      <c r="P29" s="229"/>
      <c r="Q29" s="145"/>
      <c r="R29" s="145"/>
      <c r="S29" s="145"/>
      <c r="T29" s="145"/>
      <c r="U29" s="145"/>
      <c r="V29" s="145"/>
    </row>
    <row r="30" spans="1:22" ht="20.25" customHeight="1">
      <c r="A30" s="162" t="s">
        <v>29</v>
      </c>
      <c r="E30" s="155" t="s">
        <v>268</v>
      </c>
      <c r="G30" s="150">
        <v>273065625</v>
      </c>
      <c r="H30" s="179"/>
      <c r="I30" s="150">
        <v>271123726</v>
      </c>
      <c r="J30" s="150"/>
      <c r="K30" s="180">
        <v>0</v>
      </c>
      <c r="L30" s="157"/>
      <c r="M30" s="4">
        <v>0</v>
      </c>
      <c r="O30" s="229"/>
      <c r="P30" s="229"/>
      <c r="Q30" s="145"/>
      <c r="R30" s="145"/>
      <c r="S30" s="145"/>
      <c r="T30" s="145"/>
      <c r="U30" s="145"/>
      <c r="V30" s="145"/>
    </row>
    <row r="31" spans="1:22" ht="20.25" customHeight="1">
      <c r="A31" s="162" t="s">
        <v>30</v>
      </c>
      <c r="G31" s="150">
        <v>13145392</v>
      </c>
      <c r="H31" s="179"/>
      <c r="I31" s="150">
        <v>13416666</v>
      </c>
      <c r="J31" s="150"/>
      <c r="K31" s="180">
        <v>0</v>
      </c>
      <c r="L31" s="157"/>
      <c r="M31" s="4">
        <v>0</v>
      </c>
      <c r="O31" s="229"/>
      <c r="P31" s="229"/>
      <c r="Q31" s="145"/>
      <c r="R31" s="145"/>
      <c r="S31" s="145"/>
      <c r="T31" s="145"/>
      <c r="U31" s="145"/>
      <c r="V31" s="145"/>
    </row>
    <row r="32" spans="1:22" ht="20.25" customHeight="1">
      <c r="A32" s="162" t="s">
        <v>32</v>
      </c>
      <c r="G32" s="5">
        <v>17101402</v>
      </c>
      <c r="H32" s="179"/>
      <c r="I32" s="5">
        <v>17082505</v>
      </c>
      <c r="J32" s="5"/>
      <c r="K32" s="180">
        <v>0</v>
      </c>
      <c r="L32" s="157"/>
      <c r="M32" s="4">
        <v>0</v>
      </c>
      <c r="O32" s="229"/>
      <c r="P32" s="229"/>
      <c r="Q32" s="145"/>
      <c r="R32" s="145"/>
      <c r="S32" s="145"/>
      <c r="T32" s="145"/>
      <c r="U32" s="145"/>
      <c r="V32" s="145"/>
    </row>
    <row r="33" spans="1:22" ht="20.25" customHeight="1">
      <c r="A33" s="162" t="s">
        <v>33</v>
      </c>
      <c r="G33" s="150">
        <v>32971999</v>
      </c>
      <c r="H33" s="157"/>
      <c r="I33" s="150">
        <v>31697445</v>
      </c>
      <c r="J33" s="150"/>
      <c r="K33" s="180">
        <v>0</v>
      </c>
      <c r="L33" s="157"/>
      <c r="M33" s="4">
        <v>0</v>
      </c>
      <c r="O33" s="229"/>
      <c r="P33" s="229"/>
      <c r="Q33" s="145"/>
      <c r="R33" s="145"/>
      <c r="S33" s="145"/>
      <c r="T33" s="145"/>
      <c r="U33" s="145"/>
      <c r="V33" s="145"/>
    </row>
    <row r="34" spans="1:22" ht="20.25" customHeight="1">
      <c r="A34" s="162" t="s">
        <v>34</v>
      </c>
      <c r="G34" s="150">
        <v>11062986</v>
      </c>
      <c r="H34" s="157"/>
      <c r="I34" s="150">
        <v>11518854</v>
      </c>
      <c r="J34" s="150"/>
      <c r="K34" s="180">
        <v>382752</v>
      </c>
      <c r="L34" s="157"/>
      <c r="M34" s="181">
        <v>391986</v>
      </c>
      <c r="O34" s="229"/>
      <c r="P34" s="229"/>
      <c r="Q34" s="145"/>
      <c r="R34" s="145"/>
      <c r="S34" s="145"/>
      <c r="T34" s="145"/>
      <c r="U34" s="145"/>
      <c r="V34" s="145"/>
    </row>
    <row r="35" spans="1:22" ht="20.25" customHeight="1">
      <c r="A35" s="162" t="s">
        <v>35</v>
      </c>
      <c r="G35" s="229">
        <v>5006547</v>
      </c>
      <c r="H35" s="157"/>
      <c r="I35" s="229">
        <v>6620524</v>
      </c>
      <c r="J35" s="179"/>
      <c r="K35" s="5">
        <v>100874</v>
      </c>
      <c r="L35" s="157"/>
      <c r="M35" s="5">
        <v>115869</v>
      </c>
      <c r="O35" s="229"/>
      <c r="P35" s="229"/>
      <c r="Q35" s="145"/>
      <c r="R35" s="145"/>
      <c r="S35" s="145"/>
      <c r="T35" s="145"/>
      <c r="U35" s="145"/>
      <c r="V35" s="145"/>
    </row>
    <row r="36" spans="1:22" ht="20.25" customHeight="1">
      <c r="A36" s="171" t="s">
        <v>36</v>
      </c>
      <c r="B36" s="161"/>
      <c r="D36" s="157"/>
      <c r="G36" s="182">
        <f>SUM(G25:G35)</f>
        <v>358105882</v>
      </c>
      <c r="H36" s="151"/>
      <c r="I36" s="182">
        <f>SUM(I25:I35)</f>
        <v>357435463</v>
      </c>
      <c r="J36" s="183"/>
      <c r="K36" s="182">
        <f>SUM(K25:K35)</f>
        <v>163749769</v>
      </c>
      <c r="L36" s="151"/>
      <c r="M36" s="182">
        <f>SUM(M25:M35)</f>
        <v>163344102</v>
      </c>
      <c r="O36" s="229"/>
      <c r="P36" s="229"/>
      <c r="Q36" s="145"/>
      <c r="R36" s="145"/>
      <c r="S36" s="145"/>
      <c r="T36" s="145"/>
      <c r="U36" s="145"/>
      <c r="V36" s="145"/>
    </row>
    <row r="37" spans="1:22" ht="20.25" customHeight="1">
      <c r="A37" s="171"/>
      <c r="B37" s="161"/>
      <c r="D37" s="157"/>
      <c r="G37" s="188"/>
      <c r="H37" s="151"/>
      <c r="I37" s="1"/>
      <c r="J37" s="1"/>
      <c r="K37" s="188"/>
      <c r="L37" s="151"/>
      <c r="M37" s="1"/>
      <c r="O37" s="229"/>
      <c r="P37" s="229"/>
      <c r="Q37" s="145"/>
      <c r="R37" s="145"/>
      <c r="S37" s="145"/>
      <c r="T37" s="145"/>
      <c r="U37" s="145"/>
      <c r="V37" s="145"/>
    </row>
    <row r="38" spans="1:22" ht="20.25" customHeight="1" thickBot="1">
      <c r="A38" s="154" t="s">
        <v>37</v>
      </c>
      <c r="D38" s="157"/>
      <c r="G38" s="184">
        <f>G36+G22</f>
        <v>545916548</v>
      </c>
      <c r="H38" s="151"/>
      <c r="I38" s="184">
        <f>I36+I22</f>
        <v>541551709</v>
      </c>
      <c r="J38" s="183"/>
      <c r="K38" s="184">
        <f>K36+K22</f>
        <v>198601086</v>
      </c>
      <c r="L38" s="151"/>
      <c r="M38" s="184">
        <f>M36+M22</f>
        <v>197330499</v>
      </c>
      <c r="O38" s="229"/>
      <c r="P38" s="229"/>
      <c r="Q38" s="145"/>
      <c r="R38" s="145"/>
      <c r="S38" s="145"/>
      <c r="T38" s="145"/>
      <c r="U38" s="145"/>
      <c r="V38" s="145"/>
    </row>
    <row r="39" spans="1:22" ht="20.25" customHeight="1" thickTop="1">
      <c r="A39" s="154"/>
      <c r="D39" s="157"/>
      <c r="G39" s="183"/>
      <c r="H39" s="151"/>
      <c r="I39" s="183"/>
      <c r="J39" s="183"/>
      <c r="K39" s="183"/>
      <c r="L39" s="151"/>
      <c r="M39" s="183"/>
    </row>
    <row r="40" spans="1:22" s="163" customFormat="1" ht="20.25" customHeight="1">
      <c r="A40" s="2" t="s">
        <v>0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O40" s="164"/>
      <c r="P40" s="5"/>
      <c r="Q40" s="5"/>
      <c r="R40" s="5"/>
      <c r="S40" s="5"/>
      <c r="T40" s="5"/>
      <c r="U40" s="5"/>
      <c r="V40" s="5"/>
    </row>
    <row r="41" spans="1:22" s="166" customFormat="1" ht="20.25" customHeight="1">
      <c r="A41" s="153" t="s">
        <v>1</v>
      </c>
      <c r="B41" s="153"/>
      <c r="C41" s="153"/>
      <c r="D41" s="153"/>
      <c r="E41" s="153"/>
      <c r="F41" s="153"/>
      <c r="G41" s="153"/>
      <c r="H41" s="153"/>
      <c r="I41" s="153"/>
      <c r="J41" s="153"/>
      <c r="O41" s="167"/>
      <c r="P41" s="5"/>
      <c r="Q41" s="5"/>
      <c r="R41" s="5"/>
      <c r="S41" s="5"/>
      <c r="T41" s="5"/>
      <c r="U41" s="5"/>
      <c r="V41" s="5"/>
    </row>
    <row r="42" spans="1:22" ht="20.25" customHeight="1">
      <c r="A42" s="154"/>
      <c r="B42" s="154"/>
      <c r="C42" s="154"/>
      <c r="D42" s="154"/>
      <c r="E42" s="154"/>
      <c r="F42" s="154"/>
      <c r="G42" s="154"/>
      <c r="H42" s="154"/>
      <c r="I42" s="154"/>
      <c r="J42" s="154"/>
      <c r="K42" s="157"/>
      <c r="L42" s="157"/>
      <c r="M42" s="157"/>
    </row>
    <row r="43" spans="1:22" ht="20.25" customHeight="1">
      <c r="A43" s="168"/>
      <c r="B43" s="168"/>
      <c r="C43" s="168"/>
      <c r="D43" s="168"/>
      <c r="E43" s="156"/>
      <c r="F43" s="156"/>
      <c r="G43" s="340" t="s">
        <v>2</v>
      </c>
      <c r="H43" s="340"/>
      <c r="I43" s="340"/>
      <c r="J43" s="340"/>
      <c r="K43" s="340" t="s">
        <v>3</v>
      </c>
      <c r="L43" s="340"/>
      <c r="M43" s="340"/>
    </row>
    <row r="44" spans="1:22" ht="20.25" customHeight="1">
      <c r="A44" s="168"/>
      <c r="B44" s="168"/>
      <c r="C44" s="168"/>
      <c r="D44" s="168"/>
      <c r="E44" s="156"/>
      <c r="F44" s="156"/>
      <c r="G44" s="341" t="s">
        <v>4</v>
      </c>
      <c r="H44" s="341"/>
      <c r="I44" s="341"/>
      <c r="J44" s="341"/>
      <c r="K44" s="341" t="s">
        <v>4</v>
      </c>
      <c r="L44" s="341"/>
      <c r="M44" s="341"/>
    </row>
    <row r="45" spans="1:22" ht="20.25" customHeight="1">
      <c r="A45" s="157"/>
      <c r="B45" s="157"/>
      <c r="C45" s="157"/>
      <c r="D45" s="157"/>
      <c r="E45" s="157"/>
      <c r="G45" s="170" t="s">
        <v>5</v>
      </c>
      <c r="H45" s="170"/>
      <c r="I45" s="170" t="s">
        <v>6</v>
      </c>
      <c r="J45" s="170"/>
      <c r="K45" s="170" t="s">
        <v>5</v>
      </c>
      <c r="L45" s="170"/>
      <c r="M45" s="170" t="s">
        <v>6</v>
      </c>
    </row>
    <row r="46" spans="1:22" ht="20.25" customHeight="1">
      <c r="A46" s="185" t="s">
        <v>38</v>
      </c>
      <c r="B46" s="173"/>
      <c r="C46" s="157"/>
      <c r="D46" s="173"/>
      <c r="E46" s="155" t="s">
        <v>8</v>
      </c>
      <c r="G46" s="172">
        <v>2025</v>
      </c>
      <c r="H46" s="173"/>
      <c r="I46" s="172">
        <v>2024</v>
      </c>
      <c r="J46" s="172"/>
      <c r="K46" s="172">
        <v>2025</v>
      </c>
      <c r="L46" s="173"/>
      <c r="M46" s="172">
        <v>2024</v>
      </c>
    </row>
    <row r="47" spans="1:22" ht="20.25" customHeight="1">
      <c r="A47" s="157"/>
      <c r="B47" s="157"/>
      <c r="C47" s="157"/>
      <c r="D47" s="157"/>
      <c r="E47" s="157"/>
      <c r="G47" s="170" t="s">
        <v>9</v>
      </c>
      <c r="H47" s="170"/>
      <c r="I47" s="170"/>
      <c r="J47" s="170"/>
      <c r="K47" s="170" t="s">
        <v>9</v>
      </c>
      <c r="L47" s="170"/>
      <c r="M47" s="170"/>
    </row>
    <row r="48" spans="1:22" ht="20.25" customHeight="1">
      <c r="A48" s="173"/>
      <c r="B48" s="173"/>
      <c r="C48" s="186"/>
      <c r="D48" s="173"/>
      <c r="E48" s="158"/>
      <c r="F48" s="158"/>
      <c r="G48" s="342" t="s">
        <v>10</v>
      </c>
      <c r="H48" s="342"/>
      <c r="I48" s="342"/>
      <c r="J48" s="342"/>
      <c r="K48" s="342"/>
      <c r="L48" s="342"/>
      <c r="M48" s="342"/>
    </row>
    <row r="49" spans="1:22" ht="20.25" customHeight="1">
      <c r="A49" s="187" t="s">
        <v>39</v>
      </c>
      <c r="B49" s="161"/>
      <c r="C49" s="161"/>
      <c r="D49" s="161"/>
      <c r="O49" s="229"/>
      <c r="P49" s="229"/>
      <c r="Q49" s="145"/>
      <c r="R49" s="145"/>
      <c r="S49" s="145"/>
      <c r="T49" s="145"/>
      <c r="U49" s="145"/>
      <c r="V49" s="145"/>
    </row>
    <row r="50" spans="1:22" ht="20.25" customHeight="1">
      <c r="A50" s="157" t="s">
        <v>40</v>
      </c>
      <c r="B50" s="161"/>
      <c r="C50" s="161"/>
      <c r="D50" s="161"/>
      <c r="O50" s="229"/>
      <c r="P50" s="229"/>
      <c r="Q50" s="145"/>
      <c r="R50" s="145"/>
      <c r="S50" s="145"/>
      <c r="T50" s="145"/>
      <c r="U50" s="145"/>
      <c r="V50" s="145"/>
    </row>
    <row r="51" spans="1:22" ht="20.25" customHeight="1">
      <c r="A51" s="157" t="s">
        <v>41</v>
      </c>
      <c r="B51" s="157" t="s">
        <v>42</v>
      </c>
      <c r="C51" s="161"/>
      <c r="D51" s="161"/>
      <c r="E51" s="155" t="s">
        <v>269</v>
      </c>
      <c r="G51" s="5">
        <v>35745387</v>
      </c>
      <c r="I51" s="150">
        <v>42193183</v>
      </c>
      <c r="J51" s="150"/>
      <c r="K51" s="180">
        <v>0</v>
      </c>
      <c r="M51" s="180">
        <v>0</v>
      </c>
      <c r="O51" s="229"/>
      <c r="P51" s="229"/>
      <c r="Q51" s="145"/>
      <c r="R51" s="145"/>
      <c r="S51" s="145"/>
      <c r="T51" s="145"/>
      <c r="U51" s="145"/>
      <c r="V51" s="145"/>
    </row>
    <row r="52" spans="1:22" ht="20.25" customHeight="1">
      <c r="A52" s="157" t="s">
        <v>43</v>
      </c>
      <c r="B52" s="161"/>
      <c r="C52" s="161"/>
      <c r="D52" s="161"/>
      <c r="G52" s="5">
        <v>99294795</v>
      </c>
      <c r="I52" s="150">
        <v>93116023</v>
      </c>
      <c r="J52" s="150"/>
      <c r="K52" s="180">
        <v>0</v>
      </c>
      <c r="M52" s="180">
        <v>0</v>
      </c>
      <c r="O52" s="229"/>
      <c r="P52" s="229"/>
      <c r="Q52" s="145"/>
      <c r="R52" s="145"/>
      <c r="S52" s="145"/>
      <c r="T52" s="145"/>
      <c r="U52" s="145"/>
      <c r="V52" s="145"/>
    </row>
    <row r="53" spans="1:22" ht="20.25" customHeight="1">
      <c r="A53" s="161" t="s">
        <v>44</v>
      </c>
      <c r="B53" s="157"/>
      <c r="C53" s="161"/>
      <c r="D53" s="161"/>
      <c r="G53" s="5"/>
      <c r="I53" s="1"/>
      <c r="J53" s="1"/>
      <c r="K53" s="5"/>
      <c r="M53" s="188"/>
      <c r="O53" s="229"/>
      <c r="P53" s="229"/>
      <c r="Q53" s="145"/>
      <c r="R53" s="145"/>
      <c r="S53" s="145"/>
      <c r="T53" s="145"/>
      <c r="U53" s="145"/>
      <c r="V53" s="145"/>
    </row>
    <row r="54" spans="1:22" ht="20.25" customHeight="1">
      <c r="A54" s="161"/>
      <c r="B54" s="157" t="s">
        <v>42</v>
      </c>
      <c r="C54" s="161"/>
      <c r="D54" s="161"/>
      <c r="E54" s="155" t="s">
        <v>269</v>
      </c>
      <c r="G54" s="179">
        <v>17747743</v>
      </c>
      <c r="I54" s="150">
        <v>15970996</v>
      </c>
      <c r="J54" s="150"/>
      <c r="K54" s="5">
        <v>0</v>
      </c>
      <c r="M54" s="189">
        <v>0</v>
      </c>
      <c r="O54" s="229"/>
      <c r="P54" s="229"/>
      <c r="Q54" s="145"/>
      <c r="R54" s="145"/>
      <c r="S54" s="145"/>
      <c r="T54" s="145"/>
      <c r="U54" s="145"/>
      <c r="V54" s="145"/>
    </row>
    <row r="55" spans="1:22" ht="20.25" customHeight="1">
      <c r="A55" s="161" t="s">
        <v>45</v>
      </c>
      <c r="B55" s="157"/>
      <c r="C55" s="161"/>
      <c r="D55" s="161"/>
      <c r="G55" s="179">
        <v>2365189</v>
      </c>
      <c r="I55" s="150">
        <v>2473939</v>
      </c>
      <c r="J55" s="150"/>
      <c r="K55" s="180">
        <v>0</v>
      </c>
      <c r="M55" s="189">
        <v>0</v>
      </c>
      <c r="O55" s="229"/>
      <c r="P55" s="229"/>
      <c r="Q55" s="145"/>
      <c r="R55" s="145"/>
      <c r="S55" s="145"/>
      <c r="T55" s="145"/>
      <c r="U55" s="145"/>
      <c r="V55" s="145"/>
    </row>
    <row r="56" spans="1:22" ht="20.25" customHeight="1">
      <c r="A56" s="161" t="s">
        <v>46</v>
      </c>
      <c r="B56" s="157"/>
      <c r="C56" s="161"/>
      <c r="D56" s="161"/>
      <c r="E56" s="155" t="s">
        <v>269</v>
      </c>
      <c r="G56" s="179">
        <v>12993706</v>
      </c>
      <c r="I56" s="150">
        <v>12945169</v>
      </c>
      <c r="J56" s="150"/>
      <c r="K56" s="5">
        <v>7697872</v>
      </c>
      <c r="M56" s="180">
        <v>7697350</v>
      </c>
      <c r="O56" s="229"/>
      <c r="P56" s="229"/>
      <c r="Q56" s="145"/>
      <c r="R56" s="145"/>
      <c r="S56" s="145"/>
      <c r="T56" s="145"/>
      <c r="U56" s="145"/>
      <c r="V56" s="145"/>
    </row>
    <row r="57" spans="1:22" ht="20.25" customHeight="1">
      <c r="A57" s="146" t="s">
        <v>47</v>
      </c>
      <c r="B57" s="146"/>
      <c r="C57" s="146"/>
      <c r="D57" s="146"/>
      <c r="G57" s="179">
        <v>1620312</v>
      </c>
      <c r="H57" s="151"/>
      <c r="I57" s="150">
        <v>1564148</v>
      </c>
      <c r="J57" s="150"/>
      <c r="K57" s="180">
        <v>0</v>
      </c>
      <c r="L57" s="151"/>
      <c r="M57" s="180">
        <v>0</v>
      </c>
      <c r="O57" s="229"/>
      <c r="P57" s="229"/>
      <c r="Q57" s="145"/>
      <c r="R57" s="145"/>
      <c r="S57" s="145"/>
      <c r="T57" s="145"/>
      <c r="U57" s="145"/>
      <c r="V57" s="145"/>
    </row>
    <row r="58" spans="1:22" ht="20.25" customHeight="1">
      <c r="A58" s="146" t="s">
        <v>48</v>
      </c>
      <c r="B58" s="146"/>
      <c r="C58" s="146"/>
      <c r="D58" s="146"/>
      <c r="E58" s="155" t="s">
        <v>218</v>
      </c>
      <c r="G58" s="179">
        <v>624180</v>
      </c>
      <c r="H58" s="151"/>
      <c r="I58" s="150">
        <v>990894</v>
      </c>
      <c r="J58" s="150"/>
      <c r="K58" s="180">
        <v>0</v>
      </c>
      <c r="L58" s="151"/>
      <c r="M58" s="180">
        <v>4987</v>
      </c>
      <c r="O58" s="229"/>
      <c r="P58" s="229"/>
      <c r="Q58" s="145"/>
      <c r="R58" s="145"/>
      <c r="S58" s="145"/>
      <c r="T58" s="145"/>
      <c r="U58" s="145"/>
      <c r="V58" s="145"/>
    </row>
    <row r="59" spans="1:22" ht="20.25" customHeight="1">
      <c r="A59" s="161" t="s">
        <v>49</v>
      </c>
      <c r="B59" s="157"/>
      <c r="E59" s="155" t="s">
        <v>231</v>
      </c>
      <c r="G59" s="179">
        <v>22517301</v>
      </c>
      <c r="H59" s="151"/>
      <c r="I59" s="1">
        <v>22569532</v>
      </c>
      <c r="J59" s="1"/>
      <c r="K59" s="5">
        <v>1186014</v>
      </c>
      <c r="L59" s="151"/>
      <c r="M59" s="5">
        <v>793757</v>
      </c>
      <c r="O59" s="229"/>
      <c r="P59" s="229"/>
      <c r="Q59" s="145"/>
      <c r="R59" s="145"/>
      <c r="S59" s="145"/>
      <c r="T59" s="145"/>
      <c r="U59" s="145"/>
      <c r="V59" s="145"/>
    </row>
    <row r="60" spans="1:22" ht="20.25" customHeight="1">
      <c r="A60" s="161" t="s">
        <v>240</v>
      </c>
      <c r="B60" s="157"/>
      <c r="G60" s="179"/>
      <c r="H60" s="151"/>
      <c r="I60" s="1"/>
      <c r="J60" s="1"/>
      <c r="K60" s="5"/>
      <c r="L60" s="151"/>
      <c r="M60" s="5"/>
      <c r="O60" s="229"/>
      <c r="P60" s="229"/>
      <c r="Q60" s="145"/>
      <c r="R60" s="145"/>
      <c r="S60" s="145"/>
      <c r="T60" s="145"/>
      <c r="U60" s="145"/>
      <c r="V60" s="145"/>
    </row>
    <row r="61" spans="1:22" ht="20.25" customHeight="1">
      <c r="A61" s="157"/>
      <c r="B61" s="161" t="s">
        <v>239</v>
      </c>
      <c r="E61" s="155" t="s">
        <v>31</v>
      </c>
      <c r="G61" s="311">
        <v>973361</v>
      </c>
      <c r="H61" s="151"/>
      <c r="I61" s="1">
        <v>913737</v>
      </c>
      <c r="J61" s="1"/>
      <c r="K61" s="5">
        <v>0</v>
      </c>
      <c r="L61" s="151"/>
      <c r="M61" s="180">
        <v>0</v>
      </c>
      <c r="O61" s="229"/>
      <c r="P61" s="229"/>
      <c r="Q61" s="145"/>
      <c r="R61" s="145"/>
      <c r="S61" s="145"/>
      <c r="T61" s="145"/>
      <c r="U61" s="145"/>
      <c r="V61" s="145"/>
    </row>
    <row r="62" spans="1:22" ht="20.25" customHeight="1">
      <c r="A62" s="190" t="s">
        <v>50</v>
      </c>
      <c r="B62" s="161"/>
      <c r="D62" s="157"/>
      <c r="G62" s="182">
        <f>SUM(G51:G61)</f>
        <v>193881974</v>
      </c>
      <c r="H62" s="151"/>
      <c r="I62" s="182">
        <f>SUM(I51:I61)</f>
        <v>192737621</v>
      </c>
      <c r="J62" s="183"/>
      <c r="K62" s="264">
        <f>SUM(K51:K59)</f>
        <v>8883886</v>
      </c>
      <c r="L62" s="151"/>
      <c r="M62" s="182">
        <f>SUM(M51:M61)</f>
        <v>8496094</v>
      </c>
      <c r="O62" s="229"/>
      <c r="P62" s="229"/>
      <c r="Q62" s="145"/>
      <c r="R62" s="145"/>
      <c r="S62" s="145"/>
      <c r="T62" s="145"/>
      <c r="U62" s="145"/>
      <c r="V62" s="145"/>
    </row>
    <row r="63" spans="1:22" ht="20.25" customHeight="1">
      <c r="A63" s="190"/>
      <c r="B63" s="161"/>
      <c r="D63" s="157"/>
      <c r="G63" s="1"/>
      <c r="H63" s="151"/>
      <c r="I63" s="1"/>
      <c r="J63" s="1"/>
      <c r="K63" s="1"/>
      <c r="L63" s="151"/>
      <c r="M63" s="1"/>
      <c r="O63" s="229"/>
      <c r="P63" s="229"/>
      <c r="Q63" s="145"/>
      <c r="R63" s="145"/>
      <c r="S63" s="145"/>
      <c r="T63" s="145"/>
      <c r="U63" s="145"/>
      <c r="V63" s="145"/>
    </row>
    <row r="64" spans="1:22" ht="20.25" customHeight="1">
      <c r="A64" s="187" t="s">
        <v>51</v>
      </c>
      <c r="B64" s="161"/>
      <c r="D64" s="157"/>
      <c r="G64" s="1"/>
      <c r="H64" s="151"/>
      <c r="I64" s="1"/>
      <c r="J64" s="1"/>
      <c r="K64" s="1"/>
      <c r="L64" s="151"/>
      <c r="M64" s="1"/>
      <c r="O64" s="229"/>
      <c r="P64" s="229"/>
      <c r="Q64" s="145"/>
      <c r="R64" s="145"/>
      <c r="S64" s="145"/>
      <c r="T64" s="145"/>
      <c r="U64" s="145"/>
      <c r="V64" s="145"/>
    </row>
    <row r="65" spans="1:22" ht="20.25" customHeight="1">
      <c r="A65" s="161" t="s">
        <v>52</v>
      </c>
      <c r="B65" s="161"/>
      <c r="D65" s="157"/>
      <c r="E65" s="155" t="s">
        <v>269</v>
      </c>
      <c r="G65" s="179">
        <v>114815999</v>
      </c>
      <c r="H65" s="151"/>
      <c r="I65" s="150">
        <v>111555578</v>
      </c>
      <c r="J65" s="150"/>
      <c r="K65" s="5">
        <v>0</v>
      </c>
      <c r="L65" s="151"/>
      <c r="M65" s="3">
        <v>0</v>
      </c>
      <c r="O65" s="229"/>
      <c r="P65" s="229"/>
      <c r="Q65" s="145"/>
      <c r="R65" s="145"/>
      <c r="S65" s="145"/>
      <c r="T65" s="145"/>
      <c r="U65" s="145"/>
      <c r="V65" s="145"/>
    </row>
    <row r="66" spans="1:22" ht="20.25" customHeight="1">
      <c r="A66" s="161" t="s">
        <v>53</v>
      </c>
      <c r="B66" s="161"/>
      <c r="D66" s="157"/>
      <c r="E66" s="155" t="s">
        <v>270</v>
      </c>
      <c r="G66" s="5">
        <v>0</v>
      </c>
      <c r="H66" s="5"/>
      <c r="I66" s="5">
        <v>0</v>
      </c>
      <c r="J66" s="5"/>
      <c r="K66" s="5">
        <v>12420000</v>
      </c>
      <c r="L66" s="5"/>
      <c r="M66" s="150">
        <v>12420000</v>
      </c>
      <c r="O66" s="229"/>
      <c r="P66" s="229"/>
      <c r="Q66" s="145"/>
      <c r="R66" s="145"/>
      <c r="S66" s="145"/>
      <c r="T66" s="145"/>
      <c r="U66" s="145"/>
      <c r="V66" s="145"/>
    </row>
    <row r="67" spans="1:22" ht="20.25" customHeight="1">
      <c r="A67" s="161" t="s">
        <v>54</v>
      </c>
      <c r="B67" s="161"/>
      <c r="D67" s="157"/>
      <c r="G67" s="179">
        <v>9323655</v>
      </c>
      <c r="H67" s="151"/>
      <c r="I67" s="150">
        <v>9571535</v>
      </c>
      <c r="J67" s="150"/>
      <c r="K67" s="5">
        <v>0</v>
      </c>
      <c r="L67" s="151"/>
      <c r="M67" s="180">
        <v>0</v>
      </c>
      <c r="O67" s="229"/>
      <c r="P67" s="229"/>
      <c r="Q67" s="145"/>
      <c r="R67" s="145"/>
      <c r="S67" s="145"/>
      <c r="T67" s="145"/>
      <c r="U67" s="145"/>
      <c r="V67" s="145"/>
    </row>
    <row r="68" spans="1:22" ht="20.25" customHeight="1">
      <c r="A68" s="161" t="s">
        <v>55</v>
      </c>
      <c r="B68" s="161"/>
      <c r="D68" s="157"/>
      <c r="E68" s="155" t="s">
        <v>269</v>
      </c>
      <c r="G68" s="179">
        <v>67326790</v>
      </c>
      <c r="H68" s="151"/>
      <c r="I68" s="150">
        <v>67314234</v>
      </c>
      <c r="J68" s="150"/>
      <c r="K68" s="180">
        <v>67326790</v>
      </c>
      <c r="L68" s="151"/>
      <c r="M68" s="5">
        <v>67314234</v>
      </c>
      <c r="O68" s="229"/>
      <c r="P68" s="229"/>
      <c r="Q68" s="145"/>
      <c r="R68" s="145"/>
      <c r="S68" s="145"/>
      <c r="T68" s="145"/>
      <c r="U68" s="145"/>
      <c r="V68" s="145"/>
    </row>
    <row r="69" spans="1:22" ht="20.25" customHeight="1">
      <c r="A69" s="161" t="s">
        <v>56</v>
      </c>
      <c r="B69" s="161"/>
      <c r="D69" s="157"/>
      <c r="G69" s="179">
        <v>12034411</v>
      </c>
      <c r="H69" s="151"/>
      <c r="I69" s="150">
        <v>12986236</v>
      </c>
      <c r="J69" s="150"/>
      <c r="K69" s="180">
        <v>0</v>
      </c>
      <c r="L69" s="151"/>
      <c r="M69" s="180">
        <v>0</v>
      </c>
      <c r="O69" s="229"/>
      <c r="P69" s="229"/>
      <c r="Q69" s="145"/>
      <c r="R69" s="145"/>
      <c r="S69" s="145"/>
      <c r="T69" s="145"/>
      <c r="U69" s="145"/>
      <c r="V69" s="145"/>
    </row>
    <row r="70" spans="1:22" ht="20.25" customHeight="1">
      <c r="A70" s="146" t="s">
        <v>57</v>
      </c>
      <c r="B70" s="146"/>
      <c r="C70" s="146"/>
      <c r="D70" s="146"/>
      <c r="G70" s="179">
        <v>5479579</v>
      </c>
      <c r="H70" s="151"/>
      <c r="I70" s="150">
        <v>5390602</v>
      </c>
      <c r="J70" s="150"/>
      <c r="K70" s="180">
        <v>0</v>
      </c>
      <c r="L70" s="151"/>
      <c r="M70" s="4">
        <v>0</v>
      </c>
      <c r="O70" s="229"/>
      <c r="P70" s="229"/>
      <c r="Q70" s="145"/>
      <c r="R70" s="145"/>
      <c r="S70" s="145"/>
      <c r="T70" s="145"/>
      <c r="U70" s="145"/>
      <c r="V70" s="145"/>
    </row>
    <row r="71" spans="1:22" ht="20.25" customHeight="1">
      <c r="A71" s="146" t="s">
        <v>58</v>
      </c>
      <c r="B71" s="146"/>
      <c r="C71" s="146"/>
      <c r="D71" s="146"/>
      <c r="E71" s="155" t="s">
        <v>218</v>
      </c>
      <c r="G71" s="179">
        <v>19323</v>
      </c>
      <c r="H71" s="151"/>
      <c r="I71" s="150">
        <v>40097</v>
      </c>
      <c r="J71" s="150"/>
      <c r="K71" s="180">
        <v>0</v>
      </c>
      <c r="L71" s="151"/>
      <c r="M71" s="180">
        <v>0</v>
      </c>
      <c r="O71" s="229"/>
      <c r="P71" s="229"/>
      <c r="Q71" s="145"/>
      <c r="R71" s="145"/>
      <c r="S71" s="145"/>
      <c r="T71" s="145"/>
      <c r="U71" s="145"/>
      <c r="V71" s="145"/>
    </row>
    <row r="72" spans="1:22" ht="20.25" customHeight="1">
      <c r="A72" s="161" t="s">
        <v>59</v>
      </c>
      <c r="B72" s="161"/>
      <c r="D72" s="157"/>
      <c r="G72" s="179">
        <v>3118714</v>
      </c>
      <c r="H72" s="151"/>
      <c r="I72" s="1">
        <v>3026203</v>
      </c>
      <c r="J72" s="1"/>
      <c r="K72" s="180">
        <v>0</v>
      </c>
      <c r="L72" s="151"/>
      <c r="M72" s="180">
        <v>0</v>
      </c>
      <c r="O72" s="229"/>
      <c r="P72" s="229"/>
      <c r="Q72" s="145"/>
      <c r="R72" s="145"/>
      <c r="S72" s="145"/>
      <c r="T72" s="145"/>
      <c r="U72" s="145"/>
      <c r="V72" s="145"/>
    </row>
    <row r="73" spans="1:22" ht="20.25" customHeight="1">
      <c r="A73" s="190" t="s">
        <v>60</v>
      </c>
      <c r="B73" s="161"/>
      <c r="D73" s="157"/>
      <c r="G73" s="264">
        <f>SUM(G65:G72)</f>
        <v>212118471</v>
      </c>
      <c r="H73" s="151"/>
      <c r="I73" s="182">
        <f>SUM(I65:I72)</f>
        <v>209884485</v>
      </c>
      <c r="J73" s="183"/>
      <c r="K73" s="264">
        <f>SUM(K65:K72)</f>
        <v>79746790</v>
      </c>
      <c r="L73" s="151"/>
      <c r="M73" s="182">
        <f>SUM(M65:M72)</f>
        <v>79734234</v>
      </c>
      <c r="O73" s="229"/>
      <c r="P73" s="229"/>
      <c r="Q73" s="145"/>
      <c r="R73" s="145"/>
      <c r="S73" s="145"/>
      <c r="T73" s="145"/>
      <c r="U73" s="145"/>
      <c r="V73" s="145"/>
    </row>
    <row r="74" spans="1:22" ht="20.25" customHeight="1">
      <c r="A74" s="190" t="s">
        <v>61</v>
      </c>
      <c r="B74" s="161"/>
      <c r="D74" s="157"/>
      <c r="G74" s="264">
        <f>+G73+G62</f>
        <v>406000445</v>
      </c>
      <c r="H74" s="151"/>
      <c r="I74" s="182">
        <f>+I73+I62</f>
        <v>402622106</v>
      </c>
      <c r="J74" s="183"/>
      <c r="K74" s="264">
        <f>+K73+K62</f>
        <v>88630676</v>
      </c>
      <c r="L74" s="151"/>
      <c r="M74" s="182">
        <f>+M73+M62</f>
        <v>88230328</v>
      </c>
      <c r="O74" s="229"/>
      <c r="P74" s="229"/>
      <c r="Q74" s="145"/>
      <c r="R74" s="145"/>
      <c r="S74" s="145"/>
      <c r="T74" s="145"/>
      <c r="U74" s="145"/>
      <c r="V74" s="145"/>
    </row>
    <row r="75" spans="1:22" ht="20.25" customHeight="1">
      <c r="A75" s="190"/>
      <c r="B75" s="161"/>
      <c r="D75" s="157"/>
      <c r="G75" s="191"/>
      <c r="H75" s="151"/>
      <c r="I75" s="191"/>
      <c r="J75" s="191"/>
      <c r="K75" s="183"/>
      <c r="L75" s="151"/>
      <c r="M75" s="183"/>
    </row>
    <row r="76" spans="1:22" s="163" customFormat="1" ht="20.25" customHeight="1">
      <c r="A76" s="2" t="s">
        <v>0</v>
      </c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O76" s="164"/>
      <c r="P76" s="5"/>
      <c r="Q76" s="5"/>
      <c r="R76" s="5"/>
      <c r="S76" s="5"/>
      <c r="T76" s="5"/>
      <c r="U76" s="5"/>
      <c r="V76" s="5"/>
    </row>
    <row r="77" spans="1:22" s="166" customFormat="1" ht="20.25" customHeight="1">
      <c r="A77" s="153" t="s">
        <v>1</v>
      </c>
      <c r="B77" s="153"/>
      <c r="C77" s="153"/>
      <c r="D77" s="153"/>
      <c r="E77" s="153"/>
      <c r="F77" s="153"/>
      <c r="G77" s="153"/>
      <c r="H77" s="153"/>
      <c r="I77" s="153"/>
      <c r="J77" s="153"/>
      <c r="O77" s="167"/>
      <c r="P77" s="5"/>
      <c r="Q77" s="5"/>
      <c r="R77" s="5"/>
      <c r="S77" s="5"/>
      <c r="T77" s="5"/>
      <c r="U77" s="5"/>
      <c r="V77" s="5"/>
    </row>
    <row r="78" spans="1:22" ht="20.25" customHeight="1">
      <c r="A78" s="154"/>
      <c r="B78" s="154"/>
      <c r="C78" s="154"/>
      <c r="D78" s="154"/>
      <c r="E78" s="154"/>
      <c r="F78" s="154"/>
      <c r="G78" s="154"/>
      <c r="H78" s="154"/>
      <c r="I78" s="154"/>
      <c r="J78" s="154"/>
      <c r="K78" s="157"/>
      <c r="L78" s="157"/>
      <c r="M78" s="157"/>
    </row>
    <row r="79" spans="1:22" ht="20.25" customHeight="1">
      <c r="A79" s="168"/>
      <c r="B79" s="168"/>
      <c r="C79" s="168"/>
      <c r="D79" s="168"/>
      <c r="E79" s="156"/>
      <c r="F79" s="156"/>
      <c r="G79" s="340" t="s">
        <v>2</v>
      </c>
      <c r="H79" s="340"/>
      <c r="I79" s="340"/>
      <c r="J79" s="340"/>
      <c r="K79" s="340" t="s">
        <v>3</v>
      </c>
      <c r="L79" s="340"/>
      <c r="M79" s="340"/>
    </row>
    <row r="80" spans="1:22" ht="20.25" customHeight="1">
      <c r="A80" s="168"/>
      <c r="B80" s="168"/>
      <c r="C80" s="168"/>
      <c r="D80" s="168"/>
      <c r="E80" s="156"/>
      <c r="F80" s="156"/>
      <c r="G80" s="341" t="s">
        <v>4</v>
      </c>
      <c r="H80" s="341"/>
      <c r="I80" s="341"/>
      <c r="J80" s="341"/>
      <c r="K80" s="341" t="s">
        <v>4</v>
      </c>
      <c r="L80" s="341"/>
      <c r="M80" s="341"/>
    </row>
    <row r="81" spans="1:22" ht="20.25" customHeight="1">
      <c r="A81" s="157"/>
      <c r="B81" s="157"/>
      <c r="C81" s="157"/>
      <c r="D81" s="157"/>
      <c r="E81" s="157"/>
      <c r="G81" s="170" t="s">
        <v>5</v>
      </c>
      <c r="H81" s="170"/>
      <c r="I81" s="170" t="s">
        <v>6</v>
      </c>
      <c r="J81" s="170"/>
      <c r="K81" s="170" t="s">
        <v>5</v>
      </c>
      <c r="L81" s="170"/>
      <c r="M81" s="170" t="s">
        <v>6</v>
      </c>
    </row>
    <row r="82" spans="1:22" ht="20.25" customHeight="1">
      <c r="A82" s="185" t="s">
        <v>38</v>
      </c>
      <c r="B82" s="173"/>
      <c r="C82" s="157"/>
      <c r="D82" s="173"/>
      <c r="G82" s="172">
        <v>2025</v>
      </c>
      <c r="H82" s="173"/>
      <c r="I82" s="172">
        <v>2024</v>
      </c>
      <c r="J82" s="172"/>
      <c r="K82" s="172">
        <v>2025</v>
      </c>
      <c r="L82" s="173"/>
      <c r="M82" s="172">
        <v>2024</v>
      </c>
    </row>
    <row r="83" spans="1:22" ht="20.25" customHeight="1">
      <c r="A83" s="157"/>
      <c r="B83" s="157"/>
      <c r="C83" s="157"/>
      <c r="D83" s="157"/>
      <c r="E83" s="157"/>
      <c r="G83" s="170" t="s">
        <v>9</v>
      </c>
      <c r="H83" s="170"/>
      <c r="I83" s="170"/>
      <c r="J83" s="170"/>
      <c r="K83" s="170" t="s">
        <v>9</v>
      </c>
      <c r="L83" s="170"/>
      <c r="M83" s="170"/>
    </row>
    <row r="84" spans="1:22" ht="20.25" customHeight="1">
      <c r="A84" s="173"/>
      <c r="B84" s="173"/>
      <c r="C84" s="186"/>
      <c r="D84" s="173"/>
      <c r="E84" s="158"/>
      <c r="F84" s="158"/>
      <c r="G84" s="342" t="s">
        <v>10</v>
      </c>
      <c r="H84" s="342"/>
      <c r="I84" s="342"/>
      <c r="J84" s="342"/>
      <c r="K84" s="342"/>
      <c r="L84" s="342"/>
      <c r="M84" s="342"/>
    </row>
    <row r="85" spans="1:22" ht="20.25" customHeight="1">
      <c r="A85" s="187" t="s">
        <v>62</v>
      </c>
      <c r="B85" s="161"/>
      <c r="C85" s="161"/>
      <c r="D85" s="161"/>
      <c r="G85" s="1"/>
      <c r="H85" s="151"/>
      <c r="I85" s="1"/>
      <c r="J85" s="1"/>
      <c r="K85" s="1"/>
      <c r="L85" s="151"/>
      <c r="M85" s="1"/>
      <c r="O85" s="229"/>
      <c r="P85" s="229"/>
      <c r="Q85" s="145"/>
      <c r="R85" s="145"/>
      <c r="S85" s="145"/>
      <c r="T85" s="145"/>
      <c r="U85" s="145"/>
      <c r="V85" s="145"/>
    </row>
    <row r="86" spans="1:22" ht="20.25" customHeight="1">
      <c r="A86" s="161" t="s">
        <v>63</v>
      </c>
      <c r="B86" s="157"/>
      <c r="C86" s="161"/>
      <c r="D86" s="161"/>
      <c r="G86" s="1"/>
      <c r="H86" s="151"/>
      <c r="I86" s="1"/>
      <c r="J86" s="1"/>
      <c r="K86" s="1"/>
      <c r="L86" s="151"/>
      <c r="M86" s="1"/>
      <c r="O86" s="229"/>
      <c r="P86" s="229"/>
      <c r="Q86" s="145"/>
      <c r="R86" s="145"/>
      <c r="S86" s="145"/>
      <c r="T86" s="145"/>
      <c r="U86" s="145"/>
      <c r="V86" s="145"/>
    </row>
    <row r="87" spans="1:22" ht="20.25" customHeight="1">
      <c r="A87" s="161"/>
      <c r="B87" s="145" t="s">
        <v>64</v>
      </c>
      <c r="C87" s="161"/>
      <c r="D87" s="161"/>
      <c r="G87" s="1"/>
      <c r="H87" s="151"/>
      <c r="I87" s="1"/>
      <c r="J87" s="1"/>
      <c r="K87" s="1"/>
      <c r="L87" s="151"/>
      <c r="M87" s="1"/>
      <c r="O87" s="229"/>
      <c r="P87" s="229"/>
      <c r="Q87" s="145"/>
      <c r="R87" s="145"/>
      <c r="S87" s="145"/>
      <c r="T87" s="145"/>
      <c r="U87" s="145"/>
      <c r="V87" s="145"/>
    </row>
    <row r="88" spans="1:22" ht="20.25" customHeight="1">
      <c r="A88" s="161"/>
      <c r="B88" s="330" t="s">
        <v>244</v>
      </c>
      <c r="C88" s="161"/>
      <c r="D88" s="161"/>
      <c r="G88" s="1"/>
      <c r="H88" s="151"/>
      <c r="I88" s="1"/>
      <c r="J88" s="1"/>
      <c r="K88" s="1"/>
      <c r="L88" s="151"/>
      <c r="M88" s="1"/>
      <c r="O88" s="229"/>
      <c r="P88" s="229"/>
      <c r="Q88" s="145"/>
      <c r="R88" s="145"/>
      <c r="S88" s="145"/>
      <c r="T88" s="145"/>
      <c r="U88" s="145"/>
      <c r="V88" s="145"/>
    </row>
    <row r="89" spans="1:22" ht="20.149999999999999" customHeight="1" thickBot="1">
      <c r="A89" s="192"/>
      <c r="B89" s="331" t="s">
        <v>245</v>
      </c>
      <c r="C89" s="147"/>
      <c r="D89" s="147"/>
      <c r="G89" s="193">
        <v>5670702</v>
      </c>
      <c r="H89" s="151"/>
      <c r="I89" s="193">
        <v>5670702</v>
      </c>
      <c r="J89" s="1"/>
      <c r="K89" s="193">
        <v>5670702</v>
      </c>
      <c r="L89" s="151"/>
      <c r="M89" s="193">
        <v>5670702</v>
      </c>
      <c r="O89" s="229"/>
      <c r="P89" s="229"/>
      <c r="Q89" s="145"/>
      <c r="R89" s="145"/>
      <c r="S89" s="145"/>
      <c r="T89" s="145"/>
      <c r="U89" s="145"/>
      <c r="V89" s="145"/>
    </row>
    <row r="90" spans="1:22" ht="20.149999999999999" customHeight="1" thickTop="1">
      <c r="A90" s="192"/>
      <c r="B90" s="161" t="s">
        <v>65</v>
      </c>
      <c r="C90" s="147"/>
      <c r="D90" s="147"/>
      <c r="G90" s="1"/>
      <c r="H90" s="151"/>
      <c r="I90" s="1"/>
      <c r="J90" s="1"/>
      <c r="K90" s="1"/>
      <c r="L90" s="151"/>
      <c r="M90" s="1"/>
      <c r="O90" s="229"/>
      <c r="P90" s="229"/>
      <c r="Q90" s="145"/>
      <c r="R90" s="145"/>
      <c r="S90" s="145"/>
      <c r="T90" s="145"/>
      <c r="U90" s="145"/>
      <c r="V90" s="145"/>
    </row>
    <row r="91" spans="1:22" ht="20.149999999999999" customHeight="1">
      <c r="A91" s="192"/>
      <c r="B91" s="330" t="s">
        <v>246</v>
      </c>
      <c r="C91" s="147"/>
      <c r="D91" s="147"/>
      <c r="G91" s="1"/>
      <c r="H91" s="151"/>
      <c r="I91" s="1"/>
      <c r="J91" s="1"/>
      <c r="K91" s="1"/>
      <c r="L91" s="151"/>
      <c r="M91" s="1"/>
      <c r="O91" s="229"/>
      <c r="P91" s="229"/>
      <c r="Q91" s="145"/>
      <c r="R91" s="145"/>
      <c r="S91" s="145"/>
      <c r="T91" s="145"/>
      <c r="U91" s="145"/>
      <c r="V91" s="145"/>
    </row>
    <row r="92" spans="1:22" s="323" customFormat="1" ht="20.25" customHeight="1">
      <c r="A92" s="157"/>
      <c r="B92" s="330" t="s">
        <v>245</v>
      </c>
      <c r="C92" s="161"/>
      <c r="D92" s="161"/>
      <c r="E92" s="155"/>
      <c r="F92" s="155"/>
      <c r="G92" s="150">
        <v>5614552</v>
      </c>
      <c r="H92" s="151"/>
      <c r="I92" s="150">
        <v>5614552</v>
      </c>
      <c r="J92" s="150"/>
      <c r="K92" s="5">
        <v>5614552</v>
      </c>
      <c r="L92" s="151"/>
      <c r="M92" s="150">
        <v>5614552</v>
      </c>
      <c r="O92" s="324"/>
      <c r="P92" s="324"/>
    </row>
    <row r="93" spans="1:22" ht="20.25" customHeight="1">
      <c r="A93" s="146" t="s">
        <v>66</v>
      </c>
      <c r="B93" s="146"/>
      <c r="C93" s="146"/>
      <c r="D93" s="146"/>
      <c r="G93" s="150"/>
      <c r="H93" s="151"/>
      <c r="I93" s="150"/>
      <c r="J93" s="150"/>
      <c r="K93" s="150"/>
      <c r="L93" s="151"/>
      <c r="M93" s="150"/>
      <c r="O93" s="229"/>
      <c r="P93" s="229"/>
      <c r="Q93" s="145"/>
      <c r="R93" s="145"/>
      <c r="S93" s="145"/>
      <c r="T93" s="145"/>
      <c r="U93" s="145"/>
      <c r="V93" s="145"/>
    </row>
    <row r="94" spans="1:22" ht="20.25" customHeight="1">
      <c r="A94" s="146"/>
      <c r="B94" s="146" t="s">
        <v>67</v>
      </c>
      <c r="C94" s="146"/>
      <c r="D94" s="146"/>
      <c r="G94" s="150">
        <v>60331434</v>
      </c>
      <c r="H94" s="151"/>
      <c r="I94" s="150">
        <v>60331434</v>
      </c>
      <c r="J94" s="150"/>
      <c r="K94" s="5">
        <v>60331434</v>
      </c>
      <c r="L94" s="151"/>
      <c r="M94" s="150">
        <v>60331434</v>
      </c>
      <c r="O94" s="229"/>
      <c r="P94" s="229"/>
      <c r="Q94" s="145"/>
      <c r="R94" s="145"/>
      <c r="S94" s="145"/>
      <c r="T94" s="145"/>
      <c r="U94" s="145"/>
      <c r="V94" s="145"/>
    </row>
    <row r="95" spans="1:22" ht="20.25" customHeight="1">
      <c r="A95" s="161" t="s">
        <v>68</v>
      </c>
      <c r="B95" s="161"/>
      <c r="D95" s="157"/>
      <c r="G95" s="150">
        <v>1859133</v>
      </c>
      <c r="H95" s="151"/>
      <c r="I95" s="150">
        <v>1945339</v>
      </c>
      <c r="J95" s="150"/>
      <c r="K95" s="5">
        <v>669368</v>
      </c>
      <c r="L95" s="151"/>
      <c r="M95" s="150">
        <v>669368</v>
      </c>
      <c r="O95" s="229"/>
      <c r="P95" s="229"/>
      <c r="Q95" s="145"/>
      <c r="R95" s="145"/>
      <c r="S95" s="145"/>
      <c r="T95" s="145"/>
      <c r="U95" s="145"/>
      <c r="V95" s="145"/>
    </row>
    <row r="96" spans="1:22" ht="20.25" customHeight="1">
      <c r="A96" s="161" t="s">
        <v>69</v>
      </c>
      <c r="B96" s="161"/>
      <c r="D96" s="157"/>
      <c r="G96" s="150">
        <v>-18777319</v>
      </c>
      <c r="H96" s="151"/>
      <c r="I96" s="150">
        <v>-21469176</v>
      </c>
      <c r="J96" s="150"/>
      <c r="K96" s="5">
        <v>0</v>
      </c>
      <c r="L96" s="151"/>
      <c r="M96" s="5">
        <v>0</v>
      </c>
      <c r="O96" s="229"/>
      <c r="P96" s="229"/>
      <c r="Q96" s="145"/>
      <c r="R96" s="145"/>
      <c r="S96" s="145"/>
      <c r="T96" s="145"/>
      <c r="U96" s="145"/>
      <c r="V96" s="145"/>
    </row>
    <row r="97" spans="1:22" ht="20.25" customHeight="1">
      <c r="A97" s="161" t="s">
        <v>70</v>
      </c>
      <c r="B97" s="161"/>
      <c r="D97" s="157"/>
      <c r="G97" s="150"/>
      <c r="H97" s="151"/>
      <c r="I97" s="150"/>
      <c r="J97" s="150"/>
      <c r="K97" s="5"/>
      <c r="L97" s="151"/>
      <c r="M97" s="194"/>
      <c r="O97" s="229"/>
      <c r="P97" s="229"/>
      <c r="Q97" s="145"/>
      <c r="R97" s="145"/>
      <c r="S97" s="145"/>
      <c r="T97" s="145"/>
      <c r="U97" s="145"/>
      <c r="V97" s="145"/>
    </row>
    <row r="98" spans="1:22" ht="20.25" customHeight="1">
      <c r="A98" s="161"/>
      <c r="B98" s="161" t="s">
        <v>71</v>
      </c>
      <c r="D98" s="157"/>
      <c r="G98" s="150">
        <v>-4149390</v>
      </c>
      <c r="H98" s="151"/>
      <c r="I98" s="150">
        <v>-4144417</v>
      </c>
      <c r="J98" s="150"/>
      <c r="K98" s="5">
        <v>0</v>
      </c>
      <c r="L98" s="151"/>
      <c r="M98" s="194">
        <v>0</v>
      </c>
      <c r="O98" s="229"/>
      <c r="P98" s="229"/>
      <c r="Q98" s="145"/>
      <c r="R98" s="145"/>
      <c r="S98" s="145"/>
      <c r="T98" s="145"/>
      <c r="U98" s="145"/>
      <c r="V98" s="145"/>
    </row>
    <row r="99" spans="1:22" ht="20.25" customHeight="1">
      <c r="A99" s="161" t="s">
        <v>72</v>
      </c>
      <c r="B99" s="161"/>
      <c r="D99" s="157"/>
      <c r="G99" s="150"/>
      <c r="H99" s="151"/>
      <c r="I99" s="150"/>
      <c r="J99" s="150"/>
      <c r="K99" s="5"/>
      <c r="L99" s="151"/>
      <c r="M99" s="194"/>
      <c r="O99" s="229"/>
      <c r="P99" s="229"/>
      <c r="Q99" s="145"/>
      <c r="R99" s="145"/>
      <c r="S99" s="145"/>
      <c r="T99" s="145"/>
      <c r="U99" s="145"/>
      <c r="V99" s="145"/>
    </row>
    <row r="100" spans="1:22" ht="20.25" customHeight="1">
      <c r="A100" s="161"/>
      <c r="B100" s="161" t="s">
        <v>73</v>
      </c>
      <c r="D100" s="157"/>
      <c r="G100" s="150">
        <v>-1231512</v>
      </c>
      <c r="H100" s="151"/>
      <c r="I100" s="150">
        <v>-1231512</v>
      </c>
      <c r="J100" s="150"/>
      <c r="K100" s="5">
        <v>0</v>
      </c>
      <c r="L100" s="151"/>
      <c r="M100" s="194">
        <v>0</v>
      </c>
      <c r="O100" s="229"/>
      <c r="P100" s="229"/>
      <c r="Q100" s="145"/>
      <c r="R100" s="145"/>
      <c r="S100" s="145"/>
      <c r="T100" s="145"/>
      <c r="U100" s="145"/>
      <c r="V100" s="145"/>
    </row>
    <row r="101" spans="1:22" ht="20.25" customHeight="1">
      <c r="A101" s="161" t="s">
        <v>74</v>
      </c>
      <c r="B101" s="161"/>
      <c r="D101" s="157"/>
      <c r="G101" s="150"/>
      <c r="H101" s="151"/>
      <c r="I101" s="150"/>
      <c r="J101" s="150"/>
      <c r="K101" s="5"/>
      <c r="L101" s="151"/>
      <c r="M101" s="194"/>
      <c r="O101" s="229"/>
      <c r="P101" s="229"/>
      <c r="Q101" s="145"/>
      <c r="R101" s="145"/>
      <c r="S101" s="145"/>
      <c r="T101" s="145"/>
      <c r="U101" s="145"/>
      <c r="V101" s="145"/>
    </row>
    <row r="102" spans="1:22" ht="20.25" customHeight="1">
      <c r="A102" s="161"/>
      <c r="B102" s="161" t="s">
        <v>75</v>
      </c>
      <c r="D102" s="157"/>
      <c r="G102" s="150"/>
      <c r="H102" s="151"/>
      <c r="I102" s="150"/>
      <c r="J102" s="150"/>
      <c r="K102" s="5"/>
      <c r="L102" s="151"/>
      <c r="M102" s="194"/>
      <c r="O102" s="229"/>
      <c r="P102" s="229"/>
      <c r="Q102" s="145"/>
      <c r="R102" s="145"/>
      <c r="S102" s="145"/>
      <c r="T102" s="145"/>
      <c r="U102" s="145"/>
      <c r="V102" s="145"/>
    </row>
    <row r="103" spans="1:22" ht="20.25" customHeight="1">
      <c r="C103" s="162" t="s">
        <v>76</v>
      </c>
      <c r="G103" s="150">
        <v>10116048</v>
      </c>
      <c r="H103" s="157"/>
      <c r="I103" s="150">
        <v>10114675</v>
      </c>
      <c r="J103" s="150"/>
      <c r="K103" s="5">
        <v>567070</v>
      </c>
      <c r="L103" s="151"/>
      <c r="M103" s="150">
        <v>567070</v>
      </c>
      <c r="O103" s="229"/>
      <c r="P103" s="229"/>
      <c r="Q103" s="145"/>
      <c r="R103" s="145"/>
      <c r="S103" s="145"/>
      <c r="T103" s="145"/>
      <c r="U103" s="145"/>
      <c r="V103" s="145"/>
    </row>
    <row r="104" spans="1:22" ht="20.25" customHeight="1">
      <c r="B104" s="162" t="s">
        <v>77</v>
      </c>
      <c r="C104" s="157"/>
      <c r="G104" s="1">
        <v>58116320</v>
      </c>
      <c r="H104" s="157"/>
      <c r="I104" s="1">
        <v>59893470</v>
      </c>
      <c r="J104" s="1"/>
      <c r="K104" s="5">
        <v>27891413</v>
      </c>
      <c r="L104" s="157"/>
      <c r="M104" s="1">
        <v>27021174</v>
      </c>
      <c r="O104" s="229"/>
      <c r="P104" s="229"/>
      <c r="Q104" s="145"/>
      <c r="R104" s="145"/>
      <c r="S104" s="145"/>
      <c r="T104" s="145"/>
      <c r="U104" s="145"/>
      <c r="V104" s="145"/>
    </row>
    <row r="105" spans="1:22" ht="20.25" customHeight="1">
      <c r="A105" s="161" t="s">
        <v>78</v>
      </c>
      <c r="B105" s="161"/>
      <c r="D105" s="157"/>
      <c r="G105" s="205">
        <v>14896573</v>
      </c>
      <c r="H105" s="151"/>
      <c r="I105" s="205">
        <v>14896573</v>
      </c>
      <c r="J105" s="195"/>
      <c r="K105" s="312">
        <v>14896573</v>
      </c>
      <c r="L105" s="151"/>
      <c r="M105" s="205">
        <v>14896573</v>
      </c>
      <c r="O105" s="229"/>
      <c r="P105" s="229"/>
      <c r="Q105" s="145"/>
      <c r="R105" s="145"/>
      <c r="S105" s="145"/>
      <c r="T105" s="145"/>
      <c r="U105" s="145"/>
      <c r="V105" s="145"/>
    </row>
    <row r="106" spans="1:22" ht="20.25" customHeight="1">
      <c r="A106" s="149" t="s">
        <v>80</v>
      </c>
      <c r="D106" s="157"/>
      <c r="G106" s="150"/>
      <c r="H106" s="151"/>
      <c r="I106" s="150"/>
      <c r="J106" s="150"/>
      <c r="K106" s="150"/>
      <c r="L106" s="151"/>
      <c r="M106" s="150"/>
      <c r="O106" s="229"/>
      <c r="P106" s="229"/>
      <c r="Q106" s="145"/>
      <c r="R106" s="145"/>
      <c r="S106" s="145"/>
      <c r="T106" s="145"/>
      <c r="U106" s="145"/>
      <c r="V106" s="145"/>
    </row>
    <row r="107" spans="1:22" ht="20.25" customHeight="1">
      <c r="B107" s="149" t="s">
        <v>81</v>
      </c>
      <c r="D107" s="157"/>
      <c r="G107" s="285">
        <f>SUM(G92:G105)</f>
        <v>126775839</v>
      </c>
      <c r="H107" s="286"/>
      <c r="I107" s="285">
        <f>SUM(I92:I105)</f>
        <v>125950938</v>
      </c>
      <c r="J107" s="285"/>
      <c r="K107" s="285">
        <f>SUM(K92:K105)</f>
        <v>109970410</v>
      </c>
      <c r="L107" s="197"/>
      <c r="M107" s="196">
        <f>SUM(M92:M105)</f>
        <v>109100171</v>
      </c>
      <c r="O107" s="229"/>
      <c r="P107" s="229"/>
      <c r="Q107" s="145"/>
      <c r="R107" s="145"/>
      <c r="S107" s="145"/>
      <c r="T107" s="145"/>
      <c r="U107" s="145"/>
      <c r="V107" s="145"/>
    </row>
    <row r="108" spans="1:22" ht="20.25" customHeight="1">
      <c r="A108" s="162" t="s">
        <v>82</v>
      </c>
      <c r="C108" s="157"/>
      <c r="G108" s="287">
        <v>13140264</v>
      </c>
      <c r="H108" s="288"/>
      <c r="I108" s="287">
        <v>12978665</v>
      </c>
      <c r="J108" s="288"/>
      <c r="K108" s="13">
        <v>0</v>
      </c>
      <c r="L108" s="3"/>
      <c r="M108" s="4">
        <v>0</v>
      </c>
      <c r="O108" s="229"/>
      <c r="P108" s="229"/>
      <c r="Q108" s="145"/>
      <c r="R108" s="145"/>
      <c r="S108" s="145"/>
      <c r="T108" s="145"/>
      <c r="U108" s="145"/>
      <c r="V108" s="145"/>
    </row>
    <row r="109" spans="1:22" ht="20.25" customHeight="1">
      <c r="A109" s="190" t="s">
        <v>83</v>
      </c>
      <c r="D109" s="157"/>
      <c r="G109" s="289">
        <f>SUM(G107:G108)</f>
        <v>139916103</v>
      </c>
      <c r="H109" s="288"/>
      <c r="I109" s="289">
        <f>SUM(I107:I108)</f>
        <v>138929603</v>
      </c>
      <c r="J109" s="286"/>
      <c r="K109" s="289">
        <f>SUM(K107:K108)</f>
        <v>109970410</v>
      </c>
      <c r="L109" s="151"/>
      <c r="M109" s="182">
        <f>SUM(M107:M108)</f>
        <v>109100171</v>
      </c>
      <c r="O109" s="229"/>
      <c r="P109" s="229"/>
      <c r="Q109" s="145"/>
      <c r="R109" s="145"/>
      <c r="S109" s="145"/>
      <c r="T109" s="145"/>
      <c r="U109" s="145"/>
      <c r="V109" s="145"/>
    </row>
    <row r="110" spans="1:22" ht="20.25" customHeight="1">
      <c r="A110" s="190"/>
      <c r="D110" s="157"/>
      <c r="G110" s="286"/>
      <c r="H110" s="288"/>
      <c r="I110" s="286"/>
      <c r="J110" s="286"/>
      <c r="K110" s="286"/>
      <c r="L110" s="151"/>
      <c r="M110" s="183"/>
      <c r="O110" s="229"/>
      <c r="P110" s="229"/>
      <c r="Q110" s="145"/>
      <c r="R110" s="145"/>
      <c r="S110" s="145"/>
      <c r="T110" s="145"/>
      <c r="U110" s="145"/>
      <c r="V110" s="145"/>
    </row>
    <row r="111" spans="1:22" ht="20.25" customHeight="1" thickBot="1">
      <c r="A111" s="190" t="s">
        <v>84</v>
      </c>
      <c r="D111" s="157"/>
      <c r="G111" s="279">
        <f>+G109+G74</f>
        <v>545916548</v>
      </c>
      <c r="H111" s="288"/>
      <c r="I111" s="279">
        <f>I109+I74</f>
        <v>541551709</v>
      </c>
      <c r="J111" s="286"/>
      <c r="K111" s="279">
        <f>+K109+K74</f>
        <v>198601086</v>
      </c>
      <c r="L111" s="151"/>
      <c r="M111" s="184">
        <f>M109+M74</f>
        <v>197330499</v>
      </c>
      <c r="O111" s="229"/>
      <c r="P111" s="229"/>
      <c r="Q111" s="145"/>
      <c r="R111" s="145"/>
      <c r="S111" s="145"/>
      <c r="T111" s="229"/>
      <c r="U111" s="145"/>
      <c r="V111" s="145"/>
    </row>
    <row r="112" spans="1:22" s="200" customFormat="1" ht="20.25" customHeight="1" thickTop="1">
      <c r="A112" s="198"/>
      <c r="B112" s="198"/>
      <c r="C112" s="198"/>
      <c r="D112" s="198"/>
      <c r="E112" s="199"/>
      <c r="F112" s="199"/>
      <c r="G112" s="9"/>
      <c r="H112" s="9"/>
      <c r="I112" s="9"/>
      <c r="J112" s="9"/>
      <c r="K112" s="9"/>
      <c r="L112" s="296"/>
      <c r="M112" s="296"/>
      <c r="N112" s="157"/>
      <c r="O112" s="229"/>
      <c r="P112" s="229"/>
      <c r="Q112" s="145"/>
      <c r="R112" s="145"/>
      <c r="S112" s="231"/>
      <c r="T112" s="231"/>
      <c r="U112" s="231"/>
      <c r="V112" s="231"/>
    </row>
    <row r="113" spans="1:22" s="200" customFormat="1" ht="20.25" customHeight="1">
      <c r="A113" s="198"/>
      <c r="B113" s="198"/>
      <c r="C113" s="198"/>
      <c r="D113" s="198"/>
      <c r="E113" s="199"/>
      <c r="F113" s="199"/>
      <c r="G113" s="3"/>
      <c r="H113" s="162"/>
      <c r="I113" s="3"/>
      <c r="J113" s="162"/>
      <c r="K113" s="3"/>
      <c r="L113" s="162"/>
      <c r="M113" s="3"/>
      <c r="N113" s="157"/>
      <c r="O113" s="5"/>
      <c r="P113" s="5"/>
      <c r="Q113" s="5"/>
      <c r="R113" s="5"/>
      <c r="S113" s="5"/>
      <c r="T113" s="5"/>
      <c r="U113" s="5"/>
      <c r="V113" s="5"/>
    </row>
    <row r="114" spans="1:22" s="200" customFormat="1" ht="20.25" customHeight="1">
      <c r="A114" s="198"/>
      <c r="B114" s="198"/>
      <c r="C114" s="198"/>
      <c r="D114" s="198"/>
      <c r="E114" s="199"/>
      <c r="F114" s="199"/>
      <c r="G114" s="3"/>
      <c r="H114" s="162"/>
      <c r="I114" s="3"/>
      <c r="J114" s="162"/>
      <c r="K114" s="3"/>
      <c r="L114" s="162"/>
      <c r="M114" s="3"/>
      <c r="N114" s="157"/>
      <c r="O114" s="5"/>
      <c r="P114" s="5"/>
      <c r="Q114" s="5"/>
      <c r="R114" s="5"/>
      <c r="S114" s="5"/>
      <c r="T114" s="5"/>
      <c r="U114" s="5"/>
      <c r="V114" s="5"/>
    </row>
    <row r="115" spans="1:22" s="202" customFormat="1" ht="20.25" customHeight="1">
      <c r="A115" s="201"/>
      <c r="B115" s="201"/>
      <c r="C115" s="201"/>
      <c r="D115" s="201"/>
      <c r="E115" s="160"/>
      <c r="F115" s="160"/>
      <c r="G115" s="162"/>
      <c r="H115" s="162"/>
      <c r="I115" s="162"/>
      <c r="J115" s="162"/>
      <c r="K115" s="162"/>
      <c r="L115" s="162"/>
      <c r="M115" s="162"/>
      <c r="N115" s="157"/>
      <c r="O115" s="5"/>
      <c r="P115" s="5"/>
      <c r="Q115" s="5"/>
      <c r="R115" s="5"/>
      <c r="S115" s="5"/>
      <c r="T115" s="5"/>
      <c r="U115" s="5"/>
      <c r="V115" s="5"/>
    </row>
    <row r="116" spans="1:22" s="202" customFormat="1" ht="19.5" customHeight="1">
      <c r="A116" s="201"/>
      <c r="B116" s="201"/>
      <c r="C116" s="201"/>
      <c r="D116" s="201"/>
      <c r="E116" s="160"/>
      <c r="F116" s="160"/>
      <c r="G116" s="162"/>
      <c r="H116" s="162"/>
      <c r="I116" s="162"/>
      <c r="J116" s="162"/>
      <c r="K116" s="162"/>
      <c r="L116" s="162"/>
      <c r="M116" s="162"/>
      <c r="N116" s="157"/>
      <c r="O116" s="5"/>
      <c r="P116" s="5"/>
      <c r="Q116" s="5"/>
      <c r="R116" s="5"/>
      <c r="S116" s="5"/>
      <c r="T116" s="5"/>
      <c r="U116" s="5"/>
      <c r="V116" s="5"/>
    </row>
  </sheetData>
  <mergeCells count="15">
    <mergeCell ref="G84:M84"/>
    <mergeCell ref="G9:M9"/>
    <mergeCell ref="G44:J44"/>
    <mergeCell ref="K44:M44"/>
    <mergeCell ref="G80:J80"/>
    <mergeCell ref="K80:M80"/>
    <mergeCell ref="G79:J79"/>
    <mergeCell ref="K79:M79"/>
    <mergeCell ref="G4:J4"/>
    <mergeCell ref="K5:M5"/>
    <mergeCell ref="K4:M4"/>
    <mergeCell ref="G5:J5"/>
    <mergeCell ref="G48:M48"/>
    <mergeCell ref="G43:J43"/>
    <mergeCell ref="K43:M43"/>
  </mergeCells>
  <phoneticPr fontId="16" type="noConversion"/>
  <pageMargins left="0.7" right="0.7" top="0.48" bottom="0.5" header="0.5" footer="0.5"/>
  <pageSetup paperSize="9" scale="83" firstPageNumber="2" fitToHeight="0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2" manualBreakCount="2">
    <brk id="39" max="16383" man="1"/>
    <brk id="75" max="16383" man="1"/>
  </rowBreaks>
  <customProperties>
    <customPr name="SheetOptions" r:id="rId2"/>
  </customProperties>
  <ignoredErrors>
    <ignoredError sqref="E46" numberStoredAsText="1"/>
    <ignoredError sqref="I107 M10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83A5-82CE-4CD6-BC39-BB80A92B39B4}">
  <sheetPr codeName="Sheet2"/>
  <dimension ref="A1:P107"/>
  <sheetViews>
    <sheetView view="pageBreakPreview" topLeftCell="A9" zoomScale="85" zoomScaleNormal="90" zoomScaleSheetLayoutView="85" workbookViewId="0">
      <selection activeCell="E26" sqref="E26"/>
    </sheetView>
  </sheetViews>
  <sheetFormatPr defaultColWidth="0" defaultRowHeight="19.5" customHeight="1"/>
  <cols>
    <col min="1" max="1" width="51.26953125" style="22" customWidth="1"/>
    <col min="2" max="2" width="5.54296875" style="68" customWidth="1"/>
    <col min="3" max="3" width="13.54296875" style="22" customWidth="1"/>
    <col min="4" max="4" width="1.26953125" style="22" customWidth="1"/>
    <col min="5" max="5" width="13.7265625" style="22" customWidth="1"/>
    <col min="6" max="6" width="1.26953125" style="22" customWidth="1"/>
    <col min="7" max="7" width="12.7265625" style="22" customWidth="1"/>
    <col min="8" max="8" width="1.26953125" style="22" customWidth="1"/>
    <col min="9" max="9" width="12.7265625" style="22" customWidth="1"/>
    <col min="10" max="10" width="13.26953125" style="22" bestFit="1" customWidth="1"/>
    <col min="11" max="11" width="16.26953125" style="237" bestFit="1" customWidth="1"/>
    <col min="12" max="12" width="41.54296875" style="237" customWidth="1"/>
    <col min="13" max="13" width="13.26953125" style="22" customWidth="1"/>
    <col min="14" max="14" width="19.7265625" style="244" customWidth="1"/>
    <col min="15" max="15" width="3.26953125" style="244" customWidth="1"/>
    <col min="16" max="16" width="14.26953125" style="244" customWidth="1"/>
    <col min="17" max="169" width="9.26953125" style="22" customWidth="1"/>
    <col min="170" max="170" width="44.453125" style="22" customWidth="1"/>
    <col min="171" max="171" width="5.7265625" style="22" customWidth="1"/>
    <col min="172" max="172" width="13.453125" style="22" customWidth="1"/>
    <col min="173" max="173" width="1.26953125" style="22" customWidth="1"/>
    <col min="174" max="174" width="13.26953125" style="22" bestFit="1" customWidth="1"/>
    <col min="175" max="175" width="1.26953125" style="22" customWidth="1"/>
    <col min="176" max="176" width="12.453125" style="22" customWidth="1"/>
    <col min="177" max="177" width="1.26953125" style="22" customWidth="1"/>
    <col min="178" max="178" width="12.453125" style="22" customWidth="1"/>
    <col min="179" max="179" width="4.26953125" style="22" customWidth="1"/>
    <col min="180" max="16384" width="0" style="22" hidden="1"/>
  </cols>
  <sheetData>
    <row r="1" spans="1:13" ht="19.5" customHeight="1">
      <c r="A1" s="67" t="s">
        <v>0</v>
      </c>
    </row>
    <row r="2" spans="1:13" ht="19.5" customHeight="1">
      <c r="A2" s="26" t="s">
        <v>85</v>
      </c>
    </row>
    <row r="3" spans="1:13" ht="19.5" customHeight="1">
      <c r="A3" s="70"/>
    </row>
    <row r="4" spans="1:13" ht="19.5" customHeight="1">
      <c r="B4" s="239"/>
      <c r="C4" s="345" t="s">
        <v>86</v>
      </c>
      <c r="D4" s="345"/>
      <c r="E4" s="345"/>
      <c r="F4" s="71"/>
      <c r="G4" s="345" t="s">
        <v>87</v>
      </c>
      <c r="H4" s="345"/>
      <c r="I4" s="345"/>
    </row>
    <row r="5" spans="1:13" ht="19.5" customHeight="1">
      <c r="C5" s="345" t="s">
        <v>4</v>
      </c>
      <c r="D5" s="345"/>
      <c r="E5" s="345"/>
      <c r="F5" s="71"/>
      <c r="G5" s="345" t="s">
        <v>88</v>
      </c>
      <c r="H5" s="345"/>
      <c r="I5" s="345"/>
    </row>
    <row r="6" spans="1:13" ht="19.5" customHeight="1">
      <c r="B6" s="72"/>
      <c r="C6" s="343" t="s">
        <v>89</v>
      </c>
      <c r="D6" s="343"/>
      <c r="E6" s="343"/>
      <c r="F6" s="71"/>
      <c r="G6" s="343" t="s">
        <v>89</v>
      </c>
      <c r="H6" s="343"/>
      <c r="I6" s="343"/>
    </row>
    <row r="7" spans="1:13" ht="19.5" customHeight="1">
      <c r="B7" s="72"/>
      <c r="C7" s="343" t="s">
        <v>5</v>
      </c>
      <c r="D7" s="343"/>
      <c r="E7" s="343"/>
      <c r="F7" s="71"/>
      <c r="G7" s="343" t="s">
        <v>5</v>
      </c>
      <c r="H7" s="343"/>
      <c r="I7" s="343"/>
    </row>
    <row r="8" spans="1:13" ht="19.5" customHeight="1">
      <c r="B8" s="72" t="s">
        <v>8</v>
      </c>
      <c r="C8" s="73">
        <v>2025</v>
      </c>
      <c r="D8" s="73"/>
      <c r="E8" s="73">
        <v>2024</v>
      </c>
      <c r="F8" s="172"/>
      <c r="G8" s="73">
        <v>2025</v>
      </c>
      <c r="H8" s="73"/>
      <c r="I8" s="73">
        <v>2024</v>
      </c>
    </row>
    <row r="9" spans="1:13" ht="19.5" customHeight="1">
      <c r="B9" s="72"/>
      <c r="C9" s="344" t="s">
        <v>10</v>
      </c>
      <c r="D9" s="344"/>
      <c r="E9" s="344"/>
      <c r="F9" s="344"/>
      <c r="G9" s="344"/>
      <c r="H9" s="344"/>
      <c r="I9" s="344"/>
    </row>
    <row r="10" spans="1:13" ht="19.5" customHeight="1">
      <c r="A10" s="74" t="s">
        <v>90</v>
      </c>
      <c r="B10" s="72"/>
      <c r="C10" s="75"/>
      <c r="D10" s="75"/>
      <c r="E10" s="75"/>
      <c r="F10" s="75"/>
      <c r="G10" s="75"/>
      <c r="H10" s="75"/>
      <c r="I10" s="75"/>
    </row>
    <row r="11" spans="1:13" ht="19.5" customHeight="1">
      <c r="A11" s="76" t="s">
        <v>91</v>
      </c>
      <c r="B11" s="72" t="s">
        <v>79</v>
      </c>
      <c r="C11" s="15">
        <v>118448089</v>
      </c>
      <c r="D11" s="75"/>
      <c r="E11" s="15">
        <v>135908226</v>
      </c>
      <c r="F11" s="75"/>
      <c r="G11" s="180">
        <v>0</v>
      </c>
      <c r="H11" s="75"/>
      <c r="I11" s="229">
        <v>0</v>
      </c>
      <c r="K11" s="229"/>
      <c r="L11" s="243"/>
      <c r="M11" s="244"/>
    </row>
    <row r="12" spans="1:13" ht="19.5" customHeight="1">
      <c r="A12" s="22" t="s">
        <v>93</v>
      </c>
      <c r="B12" s="72" t="s">
        <v>267</v>
      </c>
      <c r="C12" s="313">
        <v>0</v>
      </c>
      <c r="D12" s="75"/>
      <c r="E12" s="243">
        <v>0</v>
      </c>
      <c r="F12" s="75"/>
      <c r="G12" s="180">
        <v>1068947</v>
      </c>
      <c r="H12" s="75"/>
      <c r="I12" s="229">
        <v>1501633</v>
      </c>
      <c r="K12" s="229"/>
      <c r="L12" s="243"/>
      <c r="M12" s="244"/>
    </row>
    <row r="13" spans="1:13" ht="19.5" customHeight="1">
      <c r="A13" s="22" t="s">
        <v>94</v>
      </c>
      <c r="B13" s="72"/>
      <c r="C13" s="273">
        <v>393611</v>
      </c>
      <c r="D13" s="75"/>
      <c r="E13" s="243">
        <v>0</v>
      </c>
      <c r="F13" s="75"/>
      <c r="G13" s="5">
        <v>5867</v>
      </c>
      <c r="H13" s="75"/>
      <c r="I13" s="229">
        <v>9454</v>
      </c>
      <c r="K13" s="229"/>
      <c r="L13" s="243"/>
      <c r="M13" s="244"/>
    </row>
    <row r="14" spans="1:13" ht="19.5" customHeight="1">
      <c r="A14" s="22" t="s">
        <v>95</v>
      </c>
      <c r="B14" s="72"/>
      <c r="C14" s="16">
        <v>869127</v>
      </c>
      <c r="D14" s="75"/>
      <c r="E14" s="16">
        <v>1490389</v>
      </c>
      <c r="F14" s="75"/>
      <c r="G14" s="253">
        <v>282520</v>
      </c>
      <c r="H14" s="75"/>
      <c r="I14" s="253">
        <v>467636</v>
      </c>
      <c r="K14" s="229"/>
      <c r="L14" s="243"/>
      <c r="M14" s="244"/>
    </row>
    <row r="15" spans="1:13" ht="19.5" customHeight="1">
      <c r="A15" s="23" t="s">
        <v>96</v>
      </c>
      <c r="B15" s="72"/>
      <c r="C15" s="262">
        <f>SUM(C11:C14)</f>
        <v>119710827</v>
      </c>
      <c r="D15" s="78"/>
      <c r="E15" s="262">
        <f>SUM(E11:E14)</f>
        <v>137398615</v>
      </c>
      <c r="F15" s="78"/>
      <c r="G15" s="262">
        <f>SUM(G11:G14)</f>
        <v>1357334</v>
      </c>
      <c r="H15" s="78"/>
      <c r="I15" s="262">
        <f>SUM(I11:I14)</f>
        <v>1978723</v>
      </c>
      <c r="K15" s="229"/>
      <c r="L15" s="243"/>
      <c r="M15" s="244"/>
    </row>
    <row r="16" spans="1:13" ht="19.5" customHeight="1">
      <c r="B16" s="72"/>
      <c r="C16" s="75"/>
      <c r="D16" s="75"/>
      <c r="E16" s="75"/>
      <c r="F16" s="75"/>
      <c r="G16" s="228"/>
      <c r="H16" s="75"/>
      <c r="I16" s="75"/>
      <c r="J16" s="242"/>
      <c r="K16" s="229"/>
      <c r="L16" s="243"/>
      <c r="M16" s="244"/>
    </row>
    <row r="17" spans="1:13" ht="19.5" customHeight="1">
      <c r="A17" s="74" t="s">
        <v>97</v>
      </c>
      <c r="B17" s="72"/>
      <c r="C17" s="75"/>
      <c r="D17" s="75"/>
      <c r="E17" s="75"/>
      <c r="F17" s="75"/>
      <c r="G17" s="228"/>
      <c r="H17" s="75"/>
      <c r="I17" s="75"/>
      <c r="K17" s="229"/>
      <c r="L17" s="243"/>
      <c r="M17" s="244"/>
    </row>
    <row r="18" spans="1:13" ht="19.5" customHeight="1">
      <c r="A18" s="76" t="s">
        <v>98</v>
      </c>
      <c r="B18" s="72"/>
      <c r="C18" s="15">
        <v>103780879</v>
      </c>
      <c r="D18" s="75"/>
      <c r="E18" s="229">
        <v>116300089</v>
      </c>
      <c r="F18" s="75"/>
      <c r="G18" s="180">
        <v>0</v>
      </c>
      <c r="H18" s="75"/>
      <c r="I18" s="241">
        <v>0</v>
      </c>
      <c r="K18" s="229"/>
      <c r="L18" s="243"/>
      <c r="M18" s="244"/>
    </row>
    <row r="19" spans="1:13" ht="19.5" customHeight="1">
      <c r="A19" s="22" t="s">
        <v>99</v>
      </c>
      <c r="B19" s="72"/>
      <c r="C19" s="15">
        <v>5996178</v>
      </c>
      <c r="D19" s="75"/>
      <c r="E19" s="229">
        <v>7127708</v>
      </c>
      <c r="F19" s="75"/>
      <c r="G19" s="180">
        <v>0</v>
      </c>
      <c r="H19" s="75"/>
      <c r="I19" s="241">
        <v>0</v>
      </c>
      <c r="J19" s="242"/>
      <c r="K19" s="229"/>
      <c r="L19" s="243"/>
      <c r="M19" s="244"/>
    </row>
    <row r="20" spans="1:13" ht="19.5" customHeight="1">
      <c r="A20" s="22" t="s">
        <v>100</v>
      </c>
      <c r="B20" s="72"/>
      <c r="C20" s="15">
        <v>6972090</v>
      </c>
      <c r="D20" s="75"/>
      <c r="E20" s="229">
        <v>7300713</v>
      </c>
      <c r="F20" s="75"/>
      <c r="G20" s="253">
        <v>295231</v>
      </c>
      <c r="H20" s="75"/>
      <c r="I20" s="17">
        <v>357746</v>
      </c>
      <c r="J20" s="242"/>
      <c r="K20" s="229"/>
      <c r="L20" s="243"/>
      <c r="M20" s="244"/>
    </row>
    <row r="21" spans="1:13" ht="19.5" customHeight="1">
      <c r="A21" s="22" t="s">
        <v>101</v>
      </c>
      <c r="B21" s="72"/>
      <c r="C21" s="274">
        <v>125049</v>
      </c>
      <c r="D21" s="75"/>
      <c r="E21" s="75">
        <v>22780</v>
      </c>
      <c r="F21" s="75"/>
      <c r="G21" s="5">
        <v>0</v>
      </c>
      <c r="H21" s="75"/>
      <c r="I21" s="295">
        <v>0</v>
      </c>
      <c r="K21" s="229"/>
      <c r="L21" s="243"/>
      <c r="M21" s="244"/>
    </row>
    <row r="22" spans="1:13" ht="19.5" customHeight="1">
      <c r="A22" s="22" t="s">
        <v>102</v>
      </c>
      <c r="B22" s="72" t="s">
        <v>267</v>
      </c>
      <c r="C22" s="15">
        <v>87633</v>
      </c>
      <c r="D22" s="75"/>
      <c r="E22" s="229">
        <v>99163</v>
      </c>
      <c r="F22" s="75"/>
      <c r="G22" s="5">
        <v>2670</v>
      </c>
      <c r="H22" s="75"/>
      <c r="I22" s="18">
        <v>2745</v>
      </c>
      <c r="K22" s="229"/>
      <c r="L22" s="243"/>
      <c r="M22" s="244"/>
    </row>
    <row r="23" spans="1:13" ht="19.5" customHeight="1">
      <c r="A23" s="22" t="s">
        <v>103</v>
      </c>
      <c r="B23" s="72"/>
      <c r="C23" s="274">
        <v>0</v>
      </c>
      <c r="D23" s="75"/>
      <c r="E23" s="5">
        <v>562550</v>
      </c>
      <c r="F23" s="75"/>
      <c r="G23" s="312">
        <v>0</v>
      </c>
      <c r="H23" s="75"/>
      <c r="I23" s="243">
        <v>0</v>
      </c>
      <c r="K23" s="229"/>
      <c r="L23" s="243"/>
      <c r="M23" s="244"/>
    </row>
    <row r="24" spans="1:13" ht="19.5" customHeight="1">
      <c r="A24" s="23" t="s">
        <v>104</v>
      </c>
      <c r="B24" s="72"/>
      <c r="C24" s="262">
        <f>SUM(C18:C23)</f>
        <v>116961829</v>
      </c>
      <c r="D24" s="78"/>
      <c r="E24" s="262">
        <f>SUM(E18:E23)</f>
        <v>131413003</v>
      </c>
      <c r="F24" s="78"/>
      <c r="G24" s="262">
        <f>SUM(G18:G23)</f>
        <v>297901</v>
      </c>
      <c r="H24" s="78"/>
      <c r="I24" s="262">
        <f>SUM(I18:I23)</f>
        <v>360491</v>
      </c>
      <c r="J24" s="242"/>
      <c r="K24" s="229"/>
      <c r="L24" s="243"/>
      <c r="M24" s="244"/>
    </row>
    <row r="25" spans="1:13" ht="19.5" customHeight="1">
      <c r="B25" s="72"/>
      <c r="C25" s="228"/>
      <c r="D25" s="75"/>
      <c r="E25" s="75"/>
      <c r="F25" s="75"/>
      <c r="G25" s="228"/>
      <c r="H25" s="75"/>
      <c r="I25" s="75"/>
      <c r="K25" s="229"/>
      <c r="L25" s="243"/>
      <c r="M25" s="244"/>
    </row>
    <row r="26" spans="1:13" ht="19.5" customHeight="1">
      <c r="A26" s="23" t="s">
        <v>105</v>
      </c>
      <c r="B26" s="72"/>
      <c r="C26" s="278">
        <f>C15-C24</f>
        <v>2748998</v>
      </c>
      <c r="D26" s="78"/>
      <c r="E26" s="278">
        <f>E15-E24</f>
        <v>5985612</v>
      </c>
      <c r="F26" s="278"/>
      <c r="G26" s="278">
        <f>G15-G24</f>
        <v>1059433</v>
      </c>
      <c r="H26" s="278"/>
      <c r="I26" s="278">
        <f>I15-I24</f>
        <v>1618232</v>
      </c>
      <c r="K26" s="229"/>
      <c r="L26" s="243"/>
      <c r="M26" s="244"/>
    </row>
    <row r="27" spans="1:13" ht="19.5" customHeight="1">
      <c r="A27" s="22" t="s">
        <v>106</v>
      </c>
      <c r="B27" s="72"/>
      <c r="C27" s="15">
        <v>200381</v>
      </c>
      <c r="D27" s="75"/>
      <c r="E27" s="244">
        <v>228724</v>
      </c>
      <c r="F27" s="75"/>
      <c r="G27" s="229">
        <v>1045398</v>
      </c>
      <c r="H27" s="75"/>
      <c r="I27" s="244">
        <v>1011682</v>
      </c>
      <c r="K27" s="229"/>
      <c r="L27" s="243"/>
      <c r="M27" s="244"/>
    </row>
    <row r="28" spans="1:13" ht="19.5" customHeight="1">
      <c r="A28" s="22" t="s">
        <v>107</v>
      </c>
      <c r="B28" s="72"/>
      <c r="C28" s="15">
        <v>-3888551</v>
      </c>
      <c r="D28" s="75"/>
      <c r="E28" s="15">
        <v>-4176225</v>
      </c>
      <c r="F28" s="75"/>
      <c r="G28" s="15">
        <v>-764098</v>
      </c>
      <c r="H28" s="75"/>
      <c r="I28" s="15">
        <v>-750698</v>
      </c>
      <c r="K28" s="229"/>
      <c r="L28" s="243"/>
      <c r="M28" s="244"/>
    </row>
    <row r="29" spans="1:13" ht="19.5" customHeight="1">
      <c r="A29" s="22" t="s">
        <v>232</v>
      </c>
      <c r="B29" s="72"/>
      <c r="C29" s="15">
        <v>21903</v>
      </c>
      <c r="D29" s="75"/>
      <c r="E29" s="75">
        <v>-97774</v>
      </c>
      <c r="F29" s="75"/>
      <c r="G29" s="253">
        <v>0</v>
      </c>
      <c r="H29" s="75"/>
      <c r="I29" s="244">
        <v>0</v>
      </c>
      <c r="K29" s="229"/>
      <c r="L29" s="243"/>
      <c r="M29" s="244"/>
    </row>
    <row r="30" spans="1:13" ht="19.5" customHeight="1">
      <c r="A30" s="22" t="s">
        <v>229</v>
      </c>
      <c r="B30" s="72"/>
      <c r="C30" s="243"/>
      <c r="D30" s="75"/>
      <c r="E30" s="75"/>
      <c r="F30" s="75"/>
      <c r="G30" s="257"/>
      <c r="H30" s="75"/>
      <c r="I30" s="75"/>
      <c r="K30" s="229"/>
      <c r="L30" s="243"/>
      <c r="M30" s="244"/>
    </row>
    <row r="31" spans="1:13" ht="19.5" customHeight="1">
      <c r="A31" s="22" t="s">
        <v>108</v>
      </c>
      <c r="B31" s="72"/>
      <c r="C31" s="19">
        <v>-16120</v>
      </c>
      <c r="D31" s="75"/>
      <c r="E31" s="19">
        <v>-32685</v>
      </c>
      <c r="F31" s="75"/>
      <c r="G31" s="314">
        <v>0</v>
      </c>
      <c r="H31" s="75"/>
      <c r="I31" s="254">
        <v>0</v>
      </c>
      <c r="K31" s="229"/>
      <c r="L31" s="243"/>
      <c r="M31" s="244"/>
    </row>
    <row r="32" spans="1:13" ht="19.5" customHeight="1">
      <c r="A32" s="23" t="s">
        <v>247</v>
      </c>
      <c r="B32" s="72"/>
      <c r="C32" s="283">
        <f>C26+SUM(C27:C31)</f>
        <v>-933389</v>
      </c>
      <c r="D32" s="278"/>
      <c r="E32" s="278">
        <f>E26+SUM(E27:E31)</f>
        <v>1907652</v>
      </c>
      <c r="F32" s="278"/>
      <c r="G32" s="283">
        <f>G26+SUM(G27:G31)</f>
        <v>1340733</v>
      </c>
      <c r="H32" s="278"/>
      <c r="I32" s="278">
        <f>I26+SUM(I27:I31)</f>
        <v>1879216</v>
      </c>
      <c r="K32" s="229"/>
      <c r="L32" s="243"/>
      <c r="M32" s="244"/>
    </row>
    <row r="33" spans="1:16" ht="19.5" customHeight="1">
      <c r="A33" s="22" t="s">
        <v>233</v>
      </c>
      <c r="B33" s="72"/>
      <c r="C33" s="19">
        <v>269549</v>
      </c>
      <c r="D33" s="75"/>
      <c r="E33" s="19">
        <v>885824</v>
      </c>
      <c r="F33" s="75"/>
      <c r="G33" s="19">
        <v>9234</v>
      </c>
      <c r="H33" s="75"/>
      <c r="I33" s="245">
        <v>38119</v>
      </c>
      <c r="K33" s="229"/>
      <c r="L33" s="243"/>
      <c r="M33" s="244"/>
    </row>
    <row r="34" spans="1:16" ht="19.5" customHeight="1" thickBot="1">
      <c r="A34" s="23" t="s">
        <v>248</v>
      </c>
      <c r="B34" s="72"/>
      <c r="C34" s="284">
        <f>C32-C33</f>
        <v>-1202938</v>
      </c>
      <c r="D34" s="78"/>
      <c r="E34" s="282">
        <f>E32-E33</f>
        <v>1021828</v>
      </c>
      <c r="F34" s="78"/>
      <c r="G34" s="284">
        <f>G32-G33</f>
        <v>1331499</v>
      </c>
      <c r="H34" s="78"/>
      <c r="I34" s="252">
        <f>I32-I33</f>
        <v>1841097</v>
      </c>
      <c r="K34" s="229"/>
      <c r="M34" s="244"/>
    </row>
    <row r="35" spans="1:16" ht="19.5" customHeight="1" thickTop="1">
      <c r="A35" s="246"/>
      <c r="C35" s="280"/>
      <c r="D35" s="255"/>
      <c r="E35" s="255"/>
      <c r="F35" s="255"/>
      <c r="G35" s="280"/>
      <c r="H35" s="255"/>
      <c r="I35" s="255"/>
      <c r="J35" s="246"/>
      <c r="K35" s="229"/>
      <c r="L35" s="243"/>
      <c r="M35" s="244"/>
    </row>
    <row r="36" spans="1:16" ht="19.5" customHeight="1">
      <c r="A36" s="79" t="s">
        <v>249</v>
      </c>
      <c r="B36" s="72"/>
      <c r="C36" s="78"/>
      <c r="D36" s="78"/>
      <c r="E36" s="78"/>
      <c r="F36" s="78"/>
      <c r="G36" s="276"/>
      <c r="H36" s="78"/>
      <c r="I36" s="78"/>
      <c r="K36" s="229"/>
      <c r="M36" s="244"/>
    </row>
    <row r="37" spans="1:16" ht="19.5" customHeight="1">
      <c r="A37" s="80" t="s">
        <v>109</v>
      </c>
      <c r="B37" s="72"/>
      <c r="C37" s="15">
        <v>-1312080</v>
      </c>
      <c r="D37" s="78"/>
      <c r="E37" s="15">
        <v>1132995</v>
      </c>
      <c r="F37" s="78"/>
      <c r="G37" s="229">
        <v>1331499</v>
      </c>
      <c r="H37" s="78"/>
      <c r="I37" s="15">
        <v>1841097</v>
      </c>
      <c r="K37" s="229"/>
      <c r="M37" s="244"/>
    </row>
    <row r="38" spans="1:16" ht="19.5" customHeight="1">
      <c r="A38" s="81" t="s">
        <v>110</v>
      </c>
      <c r="B38" s="72"/>
      <c r="C38" s="19">
        <v>109142</v>
      </c>
      <c r="D38" s="78"/>
      <c r="E38" s="15">
        <v>-111167</v>
      </c>
      <c r="F38" s="78"/>
      <c r="G38" s="180">
        <v>0</v>
      </c>
      <c r="H38" s="78"/>
      <c r="I38" s="240">
        <v>0</v>
      </c>
      <c r="K38" s="229"/>
      <c r="M38" s="244"/>
    </row>
    <row r="39" spans="1:16" ht="19.5" customHeight="1" thickBot="1">
      <c r="A39" s="79"/>
      <c r="B39" s="72"/>
      <c r="C39" s="284">
        <f>SUM(C37:C38)</f>
        <v>-1202938</v>
      </c>
      <c r="D39" s="78"/>
      <c r="E39" s="252">
        <f>SUM(E37:E38)</f>
        <v>1021828</v>
      </c>
      <c r="F39" s="78"/>
      <c r="G39" s="252">
        <f>SUM(G37:G38)</f>
        <v>1331499</v>
      </c>
      <c r="H39" s="78"/>
      <c r="I39" s="252">
        <f>SUM(I37:I38)</f>
        <v>1841097</v>
      </c>
      <c r="K39" s="229"/>
      <c r="L39" s="257"/>
      <c r="M39" s="244"/>
    </row>
    <row r="40" spans="1:16" s="208" customFormat="1" ht="19.5" customHeight="1" thickTop="1">
      <c r="A40" s="272"/>
      <c r="B40" s="248"/>
      <c r="C40" s="326"/>
      <c r="D40" s="296"/>
      <c r="E40" s="326"/>
      <c r="F40" s="327"/>
      <c r="G40" s="328"/>
      <c r="H40" s="296"/>
      <c r="I40" s="326"/>
      <c r="J40" s="256"/>
      <c r="K40" s="230"/>
      <c r="M40" s="230"/>
      <c r="N40" s="230"/>
      <c r="O40" s="230"/>
      <c r="P40" s="230"/>
    </row>
    <row r="41" spans="1:16" ht="19.5" customHeight="1">
      <c r="A41" s="79" t="s">
        <v>242</v>
      </c>
      <c r="B41" s="22"/>
      <c r="C41" s="78"/>
      <c r="D41" s="78"/>
      <c r="E41" s="78"/>
      <c r="F41" s="78"/>
      <c r="G41" s="78"/>
      <c r="H41" s="78"/>
      <c r="I41" s="78"/>
      <c r="K41" s="229"/>
      <c r="M41" s="244"/>
    </row>
    <row r="42" spans="1:16" ht="19.5" customHeight="1" thickBot="1">
      <c r="A42" s="83" t="s">
        <v>243</v>
      </c>
      <c r="B42" s="72" t="s">
        <v>92</v>
      </c>
      <c r="C42" s="275">
        <v>-0.27387696781768628</v>
      </c>
      <c r="D42" s="84"/>
      <c r="E42" s="275">
        <v>0.16812637932983221</v>
      </c>
      <c r="F42" s="84"/>
      <c r="G42" s="316">
        <v>0.19696727419833759</v>
      </c>
      <c r="H42" s="84"/>
      <c r="I42" s="275">
        <v>0.29424533462868629</v>
      </c>
      <c r="K42" s="243"/>
      <c r="M42" s="242"/>
    </row>
    <row r="43" spans="1:16" ht="19.5" customHeight="1" thickTop="1">
      <c r="A43" s="83"/>
      <c r="B43" s="72"/>
      <c r="C43" s="294"/>
      <c r="D43" s="294"/>
      <c r="E43" s="294"/>
      <c r="F43" s="294"/>
      <c r="G43" s="294"/>
      <c r="H43" s="294"/>
      <c r="I43" s="294"/>
    </row>
    <row r="44" spans="1:16" ht="19.5" customHeight="1">
      <c r="A44" s="67" t="s">
        <v>0</v>
      </c>
    </row>
    <row r="45" spans="1:16" ht="19.5" customHeight="1">
      <c r="A45" s="26" t="s">
        <v>111</v>
      </c>
    </row>
    <row r="46" spans="1:16" ht="19.5" customHeight="1">
      <c r="A46" s="70"/>
    </row>
    <row r="47" spans="1:16" s="246" customFormat="1" ht="19.5" customHeight="1">
      <c r="A47" s="22"/>
      <c r="B47" s="239"/>
      <c r="C47" s="345" t="s">
        <v>86</v>
      </c>
      <c r="D47" s="345"/>
      <c r="E47" s="345"/>
      <c r="F47" s="71"/>
      <c r="G47" s="345" t="s">
        <v>87</v>
      </c>
      <c r="H47" s="345"/>
      <c r="I47" s="345"/>
      <c r="J47" s="22"/>
      <c r="K47" s="257"/>
      <c r="N47" s="244"/>
      <c r="O47" s="244"/>
      <c r="P47" s="244"/>
    </row>
    <row r="48" spans="1:16" ht="19.5" customHeight="1">
      <c r="C48" s="345" t="s">
        <v>4</v>
      </c>
      <c r="D48" s="345"/>
      <c r="E48" s="345"/>
      <c r="F48" s="71"/>
      <c r="G48" s="345" t="s">
        <v>88</v>
      </c>
      <c r="H48" s="345"/>
      <c r="I48" s="345"/>
    </row>
    <row r="49" spans="1:16" ht="19.5" customHeight="1">
      <c r="B49" s="72"/>
      <c r="C49" s="343" t="s">
        <v>89</v>
      </c>
      <c r="D49" s="343"/>
      <c r="E49" s="343"/>
      <c r="F49" s="71"/>
      <c r="G49" s="343" t="s">
        <v>89</v>
      </c>
      <c r="H49" s="343"/>
      <c r="I49" s="343"/>
    </row>
    <row r="50" spans="1:16" ht="19.5" customHeight="1">
      <c r="B50" s="72"/>
      <c r="C50" s="343" t="s">
        <v>5</v>
      </c>
      <c r="D50" s="343"/>
      <c r="E50" s="343"/>
      <c r="F50" s="71"/>
      <c r="G50" s="343" t="s">
        <v>5</v>
      </c>
      <c r="H50" s="343"/>
      <c r="I50" s="343"/>
    </row>
    <row r="51" spans="1:16" ht="19.5" customHeight="1">
      <c r="B51" s="72"/>
      <c r="C51" s="73">
        <v>2025</v>
      </c>
      <c r="D51" s="73"/>
      <c r="E51" s="73">
        <v>2024</v>
      </c>
      <c r="F51" s="172"/>
      <c r="G51" s="73">
        <v>2025</v>
      </c>
      <c r="H51" s="73"/>
      <c r="I51" s="73">
        <v>2024</v>
      </c>
    </row>
    <row r="52" spans="1:16" s="256" customFormat="1" ht="19.5" customHeight="1">
      <c r="A52" s="22"/>
      <c r="B52" s="72"/>
      <c r="C52" s="344" t="s">
        <v>10</v>
      </c>
      <c r="D52" s="344"/>
      <c r="E52" s="344"/>
      <c r="F52" s="344"/>
      <c r="G52" s="344"/>
      <c r="H52" s="344"/>
      <c r="I52" s="344"/>
      <c r="J52" s="22"/>
      <c r="K52" s="258"/>
      <c r="L52" s="258"/>
      <c r="N52" s="230"/>
      <c r="O52" s="230"/>
      <c r="P52" s="230"/>
    </row>
    <row r="53" spans="1:16" ht="19.5" customHeight="1">
      <c r="A53" s="81"/>
      <c r="B53" s="72"/>
      <c r="C53" s="78"/>
      <c r="D53" s="78"/>
      <c r="E53" s="78"/>
      <c r="F53" s="78"/>
      <c r="G53" s="78"/>
      <c r="H53" s="78"/>
      <c r="I53" s="78"/>
    </row>
    <row r="54" spans="1:16" ht="19.5" customHeight="1">
      <c r="A54" s="24" t="s">
        <v>248</v>
      </c>
      <c r="B54" s="72"/>
      <c r="C54" s="283">
        <f>C34</f>
        <v>-1202938</v>
      </c>
      <c r="D54" s="276"/>
      <c r="E54" s="281">
        <f>E34</f>
        <v>1021828</v>
      </c>
      <c r="F54" s="276"/>
      <c r="G54" s="277">
        <f>G34</f>
        <v>1331499</v>
      </c>
      <c r="H54" s="276"/>
      <c r="I54" s="281">
        <f>I34</f>
        <v>1841097</v>
      </c>
      <c r="K54" s="229"/>
      <c r="L54" s="243"/>
      <c r="M54" s="244"/>
    </row>
    <row r="55" spans="1:16" ht="19.5" customHeight="1">
      <c r="A55" s="24"/>
      <c r="B55" s="72"/>
      <c r="C55" s="78"/>
      <c r="D55" s="78"/>
      <c r="E55" s="78"/>
      <c r="F55" s="78"/>
      <c r="G55" s="78"/>
      <c r="H55" s="78"/>
      <c r="I55" s="78"/>
      <c r="K55" s="229"/>
      <c r="L55" s="243"/>
      <c r="M55" s="244"/>
    </row>
    <row r="56" spans="1:16" ht="19.5" customHeight="1">
      <c r="A56" s="24" t="s">
        <v>112</v>
      </c>
      <c r="B56" s="72"/>
      <c r="C56" s="78"/>
      <c r="D56" s="78"/>
      <c r="E56" s="78"/>
      <c r="F56" s="78"/>
      <c r="G56" s="78"/>
      <c r="H56" s="78"/>
      <c r="I56" s="78"/>
      <c r="K56" s="229"/>
      <c r="L56" s="243"/>
      <c r="M56" s="244"/>
    </row>
    <row r="57" spans="1:16" ht="19.5" customHeight="1">
      <c r="A57" s="131" t="s">
        <v>113</v>
      </c>
      <c r="B57" s="72"/>
      <c r="C57" s="78"/>
      <c r="D57" s="78"/>
      <c r="E57" s="78"/>
      <c r="F57" s="78"/>
      <c r="G57" s="78"/>
      <c r="H57" s="78"/>
      <c r="I57" s="78"/>
      <c r="K57" s="229"/>
      <c r="L57" s="243"/>
      <c r="M57" s="244"/>
    </row>
    <row r="58" spans="1:16" ht="19.5" customHeight="1">
      <c r="A58" s="131" t="s">
        <v>114</v>
      </c>
      <c r="B58" s="72"/>
      <c r="C58" s="78"/>
      <c r="D58" s="78"/>
      <c r="E58" s="78"/>
      <c r="F58" s="78"/>
      <c r="G58" s="78"/>
      <c r="H58" s="78"/>
      <c r="I58" s="78"/>
      <c r="K58" s="229"/>
      <c r="L58" s="243"/>
      <c r="M58" s="244"/>
    </row>
    <row r="59" spans="1:16" ht="19.5" customHeight="1">
      <c r="A59" s="22" t="s">
        <v>115</v>
      </c>
      <c r="B59" s="72"/>
      <c r="C59" s="315">
        <v>2344063</v>
      </c>
      <c r="D59" s="78"/>
      <c r="E59" s="247">
        <v>12807459</v>
      </c>
      <c r="F59" s="78"/>
      <c r="G59" s="180">
        <v>0</v>
      </c>
      <c r="H59" s="75"/>
      <c r="I59" s="249">
        <v>0</v>
      </c>
      <c r="K59" s="229"/>
      <c r="L59" s="243"/>
      <c r="M59" s="244"/>
    </row>
    <row r="60" spans="1:16" ht="19.5" customHeight="1">
      <c r="A60" s="22" t="s">
        <v>237</v>
      </c>
      <c r="C60" s="315">
        <v>-29347</v>
      </c>
      <c r="E60" s="247">
        <v>-193036</v>
      </c>
      <c r="G60" s="180">
        <v>0</v>
      </c>
      <c r="H60" s="75"/>
      <c r="I60" s="247">
        <v>0</v>
      </c>
      <c r="K60" s="229"/>
      <c r="L60" s="243"/>
      <c r="M60" s="244"/>
    </row>
    <row r="61" spans="1:16" ht="19.5" customHeight="1">
      <c r="A61" s="76" t="s">
        <v>116</v>
      </c>
      <c r="B61" s="72"/>
      <c r="C61" s="273"/>
      <c r="D61" s="78"/>
      <c r="E61" s="247"/>
      <c r="F61" s="78"/>
      <c r="G61" s="250"/>
      <c r="H61" s="75"/>
      <c r="I61" s="249"/>
      <c r="K61" s="229"/>
    </row>
    <row r="62" spans="1:16" ht="19.5" customHeight="1">
      <c r="A62" s="76" t="s">
        <v>117</v>
      </c>
      <c r="B62" s="72"/>
      <c r="C62" s="273">
        <v>866615</v>
      </c>
      <c r="D62" s="78"/>
      <c r="E62" s="247">
        <v>-2938471</v>
      </c>
      <c r="F62" s="247"/>
      <c r="G62" s="180">
        <v>0</v>
      </c>
      <c r="H62" s="247"/>
      <c r="I62" s="247">
        <v>0</v>
      </c>
      <c r="K62" s="229"/>
      <c r="L62" s="243"/>
      <c r="M62" s="244"/>
    </row>
    <row r="63" spans="1:16" ht="19.5" customHeight="1">
      <c r="A63" s="22" t="s">
        <v>250</v>
      </c>
      <c r="B63" s="72"/>
      <c r="C63" s="228"/>
      <c r="K63" s="229"/>
      <c r="L63" s="243"/>
      <c r="M63" s="244"/>
    </row>
    <row r="64" spans="1:16" ht="19.5" customHeight="1">
      <c r="A64" s="22" t="s">
        <v>118</v>
      </c>
      <c r="B64" s="72"/>
      <c r="C64" s="213">
        <v>-470816</v>
      </c>
      <c r="D64" s="86"/>
      <c r="E64" s="85">
        <v>330729</v>
      </c>
      <c r="G64" s="312">
        <v>0</v>
      </c>
      <c r="H64" s="75"/>
      <c r="I64" s="85">
        <v>0</v>
      </c>
      <c r="K64" s="229"/>
      <c r="L64" s="243"/>
      <c r="M64" s="244"/>
    </row>
    <row r="65" spans="1:13" ht="19.5" customHeight="1">
      <c r="A65" s="23" t="s">
        <v>119</v>
      </c>
      <c r="B65" s="72"/>
      <c r="C65" s="86"/>
      <c r="D65" s="86"/>
      <c r="E65" s="86"/>
      <c r="G65" s="86"/>
      <c r="H65" s="75"/>
      <c r="I65" s="86"/>
      <c r="K65" s="229"/>
      <c r="L65" s="243"/>
      <c r="M65" s="244"/>
    </row>
    <row r="66" spans="1:13" ht="19.5" customHeight="1">
      <c r="A66" s="23" t="s">
        <v>114</v>
      </c>
      <c r="B66" s="72"/>
      <c r="C66" s="87">
        <f>SUM(C59:C65)</f>
        <v>2710515</v>
      </c>
      <c r="D66" s="88"/>
      <c r="E66" s="87">
        <f>SUM(E59:E65)</f>
        <v>10006681</v>
      </c>
      <c r="F66" s="23"/>
      <c r="G66" s="87">
        <f>SUM(G59:G65)</f>
        <v>0</v>
      </c>
      <c r="H66" s="78"/>
      <c r="I66" s="87">
        <f>SUM(I59:I65)</f>
        <v>0</v>
      </c>
      <c r="K66" s="229"/>
      <c r="L66" s="243"/>
      <c r="M66" s="244"/>
    </row>
    <row r="67" spans="1:13" ht="19.5" customHeight="1">
      <c r="B67" s="72"/>
      <c r="C67" s="88"/>
      <c r="D67" s="88"/>
      <c r="E67" s="88"/>
      <c r="F67" s="23"/>
      <c r="G67" s="88"/>
      <c r="H67" s="78"/>
      <c r="I67" s="88"/>
      <c r="K67" s="229"/>
      <c r="L67" s="243"/>
      <c r="M67" s="244"/>
    </row>
    <row r="68" spans="1:13" ht="19.5" customHeight="1">
      <c r="A68" s="131" t="s">
        <v>120</v>
      </c>
      <c r="B68" s="72"/>
      <c r="C68" s="78"/>
      <c r="D68" s="78"/>
      <c r="E68" s="78"/>
      <c r="F68" s="78"/>
      <c r="G68" s="78"/>
      <c r="H68" s="78"/>
      <c r="I68" s="78"/>
      <c r="K68" s="229"/>
      <c r="L68" s="243"/>
      <c r="M68" s="244"/>
    </row>
    <row r="69" spans="1:13" ht="19.5" customHeight="1">
      <c r="A69" s="131" t="s">
        <v>114</v>
      </c>
      <c r="B69" s="72"/>
      <c r="C69" s="78"/>
      <c r="D69" s="78"/>
      <c r="E69" s="78"/>
      <c r="F69" s="78"/>
      <c r="G69" s="78"/>
      <c r="H69" s="78"/>
      <c r="I69" s="78"/>
      <c r="K69" s="229"/>
      <c r="L69" s="243"/>
      <c r="M69" s="244"/>
    </row>
    <row r="70" spans="1:13" ht="19.5" customHeight="1">
      <c r="A70" s="22" t="s">
        <v>236</v>
      </c>
      <c r="B70" s="72"/>
      <c r="C70" s="273">
        <v>-6152</v>
      </c>
      <c r="E70" s="321">
        <v>-2730</v>
      </c>
      <c r="G70" s="4">
        <v>0</v>
      </c>
      <c r="H70" s="75"/>
      <c r="I70" s="322">
        <v>0</v>
      </c>
      <c r="K70" s="229"/>
      <c r="L70" s="243"/>
      <c r="M70" s="244"/>
    </row>
    <row r="71" spans="1:13" ht="19.5" customHeight="1">
      <c r="A71" s="22" t="s">
        <v>121</v>
      </c>
      <c r="B71" s="72"/>
      <c r="C71" s="250"/>
      <c r="E71" s="250"/>
      <c r="G71" s="250"/>
      <c r="H71" s="75"/>
      <c r="I71" s="320"/>
      <c r="K71" s="229"/>
    </row>
    <row r="72" spans="1:13" ht="19.5" customHeight="1">
      <c r="A72" s="22" t="s">
        <v>122</v>
      </c>
      <c r="B72" s="72"/>
      <c r="C72" s="85">
        <v>-4</v>
      </c>
      <c r="E72" s="317">
        <v>0</v>
      </c>
      <c r="G72" s="318">
        <v>0</v>
      </c>
      <c r="H72" s="75"/>
      <c r="I72" s="319">
        <v>0</v>
      </c>
      <c r="J72" s="242"/>
      <c r="K72" s="229"/>
    </row>
    <row r="73" spans="1:13" ht="19.5" customHeight="1">
      <c r="A73" s="23" t="s">
        <v>123</v>
      </c>
      <c r="B73" s="72"/>
      <c r="C73" s="249"/>
      <c r="E73" s="249"/>
      <c r="G73" s="249"/>
      <c r="H73" s="75"/>
      <c r="I73" s="249"/>
      <c r="K73" s="229"/>
      <c r="L73" s="243"/>
      <c r="M73" s="244"/>
    </row>
    <row r="74" spans="1:13" ht="19.5" customHeight="1">
      <c r="A74" s="141" t="s">
        <v>124</v>
      </c>
      <c r="C74" s="259">
        <f>SUM(C70:C72)</f>
        <v>-6156</v>
      </c>
      <c r="D74" s="88"/>
      <c r="E74" s="259">
        <f>SUM(E70:E72)</f>
        <v>-2730</v>
      </c>
      <c r="F74" s="23"/>
      <c r="G74" s="259">
        <f>SUM(G70:G72)</f>
        <v>0</v>
      </c>
      <c r="H74" s="78"/>
      <c r="I74" s="259">
        <f>SUM(I70:I72)</f>
        <v>0</v>
      </c>
      <c r="K74" s="229"/>
      <c r="L74" s="243"/>
      <c r="M74" s="244"/>
    </row>
    <row r="75" spans="1:13" ht="19.5" customHeight="1">
      <c r="K75" s="229"/>
    </row>
    <row r="76" spans="1:13" ht="19.5" customHeight="1">
      <c r="A76" s="23" t="s">
        <v>235</v>
      </c>
      <c r="C76" s="86"/>
      <c r="D76" s="86"/>
      <c r="E76" s="86"/>
      <c r="G76" s="86"/>
      <c r="H76" s="75"/>
      <c r="I76" s="86"/>
      <c r="K76" s="229"/>
    </row>
    <row r="77" spans="1:13" ht="19.5" customHeight="1">
      <c r="A77" s="23" t="s">
        <v>125</v>
      </c>
      <c r="C77" s="88">
        <f>C66+C74</f>
        <v>2704359</v>
      </c>
      <c r="D77" s="23"/>
      <c r="E77" s="88">
        <f>E66+E74</f>
        <v>10003951</v>
      </c>
      <c r="F77" s="23"/>
      <c r="G77" s="88">
        <f>G66+G74</f>
        <v>0</v>
      </c>
      <c r="H77" s="23"/>
      <c r="I77" s="88">
        <f>I66+I74</f>
        <v>0</v>
      </c>
      <c r="K77" s="229"/>
      <c r="L77" s="243"/>
      <c r="M77" s="244"/>
    </row>
    <row r="78" spans="1:13" ht="19.5" customHeight="1" thickBot="1">
      <c r="A78" s="23" t="s">
        <v>186</v>
      </c>
      <c r="C78" s="89">
        <f>C39+C77</f>
        <v>1501421</v>
      </c>
      <c r="D78" s="23"/>
      <c r="E78" s="89">
        <f>E39+E77</f>
        <v>11025779</v>
      </c>
      <c r="F78" s="23"/>
      <c r="G78" s="89">
        <f>G39+G77</f>
        <v>1331499</v>
      </c>
      <c r="H78" s="23"/>
      <c r="I78" s="89">
        <f>I39+I77</f>
        <v>1841097</v>
      </c>
      <c r="K78" s="229"/>
      <c r="L78" s="243"/>
      <c r="M78" s="244"/>
    </row>
    <row r="79" spans="1:13" ht="19.5" customHeight="1" thickTop="1">
      <c r="A79" s="24"/>
      <c r="K79" s="229"/>
      <c r="L79" s="243"/>
      <c r="M79" s="244"/>
    </row>
    <row r="80" spans="1:13" ht="19.5" customHeight="1">
      <c r="A80" s="79" t="s">
        <v>234</v>
      </c>
      <c r="B80" s="72"/>
      <c r="C80" s="78"/>
      <c r="D80" s="78"/>
      <c r="E80" s="78"/>
      <c r="F80" s="78"/>
      <c r="G80" s="78"/>
      <c r="H80" s="78"/>
      <c r="I80" s="78"/>
      <c r="K80" s="229"/>
      <c r="L80" s="243"/>
      <c r="M80" s="244"/>
    </row>
    <row r="81" spans="1:16" ht="19.5" customHeight="1">
      <c r="A81" s="80" t="s">
        <v>109</v>
      </c>
      <c r="B81" s="72"/>
      <c r="C81" s="315">
        <v>1291134</v>
      </c>
      <c r="D81" s="90"/>
      <c r="E81" s="75">
        <v>9880582</v>
      </c>
      <c r="F81" s="91"/>
      <c r="G81" s="14">
        <v>1331499</v>
      </c>
      <c r="H81" s="75"/>
      <c r="I81" s="75">
        <v>1841097</v>
      </c>
      <c r="K81" s="229"/>
      <c r="L81" s="243"/>
      <c r="M81" s="244"/>
    </row>
    <row r="82" spans="1:16" ht="19.5" customHeight="1">
      <c r="A82" s="81" t="s">
        <v>110</v>
      </c>
      <c r="B82" s="72"/>
      <c r="C82" s="92">
        <v>210287</v>
      </c>
      <c r="E82" s="92">
        <v>1145197</v>
      </c>
      <c r="G82" s="312">
        <v>0</v>
      </c>
      <c r="H82" s="75"/>
      <c r="I82" s="260">
        <v>0</v>
      </c>
      <c r="K82" s="229"/>
      <c r="L82" s="243"/>
      <c r="M82" s="244"/>
    </row>
    <row r="83" spans="1:16" ht="19.5" customHeight="1" thickBot="1">
      <c r="A83" s="23"/>
      <c r="C83" s="94">
        <f>SUM(C81:C82)</f>
        <v>1501421</v>
      </c>
      <c r="D83" s="23"/>
      <c r="E83" s="94">
        <f>SUM(E81:E82)</f>
        <v>11025779</v>
      </c>
      <c r="F83" s="23"/>
      <c r="G83" s="94">
        <f>SUM(G81:G82)</f>
        <v>1331499</v>
      </c>
      <c r="H83" s="23"/>
      <c r="I83" s="94">
        <f>SUM(I81:I82)</f>
        <v>1841097</v>
      </c>
      <c r="K83" s="229"/>
      <c r="L83" s="243"/>
      <c r="M83" s="244"/>
    </row>
    <row r="84" spans="1:16" s="208" customFormat="1" ht="19.5" customHeight="1" thickTop="1">
      <c r="A84" s="261"/>
      <c r="B84" s="227"/>
      <c r="C84" s="9"/>
      <c r="D84" s="200"/>
      <c r="E84" s="9"/>
      <c r="F84" s="200"/>
      <c r="G84" s="9"/>
      <c r="H84" s="329"/>
      <c r="I84" s="9"/>
      <c r="N84" s="230"/>
      <c r="O84" s="230"/>
      <c r="P84" s="230"/>
    </row>
    <row r="85" spans="1:16" s="139" customFormat="1" ht="19.5" customHeight="1">
      <c r="B85" s="140"/>
      <c r="K85" s="237"/>
      <c r="L85" s="237"/>
      <c r="N85" s="263"/>
      <c r="O85" s="263"/>
      <c r="P85" s="263"/>
    </row>
    <row r="86" spans="1:16" s="139" customFormat="1" ht="19.5" customHeight="1">
      <c r="B86" s="140"/>
      <c r="K86" s="237"/>
      <c r="L86" s="237"/>
      <c r="N86" s="263"/>
      <c r="O86" s="263"/>
      <c r="P86" s="263"/>
    </row>
    <row r="107" spans="1:16" s="208" customFormat="1" ht="19.5" customHeight="1">
      <c r="A107" s="22"/>
      <c r="B107" s="68"/>
      <c r="C107" s="22"/>
      <c r="D107" s="22"/>
      <c r="E107" s="22"/>
      <c r="F107" s="22"/>
      <c r="G107" s="22"/>
      <c r="H107" s="22"/>
      <c r="I107" s="22"/>
      <c r="J107" s="22"/>
      <c r="K107" s="237"/>
      <c r="L107" s="237"/>
      <c r="N107" s="230"/>
      <c r="O107" s="230"/>
      <c r="P107" s="230"/>
    </row>
  </sheetData>
  <mergeCells count="18">
    <mergeCell ref="C4:E4"/>
    <mergeCell ref="G4:I4"/>
    <mergeCell ref="C5:E5"/>
    <mergeCell ref="G5:I5"/>
    <mergeCell ref="G6:I6"/>
    <mergeCell ref="C6:E6"/>
    <mergeCell ref="G7:I7"/>
    <mergeCell ref="C9:I9"/>
    <mergeCell ref="C47:E47"/>
    <mergeCell ref="G47:I47"/>
    <mergeCell ref="C48:E48"/>
    <mergeCell ref="G48:I48"/>
    <mergeCell ref="C7:E7"/>
    <mergeCell ref="C49:E49"/>
    <mergeCell ref="G49:I49"/>
    <mergeCell ref="C50:E50"/>
    <mergeCell ref="G50:I50"/>
    <mergeCell ref="C52:I52"/>
  </mergeCells>
  <pageMargins left="0.8" right="0.8" top="0.48" bottom="0.5" header="0.5" footer="0.5"/>
  <pageSetup paperSize="9" scale="76" firstPageNumber="5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5A4BB-234A-4713-8643-0E3A02F335FA}">
  <sheetPr>
    <pageSetUpPr fitToPage="1"/>
  </sheetPr>
  <dimension ref="A1:AN44"/>
  <sheetViews>
    <sheetView view="pageBreakPreview" zoomScale="70" zoomScaleNormal="60" zoomScaleSheetLayoutView="70" workbookViewId="0">
      <selection activeCell="A12" sqref="A12:C12"/>
    </sheetView>
  </sheetViews>
  <sheetFormatPr defaultColWidth="8.26953125" defaultRowHeight="18.75" customHeight="1"/>
  <cols>
    <col min="1" max="2" width="0.7265625" style="25" customWidth="1"/>
    <col min="3" max="3" width="50.453125" style="25" customWidth="1"/>
    <col min="4" max="4" width="5.7265625" style="298" bestFit="1" customWidth="1"/>
    <col min="5" max="5" width="0.7265625" style="25" customWidth="1"/>
    <col min="6" max="6" width="14.7265625" style="25" bestFit="1" customWidth="1"/>
    <col min="7" max="7" width="0.7265625" style="25" customWidth="1"/>
    <col min="8" max="8" width="16" style="25" bestFit="1" customWidth="1"/>
    <col min="9" max="9" width="0.7265625" style="25" customWidth="1"/>
    <col min="10" max="10" width="14.7265625" style="25" bestFit="1" customWidth="1"/>
    <col min="11" max="11" width="0.7265625" style="25" customWidth="1"/>
    <col min="12" max="12" width="16.26953125" style="25" bestFit="1" customWidth="1"/>
    <col min="13" max="13" width="0.7265625" style="25" customWidth="1"/>
    <col min="14" max="14" width="16" style="25" bestFit="1" customWidth="1"/>
    <col min="15" max="15" width="0.7265625" style="25" customWidth="1"/>
    <col min="16" max="16" width="15.7265625" style="25" bestFit="1" customWidth="1"/>
    <col min="17" max="17" width="0.7265625" style="25" customWidth="1"/>
    <col min="18" max="18" width="14.7265625" style="25" bestFit="1" customWidth="1"/>
    <col min="19" max="19" width="0.7265625" style="25" customWidth="1"/>
    <col min="20" max="20" width="15.26953125" style="25" customWidth="1"/>
    <col min="21" max="21" width="0.7265625" style="25" customWidth="1"/>
    <col min="22" max="22" width="15" style="25" customWidth="1"/>
    <col min="23" max="23" width="0.7265625" style="25" customWidth="1"/>
    <col min="24" max="24" width="17.26953125" style="25" bestFit="1" customWidth="1"/>
    <col min="25" max="25" width="0.7265625" style="25" customWidth="1"/>
    <col min="26" max="26" width="17.7265625" style="25" bestFit="1" customWidth="1"/>
    <col min="27" max="27" width="0.7265625" style="25" customWidth="1"/>
    <col min="28" max="28" width="16" style="25" bestFit="1" customWidth="1"/>
    <col min="29" max="29" width="0.7265625" style="25" customWidth="1"/>
    <col min="30" max="30" width="17.26953125" style="25" bestFit="1" customWidth="1"/>
    <col min="31" max="31" width="8.26953125" style="40"/>
    <col min="32" max="32" width="13.7265625" style="5" bestFit="1" customWidth="1"/>
    <col min="33" max="33" width="12.26953125" style="5" customWidth="1"/>
    <col min="34" max="34" width="12.7265625" style="5" bestFit="1" customWidth="1"/>
    <col min="35" max="35" width="15.54296875" style="5" customWidth="1"/>
    <col min="36" max="36" width="8.54296875" style="5" bestFit="1" customWidth="1"/>
    <col min="37" max="38" width="8.26953125" style="136"/>
    <col min="39" max="40" width="8.26953125" style="40"/>
    <col min="41" max="16384" width="8.26953125" style="25"/>
  </cols>
  <sheetData>
    <row r="1" spans="1:40" ht="18.75" customHeight="1">
      <c r="A1" s="2" t="s">
        <v>0</v>
      </c>
      <c r="B1" s="2"/>
      <c r="C1" s="2"/>
    </row>
    <row r="2" spans="1:40" ht="18.75" customHeight="1">
      <c r="A2" s="308" t="s">
        <v>127</v>
      </c>
      <c r="B2" s="27"/>
      <c r="C2" s="28"/>
    </row>
    <row r="3" spans="1:40" ht="18.75" customHeight="1">
      <c r="A3" s="28"/>
      <c r="B3" s="27"/>
      <c r="C3" s="27"/>
    </row>
    <row r="4" spans="1:40" ht="18.75" customHeight="1">
      <c r="A4" s="29"/>
      <c r="B4" s="29"/>
      <c r="C4" s="29"/>
      <c r="D4" s="297"/>
      <c r="E4" s="29"/>
      <c r="F4" s="346" t="s">
        <v>128</v>
      </c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</row>
    <row r="5" spans="1:40" ht="18.75" customHeight="1">
      <c r="D5" s="30"/>
      <c r="H5" s="30"/>
      <c r="J5" s="347" t="s">
        <v>74</v>
      </c>
      <c r="K5" s="347"/>
      <c r="L5" s="347"/>
      <c r="N5" s="30"/>
      <c r="P5" s="347" t="s">
        <v>129</v>
      </c>
      <c r="Q5" s="347"/>
      <c r="R5" s="347"/>
      <c r="S5" s="347"/>
      <c r="T5" s="347"/>
      <c r="U5" s="347"/>
      <c r="V5" s="347"/>
      <c r="W5" s="347"/>
      <c r="X5" s="347"/>
    </row>
    <row r="6" spans="1:40" ht="18.75" customHeight="1">
      <c r="D6" s="30"/>
      <c r="H6" s="30"/>
      <c r="J6" s="30"/>
      <c r="K6" s="30"/>
      <c r="L6" s="30"/>
      <c r="N6" s="30"/>
      <c r="P6" s="30"/>
      <c r="Q6" s="30"/>
      <c r="R6" s="30"/>
      <c r="S6" s="30"/>
      <c r="T6" s="30"/>
      <c r="U6" s="30"/>
      <c r="V6" s="30"/>
    </row>
    <row r="7" spans="1:40" s="32" customFormat="1" ht="18.75" customHeight="1">
      <c r="A7" s="31"/>
      <c r="B7" s="31"/>
      <c r="C7" s="31"/>
      <c r="D7" s="30"/>
      <c r="E7" s="31"/>
      <c r="F7" s="31"/>
      <c r="G7" s="31"/>
      <c r="H7" s="30"/>
      <c r="I7" s="31"/>
      <c r="J7" s="31"/>
      <c r="K7" s="31"/>
      <c r="L7" s="31"/>
      <c r="M7" s="31"/>
      <c r="N7" s="31"/>
      <c r="O7" s="31"/>
      <c r="P7" s="31"/>
      <c r="Q7" s="31"/>
      <c r="R7" s="30"/>
      <c r="S7" s="31"/>
      <c r="T7" s="30" t="s">
        <v>130</v>
      </c>
      <c r="U7" s="31"/>
      <c r="V7" s="30" t="s">
        <v>131</v>
      </c>
      <c r="W7" s="31"/>
      <c r="X7" s="30"/>
      <c r="Y7" s="31"/>
      <c r="Z7" s="30" t="s">
        <v>62</v>
      </c>
      <c r="AA7" s="31"/>
      <c r="AB7" s="31"/>
      <c r="AC7" s="31"/>
      <c r="AD7" s="31"/>
      <c r="AE7" s="223"/>
      <c r="AF7" s="307"/>
      <c r="AG7" s="307"/>
      <c r="AH7" s="307"/>
      <c r="AI7" s="307"/>
      <c r="AJ7" s="307"/>
      <c r="AK7" s="306"/>
      <c r="AL7" s="306"/>
      <c r="AM7" s="223"/>
      <c r="AN7" s="223"/>
    </row>
    <row r="8" spans="1:40" s="34" customFormat="1" ht="18.75" customHeight="1">
      <c r="A8" s="30"/>
      <c r="B8" s="30"/>
      <c r="C8" s="30"/>
      <c r="D8" s="298"/>
      <c r="E8" s="30"/>
      <c r="F8" s="30" t="s">
        <v>132</v>
      </c>
      <c r="G8" s="30"/>
      <c r="H8" s="30" t="s">
        <v>133</v>
      </c>
      <c r="I8" s="30"/>
      <c r="J8" s="30"/>
      <c r="K8" s="30"/>
      <c r="L8" s="30"/>
      <c r="M8" s="33"/>
      <c r="N8" s="30" t="s">
        <v>134</v>
      </c>
      <c r="O8" s="33"/>
      <c r="P8" s="30"/>
      <c r="Q8" s="30"/>
      <c r="R8" s="30"/>
      <c r="S8" s="30"/>
      <c r="T8" s="30" t="s">
        <v>135</v>
      </c>
      <c r="U8" s="30"/>
      <c r="V8" s="30" t="s">
        <v>136</v>
      </c>
      <c r="W8" s="30"/>
      <c r="X8" s="30" t="s">
        <v>137</v>
      </c>
      <c r="Y8" s="30"/>
      <c r="Z8" s="30" t="s">
        <v>138</v>
      </c>
      <c r="AA8" s="30"/>
      <c r="AB8" s="30" t="s">
        <v>139</v>
      </c>
      <c r="AC8" s="30"/>
      <c r="AE8" s="224"/>
      <c r="AF8" s="305"/>
      <c r="AG8" s="305"/>
      <c r="AH8" s="305"/>
      <c r="AI8" s="305"/>
      <c r="AJ8" s="305"/>
      <c r="AK8" s="304"/>
      <c r="AL8" s="304"/>
      <c r="AM8" s="224"/>
      <c r="AN8" s="224"/>
    </row>
    <row r="9" spans="1:40" s="34" customFormat="1" ht="18.75" customHeight="1">
      <c r="A9" s="30"/>
      <c r="B9" s="30"/>
      <c r="C9" s="30"/>
      <c r="D9" s="298"/>
      <c r="E9" s="30"/>
      <c r="F9" s="30" t="s">
        <v>140</v>
      </c>
      <c r="G9" s="30"/>
      <c r="H9" s="30" t="s">
        <v>141</v>
      </c>
      <c r="I9" s="30"/>
      <c r="J9" s="30"/>
      <c r="K9" s="30"/>
      <c r="L9" s="35"/>
      <c r="M9" s="30"/>
      <c r="N9" s="30" t="s">
        <v>142</v>
      </c>
      <c r="O9" s="30"/>
      <c r="P9" s="30" t="s">
        <v>143</v>
      </c>
      <c r="Q9" s="30"/>
      <c r="R9" s="30" t="s">
        <v>144</v>
      </c>
      <c r="S9" s="30"/>
      <c r="T9" s="35" t="s">
        <v>145</v>
      </c>
      <c r="U9" s="30"/>
      <c r="V9" s="30" t="s">
        <v>146</v>
      </c>
      <c r="W9" s="30"/>
      <c r="X9" s="30" t="s">
        <v>147</v>
      </c>
      <c r="Y9" s="30"/>
      <c r="Z9" s="30" t="s">
        <v>148</v>
      </c>
      <c r="AA9" s="30"/>
      <c r="AB9" s="30" t="s">
        <v>149</v>
      </c>
      <c r="AC9" s="30"/>
      <c r="AD9" s="132" t="s">
        <v>150</v>
      </c>
      <c r="AE9" s="224"/>
      <c r="AF9" s="305"/>
      <c r="AG9" s="305"/>
      <c r="AH9" s="305"/>
      <c r="AI9" s="305"/>
      <c r="AJ9" s="305"/>
      <c r="AK9" s="304"/>
      <c r="AL9" s="304"/>
      <c r="AM9" s="224"/>
      <c r="AN9" s="224"/>
    </row>
    <row r="10" spans="1:40" s="34" customFormat="1" ht="18.75" customHeight="1">
      <c r="A10" s="30"/>
      <c r="B10" s="30"/>
      <c r="C10" s="30"/>
      <c r="D10" s="36"/>
      <c r="E10" s="30"/>
      <c r="F10" s="30" t="s">
        <v>151</v>
      </c>
      <c r="G10" s="30"/>
      <c r="H10" s="30" t="s">
        <v>152</v>
      </c>
      <c r="I10" s="30"/>
      <c r="J10" s="35" t="s">
        <v>153</v>
      </c>
      <c r="K10" s="30"/>
      <c r="L10" s="30" t="s">
        <v>77</v>
      </c>
      <c r="M10" s="30"/>
      <c r="N10" s="30" t="s">
        <v>154</v>
      </c>
      <c r="O10" s="30"/>
      <c r="P10" s="30" t="s">
        <v>155</v>
      </c>
      <c r="Q10" s="30"/>
      <c r="R10" s="30" t="s">
        <v>155</v>
      </c>
      <c r="S10" s="30"/>
      <c r="T10" s="30" t="s">
        <v>156</v>
      </c>
      <c r="U10" s="30"/>
      <c r="V10" s="35" t="s">
        <v>157</v>
      </c>
      <c r="W10" s="30"/>
      <c r="X10" s="30" t="s">
        <v>158</v>
      </c>
      <c r="Y10" s="30"/>
      <c r="Z10" s="30" t="s">
        <v>159</v>
      </c>
      <c r="AA10" s="30"/>
      <c r="AB10" s="30" t="s">
        <v>160</v>
      </c>
      <c r="AC10" s="30"/>
      <c r="AD10" s="133" t="s">
        <v>158</v>
      </c>
      <c r="AE10" s="224"/>
      <c r="AF10" s="305"/>
      <c r="AG10" s="305"/>
      <c r="AH10" s="305"/>
      <c r="AI10" s="305"/>
      <c r="AJ10" s="305"/>
      <c r="AK10" s="304"/>
      <c r="AL10" s="304"/>
      <c r="AM10" s="224"/>
      <c r="AN10" s="224"/>
    </row>
    <row r="11" spans="1:40" ht="18.75" customHeight="1">
      <c r="A11" s="31"/>
      <c r="B11" s="31"/>
      <c r="C11" s="31"/>
      <c r="E11" s="31"/>
      <c r="F11" s="348" t="s">
        <v>10</v>
      </c>
      <c r="G11" s="348"/>
      <c r="H11" s="348"/>
      <c r="I11" s="348"/>
      <c r="J11" s="348"/>
      <c r="K11" s="348"/>
      <c r="L11" s="348"/>
      <c r="M11" s="348"/>
      <c r="N11" s="348"/>
      <c r="O11" s="348"/>
      <c r="P11" s="348"/>
      <c r="Q11" s="348"/>
      <c r="R11" s="348"/>
      <c r="S11" s="348"/>
      <c r="T11" s="348"/>
      <c r="U11" s="348"/>
      <c r="V11" s="348"/>
      <c r="W11" s="348"/>
      <c r="X11" s="348"/>
      <c r="Y11" s="348"/>
      <c r="Z11" s="348"/>
      <c r="AA11" s="348"/>
      <c r="AB11" s="348"/>
      <c r="AC11" s="348"/>
      <c r="AD11" s="348"/>
    </row>
    <row r="12" spans="1:40" ht="18.75" customHeight="1">
      <c r="A12" s="349" t="s">
        <v>161</v>
      </c>
      <c r="B12" s="349"/>
      <c r="C12" s="349"/>
      <c r="E12" s="31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8"/>
      <c r="AD12" s="298"/>
    </row>
    <row r="13" spans="1:40" ht="18.75" customHeight="1">
      <c r="A13" s="37" t="s">
        <v>162</v>
      </c>
      <c r="E13" s="30"/>
      <c r="F13" s="38">
        <v>5614552</v>
      </c>
      <c r="G13" s="38"/>
      <c r="H13" s="38">
        <v>60331434</v>
      </c>
      <c r="I13" s="38"/>
      <c r="J13" s="38">
        <v>10041251</v>
      </c>
      <c r="K13" s="38"/>
      <c r="L13" s="38">
        <v>83713709</v>
      </c>
      <c r="M13" s="38"/>
      <c r="N13" s="38">
        <v>14904758</v>
      </c>
      <c r="O13" s="38"/>
      <c r="P13" s="38">
        <v>-7228271</v>
      </c>
      <c r="Q13" s="38"/>
      <c r="R13" s="38">
        <v>2335669</v>
      </c>
      <c r="S13" s="38"/>
      <c r="T13" s="38">
        <v>-4115246</v>
      </c>
      <c r="U13" s="38"/>
      <c r="V13" s="38">
        <v>-1235562</v>
      </c>
      <c r="W13" s="38"/>
      <c r="X13" s="38">
        <f>SUM(P13:V13)</f>
        <v>-10243410</v>
      </c>
      <c r="Y13" s="38"/>
      <c r="Z13" s="38">
        <f>SUM(F13:O13,X13)</f>
        <v>164362294</v>
      </c>
      <c r="AA13" s="38"/>
      <c r="AB13" s="38">
        <v>13705627</v>
      </c>
      <c r="AC13" s="38"/>
      <c r="AD13" s="38">
        <f>+Z13+AB13</f>
        <v>178067921</v>
      </c>
      <c r="AK13" s="225"/>
    </row>
    <row r="14" spans="1:40" s="40" customFormat="1" ht="18.75" customHeight="1">
      <c r="A14" s="39"/>
      <c r="D14" s="41"/>
      <c r="E14" s="42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F14" s="5"/>
      <c r="AG14" s="5"/>
      <c r="AH14" s="5"/>
      <c r="AI14" s="5"/>
      <c r="AJ14" s="5"/>
      <c r="AK14" s="225"/>
      <c r="AL14" s="136"/>
    </row>
    <row r="15" spans="1:40" ht="18.75" customHeight="1">
      <c r="A15" s="37" t="s">
        <v>163</v>
      </c>
      <c r="E15" s="30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K15" s="225"/>
    </row>
    <row r="16" spans="1:40" s="136" customFormat="1" ht="18.75" customHeight="1">
      <c r="A16" s="44" t="s">
        <v>164</v>
      </c>
      <c r="B16" s="25"/>
      <c r="C16" s="25"/>
      <c r="D16" s="298"/>
      <c r="E16" s="30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40"/>
      <c r="AF16" s="5"/>
      <c r="AG16" s="5"/>
      <c r="AH16" s="5"/>
      <c r="AI16" s="5"/>
      <c r="AJ16" s="5"/>
      <c r="AK16" s="225"/>
      <c r="AM16" s="40"/>
      <c r="AN16" s="40"/>
    </row>
    <row r="17" spans="1:40" s="136" customFormat="1" ht="18.75" customHeight="1">
      <c r="A17" s="45" t="s">
        <v>165</v>
      </c>
      <c r="B17" s="25"/>
      <c r="C17" s="25"/>
      <c r="D17" s="298"/>
      <c r="E17" s="30"/>
      <c r="F17" s="215">
        <v>0</v>
      </c>
      <c r="G17" s="210"/>
      <c r="H17" s="215">
        <v>0</v>
      </c>
      <c r="I17" s="210"/>
      <c r="J17" s="215">
        <v>0</v>
      </c>
      <c r="K17" s="210"/>
      <c r="L17" s="8">
        <v>0</v>
      </c>
      <c r="M17" s="210"/>
      <c r="N17" s="215">
        <v>0</v>
      </c>
      <c r="O17" s="210"/>
      <c r="P17" s="215">
        <v>0</v>
      </c>
      <c r="Q17" s="210"/>
      <c r="R17" s="215">
        <v>0</v>
      </c>
      <c r="S17" s="210"/>
      <c r="T17" s="215">
        <v>0</v>
      </c>
      <c r="U17" s="210"/>
      <c r="V17" s="215">
        <v>0</v>
      </c>
      <c r="W17" s="210"/>
      <c r="X17" s="215">
        <f>SUM(P17:V17)</f>
        <v>0</v>
      </c>
      <c r="Y17" s="210"/>
      <c r="Z17" s="215">
        <f>SUM(F17:N17,X17)</f>
        <v>0</v>
      </c>
      <c r="AA17" s="6"/>
      <c r="AB17" s="8">
        <v>-8776</v>
      </c>
      <c r="AC17" s="6"/>
      <c r="AD17" s="8">
        <f>SUM(Z17:AC17)</f>
        <v>-8776</v>
      </c>
      <c r="AE17" s="40"/>
      <c r="AF17" s="5"/>
      <c r="AG17" s="5"/>
      <c r="AH17" s="5"/>
      <c r="AI17" s="5"/>
      <c r="AJ17" s="5"/>
      <c r="AK17" s="225"/>
      <c r="AM17" s="40"/>
      <c r="AN17" s="40"/>
    </row>
    <row r="18" spans="1:40" s="136" customFormat="1" ht="18.75" customHeight="1">
      <c r="A18" s="44" t="s">
        <v>166</v>
      </c>
      <c r="B18" s="25"/>
      <c r="C18" s="25"/>
      <c r="D18" s="298"/>
      <c r="E18" s="30"/>
      <c r="F18" s="216">
        <f>SUM(F17:F17)</f>
        <v>0</v>
      </c>
      <c r="G18" s="217"/>
      <c r="H18" s="216">
        <f>SUM(H17:H17)</f>
        <v>0</v>
      </c>
      <c r="I18" s="217"/>
      <c r="J18" s="216">
        <f>SUM(J17:J17)</f>
        <v>0</v>
      </c>
      <c r="K18" s="217"/>
      <c r="L18" s="216">
        <f>SUM(L17:L17)</f>
        <v>0</v>
      </c>
      <c r="M18" s="217"/>
      <c r="N18" s="216">
        <f>SUM(N17:N17)</f>
        <v>0</v>
      </c>
      <c r="O18" s="217"/>
      <c r="P18" s="216">
        <f>SUM(P17:P17)</f>
        <v>0</v>
      </c>
      <c r="Q18" s="217"/>
      <c r="R18" s="216">
        <f>SUM(R17:R17)</f>
        <v>0</v>
      </c>
      <c r="S18" s="217"/>
      <c r="T18" s="216">
        <f>SUM(T17:T17)</f>
        <v>0</v>
      </c>
      <c r="U18" s="217"/>
      <c r="V18" s="216">
        <f>SUM(V17:V17)</f>
        <v>0</v>
      </c>
      <c r="W18" s="217"/>
      <c r="X18" s="216">
        <f>SUM(X17:X17)</f>
        <v>0</v>
      </c>
      <c r="Y18" s="217"/>
      <c r="Z18" s="216">
        <f>SUM(Z17:Z17)</f>
        <v>0</v>
      </c>
      <c r="AA18" s="38"/>
      <c r="AB18" s="7">
        <f>SUM(AB17:AB17)</f>
        <v>-8776</v>
      </c>
      <c r="AC18" s="38"/>
      <c r="AD18" s="7">
        <f>SUM(AD17:AD17)</f>
        <v>-8776</v>
      </c>
      <c r="AE18" s="40"/>
      <c r="AF18" s="5"/>
      <c r="AG18" s="5"/>
      <c r="AH18" s="5"/>
      <c r="AI18" s="5"/>
      <c r="AJ18" s="5"/>
      <c r="AK18" s="225"/>
      <c r="AM18" s="40"/>
      <c r="AN18" s="40"/>
    </row>
    <row r="19" spans="1:40" s="136" customFormat="1" ht="18.75" customHeight="1">
      <c r="A19" s="25"/>
      <c r="B19" s="25"/>
      <c r="C19" s="25"/>
      <c r="D19" s="298"/>
      <c r="E19" s="3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38"/>
      <c r="AB19" s="38"/>
      <c r="AC19" s="38"/>
      <c r="AD19" s="38"/>
      <c r="AE19" s="40"/>
      <c r="AF19" s="5"/>
      <c r="AG19" s="5"/>
      <c r="AH19" s="5"/>
      <c r="AI19" s="5"/>
      <c r="AJ19" s="5"/>
      <c r="AK19" s="225"/>
      <c r="AM19" s="40"/>
      <c r="AN19" s="40"/>
    </row>
    <row r="20" spans="1:40" s="136" customFormat="1" ht="18.75" customHeight="1">
      <c r="A20" s="303" t="s">
        <v>169</v>
      </c>
      <c r="B20" s="25"/>
      <c r="C20" s="25"/>
      <c r="D20" s="298"/>
      <c r="E20" s="3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38"/>
      <c r="AB20" s="38"/>
      <c r="AC20" s="38"/>
      <c r="AD20" s="38"/>
      <c r="AE20" s="40"/>
      <c r="AF20" s="5"/>
      <c r="AG20" s="5"/>
      <c r="AH20" s="5"/>
      <c r="AI20" s="5"/>
      <c r="AJ20" s="5"/>
      <c r="AK20" s="225"/>
      <c r="AM20" s="40"/>
      <c r="AN20" s="40"/>
    </row>
    <row r="21" spans="1:40" s="136" customFormat="1" ht="18.75" customHeight="1">
      <c r="A21" s="303" t="s">
        <v>170</v>
      </c>
      <c r="B21" s="25"/>
      <c r="C21" s="25"/>
      <c r="D21" s="298"/>
      <c r="E21" s="30"/>
      <c r="F21" s="219">
        <f>F18</f>
        <v>0</v>
      </c>
      <c r="G21" s="220"/>
      <c r="H21" s="219">
        <f>H18</f>
        <v>0</v>
      </c>
      <c r="I21" s="220"/>
      <c r="J21" s="219">
        <f>J18</f>
        <v>0</v>
      </c>
      <c r="K21" s="220"/>
      <c r="L21" s="219">
        <f>L18</f>
        <v>0</v>
      </c>
      <c r="M21" s="220"/>
      <c r="N21" s="219">
        <f>N18</f>
        <v>0</v>
      </c>
      <c r="O21" s="220"/>
      <c r="P21" s="219">
        <f>P18</f>
        <v>0</v>
      </c>
      <c r="Q21" s="220"/>
      <c r="R21" s="219">
        <f>R18</f>
        <v>0</v>
      </c>
      <c r="S21" s="220"/>
      <c r="T21" s="219">
        <f>T18</f>
        <v>0</v>
      </c>
      <c r="U21" s="220"/>
      <c r="V21" s="219">
        <f>V18</f>
        <v>0</v>
      </c>
      <c r="W21" s="220"/>
      <c r="X21" s="219">
        <f>X18</f>
        <v>0</v>
      </c>
      <c r="Y21" s="220"/>
      <c r="Z21" s="219">
        <f>Z18</f>
        <v>0</v>
      </c>
      <c r="AA21" s="38"/>
      <c r="AB21" s="7">
        <f>AB18</f>
        <v>-8776</v>
      </c>
      <c r="AC21" s="38"/>
      <c r="AD21" s="7">
        <f>AD18</f>
        <v>-8776</v>
      </c>
      <c r="AE21" s="40"/>
      <c r="AF21" s="5"/>
      <c r="AG21" s="5"/>
      <c r="AH21" s="5"/>
      <c r="AI21" s="5"/>
      <c r="AJ21" s="5"/>
      <c r="AK21" s="225"/>
      <c r="AM21" s="40"/>
      <c r="AN21" s="40"/>
    </row>
    <row r="22" spans="1:40" s="136" customFormat="1" ht="18.75" customHeight="1">
      <c r="A22" s="25"/>
      <c r="B22" s="25"/>
      <c r="C22" s="25"/>
      <c r="D22" s="298"/>
      <c r="E22" s="30"/>
      <c r="F22" s="217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40"/>
      <c r="AF22" s="5"/>
      <c r="AG22" s="5"/>
      <c r="AH22" s="5"/>
      <c r="AI22" s="5"/>
      <c r="AJ22" s="5"/>
      <c r="AK22" s="225"/>
      <c r="AM22" s="40"/>
      <c r="AN22" s="40"/>
    </row>
    <row r="23" spans="1:40" s="136" customFormat="1" ht="18.75" customHeight="1">
      <c r="A23" s="37" t="s">
        <v>171</v>
      </c>
      <c r="B23" s="25"/>
      <c r="C23" s="25"/>
      <c r="D23" s="298"/>
      <c r="E23" s="30"/>
      <c r="F23" s="217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40"/>
      <c r="AF23" s="5"/>
      <c r="AG23" s="5"/>
      <c r="AH23" s="5"/>
      <c r="AI23" s="5"/>
      <c r="AJ23" s="5"/>
      <c r="AK23" s="225"/>
      <c r="AM23" s="40"/>
      <c r="AN23" s="40"/>
    </row>
    <row r="24" spans="1:40" s="136" customFormat="1" ht="18.75" customHeight="1">
      <c r="A24" s="25"/>
      <c r="B24" s="25" t="s">
        <v>251</v>
      </c>
      <c r="C24" s="25"/>
      <c r="D24" s="298"/>
      <c r="E24" s="30"/>
      <c r="F24" s="210">
        <v>0</v>
      </c>
      <c r="G24" s="6"/>
      <c r="H24" s="6">
        <v>0</v>
      </c>
      <c r="I24" s="6"/>
      <c r="J24" s="6">
        <v>0</v>
      </c>
      <c r="K24" s="6"/>
      <c r="L24" s="6">
        <f>'PL5-6'!E37</f>
        <v>1132995</v>
      </c>
      <c r="M24" s="6"/>
      <c r="N24" s="6">
        <v>0</v>
      </c>
      <c r="O24" s="6"/>
      <c r="P24" s="6">
        <v>0</v>
      </c>
      <c r="Q24" s="6"/>
      <c r="R24" s="6">
        <v>0</v>
      </c>
      <c r="S24" s="6"/>
      <c r="T24" s="6">
        <v>0</v>
      </c>
      <c r="U24" s="6"/>
      <c r="V24" s="6">
        <v>0</v>
      </c>
      <c r="W24" s="6"/>
      <c r="X24" s="6">
        <f>SUM(P24:V24)</f>
        <v>0</v>
      </c>
      <c r="Y24" s="6"/>
      <c r="Z24" s="6">
        <f>SUM(F24:N24,X24)</f>
        <v>1132995</v>
      </c>
      <c r="AA24" s="6"/>
      <c r="AB24" s="6">
        <v>-111167</v>
      </c>
      <c r="AC24" s="6"/>
      <c r="AD24" s="6">
        <f>SUM(Z24:AC24)</f>
        <v>1021828</v>
      </c>
      <c r="AE24" s="40"/>
      <c r="AF24" s="9"/>
      <c r="AG24" s="9"/>
      <c r="AH24" s="9"/>
      <c r="AI24" s="9"/>
      <c r="AJ24" s="9"/>
      <c r="AK24" s="301"/>
      <c r="AM24" s="40"/>
      <c r="AN24" s="40"/>
    </row>
    <row r="25" spans="1:40" ht="18.75" customHeight="1">
      <c r="B25" s="25" t="s">
        <v>172</v>
      </c>
      <c r="E25" s="30"/>
      <c r="F25" s="210">
        <v>0</v>
      </c>
      <c r="G25" s="6"/>
      <c r="H25" s="6">
        <v>0</v>
      </c>
      <c r="I25" s="6"/>
      <c r="J25" s="6">
        <v>0</v>
      </c>
      <c r="K25" s="6"/>
      <c r="L25" s="213">
        <v>-641</v>
      </c>
      <c r="M25" s="302"/>
      <c r="N25" s="6">
        <v>0</v>
      </c>
      <c r="O25" s="302"/>
      <c r="P25" s="213">
        <v>8880893</v>
      </c>
      <c r="Q25" s="302"/>
      <c r="R25" s="213">
        <v>-132665</v>
      </c>
      <c r="S25" s="6"/>
      <c r="T25" s="6">
        <v>0</v>
      </c>
      <c r="U25" s="6"/>
      <c r="V25" s="6">
        <v>0</v>
      </c>
      <c r="W25" s="6"/>
      <c r="X25" s="8">
        <f>SUM(P25:V25)</f>
        <v>8748228</v>
      </c>
      <c r="Y25" s="6"/>
      <c r="Z25" s="8">
        <f>SUM(F25:N25,X25)</f>
        <v>8747587</v>
      </c>
      <c r="AA25" s="6"/>
      <c r="AB25" s="213">
        <v>1256364</v>
      </c>
      <c r="AC25" s="6"/>
      <c r="AD25" s="8">
        <f>SUM(Z25:AC25)</f>
        <v>10003951</v>
      </c>
      <c r="AF25" s="9"/>
      <c r="AG25" s="9"/>
      <c r="AH25" s="9"/>
      <c r="AI25" s="9"/>
      <c r="AJ25" s="9"/>
      <c r="AK25" s="301"/>
    </row>
    <row r="26" spans="1:40" ht="18.75" customHeight="1">
      <c r="A26" s="37" t="s">
        <v>126</v>
      </c>
      <c r="E26" s="30"/>
      <c r="F26" s="218">
        <f>SUM(F24:F25)</f>
        <v>0</v>
      </c>
      <c r="G26" s="38"/>
      <c r="H26" s="212">
        <f>SUM(H24:H25)</f>
        <v>0</v>
      </c>
      <c r="I26" s="38"/>
      <c r="J26" s="212">
        <f>SUM(J24:J25)</f>
        <v>0</v>
      </c>
      <c r="K26" s="38"/>
      <c r="L26" s="212">
        <f>SUM(L24:L25)</f>
        <v>1132354</v>
      </c>
      <c r="M26" s="38"/>
      <c r="N26" s="212">
        <f>SUM(N24:N25)</f>
        <v>0</v>
      </c>
      <c r="O26" s="38"/>
      <c r="P26" s="212">
        <f>SUM(P24:P25)</f>
        <v>8880893</v>
      </c>
      <c r="Q26" s="38"/>
      <c r="R26" s="212">
        <f>SUM(R24:R25)</f>
        <v>-132665</v>
      </c>
      <c r="S26" s="38"/>
      <c r="T26" s="212">
        <f>SUM(T24:T25)</f>
        <v>0</v>
      </c>
      <c r="U26" s="38"/>
      <c r="V26" s="212">
        <f>SUM(V24:V25)</f>
        <v>0</v>
      </c>
      <c r="W26" s="38"/>
      <c r="X26" s="212">
        <f>SUM(X24:X25)</f>
        <v>8748228</v>
      </c>
      <c r="Y26" s="38"/>
      <c r="Z26" s="212">
        <f>SUM(Z24:Z25)</f>
        <v>9880582</v>
      </c>
      <c r="AA26" s="38"/>
      <c r="AB26" s="212">
        <f>SUM(AB24:AB25)</f>
        <v>1145197</v>
      </c>
      <c r="AC26" s="38"/>
      <c r="AD26" s="212">
        <f>SUM(AD24:AD25)</f>
        <v>11025779</v>
      </c>
      <c r="AF26" s="9"/>
      <c r="AG26" s="9"/>
      <c r="AH26" s="9"/>
      <c r="AI26" s="9"/>
      <c r="AJ26" s="9"/>
      <c r="AK26" s="301"/>
    </row>
    <row r="27" spans="1:40" s="46" customFormat="1" ht="18.649999999999999" customHeight="1">
      <c r="B27" s="47"/>
      <c r="C27" s="47"/>
      <c r="D27" s="48"/>
      <c r="E27" s="49"/>
      <c r="F27" s="211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Y27" s="50"/>
      <c r="AA27" s="50"/>
      <c r="AE27" s="9"/>
      <c r="AF27" s="5"/>
      <c r="AG27" s="5"/>
      <c r="AH27" s="5"/>
      <c r="AI27" s="5"/>
      <c r="AJ27" s="5"/>
      <c r="AK27" s="225"/>
      <c r="AM27" s="9"/>
      <c r="AN27" s="9"/>
    </row>
    <row r="28" spans="1:40" s="46" customFormat="1" ht="18.75" customHeight="1">
      <c r="A28" s="25" t="s">
        <v>173</v>
      </c>
      <c r="B28" s="25"/>
      <c r="C28" s="25"/>
      <c r="D28" s="48"/>
      <c r="E28" s="49"/>
      <c r="F28" s="210">
        <v>0</v>
      </c>
      <c r="G28" s="214"/>
      <c r="H28" s="210">
        <v>0</v>
      </c>
      <c r="I28" s="214"/>
      <c r="J28" s="214">
        <v>0</v>
      </c>
      <c r="K28" s="214"/>
      <c r="L28" s="6">
        <v>-189041</v>
      </c>
      <c r="M28" s="214"/>
      <c r="N28" s="210">
        <v>0</v>
      </c>
      <c r="O28" s="214"/>
      <c r="P28" s="210">
        <v>0</v>
      </c>
      <c r="Q28" s="214"/>
      <c r="R28" s="210">
        <v>0</v>
      </c>
      <c r="S28" s="214"/>
      <c r="T28" s="210">
        <v>0</v>
      </c>
      <c r="U28" s="214"/>
      <c r="V28" s="210">
        <v>0</v>
      </c>
      <c r="W28" s="214"/>
      <c r="X28" s="214">
        <f>SUM(P28:V28)</f>
        <v>0</v>
      </c>
      <c r="Y28" s="214"/>
      <c r="Z28" s="6">
        <f>SUM(F28:N28,X28)</f>
        <v>-189041</v>
      </c>
      <c r="AA28" s="214"/>
      <c r="AB28" s="210">
        <v>0</v>
      </c>
      <c r="AC28" s="5"/>
      <c r="AD28" s="6">
        <f>SUM(Z28:AC28)</f>
        <v>-189041</v>
      </c>
      <c r="AE28" s="9"/>
      <c r="AF28" s="5"/>
      <c r="AG28" s="5"/>
      <c r="AH28" s="5"/>
      <c r="AI28" s="5"/>
      <c r="AJ28" s="5"/>
      <c r="AK28" s="225"/>
      <c r="AM28" s="9"/>
      <c r="AN28" s="9"/>
    </row>
    <row r="29" spans="1:40" ht="18.75" customHeight="1">
      <c r="A29" s="25" t="s">
        <v>174</v>
      </c>
      <c r="E29" s="30"/>
      <c r="F29" s="215">
        <v>0</v>
      </c>
      <c r="G29" s="6"/>
      <c r="H29" s="215">
        <v>0</v>
      </c>
      <c r="I29" s="6"/>
      <c r="J29" s="213">
        <v>-145151</v>
      </c>
      <c r="K29" s="6"/>
      <c r="L29" s="8">
        <v>175282</v>
      </c>
      <c r="M29" s="6"/>
      <c r="N29" s="215">
        <v>0</v>
      </c>
      <c r="O29" s="6"/>
      <c r="P29" s="213">
        <v>-1290</v>
      </c>
      <c r="Q29" s="6"/>
      <c r="R29" s="215">
        <v>0</v>
      </c>
      <c r="S29" s="6"/>
      <c r="T29" s="213">
        <v>-29171</v>
      </c>
      <c r="U29" s="6"/>
      <c r="V29" s="213">
        <v>4050</v>
      </c>
      <c r="W29" s="6"/>
      <c r="X29" s="8">
        <f>SUM(P29:V29)</f>
        <v>-26411</v>
      </c>
      <c r="Y29" s="6"/>
      <c r="Z29" s="8">
        <f>SUM(F29:N29,X29)</f>
        <v>3720</v>
      </c>
      <c r="AA29" s="6"/>
      <c r="AB29" s="8">
        <v>-3720</v>
      </c>
      <c r="AC29" s="6"/>
      <c r="AD29" s="8">
        <f>SUM(Z29:AC29)</f>
        <v>0</v>
      </c>
      <c r="AK29" s="225"/>
    </row>
    <row r="30" spans="1:40" ht="18.649999999999999" customHeight="1">
      <c r="E30" s="30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K30" s="225"/>
    </row>
    <row r="31" spans="1:40" ht="18.75" customHeight="1" thickBot="1">
      <c r="A31" s="37" t="s">
        <v>175</v>
      </c>
      <c r="E31" s="30"/>
      <c r="F31" s="51">
        <f>F13+F21+F26+SUM(F28:F29)</f>
        <v>5614552</v>
      </c>
      <c r="G31" s="38"/>
      <c r="H31" s="51">
        <f>H13+H21+H26+SUM(H28:H29)</f>
        <v>60331434</v>
      </c>
      <c r="I31" s="38"/>
      <c r="J31" s="51">
        <f>J13+J21+J26+SUM(J28:J29)</f>
        <v>9896100</v>
      </c>
      <c r="K31" s="38"/>
      <c r="L31" s="51">
        <f>L13+L21+L26+SUM(L28:L29)</f>
        <v>84832304</v>
      </c>
      <c r="M31" s="38"/>
      <c r="N31" s="51">
        <f>N13+N21+N26+SUM(N28:N29)</f>
        <v>14904758</v>
      </c>
      <c r="O31" s="38"/>
      <c r="P31" s="51">
        <f>P13+P21+P26+SUM(P28:P29)</f>
        <v>1651332</v>
      </c>
      <c r="Q31" s="38"/>
      <c r="R31" s="51">
        <f>R13+R21+R26+SUM(R28:R29)</f>
        <v>2203004</v>
      </c>
      <c r="S31" s="38"/>
      <c r="T31" s="51">
        <f>T13+T21+T26+SUM(T28:T29)</f>
        <v>-4144417</v>
      </c>
      <c r="U31" s="38"/>
      <c r="V31" s="51">
        <f>V13+V21+V26+SUM(V28:V29)</f>
        <v>-1231512</v>
      </c>
      <c r="W31" s="38"/>
      <c r="X31" s="51">
        <f>X13+X21+X26+SUM(X28:X29)</f>
        <v>-1521593</v>
      </c>
      <c r="Y31" s="38"/>
      <c r="Z31" s="51">
        <f>Z13+Z21+Z26+SUM(Z28:Z29)</f>
        <v>174057555</v>
      </c>
      <c r="AA31" s="38"/>
      <c r="AB31" s="51">
        <f>AB13+AB21+AB26+SUM(AB28:AB29)</f>
        <v>14838328</v>
      </c>
      <c r="AC31" s="38"/>
      <c r="AD31" s="51">
        <f>AD13+AD21+AD26+SUM(AD28:AD29)</f>
        <v>188895883</v>
      </c>
      <c r="AK31" s="225"/>
    </row>
    <row r="32" spans="1:40" ht="18.75" customHeight="1" thickTop="1">
      <c r="F32" s="9"/>
      <c r="G32" s="12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25"/>
      <c r="AK32" s="25"/>
      <c r="AL32" s="25"/>
      <c r="AM32" s="25"/>
      <c r="AN32" s="25"/>
    </row>
    <row r="33" spans="4:40" ht="18.75" customHeight="1">
      <c r="F33" s="9"/>
      <c r="G33" s="12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25"/>
      <c r="AK33" s="25"/>
      <c r="AL33" s="25"/>
      <c r="AM33" s="25"/>
      <c r="AN33" s="25"/>
    </row>
    <row r="34" spans="4:40" s="40" customFormat="1" ht="18.75" customHeight="1">
      <c r="D34" s="41"/>
      <c r="F34" s="9"/>
      <c r="G34" s="12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F34" s="5"/>
      <c r="AG34" s="5"/>
      <c r="AH34" s="5"/>
      <c r="AI34" s="5"/>
      <c r="AJ34" s="5"/>
      <c r="AK34" s="136"/>
      <c r="AL34" s="136"/>
    </row>
    <row r="35" spans="4:40" s="136" customFormat="1" ht="18.75" customHeight="1">
      <c r="D35" s="137"/>
      <c r="AE35" s="40"/>
      <c r="AF35" s="5"/>
      <c r="AG35" s="5"/>
      <c r="AH35" s="5"/>
      <c r="AI35" s="5"/>
      <c r="AJ35" s="5"/>
    </row>
    <row r="36" spans="4:40" ht="18.75" customHeight="1"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</row>
    <row r="37" spans="4:40" ht="18.75" customHeight="1"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</row>
    <row r="38" spans="4:40" ht="18.75" customHeight="1"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</row>
    <row r="39" spans="4:40" ht="18.75" customHeight="1"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6"/>
      <c r="AB39" s="226"/>
      <c r="AC39" s="226"/>
      <c r="AD39" s="226"/>
    </row>
    <row r="40" spans="4:40" ht="18.75" customHeight="1"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  <c r="AB40" s="226"/>
      <c r="AC40" s="226"/>
      <c r="AD40" s="226"/>
    </row>
    <row r="41" spans="4:40" s="40" customFormat="1" ht="18.75" customHeight="1">
      <c r="D41" s="298"/>
      <c r="E41" s="25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F41" s="5"/>
      <c r="AG41" s="5"/>
      <c r="AH41" s="5"/>
      <c r="AI41" s="5"/>
      <c r="AJ41" s="5"/>
      <c r="AK41" s="136"/>
      <c r="AL41" s="136"/>
    </row>
    <row r="42" spans="4:40" s="40" customFormat="1" ht="18.75" customHeight="1">
      <c r="D42" s="298"/>
      <c r="E42" s="25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  <c r="AB42" s="226"/>
      <c r="AC42" s="226"/>
      <c r="AD42" s="226"/>
      <c r="AF42" s="5"/>
      <c r="AG42" s="5"/>
      <c r="AH42" s="5"/>
      <c r="AI42" s="5"/>
      <c r="AJ42" s="5"/>
      <c r="AK42" s="136"/>
      <c r="AL42" s="136"/>
    </row>
    <row r="43" spans="4:40" s="40" customFormat="1" ht="18.75" customHeight="1">
      <c r="D43" s="298"/>
      <c r="E43" s="25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F43" s="5"/>
      <c r="AG43" s="5"/>
      <c r="AH43" s="5"/>
      <c r="AI43" s="5"/>
      <c r="AJ43" s="5"/>
      <c r="AK43" s="136"/>
      <c r="AL43" s="136"/>
    </row>
    <row r="44" spans="4:40" s="40" customFormat="1" ht="18.75" customHeight="1">
      <c r="D44" s="298"/>
      <c r="E44" s="25"/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  <c r="W44" s="226"/>
      <c r="X44" s="226"/>
      <c r="Y44" s="226"/>
      <c r="Z44" s="226"/>
      <c r="AA44" s="226"/>
      <c r="AB44" s="226"/>
      <c r="AC44" s="226"/>
      <c r="AD44" s="226"/>
      <c r="AF44" s="5"/>
      <c r="AG44" s="5"/>
      <c r="AH44" s="5"/>
      <c r="AI44" s="5"/>
      <c r="AJ44" s="5"/>
      <c r="AK44" s="136"/>
      <c r="AL44" s="136"/>
    </row>
  </sheetData>
  <mergeCells count="5">
    <mergeCell ref="F4:AD4"/>
    <mergeCell ref="J5:L5"/>
    <mergeCell ref="P5:X5"/>
    <mergeCell ref="F11:AD11"/>
    <mergeCell ref="A12:C12"/>
  </mergeCells>
  <pageMargins left="0.70866141732283505" right="0.70866141732283505" top="0.47244094488188998" bottom="0.511811023622047" header="0.511811023622047" footer="0.511811023622047"/>
  <pageSetup paperSize="9" scale="48" firstPageNumber="7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0863-B7C4-4FA1-949A-FFDB8D9E7A02}">
  <sheetPr>
    <pageSetUpPr fitToPage="1"/>
  </sheetPr>
  <dimension ref="A1:AN49"/>
  <sheetViews>
    <sheetView tabSelected="1" view="pageBreakPreview" zoomScaleNormal="60" zoomScaleSheetLayoutView="100" workbookViewId="0">
      <selection activeCell="D12" sqref="D12"/>
    </sheetView>
  </sheetViews>
  <sheetFormatPr defaultColWidth="8.26953125" defaultRowHeight="18.75" customHeight="1"/>
  <cols>
    <col min="1" max="2" width="0.7265625" style="25" customWidth="1"/>
    <col min="3" max="3" width="50.453125" style="25" customWidth="1"/>
    <col min="4" max="4" width="5.7265625" style="298" bestFit="1" customWidth="1"/>
    <col min="5" max="5" width="0.7265625" style="25" customWidth="1"/>
    <col min="6" max="6" width="14.7265625" style="25" bestFit="1" customWidth="1"/>
    <col min="7" max="7" width="0.7265625" style="25" customWidth="1"/>
    <col min="8" max="8" width="16" style="25" bestFit="1" customWidth="1"/>
    <col min="9" max="9" width="0.7265625" style="25" customWidth="1"/>
    <col min="10" max="10" width="14.7265625" style="25" bestFit="1" customWidth="1"/>
    <col min="11" max="11" width="0.7265625" style="25" customWidth="1"/>
    <col min="12" max="12" width="16.26953125" style="25" bestFit="1" customWidth="1"/>
    <col min="13" max="13" width="0.7265625" style="25" customWidth="1"/>
    <col min="14" max="14" width="16" style="25" bestFit="1" customWidth="1"/>
    <col min="15" max="15" width="0.7265625" style="25" customWidth="1"/>
    <col min="16" max="16" width="15.7265625" style="25" bestFit="1" customWidth="1"/>
    <col min="17" max="17" width="0.7265625" style="25" customWidth="1"/>
    <col min="18" max="18" width="14.7265625" style="25" bestFit="1" customWidth="1"/>
    <col min="19" max="19" width="0.7265625" style="25" customWidth="1"/>
    <col min="20" max="20" width="15.26953125" style="25" customWidth="1"/>
    <col min="21" max="21" width="0.7265625" style="25" customWidth="1"/>
    <col min="22" max="22" width="15" style="25" customWidth="1"/>
    <col min="23" max="23" width="0.7265625" style="25" customWidth="1"/>
    <col min="24" max="24" width="17.26953125" style="25" bestFit="1" customWidth="1"/>
    <col min="25" max="25" width="0.7265625" style="25" customWidth="1"/>
    <col min="26" max="26" width="17.7265625" style="25" bestFit="1" customWidth="1"/>
    <col min="27" max="27" width="0.7265625" style="25" customWidth="1"/>
    <col min="28" max="28" width="16" style="25" bestFit="1" customWidth="1"/>
    <col min="29" max="29" width="0.7265625" style="25" customWidth="1"/>
    <col min="30" max="30" width="17.26953125" style="25" bestFit="1" customWidth="1"/>
    <col min="31" max="31" width="8.26953125" style="40"/>
    <col min="32" max="32" width="13.7265625" style="5" bestFit="1" customWidth="1"/>
    <col min="33" max="33" width="15.54296875" style="5" customWidth="1"/>
    <col min="34" max="34" width="12.7265625" style="5" bestFit="1" customWidth="1"/>
    <col min="35" max="35" width="15.54296875" style="5" customWidth="1"/>
    <col min="36" max="36" width="8.54296875" style="5" bestFit="1" customWidth="1"/>
    <col min="37" max="38" width="8.26953125" style="136"/>
    <col min="39" max="40" width="8.26953125" style="40"/>
    <col min="41" max="16384" width="8.26953125" style="25"/>
  </cols>
  <sheetData>
    <row r="1" spans="1:40" ht="18.75" customHeight="1">
      <c r="A1" s="2" t="s">
        <v>0</v>
      </c>
      <c r="B1" s="2"/>
      <c r="C1" s="2"/>
    </row>
    <row r="2" spans="1:40" ht="18.75" customHeight="1">
      <c r="A2" s="308" t="s">
        <v>127</v>
      </c>
      <c r="B2" s="27"/>
      <c r="C2" s="28"/>
    </row>
    <row r="3" spans="1:40" ht="18.75" customHeight="1">
      <c r="A3" s="28"/>
      <c r="B3" s="27"/>
      <c r="C3" s="27"/>
    </row>
    <row r="4" spans="1:40" ht="18.75" customHeight="1">
      <c r="A4" s="29"/>
      <c r="B4" s="29"/>
      <c r="C4" s="29"/>
      <c r="D4" s="297"/>
      <c r="E4" s="29"/>
      <c r="F4" s="346" t="s">
        <v>128</v>
      </c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</row>
    <row r="5" spans="1:40" ht="18.75" customHeight="1">
      <c r="D5" s="30"/>
      <c r="H5" s="30"/>
      <c r="J5" s="347" t="s">
        <v>74</v>
      </c>
      <c r="K5" s="347"/>
      <c r="L5" s="347"/>
      <c r="N5" s="30"/>
      <c r="P5" s="347" t="s">
        <v>129</v>
      </c>
      <c r="Q5" s="347"/>
      <c r="R5" s="347"/>
      <c r="S5" s="347"/>
      <c r="T5" s="347"/>
      <c r="U5" s="347"/>
      <c r="V5" s="347"/>
      <c r="W5" s="347"/>
      <c r="X5" s="347"/>
    </row>
    <row r="6" spans="1:40" ht="18.75" customHeight="1">
      <c r="D6" s="30"/>
      <c r="H6" s="30"/>
      <c r="J6" s="30"/>
      <c r="K6" s="30"/>
      <c r="L6" s="30"/>
      <c r="N6" s="30"/>
      <c r="P6" s="30"/>
      <c r="Q6" s="30"/>
      <c r="R6" s="30"/>
      <c r="S6" s="30"/>
      <c r="T6" s="30"/>
      <c r="U6" s="30"/>
      <c r="V6" s="30"/>
    </row>
    <row r="7" spans="1:40" s="32" customFormat="1" ht="18.75" customHeight="1">
      <c r="A7" s="31"/>
      <c r="B7" s="31"/>
      <c r="C7" s="31"/>
      <c r="D7" s="30"/>
      <c r="E7" s="31"/>
      <c r="F7" s="31"/>
      <c r="G7" s="31"/>
      <c r="H7" s="30"/>
      <c r="I7" s="31"/>
      <c r="J7" s="31"/>
      <c r="K7" s="31"/>
      <c r="L7" s="31"/>
      <c r="M7" s="31"/>
      <c r="N7" s="31"/>
      <c r="O7" s="31"/>
      <c r="P7" s="31"/>
      <c r="Q7" s="31"/>
      <c r="R7" s="30"/>
      <c r="S7" s="31"/>
      <c r="T7" s="30" t="s">
        <v>130</v>
      </c>
      <c r="U7" s="31"/>
      <c r="V7" s="30" t="s">
        <v>131</v>
      </c>
      <c r="W7" s="31"/>
      <c r="X7" s="30"/>
      <c r="Y7" s="31"/>
      <c r="Z7" s="30" t="s">
        <v>62</v>
      </c>
      <c r="AA7" s="31"/>
      <c r="AB7" s="31"/>
      <c r="AC7" s="31"/>
      <c r="AD7" s="31"/>
      <c r="AE7" s="223"/>
      <c r="AF7" s="307"/>
      <c r="AG7" s="307"/>
      <c r="AH7" s="307"/>
      <c r="AI7" s="307"/>
      <c r="AJ7" s="307"/>
      <c r="AK7" s="306"/>
      <c r="AL7" s="306"/>
      <c r="AM7" s="223"/>
      <c r="AN7" s="223"/>
    </row>
    <row r="8" spans="1:40" s="34" customFormat="1" ht="18.75" customHeight="1">
      <c r="A8" s="30"/>
      <c r="B8" s="30"/>
      <c r="C8" s="30"/>
      <c r="D8" s="298"/>
      <c r="E8" s="30"/>
      <c r="F8" s="30" t="s">
        <v>132</v>
      </c>
      <c r="G8" s="30"/>
      <c r="H8" s="30" t="s">
        <v>133</v>
      </c>
      <c r="I8" s="30"/>
      <c r="J8" s="30"/>
      <c r="K8" s="30"/>
      <c r="L8" s="30"/>
      <c r="M8" s="33"/>
      <c r="N8" s="30" t="s">
        <v>134</v>
      </c>
      <c r="O8" s="33"/>
      <c r="P8" s="30"/>
      <c r="Q8" s="30"/>
      <c r="R8" s="30"/>
      <c r="S8" s="30"/>
      <c r="T8" s="30" t="s">
        <v>135</v>
      </c>
      <c r="U8" s="30"/>
      <c r="V8" s="30" t="s">
        <v>136</v>
      </c>
      <c r="W8" s="30"/>
      <c r="X8" s="30" t="s">
        <v>137</v>
      </c>
      <c r="Y8" s="30"/>
      <c r="Z8" s="30" t="s">
        <v>138</v>
      </c>
      <c r="AA8" s="30"/>
      <c r="AB8" s="30" t="s">
        <v>139</v>
      </c>
      <c r="AC8" s="30"/>
      <c r="AE8" s="224"/>
      <c r="AF8" s="305"/>
      <c r="AG8" s="305"/>
      <c r="AH8" s="305"/>
      <c r="AI8" s="305"/>
      <c r="AJ8" s="305"/>
      <c r="AK8" s="304"/>
      <c r="AL8" s="304"/>
      <c r="AM8" s="224"/>
      <c r="AN8" s="224"/>
    </row>
    <row r="9" spans="1:40" s="34" customFormat="1" ht="18.75" customHeight="1">
      <c r="A9" s="30"/>
      <c r="B9" s="30"/>
      <c r="C9" s="30"/>
      <c r="D9" s="298"/>
      <c r="E9" s="30"/>
      <c r="F9" s="30" t="s">
        <v>140</v>
      </c>
      <c r="G9" s="30"/>
      <c r="H9" s="30" t="s">
        <v>141</v>
      </c>
      <c r="I9" s="30"/>
      <c r="J9" s="30"/>
      <c r="K9" s="30"/>
      <c r="L9" s="35"/>
      <c r="M9" s="30"/>
      <c r="N9" s="30" t="s">
        <v>142</v>
      </c>
      <c r="O9" s="30"/>
      <c r="P9" s="30" t="s">
        <v>143</v>
      </c>
      <c r="Q9" s="30"/>
      <c r="R9" s="30" t="s">
        <v>144</v>
      </c>
      <c r="S9" s="30"/>
      <c r="T9" s="35" t="s">
        <v>145</v>
      </c>
      <c r="U9" s="30"/>
      <c r="V9" s="30" t="s">
        <v>146</v>
      </c>
      <c r="W9" s="30"/>
      <c r="X9" s="30" t="s">
        <v>147</v>
      </c>
      <c r="Y9" s="30"/>
      <c r="Z9" s="30" t="s">
        <v>148</v>
      </c>
      <c r="AA9" s="30"/>
      <c r="AB9" s="30" t="s">
        <v>149</v>
      </c>
      <c r="AC9" s="30"/>
      <c r="AD9" s="132" t="s">
        <v>150</v>
      </c>
      <c r="AE9" s="224"/>
      <c r="AF9" s="305"/>
      <c r="AG9" s="305"/>
      <c r="AH9" s="305"/>
      <c r="AI9" s="305"/>
      <c r="AJ9" s="305"/>
      <c r="AK9" s="304"/>
      <c r="AL9" s="304"/>
      <c r="AM9" s="224"/>
      <c r="AN9" s="224"/>
    </row>
    <row r="10" spans="1:40" s="34" customFormat="1" ht="18.75" customHeight="1">
      <c r="A10" s="30"/>
      <c r="B10" s="30"/>
      <c r="C10" s="30"/>
      <c r="D10" s="36"/>
      <c r="E10" s="30"/>
      <c r="F10" s="30" t="s">
        <v>151</v>
      </c>
      <c r="G10" s="30"/>
      <c r="H10" s="30" t="s">
        <v>152</v>
      </c>
      <c r="I10" s="30"/>
      <c r="J10" s="35" t="s">
        <v>153</v>
      </c>
      <c r="K10" s="30"/>
      <c r="L10" s="30" t="s">
        <v>77</v>
      </c>
      <c r="M10" s="30"/>
      <c r="N10" s="30" t="s">
        <v>154</v>
      </c>
      <c r="O10" s="30"/>
      <c r="P10" s="30" t="s">
        <v>155</v>
      </c>
      <c r="Q10" s="30"/>
      <c r="R10" s="30" t="s">
        <v>155</v>
      </c>
      <c r="S10" s="30"/>
      <c r="T10" s="30" t="s">
        <v>156</v>
      </c>
      <c r="U10" s="30"/>
      <c r="V10" s="35" t="s">
        <v>157</v>
      </c>
      <c r="W10" s="30"/>
      <c r="X10" s="30" t="s">
        <v>158</v>
      </c>
      <c r="Y10" s="30"/>
      <c r="Z10" s="30" t="s">
        <v>159</v>
      </c>
      <c r="AA10" s="30"/>
      <c r="AB10" s="30" t="s">
        <v>160</v>
      </c>
      <c r="AC10" s="30"/>
      <c r="AD10" s="133" t="s">
        <v>158</v>
      </c>
      <c r="AE10" s="224"/>
      <c r="AF10" s="305"/>
      <c r="AG10" s="305"/>
      <c r="AH10" s="305"/>
      <c r="AI10" s="305"/>
      <c r="AJ10" s="305"/>
      <c r="AK10" s="304"/>
      <c r="AL10" s="304"/>
      <c r="AM10" s="224"/>
      <c r="AN10" s="224"/>
    </row>
    <row r="11" spans="1:40" ht="18.75" customHeight="1">
      <c r="A11" s="31"/>
      <c r="B11" s="31"/>
      <c r="C11" s="31"/>
      <c r="E11" s="31"/>
      <c r="F11" s="348" t="s">
        <v>10</v>
      </c>
      <c r="G11" s="348"/>
      <c r="H11" s="348"/>
      <c r="I11" s="348"/>
      <c r="J11" s="348"/>
      <c r="K11" s="348"/>
      <c r="L11" s="348"/>
      <c r="M11" s="348"/>
      <c r="N11" s="348"/>
      <c r="O11" s="348"/>
      <c r="P11" s="348"/>
      <c r="Q11" s="348"/>
      <c r="R11" s="348"/>
      <c r="S11" s="348"/>
      <c r="T11" s="348"/>
      <c r="U11" s="348"/>
      <c r="V11" s="348"/>
      <c r="W11" s="348"/>
      <c r="X11" s="348"/>
      <c r="Y11" s="348"/>
      <c r="Z11" s="348"/>
      <c r="AA11" s="348"/>
      <c r="AB11" s="348"/>
      <c r="AC11" s="348"/>
      <c r="AD11" s="348"/>
    </row>
    <row r="12" spans="1:40" ht="18.75" customHeight="1">
      <c r="A12" s="349" t="s">
        <v>176</v>
      </c>
      <c r="B12" s="349"/>
      <c r="C12" s="349"/>
      <c r="E12" s="31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8"/>
      <c r="AD12" s="298"/>
    </row>
    <row r="13" spans="1:40" ht="18.75" customHeight="1">
      <c r="A13" s="37" t="s">
        <v>177</v>
      </c>
      <c r="E13" s="30"/>
      <c r="F13" s="38">
        <v>5614552</v>
      </c>
      <c r="G13" s="38"/>
      <c r="H13" s="38">
        <v>60331434</v>
      </c>
      <c r="I13" s="38"/>
      <c r="J13" s="38">
        <v>10114675</v>
      </c>
      <c r="K13" s="38"/>
      <c r="L13" s="38">
        <v>59893470</v>
      </c>
      <c r="M13" s="38"/>
      <c r="N13" s="38">
        <v>14896573</v>
      </c>
      <c r="O13" s="38"/>
      <c r="P13" s="38">
        <v>-21469176</v>
      </c>
      <c r="Q13" s="38"/>
      <c r="R13" s="38">
        <v>1945339</v>
      </c>
      <c r="S13" s="38"/>
      <c r="T13" s="38">
        <v>-4144417</v>
      </c>
      <c r="U13" s="38"/>
      <c r="V13" s="38">
        <v>-1231512</v>
      </c>
      <c r="W13" s="38"/>
      <c r="X13" s="38">
        <f>SUM(P13:V13)</f>
        <v>-24899766</v>
      </c>
      <c r="Y13" s="38"/>
      <c r="Z13" s="38">
        <f>SUM(F13:O13,X13)</f>
        <v>125950938</v>
      </c>
      <c r="AA13" s="38"/>
      <c r="AB13" s="38">
        <v>12978665</v>
      </c>
      <c r="AC13" s="38"/>
      <c r="AD13" s="38">
        <f>+Z13+AB13</f>
        <v>138929603</v>
      </c>
      <c r="AK13" s="225"/>
    </row>
    <row r="14" spans="1:40" s="40" customFormat="1" ht="18.75" customHeight="1">
      <c r="A14" s="39"/>
      <c r="D14" s="41"/>
      <c r="E14" s="42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F14" s="5"/>
      <c r="AG14" s="5"/>
      <c r="AH14" s="5"/>
      <c r="AI14" s="5"/>
      <c r="AJ14" s="5"/>
      <c r="AK14" s="225"/>
      <c r="AL14" s="136"/>
    </row>
    <row r="15" spans="1:40" ht="18.75" customHeight="1">
      <c r="A15" s="37" t="s">
        <v>163</v>
      </c>
      <c r="E15" s="30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K15" s="225"/>
    </row>
    <row r="16" spans="1:40" s="136" customFormat="1" ht="18.75" customHeight="1">
      <c r="A16" s="44" t="s">
        <v>164</v>
      </c>
      <c r="B16" s="25"/>
      <c r="C16" s="25"/>
      <c r="D16" s="298"/>
      <c r="E16" s="30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40"/>
      <c r="AF16" s="5"/>
      <c r="AG16" s="5"/>
      <c r="AH16" s="5"/>
      <c r="AI16" s="5"/>
      <c r="AJ16" s="5"/>
      <c r="AK16" s="225"/>
      <c r="AM16" s="40"/>
      <c r="AN16" s="40"/>
    </row>
    <row r="17" spans="1:40" s="136" customFormat="1" ht="18.75" customHeight="1">
      <c r="A17" s="45" t="s">
        <v>165</v>
      </c>
      <c r="B17" s="25"/>
      <c r="C17" s="25"/>
      <c r="D17" s="298"/>
      <c r="E17" s="30"/>
      <c r="F17" s="215">
        <v>0</v>
      </c>
      <c r="G17" s="210"/>
      <c r="H17" s="215">
        <v>0</v>
      </c>
      <c r="I17" s="210"/>
      <c r="J17" s="215">
        <v>0</v>
      </c>
      <c r="K17" s="210"/>
      <c r="L17" s="8">
        <v>0</v>
      </c>
      <c r="M17" s="210"/>
      <c r="N17" s="215">
        <v>0</v>
      </c>
      <c r="O17" s="210"/>
      <c r="P17" s="215">
        <v>0</v>
      </c>
      <c r="Q17" s="210"/>
      <c r="R17" s="215">
        <v>0</v>
      </c>
      <c r="S17" s="210"/>
      <c r="T17" s="215">
        <v>0</v>
      </c>
      <c r="U17" s="210"/>
      <c r="V17" s="215">
        <v>0</v>
      </c>
      <c r="W17" s="210"/>
      <c r="X17" s="215">
        <f>SUM(P17:V17)</f>
        <v>0</v>
      </c>
      <c r="Y17" s="210"/>
      <c r="Z17" s="215">
        <f>SUM(F17:N17,X17)</f>
        <v>0</v>
      </c>
      <c r="AA17" s="6"/>
      <c r="AB17" s="8">
        <v>-51265</v>
      </c>
      <c r="AC17" s="6"/>
      <c r="AD17" s="8">
        <f>SUM(Z17:AC17)</f>
        <v>-51265</v>
      </c>
      <c r="AE17" s="40"/>
      <c r="AF17" s="5"/>
      <c r="AG17" s="5"/>
      <c r="AH17" s="5"/>
      <c r="AI17" s="5"/>
      <c r="AJ17" s="5"/>
      <c r="AK17" s="225"/>
      <c r="AM17" s="40"/>
      <c r="AN17" s="40"/>
    </row>
    <row r="18" spans="1:40" s="136" customFormat="1" ht="18.75" customHeight="1">
      <c r="A18" s="44" t="s">
        <v>166</v>
      </c>
      <c r="B18" s="25"/>
      <c r="C18" s="25"/>
      <c r="D18" s="298"/>
      <c r="E18" s="30"/>
      <c r="F18" s="216">
        <f>SUM(F17:F17)</f>
        <v>0</v>
      </c>
      <c r="G18" s="217"/>
      <c r="H18" s="216">
        <f>SUM(H17:H17)</f>
        <v>0</v>
      </c>
      <c r="I18" s="217"/>
      <c r="J18" s="216">
        <f>SUM(J17:J17)</f>
        <v>0</v>
      </c>
      <c r="K18" s="217"/>
      <c r="L18" s="216">
        <f>SUM(L17:L17)</f>
        <v>0</v>
      </c>
      <c r="M18" s="217"/>
      <c r="N18" s="216">
        <f>SUM(N17:N17)</f>
        <v>0</v>
      </c>
      <c r="O18" s="217"/>
      <c r="P18" s="216">
        <f>SUM(P17:P17)</f>
        <v>0</v>
      </c>
      <c r="Q18" s="217"/>
      <c r="R18" s="216">
        <f>SUM(R17:R17)</f>
        <v>0</v>
      </c>
      <c r="S18" s="217"/>
      <c r="T18" s="216">
        <f>SUM(T17:T17)</f>
        <v>0</v>
      </c>
      <c r="U18" s="217"/>
      <c r="V18" s="216">
        <f>SUM(V17:V17)</f>
        <v>0</v>
      </c>
      <c r="W18" s="217"/>
      <c r="X18" s="216">
        <f>SUM(X17:X17)</f>
        <v>0</v>
      </c>
      <c r="Y18" s="217"/>
      <c r="Z18" s="216">
        <f>SUM(Z17:Z17)</f>
        <v>0</v>
      </c>
      <c r="AA18" s="38"/>
      <c r="AB18" s="7">
        <f>SUM(AB17:AB17)</f>
        <v>-51265</v>
      </c>
      <c r="AC18" s="38"/>
      <c r="AD18" s="7">
        <f>SUM(AD17:AD17)</f>
        <v>-51265</v>
      </c>
      <c r="AE18" s="40"/>
      <c r="AF18" s="5"/>
      <c r="AG18" s="5"/>
      <c r="AH18" s="5"/>
      <c r="AI18" s="5"/>
      <c r="AJ18" s="5"/>
      <c r="AK18" s="225"/>
      <c r="AM18" s="40"/>
      <c r="AN18" s="40"/>
    </row>
    <row r="19" spans="1:40" s="136" customFormat="1" ht="18.75" customHeight="1">
      <c r="A19" s="25"/>
      <c r="B19" s="25"/>
      <c r="C19" s="25"/>
      <c r="D19" s="298"/>
      <c r="E19" s="3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38"/>
      <c r="AB19" s="38"/>
      <c r="AC19" s="38"/>
      <c r="AD19" s="38"/>
      <c r="AE19" s="40"/>
      <c r="AF19" s="5"/>
      <c r="AG19" s="5"/>
      <c r="AH19" s="5"/>
      <c r="AI19" s="5"/>
      <c r="AJ19" s="5"/>
      <c r="AK19" s="225"/>
      <c r="AM19" s="40"/>
      <c r="AN19" s="40"/>
    </row>
    <row r="20" spans="1:40" s="136" customFormat="1" ht="18.75" customHeight="1">
      <c r="A20" s="44" t="s">
        <v>227</v>
      </c>
      <c r="B20" s="25"/>
      <c r="C20" s="25"/>
      <c r="D20" s="298"/>
      <c r="E20" s="3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38"/>
      <c r="AB20" s="38"/>
      <c r="AC20" s="38"/>
      <c r="AD20" s="38"/>
      <c r="AE20" s="40"/>
      <c r="AF20" s="5"/>
      <c r="AG20" s="5"/>
      <c r="AH20" s="5"/>
      <c r="AI20" s="5"/>
      <c r="AJ20" s="5"/>
      <c r="AK20" s="225"/>
      <c r="AM20" s="40"/>
      <c r="AN20" s="40"/>
    </row>
    <row r="21" spans="1:40" s="136" customFormat="1" ht="18.75" customHeight="1">
      <c r="A21" s="25" t="s">
        <v>167</v>
      </c>
      <c r="B21" s="25"/>
      <c r="C21" s="25"/>
      <c r="D21" s="25"/>
      <c r="E21" s="25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14"/>
      <c r="Y21" s="14"/>
      <c r="Z21" s="14"/>
      <c r="AA21" s="25"/>
      <c r="AB21" s="25"/>
      <c r="AC21" s="25"/>
      <c r="AD21" s="25"/>
      <c r="AE21" s="40"/>
      <c r="AF21" s="221"/>
      <c r="AG21" s="221"/>
      <c r="AH21" s="221"/>
      <c r="AI21" s="221"/>
      <c r="AJ21" s="221"/>
      <c r="AK21" s="225"/>
      <c r="AM21" s="40"/>
      <c r="AN21" s="40"/>
    </row>
    <row r="22" spans="1:40" s="136" customFormat="1" ht="18.75" customHeight="1">
      <c r="A22" s="25"/>
      <c r="B22" s="25"/>
      <c r="C22" s="25" t="s">
        <v>168</v>
      </c>
      <c r="D22" s="298"/>
      <c r="E22" s="30"/>
      <c r="F22" s="214">
        <v>0</v>
      </c>
      <c r="G22" s="214"/>
      <c r="H22" s="214">
        <v>0</v>
      </c>
      <c r="I22" s="214"/>
      <c r="J22" s="214">
        <v>0</v>
      </c>
      <c r="K22" s="214"/>
      <c r="L22" s="214">
        <v>0</v>
      </c>
      <c r="M22" s="214"/>
      <c r="N22" s="214">
        <v>0</v>
      </c>
      <c r="O22" s="214"/>
      <c r="P22" s="214">
        <v>0</v>
      </c>
      <c r="Q22" s="214"/>
      <c r="R22" s="214">
        <v>0</v>
      </c>
      <c r="S22" s="214"/>
      <c r="T22" s="8">
        <v>-4973</v>
      </c>
      <c r="U22" s="214"/>
      <c r="V22" s="214">
        <v>0</v>
      </c>
      <c r="W22" s="214"/>
      <c r="X22" s="8">
        <f>SUM(P22:V22)</f>
        <v>-4973</v>
      </c>
      <c r="Y22" s="214"/>
      <c r="Z22" s="8">
        <f>SUM(F22:N22,X22)</f>
        <v>-4973</v>
      </c>
      <c r="AA22" s="6"/>
      <c r="AB22" s="6">
        <v>2577</v>
      </c>
      <c r="AC22" s="6"/>
      <c r="AD22" s="6">
        <f>SUM(Z22:AC22)</f>
        <v>-2396</v>
      </c>
      <c r="AE22" s="40"/>
      <c r="AF22" s="5"/>
      <c r="AG22" s="5"/>
      <c r="AH22" s="5"/>
      <c r="AI22" s="5"/>
      <c r="AJ22" s="5"/>
      <c r="AK22" s="225"/>
      <c r="AM22" s="40"/>
      <c r="AN22" s="40"/>
    </row>
    <row r="23" spans="1:40" s="136" customFormat="1" ht="18.75" customHeight="1">
      <c r="A23" s="44" t="s">
        <v>228</v>
      </c>
      <c r="B23" s="25"/>
      <c r="C23" s="25"/>
      <c r="D23" s="298"/>
      <c r="E23" s="30"/>
      <c r="F23" s="222">
        <f>SUM(F22:F22)</f>
        <v>0</v>
      </c>
      <c r="G23" s="220"/>
      <c r="H23" s="222">
        <f>SUM(H22:H22)</f>
        <v>0</v>
      </c>
      <c r="I23" s="220"/>
      <c r="J23" s="222">
        <f>SUM(J22:J22)</f>
        <v>0</v>
      </c>
      <c r="K23" s="220"/>
      <c r="L23" s="222">
        <f>SUM(L22:L22)</f>
        <v>0</v>
      </c>
      <c r="M23" s="220"/>
      <c r="N23" s="222">
        <f>SUM(N22:N22)</f>
        <v>0</v>
      </c>
      <c r="O23" s="220"/>
      <c r="P23" s="222">
        <f>SUM(P22:P22)</f>
        <v>0</v>
      </c>
      <c r="Q23" s="220"/>
      <c r="R23" s="222">
        <f>SUM(R22:R22)</f>
        <v>0</v>
      </c>
      <c r="S23" s="220"/>
      <c r="T23" s="7">
        <f>SUM(T22:T22)</f>
        <v>-4973</v>
      </c>
      <c r="U23" s="220"/>
      <c r="V23" s="222">
        <f>SUM(V22:V22)</f>
        <v>0</v>
      </c>
      <c r="W23" s="220"/>
      <c r="X23" s="7">
        <f>SUM(X22:X22)</f>
        <v>-4973</v>
      </c>
      <c r="Y23" s="220"/>
      <c r="Z23" s="7">
        <f>SUM(Z22:Z22)</f>
        <v>-4973</v>
      </c>
      <c r="AA23" s="38"/>
      <c r="AB23" s="212">
        <f>SUM(AB22:AB22)</f>
        <v>2577</v>
      </c>
      <c r="AC23" s="38"/>
      <c r="AD23" s="212">
        <f>SUM(AD22:AD22)</f>
        <v>-2396</v>
      </c>
      <c r="AE23" s="40"/>
      <c r="AF23" s="5"/>
      <c r="AG23" s="5"/>
      <c r="AH23" s="5"/>
      <c r="AI23" s="5"/>
      <c r="AJ23" s="5"/>
      <c r="AK23" s="225"/>
      <c r="AM23" s="40"/>
      <c r="AN23" s="40"/>
    </row>
    <row r="24" spans="1:40" s="136" customFormat="1" ht="18.75" customHeight="1">
      <c r="A24" s="44"/>
      <c r="B24" s="25"/>
      <c r="C24" s="25"/>
      <c r="D24" s="298"/>
      <c r="E24" s="3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38"/>
      <c r="AB24" s="38"/>
      <c r="AC24" s="38"/>
      <c r="AD24" s="38"/>
      <c r="AE24" s="40"/>
      <c r="AF24" s="5"/>
      <c r="AG24" s="5"/>
      <c r="AH24" s="5"/>
      <c r="AI24" s="5"/>
      <c r="AJ24" s="5"/>
      <c r="AK24" s="225"/>
      <c r="AM24" s="40"/>
      <c r="AN24" s="40"/>
    </row>
    <row r="25" spans="1:40" s="136" customFormat="1" ht="18.75" customHeight="1">
      <c r="A25" s="303" t="s">
        <v>169</v>
      </c>
      <c r="B25" s="25"/>
      <c r="C25" s="25"/>
      <c r="D25" s="298"/>
      <c r="E25" s="3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38"/>
      <c r="AB25" s="38"/>
      <c r="AC25" s="38"/>
      <c r="AD25" s="38"/>
      <c r="AE25" s="40"/>
      <c r="AF25" s="5"/>
      <c r="AG25" s="5"/>
      <c r="AH25" s="5"/>
      <c r="AI25" s="5"/>
      <c r="AJ25" s="5"/>
      <c r="AK25" s="225"/>
      <c r="AM25" s="40"/>
      <c r="AN25" s="40"/>
    </row>
    <row r="26" spans="1:40" s="136" customFormat="1" ht="18.75" customHeight="1">
      <c r="A26" s="303" t="s">
        <v>170</v>
      </c>
      <c r="B26" s="25"/>
      <c r="C26" s="25"/>
      <c r="D26" s="298"/>
      <c r="E26" s="30"/>
      <c r="F26" s="219">
        <f>F18+F23</f>
        <v>0</v>
      </c>
      <c r="G26" s="220"/>
      <c r="H26" s="219">
        <f>H18+H23</f>
        <v>0</v>
      </c>
      <c r="I26" s="220"/>
      <c r="J26" s="219">
        <f>J18+J23</f>
        <v>0</v>
      </c>
      <c r="K26" s="220"/>
      <c r="L26" s="219">
        <f>L18+L23</f>
        <v>0</v>
      </c>
      <c r="M26" s="220"/>
      <c r="N26" s="219">
        <f>N18+N23</f>
        <v>0</v>
      </c>
      <c r="O26" s="220"/>
      <c r="P26" s="219">
        <f>P18+P23</f>
        <v>0</v>
      </c>
      <c r="Q26" s="220"/>
      <c r="R26" s="219">
        <f>R18+R23</f>
        <v>0</v>
      </c>
      <c r="S26" s="220"/>
      <c r="T26" s="7">
        <f>T18+T23</f>
        <v>-4973</v>
      </c>
      <c r="U26" s="38"/>
      <c r="V26" s="7">
        <f>V18+V23</f>
        <v>0</v>
      </c>
      <c r="W26" s="38"/>
      <c r="X26" s="7">
        <f>X18+X23</f>
        <v>-4973</v>
      </c>
      <c r="Y26" s="38"/>
      <c r="Z26" s="7">
        <f>Z18+Z23</f>
        <v>-4973</v>
      </c>
      <c r="AA26" s="38"/>
      <c r="AB26" s="7">
        <f>AB18+AB23</f>
        <v>-48688</v>
      </c>
      <c r="AC26" s="38"/>
      <c r="AD26" s="7">
        <f>AD18+AD23</f>
        <v>-53661</v>
      </c>
      <c r="AE26" s="40"/>
      <c r="AF26" s="5"/>
      <c r="AG26" s="5"/>
      <c r="AH26" s="5"/>
      <c r="AI26" s="5"/>
      <c r="AJ26" s="5"/>
      <c r="AK26" s="225"/>
      <c r="AM26" s="40"/>
      <c r="AN26" s="40"/>
    </row>
    <row r="27" spans="1:40" s="136" customFormat="1" ht="18.75" customHeight="1">
      <c r="A27" s="25"/>
      <c r="B27" s="25"/>
      <c r="C27" s="25"/>
      <c r="D27" s="298"/>
      <c r="E27" s="30"/>
      <c r="F27" s="217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40"/>
      <c r="AF27" s="5"/>
      <c r="AG27" s="5"/>
      <c r="AH27" s="5"/>
      <c r="AI27" s="5"/>
      <c r="AJ27" s="5"/>
      <c r="AK27" s="225"/>
      <c r="AM27" s="40"/>
      <c r="AN27" s="40"/>
    </row>
    <row r="28" spans="1:40" s="136" customFormat="1" ht="18.75" customHeight="1">
      <c r="A28" s="37" t="s">
        <v>171</v>
      </c>
      <c r="B28" s="25"/>
      <c r="C28" s="25"/>
      <c r="D28" s="298"/>
      <c r="E28" s="30"/>
      <c r="F28" s="217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40"/>
      <c r="AF28" s="5"/>
      <c r="AG28" s="5"/>
      <c r="AH28" s="5"/>
      <c r="AI28" s="5"/>
      <c r="AJ28" s="5"/>
      <c r="AK28" s="225"/>
      <c r="AM28" s="40"/>
      <c r="AN28" s="40"/>
    </row>
    <row r="29" spans="1:40" s="136" customFormat="1" ht="18.75" customHeight="1">
      <c r="A29" s="25"/>
      <c r="B29" s="25" t="s">
        <v>251</v>
      </c>
      <c r="C29" s="25"/>
      <c r="D29" s="298"/>
      <c r="E29" s="30"/>
      <c r="F29" s="210">
        <v>0</v>
      </c>
      <c r="G29" s="6"/>
      <c r="H29" s="210">
        <v>0</v>
      </c>
      <c r="I29" s="6"/>
      <c r="J29" s="210">
        <v>0</v>
      </c>
      <c r="K29" s="6"/>
      <c r="L29" s="6">
        <f>'PL5-6'!C37</f>
        <v>-1312080</v>
      </c>
      <c r="M29" s="6"/>
      <c r="N29" s="210">
        <v>0</v>
      </c>
      <c r="O29" s="6"/>
      <c r="P29" s="6">
        <v>0</v>
      </c>
      <c r="Q29" s="6"/>
      <c r="R29" s="6">
        <v>0</v>
      </c>
      <c r="S29" s="6"/>
      <c r="T29" s="210">
        <v>0</v>
      </c>
      <c r="U29" s="6"/>
      <c r="V29" s="210">
        <v>0</v>
      </c>
      <c r="W29" s="6"/>
      <c r="X29" s="6">
        <f>SUM(P29:V29)</f>
        <v>0</v>
      </c>
      <c r="Y29" s="6"/>
      <c r="Z29" s="6">
        <f>SUM(F29:N29,X29)</f>
        <v>-1312080</v>
      </c>
      <c r="AA29" s="6"/>
      <c r="AB29" s="6">
        <f>'PL5-6'!C38</f>
        <v>109142</v>
      </c>
      <c r="AC29" s="6"/>
      <c r="AD29" s="6">
        <f>SUM(Z29:AC29)</f>
        <v>-1202938</v>
      </c>
      <c r="AE29" s="40"/>
      <c r="AF29" s="9"/>
      <c r="AG29" s="9"/>
      <c r="AH29" s="9"/>
      <c r="AI29" s="9"/>
      <c r="AJ29" s="9"/>
      <c r="AK29" s="301"/>
      <c r="AM29" s="40"/>
      <c r="AN29" s="40"/>
    </row>
    <row r="30" spans="1:40" ht="18.75" customHeight="1">
      <c r="B30" s="25" t="s">
        <v>172</v>
      </c>
      <c r="E30" s="30"/>
      <c r="F30" s="215">
        <v>0</v>
      </c>
      <c r="G30" s="6"/>
      <c r="H30" s="215">
        <v>0</v>
      </c>
      <c r="I30" s="6"/>
      <c r="J30" s="215">
        <v>0</v>
      </c>
      <c r="K30" s="6"/>
      <c r="L30" s="213">
        <v>-2437</v>
      </c>
      <c r="M30" s="302"/>
      <c r="N30" s="215">
        <v>0</v>
      </c>
      <c r="O30" s="325"/>
      <c r="P30" s="213">
        <v>2691857</v>
      </c>
      <c r="Q30" s="325"/>
      <c r="R30" s="213">
        <v>-86206</v>
      </c>
      <c r="S30" s="6"/>
      <c r="T30" s="215">
        <v>0</v>
      </c>
      <c r="U30" s="6"/>
      <c r="V30" s="215">
        <v>0</v>
      </c>
      <c r="W30" s="6"/>
      <c r="X30" s="8">
        <f>SUM(P30:V30)</f>
        <v>2605651</v>
      </c>
      <c r="Y30" s="6"/>
      <c r="Z30" s="8">
        <f>SUM(F30:N30,X30)</f>
        <v>2603214</v>
      </c>
      <c r="AA30" s="6"/>
      <c r="AB30" s="213">
        <v>101145</v>
      </c>
      <c r="AC30" s="6"/>
      <c r="AD30" s="8">
        <f>SUM(Z30:AC30)</f>
        <v>2704359</v>
      </c>
      <c r="AF30" s="9"/>
      <c r="AG30" s="9"/>
      <c r="AH30" s="9"/>
      <c r="AI30" s="9"/>
      <c r="AJ30" s="9"/>
      <c r="AK30" s="301"/>
    </row>
    <row r="31" spans="1:40" ht="18.75" customHeight="1">
      <c r="A31" s="37" t="s">
        <v>126</v>
      </c>
      <c r="E31" s="30"/>
      <c r="F31" s="218">
        <f>SUM(F29:F30)</f>
        <v>0</v>
      </c>
      <c r="G31" s="38"/>
      <c r="H31" s="212">
        <f>SUM(H29:H30)</f>
        <v>0</v>
      </c>
      <c r="I31" s="38"/>
      <c r="J31" s="212">
        <f>SUM(J29:J30)</f>
        <v>0</v>
      </c>
      <c r="K31" s="38"/>
      <c r="L31" s="212">
        <f>SUM(L29:L30)</f>
        <v>-1314517</v>
      </c>
      <c r="M31" s="38"/>
      <c r="N31" s="212">
        <f>SUM(N29:N30)</f>
        <v>0</v>
      </c>
      <c r="O31" s="38"/>
      <c r="P31" s="212">
        <f>SUM(P29:P30)</f>
        <v>2691857</v>
      </c>
      <c r="Q31" s="38"/>
      <c r="R31" s="212">
        <f>SUM(R29:R30)</f>
        <v>-86206</v>
      </c>
      <c r="S31" s="38"/>
      <c r="T31" s="212">
        <f>SUM(T29:T30)</f>
        <v>0</v>
      </c>
      <c r="U31" s="38"/>
      <c r="V31" s="212">
        <f>SUM(V29:V30)</f>
        <v>0</v>
      </c>
      <c r="W31" s="38"/>
      <c r="X31" s="212">
        <f>SUM(X29:X30)</f>
        <v>2605651</v>
      </c>
      <c r="Y31" s="38"/>
      <c r="Z31" s="212">
        <f>SUM(Z29:Z30)</f>
        <v>1291134</v>
      </c>
      <c r="AA31" s="38"/>
      <c r="AB31" s="212">
        <f>SUM(AB29:AB30)</f>
        <v>210287</v>
      </c>
      <c r="AC31" s="38"/>
      <c r="AD31" s="212">
        <f>SUM(AD29:AD30)</f>
        <v>1501421</v>
      </c>
      <c r="AF31" s="9"/>
      <c r="AG31" s="9"/>
      <c r="AH31" s="9"/>
      <c r="AI31" s="9"/>
      <c r="AJ31" s="9"/>
      <c r="AK31" s="301"/>
    </row>
    <row r="32" spans="1:40" s="46" customFormat="1" ht="18.649999999999999" customHeight="1">
      <c r="B32" s="47"/>
      <c r="C32" s="47"/>
      <c r="D32" s="48"/>
      <c r="E32" s="49"/>
      <c r="F32" s="211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Y32" s="50"/>
      <c r="AA32" s="50"/>
      <c r="AE32" s="9"/>
      <c r="AF32" s="5"/>
      <c r="AG32" s="5"/>
      <c r="AH32" s="5"/>
      <c r="AI32" s="5"/>
      <c r="AJ32" s="5"/>
      <c r="AK32" s="225"/>
      <c r="AM32" s="9"/>
      <c r="AN32" s="9"/>
    </row>
    <row r="33" spans="1:40" s="46" customFormat="1" ht="18.75" customHeight="1">
      <c r="A33" s="25" t="s">
        <v>173</v>
      </c>
      <c r="B33" s="25"/>
      <c r="C33" s="25"/>
      <c r="D33" s="48"/>
      <c r="E33" s="49"/>
      <c r="F33" s="214">
        <v>0</v>
      </c>
      <c r="G33" s="214"/>
      <c r="H33" s="214">
        <v>0</v>
      </c>
      <c r="I33" s="214"/>
      <c r="J33" s="214">
        <v>0</v>
      </c>
      <c r="K33" s="214"/>
      <c r="L33" s="6">
        <v>-461260</v>
      </c>
      <c r="M33" s="214"/>
      <c r="N33" s="210">
        <v>0</v>
      </c>
      <c r="O33" s="214"/>
      <c r="P33" s="210">
        <v>0</v>
      </c>
      <c r="Q33" s="214"/>
      <c r="R33" s="210">
        <v>0</v>
      </c>
      <c r="S33" s="214"/>
      <c r="T33" s="210">
        <v>0</v>
      </c>
      <c r="U33" s="214"/>
      <c r="V33" s="210">
        <v>0</v>
      </c>
      <c r="W33" s="214"/>
      <c r="X33" s="214">
        <f>SUM(P33:V33)</f>
        <v>0</v>
      </c>
      <c r="Y33" s="214"/>
      <c r="Z33" s="6">
        <f>SUM(F33:N33,X33)</f>
        <v>-461260</v>
      </c>
      <c r="AA33" s="214"/>
      <c r="AB33" s="210">
        <v>0</v>
      </c>
      <c r="AC33" s="5"/>
      <c r="AD33" s="6">
        <f>SUM(Z33:AC33)</f>
        <v>-461260</v>
      </c>
      <c r="AE33" s="9"/>
      <c r="AF33" s="5"/>
      <c r="AG33" s="5"/>
      <c r="AH33" s="5"/>
      <c r="AI33" s="5"/>
      <c r="AJ33" s="5"/>
      <c r="AK33" s="225"/>
      <c r="AM33" s="9"/>
      <c r="AN33" s="9"/>
    </row>
    <row r="34" spans="1:40" ht="18.75" customHeight="1">
      <c r="A34" s="25" t="s">
        <v>265</v>
      </c>
      <c r="E34" s="30"/>
      <c r="F34" s="213">
        <v>0</v>
      </c>
      <c r="G34" s="6"/>
      <c r="H34" s="213">
        <v>0</v>
      </c>
      <c r="I34" s="6"/>
      <c r="J34" s="213">
        <v>1373</v>
      </c>
      <c r="K34" s="6"/>
      <c r="L34" s="8">
        <v>-1373</v>
      </c>
      <c r="M34" s="6"/>
      <c r="N34" s="8">
        <v>0</v>
      </c>
      <c r="O34" s="6"/>
      <c r="P34" s="8">
        <v>0</v>
      </c>
      <c r="Q34" s="6"/>
      <c r="R34" s="8">
        <v>0</v>
      </c>
      <c r="S34" s="6"/>
      <c r="T34" s="8">
        <v>0</v>
      </c>
      <c r="U34" s="6"/>
      <c r="V34" s="8">
        <v>0</v>
      </c>
      <c r="W34" s="6"/>
      <c r="X34" s="8">
        <f>SUM(P34:V34)</f>
        <v>0</v>
      </c>
      <c r="Y34" s="6"/>
      <c r="Z34" s="8">
        <f>SUM(F34:N34,X34)</f>
        <v>0</v>
      </c>
      <c r="AA34" s="6"/>
      <c r="AB34" s="8">
        <v>0</v>
      </c>
      <c r="AC34" s="6"/>
      <c r="AD34" s="8">
        <f>SUM(Z34:AC34)</f>
        <v>0</v>
      </c>
      <c r="AK34" s="225"/>
    </row>
    <row r="35" spans="1:40" ht="18.649999999999999" customHeight="1">
      <c r="E35" s="30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K35" s="225"/>
    </row>
    <row r="36" spans="1:40" ht="18.75" customHeight="1" thickBot="1">
      <c r="A36" s="37" t="s">
        <v>178</v>
      </c>
      <c r="E36" s="30"/>
      <c r="F36" s="51">
        <f>F13+F26+F31+SUM(F33:F34)</f>
        <v>5614552</v>
      </c>
      <c r="G36" s="38"/>
      <c r="H36" s="51">
        <f>H13+H26+H31+SUM(H33:H34)</f>
        <v>60331434</v>
      </c>
      <c r="I36" s="38"/>
      <c r="J36" s="51">
        <f>J13+J26+J31+SUM(J33:J34)</f>
        <v>10116048</v>
      </c>
      <c r="K36" s="38"/>
      <c r="L36" s="51">
        <f>L13+L26+L31+SUM(L33:L34)</f>
        <v>58116320</v>
      </c>
      <c r="M36" s="38"/>
      <c r="N36" s="51">
        <f>N13+N26+N31+SUM(N33:N34)</f>
        <v>14896573</v>
      </c>
      <c r="O36" s="38"/>
      <c r="P36" s="51">
        <f>P13+P26+P31+SUM(P33:P34)</f>
        <v>-18777319</v>
      </c>
      <c r="Q36" s="38"/>
      <c r="R36" s="51">
        <f>R13+R26+R31+SUM(R33:R34)</f>
        <v>1859133</v>
      </c>
      <c r="S36" s="38"/>
      <c r="T36" s="51">
        <f>T13+T26+T31+SUM(T33:T34)</f>
        <v>-4149390</v>
      </c>
      <c r="U36" s="38"/>
      <c r="V36" s="51">
        <f>V13+V26+V31+SUM(V33:V34)</f>
        <v>-1231512</v>
      </c>
      <c r="W36" s="38"/>
      <c r="X36" s="51">
        <f>X13+X26+X31+SUM(X33:X34)</f>
        <v>-22299088</v>
      </c>
      <c r="Y36" s="38"/>
      <c r="Z36" s="51">
        <f>Z13+Z26+Z31+SUM(Z33:Z34)</f>
        <v>126775839</v>
      </c>
      <c r="AA36" s="38"/>
      <c r="AB36" s="51">
        <f>AB13+AB26+AB31+SUM(AB33:AB34)</f>
        <v>13140264</v>
      </c>
      <c r="AC36" s="38"/>
      <c r="AD36" s="51">
        <f>AD13+AD26+AD31+SUM(AD33:AD34)</f>
        <v>139916103</v>
      </c>
      <c r="AK36" s="225"/>
    </row>
    <row r="37" spans="1:40" ht="18.75" customHeight="1" thickTop="1">
      <c r="F37" s="9"/>
      <c r="G37" s="12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25"/>
      <c r="AK37" s="25"/>
      <c r="AL37" s="25"/>
      <c r="AM37" s="25"/>
      <c r="AN37" s="25"/>
    </row>
    <row r="38" spans="1:40" ht="18.75" customHeight="1">
      <c r="F38" s="9"/>
      <c r="G38" s="12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25"/>
      <c r="AK38" s="25"/>
      <c r="AL38" s="25"/>
      <c r="AM38" s="25"/>
      <c r="AN38" s="25"/>
    </row>
    <row r="39" spans="1:40" s="40" customFormat="1" ht="18.75" customHeight="1">
      <c r="D39" s="41"/>
      <c r="F39" s="9"/>
      <c r="G39" s="12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F39" s="5"/>
      <c r="AG39" s="5"/>
      <c r="AH39" s="5"/>
      <c r="AI39" s="5"/>
      <c r="AJ39" s="5"/>
      <c r="AK39" s="136"/>
      <c r="AL39" s="136"/>
    </row>
    <row r="40" spans="1:40" s="136" customFormat="1" ht="18.75" customHeight="1">
      <c r="D40" s="137"/>
      <c r="AE40" s="40"/>
      <c r="AF40" s="5"/>
      <c r="AG40" s="5"/>
      <c r="AH40" s="5"/>
      <c r="AI40" s="5"/>
      <c r="AJ40" s="5"/>
    </row>
    <row r="41" spans="1:40" ht="18.75" customHeight="1"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</row>
    <row r="42" spans="1:40" ht="18.75" customHeight="1"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</row>
    <row r="43" spans="1:40" ht="18.75" customHeight="1"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</row>
    <row r="44" spans="1:40" ht="18.75" customHeight="1"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  <c r="W44" s="226"/>
      <c r="X44" s="226"/>
      <c r="Y44" s="226"/>
      <c r="Z44" s="226"/>
      <c r="AA44" s="226"/>
      <c r="AB44" s="226"/>
      <c r="AC44" s="226"/>
      <c r="AD44" s="226"/>
    </row>
    <row r="45" spans="1:40" ht="18.75" customHeight="1"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</row>
    <row r="46" spans="1:40" s="40" customFormat="1" ht="18.75" customHeight="1">
      <c r="D46" s="298"/>
      <c r="E46" s="25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26"/>
      <c r="AF46" s="5"/>
      <c r="AG46" s="5"/>
      <c r="AH46" s="5"/>
      <c r="AI46" s="5"/>
      <c r="AJ46" s="5"/>
      <c r="AK46" s="136"/>
      <c r="AL46" s="136"/>
    </row>
    <row r="47" spans="1:40" s="40" customFormat="1" ht="18.75" customHeight="1">
      <c r="D47" s="298"/>
      <c r="E47" s="25"/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F47" s="5"/>
      <c r="AG47" s="5"/>
      <c r="AH47" s="5"/>
      <c r="AI47" s="5"/>
      <c r="AJ47" s="5"/>
      <c r="AK47" s="136"/>
      <c r="AL47" s="136"/>
    </row>
    <row r="48" spans="1:40" s="40" customFormat="1" ht="18.75" customHeight="1">
      <c r="D48" s="298"/>
      <c r="E48" s="25"/>
      <c r="F48" s="226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26"/>
      <c r="AD48" s="226"/>
      <c r="AF48" s="5"/>
      <c r="AG48" s="5"/>
      <c r="AH48" s="5"/>
      <c r="AI48" s="5"/>
      <c r="AJ48" s="5"/>
      <c r="AK48" s="136"/>
      <c r="AL48" s="136"/>
    </row>
    <row r="49" spans="4:38" s="40" customFormat="1" ht="18.75" customHeight="1">
      <c r="D49" s="298"/>
      <c r="E49" s="25"/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26"/>
      <c r="X49" s="226"/>
      <c r="Y49" s="226"/>
      <c r="Z49" s="226"/>
      <c r="AA49" s="226"/>
      <c r="AB49" s="226"/>
      <c r="AC49" s="226"/>
      <c r="AD49" s="226"/>
      <c r="AF49" s="5"/>
      <c r="AG49" s="5"/>
      <c r="AH49" s="5"/>
      <c r="AI49" s="5"/>
      <c r="AJ49" s="5"/>
      <c r="AK49" s="136"/>
      <c r="AL49" s="136"/>
    </row>
  </sheetData>
  <mergeCells count="5">
    <mergeCell ref="F4:AD4"/>
    <mergeCell ref="J5:L5"/>
    <mergeCell ref="P5:X5"/>
    <mergeCell ref="F11:AD11"/>
    <mergeCell ref="A12:C12"/>
  </mergeCells>
  <pageMargins left="0.70866141732283505" right="0.70866141732283505" top="0.47244094488188998" bottom="0.511811023622047" header="0.511811023622047" footer="0.511811023622047"/>
  <pageSetup paperSize="9" scale="48" firstPageNumber="8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DBF20-C20C-493F-B86E-5CBB34CD3BA3}">
  <dimension ref="A1:V24"/>
  <sheetViews>
    <sheetView view="pageBreakPreview" zoomScale="70" zoomScaleNormal="70" zoomScaleSheetLayoutView="70" workbookViewId="0">
      <selection activeCell="E26" sqref="E26"/>
    </sheetView>
  </sheetViews>
  <sheetFormatPr defaultColWidth="8.26953125" defaultRowHeight="20.25" customHeight="1"/>
  <cols>
    <col min="1" max="1" width="57.26953125" style="52" customWidth="1"/>
    <col min="2" max="2" width="5.7265625" style="52" customWidth="1"/>
    <col min="3" max="3" width="15.26953125" style="52" bestFit="1" customWidth="1"/>
    <col min="4" max="4" width="1.7265625" style="52" customWidth="1"/>
    <col min="5" max="5" width="17.26953125" style="52" bestFit="1" customWidth="1"/>
    <col min="6" max="6" width="1.7265625" style="52" customWidth="1"/>
    <col min="7" max="7" width="14.26953125" style="52" customWidth="1"/>
    <col min="8" max="8" width="1.7265625" style="52" customWidth="1"/>
    <col min="9" max="9" width="17.26953125" style="52" bestFit="1" customWidth="1"/>
    <col min="10" max="10" width="1.7265625" style="52" customWidth="1"/>
    <col min="11" max="11" width="17.26953125" style="52" bestFit="1" customWidth="1"/>
    <col min="12" max="12" width="1.7265625" style="52" customWidth="1"/>
    <col min="13" max="13" width="13.26953125" style="52" customWidth="1"/>
    <col min="14" max="14" width="1.7265625" style="52" customWidth="1"/>
    <col min="15" max="15" width="16.54296875" style="52" customWidth="1"/>
    <col min="16" max="16" width="8.26953125" style="103"/>
    <col min="17" max="17" width="13.26953125" style="103" bestFit="1" customWidth="1"/>
    <col min="18" max="18" width="8.26953125" style="103"/>
    <col min="19" max="19" width="8.26953125" style="52"/>
    <col min="20" max="20" width="8.26953125" style="103"/>
    <col min="21" max="22" width="8.26953125" style="138"/>
    <col min="23" max="16384" width="8.26953125" style="52"/>
  </cols>
  <sheetData>
    <row r="1" spans="1:22" ht="20.25" customHeight="1">
      <c r="A1" s="2" t="s">
        <v>0</v>
      </c>
      <c r="B1" s="2"/>
    </row>
    <row r="2" spans="1:22" ht="20.25" customHeight="1">
      <c r="A2" s="66" t="s">
        <v>127</v>
      </c>
      <c r="B2" s="66"/>
      <c r="C2" s="65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22" ht="20.25" customHeight="1">
      <c r="A3" s="63"/>
      <c r="B3" s="63"/>
      <c r="C3" s="65"/>
      <c r="D3" s="64"/>
      <c r="E3" s="64"/>
      <c r="F3" s="64"/>
      <c r="G3" s="64"/>
      <c r="H3" s="64"/>
      <c r="J3" s="64"/>
      <c r="K3" s="64"/>
      <c r="L3" s="64"/>
      <c r="N3" s="64"/>
    </row>
    <row r="4" spans="1:22" ht="20.25" customHeight="1">
      <c r="A4" s="63"/>
      <c r="B4" s="63"/>
      <c r="C4" s="350" t="s">
        <v>179</v>
      </c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</row>
    <row r="5" spans="1:22" ht="20.25" customHeight="1">
      <c r="A5" s="63"/>
      <c r="B5" s="63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56" t="s">
        <v>180</v>
      </c>
      <c r="N5" s="299"/>
      <c r="O5" s="299"/>
    </row>
    <row r="6" spans="1:22" ht="20.25" customHeight="1">
      <c r="A6" s="63"/>
      <c r="B6" s="63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56" t="s">
        <v>181</v>
      </c>
      <c r="N6" s="299"/>
      <c r="O6" s="299"/>
    </row>
    <row r="7" spans="1:22" ht="20.25" customHeight="1">
      <c r="A7" s="63"/>
      <c r="B7" s="63"/>
      <c r="C7" s="299"/>
      <c r="D7" s="62"/>
      <c r="E7" s="56"/>
      <c r="F7" s="61"/>
      <c r="G7" s="351" t="s">
        <v>74</v>
      </c>
      <c r="H7" s="351"/>
      <c r="I7" s="351"/>
      <c r="J7" s="62"/>
      <c r="K7" s="56"/>
      <c r="L7" s="62"/>
      <c r="M7" s="204" t="s">
        <v>182</v>
      </c>
      <c r="N7" s="62"/>
    </row>
    <row r="8" spans="1:22" ht="20.25" customHeight="1">
      <c r="A8" s="60"/>
      <c r="B8" s="60"/>
      <c r="C8" s="56" t="s">
        <v>183</v>
      </c>
      <c r="D8" s="60"/>
      <c r="E8" s="30" t="s">
        <v>133</v>
      </c>
      <c r="F8" s="60"/>
      <c r="G8" s="60"/>
      <c r="H8" s="60"/>
      <c r="I8" s="55"/>
      <c r="J8" s="59"/>
      <c r="K8" s="58" t="s">
        <v>134</v>
      </c>
      <c r="L8" s="59"/>
      <c r="M8" s="30"/>
      <c r="N8" s="60"/>
    </row>
    <row r="9" spans="1:22" ht="20.25" customHeight="1">
      <c r="A9" s="57"/>
      <c r="B9" s="57"/>
      <c r="C9" s="55" t="s">
        <v>140</v>
      </c>
      <c r="D9" s="55"/>
      <c r="E9" s="30" t="s">
        <v>141</v>
      </c>
      <c r="F9" s="55"/>
      <c r="G9" s="55"/>
      <c r="H9" s="55"/>
      <c r="I9" s="55"/>
      <c r="J9" s="55"/>
      <c r="K9" s="58" t="s">
        <v>142</v>
      </c>
      <c r="L9" s="55"/>
      <c r="M9" s="30" t="s">
        <v>144</v>
      </c>
      <c r="N9" s="55"/>
      <c r="O9" s="132" t="s">
        <v>150</v>
      </c>
    </row>
    <row r="10" spans="1:22" ht="20.25" customHeight="1">
      <c r="A10" s="57"/>
      <c r="B10" s="36"/>
      <c r="C10" s="56" t="s">
        <v>151</v>
      </c>
      <c r="D10" s="55"/>
      <c r="E10" s="30" t="s">
        <v>152</v>
      </c>
      <c r="F10" s="55"/>
      <c r="G10" s="55" t="s">
        <v>153</v>
      </c>
      <c r="H10" s="55"/>
      <c r="I10" s="55" t="s">
        <v>77</v>
      </c>
      <c r="J10" s="55"/>
      <c r="K10" s="55" t="s">
        <v>154</v>
      </c>
      <c r="L10" s="55"/>
      <c r="M10" s="30" t="s">
        <v>155</v>
      </c>
      <c r="N10" s="55"/>
      <c r="O10" s="133" t="s">
        <v>158</v>
      </c>
    </row>
    <row r="11" spans="1:22" ht="20.25" customHeight="1">
      <c r="C11" s="352" t="s">
        <v>10</v>
      </c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</row>
    <row r="12" spans="1:22" ht="20.25" customHeight="1">
      <c r="A12" s="95" t="s">
        <v>161</v>
      </c>
      <c r="B12" s="95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96"/>
      <c r="N12" s="300"/>
      <c r="O12" s="300"/>
    </row>
    <row r="13" spans="1:22" ht="20.25" customHeight="1">
      <c r="A13" s="97" t="s">
        <v>162</v>
      </c>
      <c r="B13" s="97"/>
      <c r="C13" s="54">
        <v>5614552</v>
      </c>
      <c r="D13" s="54"/>
      <c r="E13" s="54">
        <v>60331434</v>
      </c>
      <c r="F13" s="54"/>
      <c r="G13" s="54">
        <v>567070</v>
      </c>
      <c r="H13" s="54"/>
      <c r="I13" s="54">
        <v>21889690</v>
      </c>
      <c r="J13" s="95"/>
      <c r="K13" s="11">
        <v>14904758</v>
      </c>
      <c r="L13" s="95"/>
      <c r="M13" s="38">
        <v>669368</v>
      </c>
      <c r="N13" s="54"/>
      <c r="O13" s="235">
        <f>SUM(C13:M13)</f>
        <v>103976872</v>
      </c>
    </row>
    <row r="14" spans="1:22" s="103" customFormat="1" ht="20.25" customHeight="1">
      <c r="A14" s="98"/>
      <c r="B14" s="98"/>
      <c r="C14" s="99"/>
      <c r="D14" s="100"/>
      <c r="E14" s="99"/>
      <c r="F14" s="100"/>
      <c r="G14" s="99"/>
      <c r="H14" s="100"/>
      <c r="I14" s="99"/>
      <c r="J14" s="101"/>
      <c r="K14" s="99"/>
      <c r="L14" s="101"/>
      <c r="M14" s="102"/>
      <c r="N14" s="100"/>
      <c r="O14" s="99"/>
      <c r="S14" s="52"/>
      <c r="U14" s="138"/>
      <c r="V14" s="138"/>
    </row>
    <row r="15" spans="1:22" ht="20.25" customHeight="1">
      <c r="A15" s="95" t="s">
        <v>184</v>
      </c>
      <c r="B15" s="95"/>
      <c r="C15" s="106"/>
      <c r="D15" s="106"/>
      <c r="E15" s="106"/>
      <c r="F15" s="106"/>
      <c r="G15" s="106"/>
      <c r="H15" s="107"/>
      <c r="I15" s="107"/>
      <c r="J15" s="107"/>
      <c r="K15" s="106"/>
      <c r="L15" s="107"/>
      <c r="M15" s="107"/>
      <c r="N15" s="106"/>
      <c r="O15" s="106"/>
    </row>
    <row r="16" spans="1:22" ht="20.25" customHeight="1">
      <c r="A16" s="52" t="s">
        <v>185</v>
      </c>
      <c r="C16" s="210">
        <v>0</v>
      </c>
      <c r="D16" s="210"/>
      <c r="E16" s="210">
        <v>0</v>
      </c>
      <c r="F16" s="210"/>
      <c r="G16" s="210">
        <v>0</v>
      </c>
      <c r="H16" s="107"/>
      <c r="I16" s="180">
        <f>'PL5-6'!I34</f>
        <v>1841097</v>
      </c>
      <c r="J16" s="107"/>
      <c r="K16" s="210">
        <v>0</v>
      </c>
      <c r="L16" s="107"/>
      <c r="M16" s="210">
        <v>0</v>
      </c>
      <c r="N16" s="106"/>
      <c r="O16" s="14">
        <f>SUM(C16:M16)</f>
        <v>1841097</v>
      </c>
      <c r="Q16" s="9"/>
      <c r="R16" s="9"/>
    </row>
    <row r="17" spans="1:22" s="103" customFormat="1" ht="20.25" customHeight="1">
      <c r="A17" s="95" t="s">
        <v>186</v>
      </c>
      <c r="B17" s="95"/>
      <c r="C17" s="218">
        <f>SUM(C16:C16)</f>
        <v>0</v>
      </c>
      <c r="D17" s="217"/>
      <c r="E17" s="218">
        <f>SUM(E16:E16)</f>
        <v>0</v>
      </c>
      <c r="F17" s="217"/>
      <c r="G17" s="218">
        <f>SUM(G16:G16)</f>
        <v>0</v>
      </c>
      <c r="H17" s="110"/>
      <c r="I17" s="108">
        <f>SUM(I16:I16)</f>
        <v>1841097</v>
      </c>
      <c r="J17" s="110"/>
      <c r="K17" s="108">
        <f>SUM(K16:K16)</f>
        <v>0</v>
      </c>
      <c r="L17" s="110"/>
      <c r="M17" s="108">
        <f>SUM(M16:M16)</f>
        <v>0</v>
      </c>
      <c r="N17" s="109"/>
      <c r="O17" s="222">
        <f>SUM(C17:M17)</f>
        <v>1841097</v>
      </c>
      <c r="Q17" s="9"/>
      <c r="R17" s="9"/>
      <c r="S17" s="52"/>
      <c r="U17" s="138"/>
      <c r="V17" s="138"/>
    </row>
    <row r="18" spans="1:22" s="103" customFormat="1" ht="20.25" customHeight="1">
      <c r="A18" s="95"/>
      <c r="B18" s="95"/>
      <c r="C18" s="210"/>
      <c r="D18" s="210"/>
      <c r="E18" s="210"/>
      <c r="F18" s="210"/>
      <c r="G18" s="210"/>
      <c r="H18" s="52"/>
      <c r="I18" s="53"/>
      <c r="J18" s="52"/>
      <c r="K18" s="6"/>
      <c r="L18" s="52"/>
      <c r="M18" s="104"/>
      <c r="N18" s="6"/>
      <c r="O18" s="210"/>
      <c r="S18" s="52"/>
      <c r="U18" s="138"/>
      <c r="V18" s="138"/>
    </row>
    <row r="19" spans="1:22" s="103" customFormat="1" ht="20.25" customHeight="1">
      <c r="A19" s="25" t="s">
        <v>173</v>
      </c>
      <c r="B19" s="25"/>
      <c r="C19" s="215">
        <v>0</v>
      </c>
      <c r="D19" s="210"/>
      <c r="E19" s="215">
        <v>0</v>
      </c>
      <c r="F19" s="210"/>
      <c r="G19" s="215">
        <v>0</v>
      </c>
      <c r="H19" s="52"/>
      <c r="I19" s="236">
        <v>-189041</v>
      </c>
      <c r="J19" s="52"/>
      <c r="K19" s="135">
        <v>0</v>
      </c>
      <c r="L19" s="107"/>
      <c r="M19" s="135">
        <v>0</v>
      </c>
      <c r="N19" s="6"/>
      <c r="O19" s="309">
        <f>SUM(C19:M19)</f>
        <v>-189041</v>
      </c>
      <c r="S19" s="52"/>
      <c r="U19" s="138"/>
      <c r="V19" s="138"/>
    </row>
    <row r="20" spans="1:22" s="103" customFormat="1" ht="20.25" customHeight="1">
      <c r="A20" s="25"/>
      <c r="B20" s="25"/>
      <c r="C20" s="210"/>
      <c r="D20" s="210"/>
      <c r="E20" s="210"/>
      <c r="F20" s="210"/>
      <c r="G20" s="210"/>
      <c r="H20" s="52"/>
      <c r="I20" s="53"/>
      <c r="J20" s="52"/>
      <c r="K20" s="106"/>
      <c r="L20" s="107"/>
      <c r="M20" s="106"/>
      <c r="N20" s="6"/>
      <c r="O20" s="53"/>
      <c r="S20" s="52"/>
      <c r="U20" s="138"/>
      <c r="V20" s="138"/>
    </row>
    <row r="21" spans="1:22" s="103" customFormat="1" ht="20.149999999999999" customHeight="1" thickBot="1">
      <c r="A21" s="97" t="s">
        <v>175</v>
      </c>
      <c r="B21" s="97"/>
      <c r="C21" s="105">
        <f>C13+C17+C19</f>
        <v>5614552</v>
      </c>
      <c r="D21" s="13"/>
      <c r="E21" s="105">
        <f>E13+E17+E19</f>
        <v>60331434</v>
      </c>
      <c r="F21" s="13"/>
      <c r="G21" s="105">
        <f>G13+G17+G19</f>
        <v>567070</v>
      </c>
      <c r="H21" s="13"/>
      <c r="I21" s="105">
        <f>I13+I17+I19</f>
        <v>23541746</v>
      </c>
      <c r="J21" s="13"/>
      <c r="K21" s="105">
        <f>K13+K17+K19</f>
        <v>14904758</v>
      </c>
      <c r="L21" s="13"/>
      <c r="M21" s="105">
        <f>M13+M17+M19</f>
        <v>669368</v>
      </c>
      <c r="N21" s="13"/>
      <c r="O21" s="105">
        <f>SUM(C21:M21)</f>
        <v>105628928</v>
      </c>
      <c r="S21" s="52"/>
      <c r="U21" s="138"/>
      <c r="V21" s="138"/>
    </row>
    <row r="22" spans="1:22" s="9" customFormat="1" ht="20.25" customHeight="1" thickTop="1">
      <c r="F22" s="12"/>
      <c r="H22" s="12"/>
      <c r="J22" s="12"/>
      <c r="N22" s="12"/>
    </row>
    <row r="23" spans="1:22" s="103" customFormat="1" ht="20.25" customHeight="1">
      <c r="C23" s="296"/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</row>
    <row r="24" spans="1:22" s="138" customFormat="1" ht="20.25" customHeight="1"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103"/>
      <c r="Q24" s="103"/>
      <c r="R24" s="103"/>
      <c r="S24" s="52"/>
    </row>
  </sheetData>
  <mergeCells count="3">
    <mergeCell ref="C4:O4"/>
    <mergeCell ref="G7:I7"/>
    <mergeCell ref="C11:O11"/>
  </mergeCells>
  <pageMargins left="0.70866141732283505" right="0.70866141732283505" top="0.47244094488188998" bottom="0.511811023622047" header="0.511811023622047" footer="0.511811023622047"/>
  <pageSetup paperSize="9" scale="72" firstPageNumber="9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359A7-6966-437F-9549-6394A791ECDD}">
  <dimension ref="A1:V24"/>
  <sheetViews>
    <sheetView view="pageBreakPreview" topLeftCell="A13" zoomScale="70" zoomScaleNormal="70" zoomScaleSheetLayoutView="70" workbookViewId="0">
      <selection activeCell="E26" sqref="E26"/>
    </sheetView>
  </sheetViews>
  <sheetFormatPr defaultColWidth="8.26953125" defaultRowHeight="20.25" customHeight="1"/>
  <cols>
    <col min="1" max="1" width="57.26953125" style="52" customWidth="1"/>
    <col min="2" max="2" width="5.7265625" style="52" customWidth="1"/>
    <col min="3" max="3" width="15.26953125" style="52" bestFit="1" customWidth="1"/>
    <col min="4" max="4" width="1.7265625" style="52" customWidth="1"/>
    <col min="5" max="5" width="17.26953125" style="52" bestFit="1" customWidth="1"/>
    <col min="6" max="6" width="1.7265625" style="52" customWidth="1"/>
    <col min="7" max="7" width="14.26953125" style="52" customWidth="1"/>
    <col min="8" max="8" width="1.7265625" style="52" customWidth="1"/>
    <col min="9" max="9" width="17.26953125" style="52" bestFit="1" customWidth="1"/>
    <col min="10" max="10" width="1.7265625" style="52" customWidth="1"/>
    <col min="11" max="11" width="17.26953125" style="52" bestFit="1" customWidth="1"/>
    <col min="12" max="12" width="1.7265625" style="52" customWidth="1"/>
    <col min="13" max="13" width="13.26953125" style="52" customWidth="1"/>
    <col min="14" max="14" width="1.7265625" style="52" customWidth="1"/>
    <col min="15" max="15" width="16.54296875" style="52" customWidth="1"/>
    <col min="16" max="16" width="8.26953125" style="103"/>
    <col min="17" max="17" width="13.26953125" style="103" bestFit="1" customWidth="1"/>
    <col min="18" max="18" width="8.26953125" style="103"/>
    <col min="19" max="19" width="8.26953125" style="52"/>
    <col min="20" max="20" width="8.26953125" style="103"/>
    <col min="21" max="22" width="8.26953125" style="138"/>
    <col min="23" max="16384" width="8.26953125" style="52"/>
  </cols>
  <sheetData>
    <row r="1" spans="1:22" ht="20.25" customHeight="1">
      <c r="A1" s="2" t="s">
        <v>0</v>
      </c>
      <c r="B1" s="2"/>
    </row>
    <row r="2" spans="1:22" ht="20.25" customHeight="1">
      <c r="A2" s="66" t="s">
        <v>127</v>
      </c>
      <c r="B2" s="66"/>
      <c r="C2" s="65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22" ht="20.25" customHeight="1">
      <c r="A3" s="63"/>
      <c r="B3" s="63"/>
      <c r="C3" s="65"/>
      <c r="D3" s="64"/>
      <c r="E3" s="64"/>
      <c r="F3" s="64"/>
      <c r="G3" s="64"/>
      <c r="H3" s="64"/>
      <c r="J3" s="64"/>
      <c r="K3" s="64"/>
      <c r="L3" s="64"/>
      <c r="N3" s="64"/>
    </row>
    <row r="4" spans="1:22" ht="20.25" customHeight="1">
      <c r="A4" s="63"/>
      <c r="B4" s="63"/>
      <c r="C4" s="350" t="s">
        <v>179</v>
      </c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</row>
    <row r="5" spans="1:22" ht="20.25" customHeight="1">
      <c r="A5" s="63"/>
      <c r="B5" s="63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56" t="s">
        <v>180</v>
      </c>
      <c r="N5" s="299"/>
      <c r="O5" s="299"/>
    </row>
    <row r="6" spans="1:22" ht="20.25" customHeight="1">
      <c r="A6" s="63"/>
      <c r="B6" s="63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56" t="s">
        <v>181</v>
      </c>
      <c r="N6" s="299"/>
      <c r="O6" s="299"/>
    </row>
    <row r="7" spans="1:22" ht="20.25" customHeight="1">
      <c r="A7" s="63"/>
      <c r="B7" s="63"/>
      <c r="C7" s="299"/>
      <c r="D7" s="62"/>
      <c r="E7" s="56"/>
      <c r="F7" s="61"/>
      <c r="G7" s="351" t="s">
        <v>74</v>
      </c>
      <c r="H7" s="351"/>
      <c r="I7" s="351"/>
      <c r="J7" s="62"/>
      <c r="K7" s="56"/>
      <c r="L7" s="62"/>
      <c r="M7" s="204" t="s">
        <v>182</v>
      </c>
      <c r="N7" s="62"/>
    </row>
    <row r="8" spans="1:22" ht="20.25" customHeight="1">
      <c r="A8" s="60"/>
      <c r="B8" s="60"/>
      <c r="C8" s="56" t="s">
        <v>183</v>
      </c>
      <c r="D8" s="60"/>
      <c r="E8" s="30" t="s">
        <v>133</v>
      </c>
      <c r="F8" s="60"/>
      <c r="G8" s="60"/>
      <c r="H8" s="60"/>
      <c r="I8" s="55"/>
      <c r="J8" s="59"/>
      <c r="K8" s="58" t="s">
        <v>134</v>
      </c>
      <c r="L8" s="59"/>
      <c r="M8" s="30"/>
      <c r="N8" s="60"/>
    </row>
    <row r="9" spans="1:22" ht="20.25" customHeight="1">
      <c r="A9" s="57"/>
      <c r="B9" s="57"/>
      <c r="C9" s="55" t="s">
        <v>140</v>
      </c>
      <c r="D9" s="55"/>
      <c r="E9" s="30" t="s">
        <v>141</v>
      </c>
      <c r="F9" s="55"/>
      <c r="G9" s="55"/>
      <c r="H9" s="55"/>
      <c r="I9" s="55"/>
      <c r="J9" s="55"/>
      <c r="K9" s="58" t="s">
        <v>142</v>
      </c>
      <c r="L9" s="55"/>
      <c r="M9" s="30" t="s">
        <v>144</v>
      </c>
      <c r="N9" s="55"/>
      <c r="O9" s="132" t="s">
        <v>150</v>
      </c>
    </row>
    <row r="10" spans="1:22" ht="20.25" customHeight="1">
      <c r="A10" s="57"/>
      <c r="B10" s="36"/>
      <c r="C10" s="56" t="s">
        <v>151</v>
      </c>
      <c r="D10" s="55"/>
      <c r="E10" s="30" t="s">
        <v>152</v>
      </c>
      <c r="F10" s="55"/>
      <c r="G10" s="55" t="s">
        <v>153</v>
      </c>
      <c r="H10" s="55"/>
      <c r="I10" s="55" t="s">
        <v>77</v>
      </c>
      <c r="J10" s="55"/>
      <c r="K10" s="55" t="s">
        <v>154</v>
      </c>
      <c r="L10" s="55"/>
      <c r="M10" s="30" t="s">
        <v>155</v>
      </c>
      <c r="N10" s="55"/>
      <c r="O10" s="133" t="s">
        <v>158</v>
      </c>
    </row>
    <row r="11" spans="1:22" ht="20.25" customHeight="1">
      <c r="C11" s="352" t="s">
        <v>10</v>
      </c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</row>
    <row r="12" spans="1:22" ht="20.25" customHeight="1">
      <c r="A12" s="95" t="s">
        <v>176</v>
      </c>
      <c r="B12" s="95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96"/>
      <c r="N12" s="300"/>
      <c r="O12" s="300"/>
    </row>
    <row r="13" spans="1:22" ht="20.25" customHeight="1">
      <c r="A13" s="97" t="s">
        <v>177</v>
      </c>
      <c r="B13" s="97"/>
      <c r="C13" s="54">
        <v>5614552</v>
      </c>
      <c r="D13" s="54"/>
      <c r="E13" s="54">
        <v>60331434</v>
      </c>
      <c r="F13" s="54"/>
      <c r="G13" s="54">
        <v>567070</v>
      </c>
      <c r="H13" s="54"/>
      <c r="I13" s="54">
        <v>27021174</v>
      </c>
      <c r="J13" s="95"/>
      <c r="K13" s="11">
        <v>14896573</v>
      </c>
      <c r="L13" s="95"/>
      <c r="M13" s="38">
        <v>669368</v>
      </c>
      <c r="N13" s="54"/>
      <c r="O13" s="235">
        <f>SUM(C13:M13)</f>
        <v>109100171</v>
      </c>
    </row>
    <row r="14" spans="1:22" s="103" customFormat="1" ht="20.25" customHeight="1">
      <c r="A14" s="98"/>
      <c r="B14" s="98"/>
      <c r="C14" s="99"/>
      <c r="D14" s="100"/>
      <c r="E14" s="99"/>
      <c r="F14" s="100"/>
      <c r="G14" s="99"/>
      <c r="H14" s="100"/>
      <c r="I14" s="99"/>
      <c r="J14" s="101"/>
      <c r="K14" s="99"/>
      <c r="L14" s="101"/>
      <c r="M14" s="102"/>
      <c r="N14" s="100"/>
      <c r="O14" s="99"/>
      <c r="S14" s="52"/>
      <c r="U14" s="138"/>
      <c r="V14" s="138"/>
    </row>
    <row r="15" spans="1:22" ht="20.25" customHeight="1">
      <c r="A15" s="95" t="s">
        <v>184</v>
      </c>
      <c r="B15" s="95"/>
      <c r="C15" s="106"/>
      <c r="D15" s="106"/>
      <c r="E15" s="106"/>
      <c r="F15" s="106"/>
      <c r="G15" s="106"/>
      <c r="H15" s="107"/>
      <c r="I15" s="107"/>
      <c r="J15" s="107"/>
      <c r="K15" s="106"/>
      <c r="L15" s="107"/>
      <c r="M15" s="107"/>
      <c r="N15" s="106"/>
      <c r="O15" s="106"/>
    </row>
    <row r="16" spans="1:22" ht="20.25" customHeight="1">
      <c r="A16" s="52" t="s">
        <v>185</v>
      </c>
      <c r="C16" s="210">
        <v>0</v>
      </c>
      <c r="D16" s="210"/>
      <c r="E16" s="210">
        <v>0</v>
      </c>
      <c r="F16" s="210"/>
      <c r="G16" s="210">
        <v>0</v>
      </c>
      <c r="H16" s="107"/>
      <c r="I16" s="180">
        <f>'PL5-6'!G34</f>
        <v>1331499</v>
      </c>
      <c r="J16" s="107"/>
      <c r="K16" s="339">
        <v>0</v>
      </c>
      <c r="L16" s="107"/>
      <c r="M16" s="339">
        <v>0</v>
      </c>
      <c r="N16" s="106"/>
      <c r="O16" s="14">
        <f>SUM(C16:M16)</f>
        <v>1331499</v>
      </c>
      <c r="Q16" s="9"/>
      <c r="R16" s="9"/>
    </row>
    <row r="17" spans="1:22" s="103" customFormat="1" ht="20.25" customHeight="1">
      <c r="A17" s="95" t="s">
        <v>186</v>
      </c>
      <c r="B17" s="95"/>
      <c r="C17" s="218">
        <f>SUM(C16:C16)</f>
        <v>0</v>
      </c>
      <c r="D17" s="217"/>
      <c r="E17" s="218">
        <f>SUM(E16:E16)</f>
        <v>0</v>
      </c>
      <c r="F17" s="217"/>
      <c r="G17" s="218">
        <f>SUM(G16:G16)</f>
        <v>0</v>
      </c>
      <c r="H17" s="110"/>
      <c r="I17" s="108">
        <f>SUM(I16:I16)</f>
        <v>1331499</v>
      </c>
      <c r="J17" s="110"/>
      <c r="K17" s="108">
        <f>SUM(K16:K16)</f>
        <v>0</v>
      </c>
      <c r="L17" s="110"/>
      <c r="M17" s="108">
        <f>SUM(M16:M16)</f>
        <v>0</v>
      </c>
      <c r="N17" s="109"/>
      <c r="O17" s="222">
        <f>SUM(C17:M17)</f>
        <v>1331499</v>
      </c>
      <c r="Q17" s="9"/>
      <c r="R17" s="9"/>
      <c r="S17" s="52"/>
      <c r="U17" s="138"/>
      <c r="V17" s="138"/>
    </row>
    <row r="18" spans="1:22" s="103" customFormat="1" ht="20.25" customHeight="1">
      <c r="A18" s="95"/>
      <c r="B18" s="95"/>
      <c r="C18" s="210"/>
      <c r="D18" s="210"/>
      <c r="E18" s="210"/>
      <c r="F18" s="210"/>
      <c r="G18" s="210"/>
      <c r="H18" s="52"/>
      <c r="I18" s="53"/>
      <c r="J18" s="52"/>
      <c r="K18" s="6"/>
      <c r="L18" s="52"/>
      <c r="M18" s="104"/>
      <c r="N18" s="6"/>
      <c r="O18" s="210"/>
      <c r="S18" s="52"/>
      <c r="U18" s="138"/>
      <c r="V18" s="138"/>
    </row>
    <row r="19" spans="1:22" s="103" customFormat="1" ht="20.25" customHeight="1">
      <c r="A19" s="25" t="s">
        <v>173</v>
      </c>
      <c r="B19" s="25"/>
      <c r="C19" s="215">
        <v>0</v>
      </c>
      <c r="D19" s="210"/>
      <c r="E19" s="215">
        <v>0</v>
      </c>
      <c r="F19" s="210"/>
      <c r="G19" s="215">
        <v>0</v>
      </c>
      <c r="H19" s="52"/>
      <c r="I19" s="236">
        <v>-461260</v>
      </c>
      <c r="J19" s="52"/>
      <c r="K19" s="135">
        <v>0</v>
      </c>
      <c r="L19" s="107"/>
      <c r="M19" s="135">
        <v>0</v>
      </c>
      <c r="N19" s="6"/>
      <c r="O19" s="309">
        <f>SUM(C19:M19)</f>
        <v>-461260</v>
      </c>
      <c r="S19" s="52"/>
      <c r="U19" s="138"/>
      <c r="V19" s="138"/>
    </row>
    <row r="20" spans="1:22" s="103" customFormat="1" ht="20.25" customHeight="1">
      <c r="A20" s="25"/>
      <c r="B20" s="25"/>
      <c r="C20" s="210"/>
      <c r="D20" s="210"/>
      <c r="E20" s="210"/>
      <c r="F20" s="210"/>
      <c r="G20" s="210"/>
      <c r="H20" s="52"/>
      <c r="I20" s="53"/>
      <c r="J20" s="52"/>
      <c r="K20" s="106"/>
      <c r="L20" s="107"/>
      <c r="M20" s="106"/>
      <c r="N20" s="6"/>
      <c r="O20" s="53"/>
      <c r="S20" s="52"/>
      <c r="U20" s="138"/>
      <c r="V20" s="138"/>
    </row>
    <row r="21" spans="1:22" s="103" customFormat="1" ht="20.149999999999999" customHeight="1" thickBot="1">
      <c r="A21" s="97" t="s">
        <v>178</v>
      </c>
      <c r="B21" s="97"/>
      <c r="C21" s="105">
        <f>C13+C17+C19</f>
        <v>5614552</v>
      </c>
      <c r="D21" s="13"/>
      <c r="E21" s="105">
        <f>E13+E17+E19</f>
        <v>60331434</v>
      </c>
      <c r="F21" s="13"/>
      <c r="G21" s="105">
        <f>G13+G17+G19</f>
        <v>567070</v>
      </c>
      <c r="H21" s="13"/>
      <c r="I21" s="105">
        <f>I13+I17+I19</f>
        <v>27891413</v>
      </c>
      <c r="J21" s="13"/>
      <c r="K21" s="105">
        <f>K13+K17+K19</f>
        <v>14896573</v>
      </c>
      <c r="L21" s="13"/>
      <c r="M21" s="105">
        <f>M13+M17+M19</f>
        <v>669368</v>
      </c>
      <c r="N21" s="13"/>
      <c r="O21" s="105">
        <f>SUM(C21:M21)</f>
        <v>109970410</v>
      </c>
      <c r="S21" s="52"/>
      <c r="U21" s="138"/>
      <c r="V21" s="138"/>
    </row>
    <row r="22" spans="1:22" s="9" customFormat="1" ht="20.25" customHeight="1" thickTop="1">
      <c r="F22" s="12"/>
      <c r="H22" s="12"/>
      <c r="J22" s="12"/>
      <c r="N22" s="12"/>
    </row>
    <row r="23" spans="1:22" s="103" customFormat="1" ht="20.25" customHeight="1">
      <c r="C23" s="296"/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</row>
    <row r="24" spans="1:22" s="138" customFormat="1" ht="20.25" customHeight="1"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103"/>
      <c r="Q24" s="103"/>
      <c r="R24" s="103"/>
      <c r="S24" s="52"/>
    </row>
  </sheetData>
  <mergeCells count="3">
    <mergeCell ref="C4:O4"/>
    <mergeCell ref="G7:I7"/>
    <mergeCell ref="C11:O11"/>
  </mergeCells>
  <pageMargins left="0.70866141732283505" right="0.70866141732283505" top="0.47244094488188998" bottom="0.511811023622047" header="0.511811023622047" footer="0.511811023622047"/>
  <pageSetup paperSize="9" scale="72" firstPageNumber="1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95"/>
  <sheetViews>
    <sheetView view="pageBreakPreview" zoomScale="70" zoomScaleNormal="70" zoomScaleSheetLayoutView="70" workbookViewId="0">
      <pane ySplit="8" topLeftCell="A79" activePane="bottomLeft" state="frozen"/>
      <selection activeCell="E26" sqref="E26"/>
      <selection pane="bottomLeft" activeCell="E26" sqref="E26"/>
    </sheetView>
  </sheetViews>
  <sheetFormatPr defaultColWidth="5.26953125" defaultRowHeight="20.25" customHeight="1"/>
  <cols>
    <col min="1" max="1" width="64.26953125" style="22" customWidth="1"/>
    <col min="2" max="2" width="7.7265625" style="22" customWidth="1"/>
    <col min="3" max="3" width="16.453125" style="22" bestFit="1" customWidth="1"/>
    <col min="4" max="4" width="1" style="22" customWidth="1"/>
    <col min="5" max="5" width="13.7265625" style="22" bestFit="1" customWidth="1"/>
    <col min="6" max="6" width="1" style="22" customWidth="1"/>
    <col min="7" max="7" width="15.7265625" style="22" customWidth="1"/>
    <col min="8" max="8" width="1.26953125" style="22" customWidth="1"/>
    <col min="9" max="9" width="13.26953125" style="22" customWidth="1"/>
    <col min="10" max="10" width="15" style="143" bestFit="1" customWidth="1"/>
    <col min="11" max="11" width="15" style="208" bestFit="1" customWidth="1"/>
    <col min="12" max="12" width="7.453125" style="208" customWidth="1"/>
    <col min="13" max="13" width="14" style="208" customWidth="1"/>
    <col min="14" max="16" width="9.26953125" style="208" customWidth="1"/>
    <col min="17" max="250" width="9.26953125" style="22" customWidth="1"/>
    <col min="251" max="251" width="49.7265625" style="22" customWidth="1"/>
    <col min="252" max="16384" width="5.26953125" style="22"/>
  </cols>
  <sheetData>
    <row r="1" spans="1:16" ht="20.25" customHeight="1">
      <c r="A1" s="67" t="s">
        <v>0</v>
      </c>
      <c r="B1" s="111"/>
    </row>
    <row r="2" spans="1:16" ht="20.25" customHeight="1">
      <c r="A2" s="26" t="s">
        <v>187</v>
      </c>
      <c r="B2" s="111"/>
    </row>
    <row r="3" spans="1:16" ht="20.25" customHeight="1">
      <c r="A3" s="113"/>
    </row>
    <row r="4" spans="1:16" ht="20.25" customHeight="1">
      <c r="B4" s="114"/>
      <c r="C4" s="345" t="s">
        <v>86</v>
      </c>
      <c r="D4" s="345"/>
      <c r="E4" s="345"/>
      <c r="F4" s="71"/>
      <c r="G4" s="345" t="s">
        <v>87</v>
      </c>
      <c r="H4" s="345"/>
      <c r="I4" s="345"/>
    </row>
    <row r="5" spans="1:16" ht="20.25" customHeight="1">
      <c r="B5" s="114"/>
      <c r="C5" s="345" t="s">
        <v>4</v>
      </c>
      <c r="D5" s="345"/>
      <c r="E5" s="345"/>
      <c r="F5" s="71"/>
      <c r="G5" s="345" t="s">
        <v>88</v>
      </c>
      <c r="H5" s="345"/>
      <c r="I5" s="345"/>
    </row>
    <row r="6" spans="1:16" ht="20.25" customHeight="1">
      <c r="B6" s="114"/>
      <c r="C6" s="343" t="s">
        <v>89</v>
      </c>
      <c r="D6" s="343"/>
      <c r="E6" s="343"/>
      <c r="F6" s="71"/>
      <c r="G6" s="343" t="s">
        <v>89</v>
      </c>
      <c r="H6" s="343"/>
      <c r="I6" s="343"/>
    </row>
    <row r="7" spans="1:16" ht="20.25" customHeight="1">
      <c r="B7" s="114"/>
      <c r="C7" s="343" t="s">
        <v>5</v>
      </c>
      <c r="D7" s="343"/>
      <c r="E7" s="343"/>
      <c r="F7" s="71"/>
      <c r="G7" s="343" t="s">
        <v>5</v>
      </c>
      <c r="H7" s="343"/>
      <c r="I7" s="343"/>
    </row>
    <row r="8" spans="1:16" ht="20.25" customHeight="1">
      <c r="B8" s="111" t="s">
        <v>8</v>
      </c>
      <c r="C8" s="73">
        <v>2025</v>
      </c>
      <c r="D8" s="73"/>
      <c r="E8" s="73">
        <v>2024</v>
      </c>
      <c r="F8" s="73"/>
      <c r="G8" s="73">
        <v>2025</v>
      </c>
      <c r="H8" s="73"/>
      <c r="I8" s="73">
        <v>2024</v>
      </c>
    </row>
    <row r="9" spans="1:16" s="115" customFormat="1" ht="20.25" customHeight="1">
      <c r="A9" s="22"/>
      <c r="B9" s="114"/>
      <c r="C9" s="344" t="s">
        <v>10</v>
      </c>
      <c r="D9" s="344"/>
      <c r="E9" s="344"/>
      <c r="F9" s="344"/>
      <c r="G9" s="344"/>
      <c r="H9" s="344"/>
      <c r="I9" s="344"/>
      <c r="J9" s="143"/>
      <c r="K9" s="209"/>
      <c r="L9" s="209"/>
      <c r="M9" s="209"/>
      <c r="N9" s="209"/>
      <c r="O9" s="209"/>
      <c r="P9" s="209"/>
    </row>
    <row r="10" spans="1:16" s="115" customFormat="1" ht="20.25" customHeight="1">
      <c r="A10" s="74" t="s">
        <v>188</v>
      </c>
      <c r="B10" s="114"/>
      <c r="C10" s="75"/>
      <c r="D10" s="75"/>
      <c r="E10" s="75"/>
      <c r="F10" s="75"/>
      <c r="G10" s="75"/>
      <c r="H10" s="75"/>
      <c r="I10" s="75"/>
      <c r="J10" s="143"/>
      <c r="K10" s="209"/>
      <c r="L10" s="209"/>
      <c r="M10" s="209"/>
      <c r="N10" s="209"/>
      <c r="O10" s="209"/>
      <c r="P10" s="209"/>
    </row>
    <row r="11" spans="1:16" s="115" customFormat="1" ht="20.25" customHeight="1">
      <c r="A11" s="22" t="s">
        <v>189</v>
      </c>
      <c r="B11" s="114"/>
      <c r="C11" s="288">
        <f>'PL5-6'!C34</f>
        <v>-1202938</v>
      </c>
      <c r="D11" s="75"/>
      <c r="E11" s="116">
        <f>'PL5-6'!E34</f>
        <v>1021828</v>
      </c>
      <c r="F11" s="75"/>
      <c r="G11" s="246">
        <f>'PL5-6'!G34</f>
        <v>1331499</v>
      </c>
      <c r="H11" s="75"/>
      <c r="I11" s="75">
        <f>'PL5-6'!I34</f>
        <v>1841097</v>
      </c>
      <c r="J11" s="143"/>
      <c r="K11" s="209"/>
      <c r="L11" s="209"/>
      <c r="M11" s="209"/>
      <c r="N11" s="209"/>
      <c r="O11" s="209"/>
      <c r="P11" s="209"/>
    </row>
    <row r="12" spans="1:16" s="115" customFormat="1" ht="20.25" customHeight="1">
      <c r="A12" s="117" t="s">
        <v>190</v>
      </c>
      <c r="B12" s="114"/>
      <c r="C12" s="116"/>
      <c r="D12" s="75"/>
      <c r="E12" s="116"/>
      <c r="F12" s="75"/>
      <c r="G12" s="75"/>
      <c r="H12" s="75"/>
      <c r="I12" s="75"/>
      <c r="J12" s="143"/>
      <c r="K12" s="209"/>
      <c r="L12" s="209"/>
      <c r="M12" s="209"/>
      <c r="N12" s="209"/>
      <c r="O12" s="209"/>
      <c r="P12" s="209"/>
    </row>
    <row r="13" spans="1:16" ht="20.25" customHeight="1">
      <c r="A13" s="76" t="s">
        <v>233</v>
      </c>
      <c r="B13" s="120"/>
      <c r="C13" s="288">
        <v>269549</v>
      </c>
      <c r="D13" s="75"/>
      <c r="E13" s="116">
        <v>885824</v>
      </c>
      <c r="F13" s="75"/>
      <c r="G13" s="332">
        <v>9234</v>
      </c>
      <c r="H13" s="75"/>
      <c r="I13" s="265">
        <v>38119</v>
      </c>
      <c r="K13" s="209"/>
      <c r="L13" s="209"/>
    </row>
    <row r="14" spans="1:16" ht="20.25" customHeight="1">
      <c r="A14" s="22" t="s">
        <v>107</v>
      </c>
      <c r="B14" s="114"/>
      <c r="C14" s="333">
        <v>3888551</v>
      </c>
      <c r="D14" s="75"/>
      <c r="E14" s="10">
        <v>4176225</v>
      </c>
      <c r="F14" s="75"/>
      <c r="G14" s="333">
        <v>764098</v>
      </c>
      <c r="H14" s="75"/>
      <c r="I14" s="10">
        <v>750698</v>
      </c>
      <c r="K14" s="209"/>
      <c r="L14" s="209"/>
    </row>
    <row r="15" spans="1:16" s="115" customFormat="1" ht="20.25" customHeight="1">
      <c r="A15" s="22" t="s">
        <v>191</v>
      </c>
      <c r="B15" s="114"/>
      <c r="C15" s="333">
        <v>5642327</v>
      </c>
      <c r="D15" s="75"/>
      <c r="E15" s="10">
        <v>6420601</v>
      </c>
      <c r="F15" s="75"/>
      <c r="G15" s="266">
        <v>0</v>
      </c>
      <c r="H15" s="75"/>
      <c r="I15" s="266">
        <v>0</v>
      </c>
      <c r="J15" s="143"/>
      <c r="K15" s="209"/>
      <c r="L15" s="209"/>
      <c r="M15" s="209"/>
      <c r="N15" s="209"/>
      <c r="O15" s="209"/>
      <c r="P15" s="209"/>
    </row>
    <row r="16" spans="1:16" s="115" customFormat="1" ht="20.25" customHeight="1">
      <c r="A16" s="22" t="s">
        <v>192</v>
      </c>
      <c r="B16" s="72"/>
      <c r="C16" s="333">
        <v>-21903</v>
      </c>
      <c r="D16" s="75"/>
      <c r="E16" s="128">
        <v>97774</v>
      </c>
      <c r="F16" s="75"/>
      <c r="G16" s="246">
        <v>0</v>
      </c>
      <c r="H16" s="75"/>
      <c r="I16" s="246">
        <v>0</v>
      </c>
      <c r="J16" s="143"/>
      <c r="K16" s="207"/>
      <c r="L16" s="207"/>
      <c r="M16" s="207"/>
      <c r="N16" s="209"/>
      <c r="O16" s="209"/>
      <c r="P16" s="209"/>
    </row>
    <row r="17" spans="1:16" s="115" customFormat="1" ht="20.25" customHeight="1">
      <c r="A17" s="22" t="s">
        <v>193</v>
      </c>
      <c r="B17" s="114"/>
      <c r="C17" s="333">
        <v>675352</v>
      </c>
      <c r="D17" s="75"/>
      <c r="E17" s="10">
        <v>764336</v>
      </c>
      <c r="F17" s="75"/>
      <c r="G17" s="266">
        <v>0</v>
      </c>
      <c r="H17" s="75"/>
      <c r="I17" s="266">
        <v>0</v>
      </c>
      <c r="J17" s="143"/>
      <c r="K17" s="207"/>
      <c r="L17" s="207"/>
      <c r="M17" s="207"/>
      <c r="N17" s="209"/>
      <c r="O17" s="209"/>
      <c r="P17" s="209"/>
    </row>
    <row r="18" spans="1:16" ht="20.25" customHeight="1">
      <c r="A18" s="22" t="s">
        <v>194</v>
      </c>
      <c r="B18" s="120"/>
      <c r="C18" s="334">
        <v>184483</v>
      </c>
      <c r="D18" s="75"/>
      <c r="E18" s="20">
        <v>234813</v>
      </c>
      <c r="F18" s="75"/>
      <c r="G18" s="266">
        <v>0</v>
      </c>
      <c r="H18" s="75"/>
      <c r="I18" s="266">
        <v>0</v>
      </c>
      <c r="K18" s="207"/>
      <c r="L18" s="207"/>
      <c r="M18" s="234"/>
    </row>
    <row r="19" spans="1:16" ht="20.25" customHeight="1">
      <c r="A19" s="22" t="s">
        <v>195</v>
      </c>
      <c r="B19" s="114"/>
      <c r="C19" s="334">
        <v>156867</v>
      </c>
      <c r="D19" s="75"/>
      <c r="E19" s="20">
        <v>810496</v>
      </c>
      <c r="F19" s="75"/>
      <c r="G19" s="333">
        <v>-12124</v>
      </c>
      <c r="H19" s="75"/>
      <c r="I19" s="10">
        <v>3949</v>
      </c>
      <c r="K19" s="207"/>
      <c r="L19" s="207"/>
      <c r="M19" s="234"/>
    </row>
    <row r="20" spans="1:16" ht="20.25" customHeight="1">
      <c r="A20" s="22" t="s">
        <v>255</v>
      </c>
      <c r="B20" s="114"/>
      <c r="C20" s="334">
        <v>-46389</v>
      </c>
      <c r="D20" s="75"/>
      <c r="E20" s="20">
        <v>-199560</v>
      </c>
      <c r="F20" s="75"/>
      <c r="G20" s="266">
        <v>0</v>
      </c>
      <c r="H20" s="75"/>
      <c r="I20" s="266">
        <v>0</v>
      </c>
      <c r="K20" s="207"/>
      <c r="L20" s="207"/>
      <c r="M20" s="234"/>
    </row>
    <row r="21" spans="1:16" ht="20.25" customHeight="1">
      <c r="A21" s="22" t="s">
        <v>256</v>
      </c>
      <c r="B21" s="114"/>
      <c r="C21" s="20"/>
      <c r="D21" s="75"/>
      <c r="E21" s="20"/>
      <c r="F21" s="75"/>
      <c r="G21" s="118"/>
      <c r="H21" s="75"/>
      <c r="I21" s="266"/>
      <c r="K21" s="207"/>
      <c r="L21" s="207"/>
      <c r="M21" s="234"/>
    </row>
    <row r="22" spans="1:16" ht="20.25" customHeight="1">
      <c r="A22" s="22" t="s">
        <v>196</v>
      </c>
      <c r="B22" s="72"/>
      <c r="C22" s="333">
        <v>16120</v>
      </c>
      <c r="D22" s="75"/>
      <c r="E22" s="10">
        <v>32685</v>
      </c>
      <c r="F22" s="75"/>
      <c r="G22" s="266">
        <v>0</v>
      </c>
      <c r="H22" s="75"/>
      <c r="I22" s="266">
        <v>0</v>
      </c>
      <c r="K22" s="207"/>
      <c r="L22" s="207"/>
      <c r="M22" s="234"/>
    </row>
    <row r="23" spans="1:16" ht="19.5" customHeight="1">
      <c r="A23" s="22" t="s">
        <v>101</v>
      </c>
      <c r="B23" s="72"/>
      <c r="C23" s="334">
        <v>125049</v>
      </c>
      <c r="D23" s="75"/>
      <c r="E23" s="20">
        <v>22780</v>
      </c>
      <c r="F23" s="75"/>
      <c r="G23" s="266">
        <v>0</v>
      </c>
      <c r="H23" s="75"/>
      <c r="I23" s="292">
        <v>0</v>
      </c>
      <c r="K23" s="207"/>
      <c r="L23" s="207"/>
      <c r="M23" s="234"/>
    </row>
    <row r="24" spans="1:16" ht="20.25" customHeight="1">
      <c r="A24" s="22" t="s">
        <v>266</v>
      </c>
      <c r="B24" s="72"/>
      <c r="C24" s="334">
        <v>161545</v>
      </c>
      <c r="D24" s="75"/>
      <c r="E24" s="20">
        <v>-218156</v>
      </c>
      <c r="F24" s="75"/>
      <c r="G24" s="266">
        <v>0</v>
      </c>
      <c r="H24" s="75"/>
      <c r="I24" s="266">
        <v>0</v>
      </c>
      <c r="K24" s="207"/>
      <c r="L24" s="207"/>
      <c r="M24" s="234"/>
    </row>
    <row r="25" spans="1:16" ht="20.25" customHeight="1">
      <c r="A25" s="22" t="s">
        <v>263</v>
      </c>
      <c r="B25" s="72"/>
      <c r="C25" s="292"/>
      <c r="D25" s="75"/>
      <c r="E25" s="292"/>
      <c r="F25" s="75"/>
      <c r="G25" s="118"/>
      <c r="H25" s="75"/>
      <c r="I25" s="266"/>
      <c r="K25" s="207"/>
      <c r="L25" s="207"/>
      <c r="M25" s="234"/>
    </row>
    <row r="26" spans="1:16" ht="20.25" customHeight="1">
      <c r="A26" s="22" t="s">
        <v>252</v>
      </c>
      <c r="B26" s="114"/>
      <c r="C26" s="334">
        <v>-68426</v>
      </c>
      <c r="D26" s="75"/>
      <c r="E26" s="20">
        <v>-314039</v>
      </c>
      <c r="F26" s="75"/>
      <c r="G26" s="266">
        <v>0</v>
      </c>
      <c r="H26" s="75"/>
      <c r="I26" s="266">
        <v>0</v>
      </c>
      <c r="K26" s="207"/>
      <c r="L26" s="207"/>
      <c r="M26" s="234"/>
    </row>
    <row r="27" spans="1:16" s="115" customFormat="1" ht="20.25" customHeight="1">
      <c r="A27" s="22" t="s">
        <v>106</v>
      </c>
      <c r="B27" s="114"/>
      <c r="C27" s="334">
        <v>-200381</v>
      </c>
      <c r="D27" s="75"/>
      <c r="E27" s="20">
        <v>-228724</v>
      </c>
      <c r="F27" s="119"/>
      <c r="G27" s="334">
        <v>-1045398</v>
      </c>
      <c r="H27" s="119"/>
      <c r="I27" s="20">
        <v>-1011682</v>
      </c>
      <c r="J27" s="143"/>
      <c r="K27" s="207"/>
      <c r="L27" s="207"/>
      <c r="M27" s="207"/>
      <c r="N27" s="209"/>
      <c r="O27" s="209"/>
      <c r="P27" s="209"/>
    </row>
    <row r="28" spans="1:16" ht="20.25" customHeight="1">
      <c r="A28" s="22" t="s">
        <v>93</v>
      </c>
      <c r="B28" s="72" t="s">
        <v>267</v>
      </c>
      <c r="C28" s="335">
        <v>0</v>
      </c>
      <c r="D28" s="75"/>
      <c r="E28" s="134">
        <v>0</v>
      </c>
      <c r="F28" s="75"/>
      <c r="G28" s="336">
        <v>-1068947</v>
      </c>
      <c r="H28" s="75"/>
      <c r="I28" s="75">
        <v>-1501633</v>
      </c>
      <c r="K28" s="207"/>
      <c r="L28" s="207"/>
      <c r="M28" s="234"/>
    </row>
    <row r="29" spans="1:16" ht="20.25" customHeight="1">
      <c r="A29" s="24"/>
      <c r="B29" s="114"/>
      <c r="C29" s="288">
        <f>SUM(C11:C28)</f>
        <v>9579806</v>
      </c>
      <c r="D29" s="75">
        <v>0</v>
      </c>
      <c r="E29" s="75">
        <f>SUM(E11:E28)</f>
        <v>13506883</v>
      </c>
      <c r="F29" s="75">
        <v>0</v>
      </c>
      <c r="G29" s="291">
        <f>SUM(G11:G28)</f>
        <v>-21638</v>
      </c>
      <c r="H29" s="75">
        <v>0</v>
      </c>
      <c r="I29" s="121">
        <f>SUM(I11:I28)</f>
        <v>120548</v>
      </c>
      <c r="K29" s="207"/>
      <c r="L29" s="207"/>
      <c r="M29" s="234"/>
    </row>
    <row r="30" spans="1:16" ht="20.25" customHeight="1">
      <c r="A30" s="117" t="s">
        <v>197</v>
      </c>
      <c r="B30" s="114"/>
      <c r="C30" s="75"/>
      <c r="D30" s="75"/>
      <c r="E30" s="75"/>
      <c r="F30" s="75"/>
      <c r="G30" s="122"/>
      <c r="H30" s="75"/>
      <c r="I30" s="122"/>
      <c r="K30" s="209"/>
      <c r="L30" s="209"/>
    </row>
    <row r="31" spans="1:16" ht="20.25" customHeight="1">
      <c r="A31" s="22" t="s">
        <v>198</v>
      </c>
      <c r="B31" s="114"/>
      <c r="C31" s="333">
        <v>2232924</v>
      </c>
      <c r="D31" s="75"/>
      <c r="E31" s="10">
        <v>-7331800</v>
      </c>
      <c r="F31" s="75"/>
      <c r="G31" s="266">
        <v>0</v>
      </c>
      <c r="H31" s="75"/>
      <c r="I31" s="266">
        <v>0</v>
      </c>
      <c r="K31" s="209"/>
      <c r="L31" s="209"/>
    </row>
    <row r="32" spans="1:16" ht="20.25" customHeight="1">
      <c r="A32" s="22" t="s">
        <v>18</v>
      </c>
      <c r="B32" s="114"/>
      <c r="C32" s="333">
        <v>1054101</v>
      </c>
      <c r="D32" s="75"/>
      <c r="E32" s="10">
        <v>-4545631</v>
      </c>
      <c r="F32" s="75"/>
      <c r="G32" s="266">
        <v>0</v>
      </c>
      <c r="H32" s="75"/>
      <c r="I32" s="266">
        <v>0</v>
      </c>
      <c r="K32" s="209"/>
      <c r="L32" s="209"/>
    </row>
    <row r="33" spans="1:16" s="112" customFormat="1" ht="20.25" customHeight="1">
      <c r="A33" s="22" t="s">
        <v>20</v>
      </c>
      <c r="B33" s="114"/>
      <c r="C33" s="333">
        <v>-1617161</v>
      </c>
      <c r="D33" s="75"/>
      <c r="E33" s="10">
        <v>957101</v>
      </c>
      <c r="F33" s="75"/>
      <c r="G33" s="123">
        <v>-3294</v>
      </c>
      <c r="H33" s="124"/>
      <c r="I33" s="267">
        <v>-240409</v>
      </c>
      <c r="J33" s="143"/>
      <c r="K33" s="209"/>
      <c r="L33" s="209"/>
      <c r="M33" s="206"/>
      <c r="N33" s="206"/>
      <c r="O33" s="206"/>
      <c r="P33" s="206"/>
    </row>
    <row r="34" spans="1:16" s="112" customFormat="1" ht="20.25" customHeight="1">
      <c r="A34" s="22" t="s">
        <v>35</v>
      </c>
      <c r="B34" s="114"/>
      <c r="C34" s="333">
        <v>-396191</v>
      </c>
      <c r="D34" s="75"/>
      <c r="E34" s="10">
        <v>286414</v>
      </c>
      <c r="F34" s="75"/>
      <c r="G34" s="266">
        <v>0</v>
      </c>
      <c r="H34" s="124"/>
      <c r="I34" s="266">
        <v>0</v>
      </c>
      <c r="J34" s="143"/>
      <c r="K34" s="209"/>
      <c r="L34" s="209"/>
      <c r="M34" s="206"/>
      <c r="N34" s="206"/>
      <c r="O34" s="206"/>
      <c r="P34" s="206"/>
    </row>
    <row r="35" spans="1:16" s="112" customFormat="1" ht="20.25" customHeight="1">
      <c r="A35" s="22" t="s">
        <v>43</v>
      </c>
      <c r="B35" s="114"/>
      <c r="C35" s="333">
        <v>4871328</v>
      </c>
      <c r="D35" s="75"/>
      <c r="E35" s="10">
        <v>1198359</v>
      </c>
      <c r="F35" s="75"/>
      <c r="G35" s="266">
        <v>0</v>
      </c>
      <c r="H35" s="75"/>
      <c r="I35" s="266">
        <v>0</v>
      </c>
      <c r="J35" s="143"/>
      <c r="K35" s="209"/>
      <c r="L35" s="209"/>
      <c r="M35" s="206"/>
      <c r="N35" s="206"/>
      <c r="O35" s="206"/>
      <c r="P35" s="206"/>
    </row>
    <row r="36" spans="1:16" s="112" customFormat="1" ht="20.25" customHeight="1">
      <c r="A36" s="22" t="s">
        <v>199</v>
      </c>
      <c r="B36" s="114"/>
      <c r="C36" s="333">
        <v>-187925</v>
      </c>
      <c r="D36" s="75"/>
      <c r="E36" s="10">
        <v>-219340</v>
      </c>
      <c r="F36" s="75"/>
      <c r="G36" s="266">
        <v>0</v>
      </c>
      <c r="H36" s="124"/>
      <c r="I36" s="266">
        <v>0</v>
      </c>
      <c r="J36" s="143"/>
      <c r="K36" s="209"/>
      <c r="L36" s="209"/>
      <c r="M36" s="206"/>
      <c r="N36" s="206"/>
      <c r="O36" s="206"/>
      <c r="P36" s="206"/>
    </row>
    <row r="37" spans="1:16" s="112" customFormat="1" ht="20.25" customHeight="1">
      <c r="A37" s="22" t="s">
        <v>49</v>
      </c>
      <c r="B37" s="114"/>
      <c r="C37" s="333">
        <v>-583234</v>
      </c>
      <c r="D37" s="75"/>
      <c r="E37" s="10">
        <v>3728909</v>
      </c>
      <c r="F37" s="75"/>
      <c r="G37" s="123">
        <v>-77061</v>
      </c>
      <c r="H37" s="75"/>
      <c r="I37" s="267">
        <v>-2522</v>
      </c>
      <c r="J37" s="143"/>
      <c r="K37" s="209"/>
      <c r="L37" s="209"/>
      <c r="M37" s="206"/>
      <c r="N37" s="206"/>
      <c r="O37" s="206"/>
      <c r="P37" s="206"/>
    </row>
    <row r="38" spans="1:16" s="112" customFormat="1" ht="20.25" customHeight="1">
      <c r="A38" s="22" t="s">
        <v>59</v>
      </c>
      <c r="B38" s="72"/>
      <c r="C38" s="336">
        <v>90311</v>
      </c>
      <c r="D38" s="75"/>
      <c r="E38" s="21">
        <v>-61513</v>
      </c>
      <c r="F38" s="75"/>
      <c r="G38" s="332">
        <v>0</v>
      </c>
      <c r="H38" s="124"/>
      <c r="I38" s="266">
        <v>0</v>
      </c>
      <c r="J38" s="143"/>
      <c r="K38" s="209"/>
      <c r="L38" s="209"/>
      <c r="M38" s="206"/>
      <c r="N38" s="206"/>
      <c r="O38" s="206"/>
      <c r="P38" s="206"/>
    </row>
    <row r="39" spans="1:16" s="112" customFormat="1" ht="20.25" customHeight="1">
      <c r="A39" s="22" t="s">
        <v>200</v>
      </c>
      <c r="B39" s="114"/>
      <c r="C39" s="288">
        <f>SUM(C29:C38)</f>
        <v>15043959</v>
      </c>
      <c r="D39" s="75"/>
      <c r="E39" s="10">
        <f>SUM(E29:E38)</f>
        <v>7519382</v>
      </c>
      <c r="F39" s="75"/>
      <c r="G39" s="291">
        <f>SUM(G29:G38)</f>
        <v>-101993</v>
      </c>
      <c r="H39" s="124"/>
      <c r="I39" s="144">
        <f>SUM(I29:I38)</f>
        <v>-122383</v>
      </c>
      <c r="J39" s="143"/>
      <c r="K39" s="209"/>
      <c r="L39" s="209"/>
      <c r="M39" s="206"/>
      <c r="N39" s="206"/>
      <c r="O39" s="206"/>
      <c r="P39" s="206"/>
    </row>
    <row r="40" spans="1:16" s="112" customFormat="1" ht="20.25" customHeight="1">
      <c r="A40" s="22" t="s">
        <v>259</v>
      </c>
      <c r="B40" s="114"/>
      <c r="C40" s="333">
        <v>-909685</v>
      </c>
      <c r="D40" s="75"/>
      <c r="E40" s="10">
        <v>-975549</v>
      </c>
      <c r="F40" s="75"/>
      <c r="G40" s="123">
        <v>-11461</v>
      </c>
      <c r="H40" s="75"/>
      <c r="I40" s="267">
        <v>32280</v>
      </c>
      <c r="J40" s="143"/>
      <c r="K40" s="209"/>
      <c r="L40" s="209"/>
      <c r="M40" s="206"/>
      <c r="N40" s="206"/>
      <c r="O40" s="206"/>
      <c r="P40" s="206"/>
    </row>
    <row r="41" spans="1:16" s="112" customFormat="1" ht="20.25" customHeight="1">
      <c r="A41" s="125" t="s">
        <v>201</v>
      </c>
      <c r="B41" s="114"/>
      <c r="C41" s="77">
        <f>C39+C40</f>
        <v>14134274</v>
      </c>
      <c r="D41" s="78">
        <v>0</v>
      </c>
      <c r="E41" s="77">
        <f>E39+E40</f>
        <v>6543833</v>
      </c>
      <c r="F41" s="78">
        <v>0</v>
      </c>
      <c r="G41" s="290">
        <f>G39+G40</f>
        <v>-113454</v>
      </c>
      <c r="H41" s="78">
        <v>0</v>
      </c>
      <c r="I41" s="77">
        <f>I39+I40</f>
        <v>-90103</v>
      </c>
      <c r="J41" s="143"/>
      <c r="K41" s="209"/>
      <c r="L41" s="209"/>
      <c r="M41" s="206"/>
      <c r="N41" s="206"/>
      <c r="O41" s="206"/>
      <c r="P41" s="206"/>
    </row>
    <row r="42" spans="1:16" s="112" customFormat="1" ht="20.25" customHeight="1">
      <c r="A42" s="74"/>
      <c r="B42" s="114"/>
      <c r="C42" s="75"/>
      <c r="D42" s="75"/>
      <c r="E42" s="75"/>
      <c r="F42" s="75"/>
      <c r="G42" s="75"/>
      <c r="H42" s="75"/>
      <c r="I42" s="75"/>
      <c r="J42" s="143"/>
      <c r="K42" s="209"/>
      <c r="L42" s="209"/>
      <c r="M42" s="206"/>
      <c r="N42" s="206"/>
      <c r="O42" s="206"/>
      <c r="P42" s="206"/>
    </row>
    <row r="43" spans="1:16" s="112" customFormat="1" ht="20.25" customHeight="1">
      <c r="A43" s="24"/>
      <c r="B43" s="114"/>
      <c r="C43" s="78"/>
      <c r="D43" s="78"/>
      <c r="E43" s="78"/>
      <c r="F43" s="78"/>
      <c r="G43" s="78"/>
      <c r="H43" s="78"/>
      <c r="I43" s="78"/>
      <c r="J43" s="143"/>
      <c r="K43" s="209"/>
      <c r="L43" s="209"/>
      <c r="M43" s="206"/>
      <c r="N43" s="206"/>
      <c r="O43" s="206"/>
      <c r="P43" s="206"/>
    </row>
    <row r="44" spans="1:16" s="112" customFormat="1" ht="20.25" customHeight="1">
      <c r="A44" s="67" t="s">
        <v>0</v>
      </c>
      <c r="B44" s="111"/>
      <c r="C44" s="22"/>
      <c r="D44" s="22"/>
      <c r="E44" s="22"/>
      <c r="F44" s="22"/>
      <c r="G44" s="22"/>
      <c r="H44" s="22"/>
      <c r="I44" s="22"/>
      <c r="J44" s="143"/>
      <c r="K44" s="209"/>
      <c r="L44" s="209"/>
      <c r="M44" s="206"/>
      <c r="N44" s="206"/>
      <c r="O44" s="206"/>
      <c r="P44" s="206"/>
    </row>
    <row r="45" spans="1:16" s="112" customFormat="1" ht="20.25" customHeight="1">
      <c r="A45" s="26" t="s">
        <v>187</v>
      </c>
      <c r="B45" s="111"/>
      <c r="C45" s="22"/>
      <c r="D45" s="22"/>
      <c r="E45" s="22"/>
      <c r="F45" s="22"/>
      <c r="G45" s="22"/>
      <c r="H45" s="22"/>
      <c r="I45" s="22"/>
      <c r="J45" s="143"/>
      <c r="K45" s="209"/>
      <c r="L45" s="209"/>
      <c r="M45" s="206"/>
      <c r="N45" s="206"/>
      <c r="O45" s="206"/>
      <c r="P45" s="206"/>
    </row>
    <row r="46" spans="1:16" s="112" customFormat="1" ht="20.25" customHeight="1">
      <c r="A46" s="113"/>
      <c r="B46" s="22"/>
      <c r="C46" s="22"/>
      <c r="D46" s="22"/>
      <c r="E46" s="22"/>
      <c r="F46" s="22"/>
      <c r="G46" s="22"/>
      <c r="H46" s="22"/>
      <c r="I46" s="22"/>
      <c r="J46" s="143"/>
      <c r="K46" s="209"/>
      <c r="L46" s="209"/>
      <c r="M46" s="206"/>
      <c r="N46" s="206"/>
      <c r="O46" s="206"/>
      <c r="P46" s="206"/>
    </row>
    <row r="47" spans="1:16" s="112" customFormat="1" ht="20.25" customHeight="1">
      <c r="A47" s="22"/>
      <c r="B47" s="114"/>
      <c r="C47" s="345" t="s">
        <v>86</v>
      </c>
      <c r="D47" s="345"/>
      <c r="E47" s="345"/>
      <c r="F47" s="71"/>
      <c r="G47" s="345" t="s">
        <v>87</v>
      </c>
      <c r="H47" s="345"/>
      <c r="I47" s="345"/>
      <c r="J47" s="143"/>
      <c r="K47" s="209"/>
      <c r="L47" s="209"/>
      <c r="M47" s="206"/>
      <c r="N47" s="206"/>
      <c r="O47" s="206"/>
      <c r="P47" s="206"/>
    </row>
    <row r="48" spans="1:16" s="112" customFormat="1" ht="20.25" customHeight="1">
      <c r="A48" s="22"/>
      <c r="B48" s="114"/>
      <c r="C48" s="345" t="s">
        <v>4</v>
      </c>
      <c r="D48" s="345"/>
      <c r="E48" s="345"/>
      <c r="F48" s="71"/>
      <c r="G48" s="345" t="s">
        <v>88</v>
      </c>
      <c r="H48" s="345"/>
      <c r="I48" s="345"/>
      <c r="J48" s="143"/>
      <c r="K48" s="209"/>
      <c r="L48" s="209"/>
      <c r="M48" s="206"/>
      <c r="N48" s="206"/>
      <c r="O48" s="206"/>
      <c r="P48" s="206"/>
    </row>
    <row r="49" spans="1:16" ht="20.25" customHeight="1">
      <c r="B49" s="114"/>
      <c r="C49" s="343" t="s">
        <v>89</v>
      </c>
      <c r="D49" s="343"/>
      <c r="E49" s="343"/>
      <c r="F49" s="71"/>
      <c r="G49" s="343" t="s">
        <v>89</v>
      </c>
      <c r="H49" s="343"/>
      <c r="I49" s="343"/>
      <c r="K49" s="209"/>
      <c r="L49" s="209"/>
    </row>
    <row r="50" spans="1:16" s="115" customFormat="1" ht="20.25" customHeight="1">
      <c r="A50" s="22"/>
      <c r="B50" s="114"/>
      <c r="C50" s="343" t="s">
        <v>5</v>
      </c>
      <c r="D50" s="343"/>
      <c r="E50" s="343"/>
      <c r="F50" s="71"/>
      <c r="G50" s="343" t="s">
        <v>5</v>
      </c>
      <c r="H50" s="343"/>
      <c r="I50" s="343"/>
      <c r="J50" s="143"/>
      <c r="K50" s="209"/>
      <c r="L50" s="209"/>
      <c r="M50" s="209"/>
      <c r="N50" s="209"/>
      <c r="O50" s="209"/>
      <c r="P50" s="209"/>
    </row>
    <row r="51" spans="1:16" s="115" customFormat="1" ht="20.25" customHeight="1">
      <c r="A51" s="22"/>
      <c r="B51" s="111" t="s">
        <v>8</v>
      </c>
      <c r="C51" s="73">
        <v>2025</v>
      </c>
      <c r="D51" s="73"/>
      <c r="E51" s="73">
        <v>2024</v>
      </c>
      <c r="F51" s="73"/>
      <c r="G51" s="73">
        <v>2025</v>
      </c>
      <c r="H51" s="73"/>
      <c r="I51" s="73">
        <v>2024</v>
      </c>
      <c r="J51" s="143"/>
      <c r="K51" s="209"/>
      <c r="L51" s="209"/>
      <c r="M51" s="209"/>
      <c r="N51" s="209"/>
      <c r="O51" s="209"/>
      <c r="P51" s="209"/>
    </row>
    <row r="52" spans="1:16" s="115" customFormat="1" ht="20.25" customHeight="1">
      <c r="A52" s="22"/>
      <c r="B52" s="114"/>
      <c r="C52" s="344" t="s">
        <v>10</v>
      </c>
      <c r="D52" s="344"/>
      <c r="E52" s="344"/>
      <c r="F52" s="344"/>
      <c r="G52" s="344"/>
      <c r="H52" s="344"/>
      <c r="I52" s="344"/>
      <c r="J52" s="143"/>
      <c r="K52" s="209"/>
      <c r="L52" s="209"/>
      <c r="M52" s="209"/>
      <c r="N52" s="209"/>
      <c r="O52" s="209"/>
      <c r="P52" s="209"/>
    </row>
    <row r="53" spans="1:16" s="115" customFormat="1" ht="20.25" customHeight="1">
      <c r="A53" s="74" t="s">
        <v>202</v>
      </c>
      <c r="B53" s="114"/>
      <c r="C53" s="86"/>
      <c r="D53" s="86"/>
      <c r="E53" s="86"/>
      <c r="F53" s="86"/>
      <c r="G53" s="86"/>
      <c r="H53" s="86"/>
      <c r="I53" s="86"/>
      <c r="J53" s="143"/>
      <c r="K53" s="209"/>
      <c r="L53" s="209"/>
      <c r="M53" s="209"/>
      <c r="N53" s="209"/>
      <c r="O53" s="209"/>
      <c r="P53" s="209"/>
    </row>
    <row r="54" spans="1:16" s="115" customFormat="1" ht="20.25" customHeight="1">
      <c r="A54" s="22" t="s">
        <v>261</v>
      </c>
      <c r="B54" s="72"/>
      <c r="C54" s="86">
        <v>0</v>
      </c>
      <c r="D54" s="86"/>
      <c r="E54" s="86">
        <v>0</v>
      </c>
      <c r="F54" s="86"/>
      <c r="G54" s="123">
        <v>-2396</v>
      </c>
      <c r="H54" s="86"/>
      <c r="I54" s="86">
        <v>0</v>
      </c>
      <c r="J54" s="143"/>
      <c r="K54" s="209"/>
      <c r="L54" s="209"/>
      <c r="M54" s="209"/>
      <c r="N54" s="209"/>
      <c r="O54" s="209"/>
      <c r="P54" s="209"/>
    </row>
    <row r="55" spans="1:16" s="115" customFormat="1" ht="20.25" customHeight="1">
      <c r="A55" s="22" t="s">
        <v>262</v>
      </c>
      <c r="B55" s="72"/>
      <c r="C55" s="288">
        <v>-107490</v>
      </c>
      <c r="D55" s="86"/>
      <c r="E55" s="86">
        <v>0</v>
      </c>
      <c r="F55" s="86"/>
      <c r="G55" s="86">
        <v>0</v>
      </c>
      <c r="H55" s="86"/>
      <c r="I55" s="86">
        <v>0</v>
      </c>
      <c r="J55" s="143"/>
      <c r="K55" s="209"/>
      <c r="L55" s="209"/>
      <c r="M55" s="209"/>
      <c r="N55" s="209"/>
      <c r="O55" s="209"/>
      <c r="P55" s="209"/>
    </row>
    <row r="56" spans="1:16" s="115" customFormat="1" ht="20.25" customHeight="1">
      <c r="A56" s="22" t="s">
        <v>253</v>
      </c>
      <c r="B56" s="127"/>
      <c r="C56" s="10"/>
      <c r="D56" s="86"/>
      <c r="E56" s="86"/>
      <c r="F56" s="86"/>
      <c r="G56" s="86"/>
      <c r="H56" s="86"/>
      <c r="I56" s="86"/>
      <c r="J56" s="143"/>
      <c r="K56" s="209"/>
      <c r="L56" s="209"/>
      <c r="M56" s="209"/>
      <c r="N56" s="209"/>
      <c r="O56" s="209"/>
      <c r="P56" s="209"/>
    </row>
    <row r="57" spans="1:16" s="115" customFormat="1" ht="20.25" customHeight="1">
      <c r="A57" s="22" t="s">
        <v>254</v>
      </c>
      <c r="B57" s="127"/>
      <c r="C57" s="10">
        <v>-2396</v>
      </c>
      <c r="D57" s="86"/>
      <c r="E57" s="86">
        <v>0</v>
      </c>
      <c r="F57" s="86"/>
      <c r="G57" s="86">
        <v>0</v>
      </c>
      <c r="H57" s="86"/>
      <c r="I57" s="86">
        <v>0</v>
      </c>
      <c r="J57" s="143"/>
      <c r="K57" s="209"/>
      <c r="L57" s="209"/>
      <c r="M57" s="209"/>
      <c r="N57" s="209"/>
      <c r="O57" s="209"/>
      <c r="P57" s="209"/>
    </row>
    <row r="58" spans="1:16" s="115" customFormat="1" ht="20.25" customHeight="1">
      <c r="A58" s="22" t="s">
        <v>264</v>
      </c>
      <c r="B58" s="127"/>
      <c r="C58" s="334">
        <v>24072</v>
      </c>
      <c r="D58" s="86"/>
      <c r="E58" s="20">
        <v>190710</v>
      </c>
      <c r="F58" s="86"/>
      <c r="G58" s="86">
        <v>0</v>
      </c>
      <c r="H58" s="86"/>
      <c r="I58" s="86">
        <v>0</v>
      </c>
      <c r="J58" s="143"/>
      <c r="K58" s="209"/>
      <c r="L58" s="209"/>
      <c r="M58" s="209"/>
      <c r="N58" s="209"/>
      <c r="O58" s="209"/>
      <c r="P58" s="209"/>
    </row>
    <row r="59" spans="1:16" s="115" customFormat="1" ht="20.25" customHeight="1">
      <c r="A59" s="22" t="s">
        <v>203</v>
      </c>
      <c r="B59" s="114"/>
      <c r="C59" s="333">
        <v>347942</v>
      </c>
      <c r="E59" s="10">
        <v>287333</v>
      </c>
      <c r="G59" s="86">
        <v>0</v>
      </c>
      <c r="I59" s="86">
        <v>0</v>
      </c>
      <c r="J59" s="143"/>
      <c r="K59" s="209"/>
      <c r="L59" s="209"/>
      <c r="M59" s="209"/>
      <c r="N59" s="209"/>
      <c r="O59" s="209"/>
      <c r="P59" s="209"/>
    </row>
    <row r="60" spans="1:16" s="115" customFormat="1" ht="20.25" customHeight="1">
      <c r="A60" s="22" t="s">
        <v>204</v>
      </c>
      <c r="B60" s="114"/>
      <c r="C60" s="20"/>
      <c r="D60" s="86"/>
      <c r="E60" s="20"/>
      <c r="F60" s="86"/>
      <c r="G60" s="266"/>
      <c r="H60" s="86"/>
      <c r="I60" s="266"/>
      <c r="J60" s="143"/>
      <c r="K60" s="209"/>
      <c r="L60" s="209"/>
      <c r="M60" s="209"/>
      <c r="N60" s="209"/>
      <c r="O60" s="209"/>
      <c r="P60" s="209"/>
    </row>
    <row r="61" spans="1:16" s="115" customFormat="1" ht="20.25" customHeight="1">
      <c r="A61" s="22" t="s">
        <v>205</v>
      </c>
      <c r="B61" s="114"/>
      <c r="C61" s="334">
        <v>-5266976</v>
      </c>
      <c r="D61" s="86"/>
      <c r="E61" s="20">
        <v>-3615201</v>
      </c>
      <c r="F61" s="86"/>
      <c r="G61" s="86">
        <v>0</v>
      </c>
      <c r="H61" s="86"/>
      <c r="I61" s="86">
        <v>0</v>
      </c>
      <c r="J61" s="143"/>
      <c r="K61" s="209"/>
      <c r="L61" s="209"/>
      <c r="M61" s="209"/>
      <c r="N61" s="209"/>
      <c r="O61" s="209"/>
      <c r="P61" s="209"/>
    </row>
    <row r="62" spans="1:16" ht="20.25" customHeight="1">
      <c r="A62" s="22" t="s">
        <v>206</v>
      </c>
      <c r="B62" s="114"/>
      <c r="C62" s="288">
        <v>-1183746</v>
      </c>
      <c r="D62" s="75"/>
      <c r="E62" s="20">
        <v>-481654</v>
      </c>
      <c r="F62" s="75"/>
      <c r="G62" s="86">
        <v>0</v>
      </c>
      <c r="H62" s="75"/>
      <c r="I62" s="86">
        <v>0</v>
      </c>
      <c r="K62" s="209"/>
      <c r="L62" s="209"/>
    </row>
    <row r="63" spans="1:16" s="115" customFormat="1" ht="20.25" customHeight="1">
      <c r="A63" s="129" t="s">
        <v>260</v>
      </c>
      <c r="B63" s="114"/>
      <c r="C63" s="86">
        <v>0</v>
      </c>
      <c r="D63" s="86"/>
      <c r="E63" s="266">
        <v>0</v>
      </c>
      <c r="F63" s="86"/>
      <c r="G63" s="123">
        <v>-1099500</v>
      </c>
      <c r="H63" s="86"/>
      <c r="I63" s="267">
        <v>-10086000</v>
      </c>
      <c r="J63" s="143"/>
      <c r="K63" s="209"/>
      <c r="L63" s="209"/>
      <c r="M63" s="209"/>
      <c r="N63" s="209"/>
      <c r="O63" s="209"/>
      <c r="P63" s="209"/>
    </row>
    <row r="64" spans="1:16" s="115" customFormat="1" ht="20.25" customHeight="1">
      <c r="A64" s="129" t="s">
        <v>207</v>
      </c>
      <c r="B64" s="111"/>
      <c r="C64" s="337">
        <v>-107900</v>
      </c>
      <c r="D64" s="86"/>
      <c r="E64" s="128">
        <v>-1091050</v>
      </c>
      <c r="F64" s="86"/>
      <c r="G64" s="266">
        <v>0</v>
      </c>
      <c r="H64" s="86"/>
      <c r="I64" s="266">
        <v>0</v>
      </c>
      <c r="J64" s="143"/>
      <c r="K64" s="209"/>
      <c r="L64" s="209"/>
      <c r="M64" s="209"/>
      <c r="N64" s="209"/>
      <c r="O64" s="209"/>
      <c r="P64" s="209"/>
    </row>
    <row r="65" spans="1:16" s="115" customFormat="1" ht="20.25" customHeight="1">
      <c r="A65" s="22" t="s">
        <v>208</v>
      </c>
      <c r="B65" s="72" t="s">
        <v>267</v>
      </c>
      <c r="C65" s="123">
        <v>0</v>
      </c>
      <c r="D65" s="86"/>
      <c r="E65" s="269">
        <v>0</v>
      </c>
      <c r="F65" s="86"/>
      <c r="G65" s="333">
        <v>1068947</v>
      </c>
      <c r="H65" s="86"/>
      <c r="I65" s="10">
        <v>1501633</v>
      </c>
      <c r="J65" s="143"/>
      <c r="K65" s="209"/>
      <c r="L65" s="209"/>
      <c r="M65" s="209"/>
      <c r="N65" s="209"/>
      <c r="O65" s="209"/>
      <c r="P65" s="209"/>
    </row>
    <row r="66" spans="1:16" s="115" customFormat="1" ht="20.25" customHeight="1">
      <c r="A66" s="22" t="s">
        <v>209</v>
      </c>
      <c r="B66" s="114"/>
      <c r="C66" s="288">
        <v>202186</v>
      </c>
      <c r="D66" s="86"/>
      <c r="E66" s="10">
        <v>220710</v>
      </c>
      <c r="F66" s="126"/>
      <c r="G66" s="123">
        <v>1043941</v>
      </c>
      <c r="H66" s="228"/>
      <c r="I66" s="229">
        <v>0</v>
      </c>
      <c r="J66" s="143"/>
      <c r="K66" s="209"/>
      <c r="L66" s="209"/>
      <c r="M66" s="209"/>
      <c r="N66" s="209"/>
      <c r="O66" s="209"/>
      <c r="P66" s="209"/>
    </row>
    <row r="67" spans="1:16" s="115" customFormat="1" ht="20.25" customHeight="1">
      <c r="A67" s="125" t="s">
        <v>210</v>
      </c>
      <c r="B67" s="78"/>
      <c r="C67" s="290">
        <f>SUM(C54:C66)</f>
        <v>-6094308</v>
      </c>
      <c r="D67" s="78">
        <v>0</v>
      </c>
      <c r="E67" s="77">
        <f>SUM(E54:E66)</f>
        <v>-4489152</v>
      </c>
      <c r="F67" s="78">
        <v>0</v>
      </c>
      <c r="G67" s="290">
        <f>SUM(G54:G66)</f>
        <v>1010992</v>
      </c>
      <c r="H67" s="78">
        <v>0</v>
      </c>
      <c r="I67" s="77">
        <f>SUM(I54:I66)</f>
        <v>-8584367</v>
      </c>
      <c r="J67" s="143"/>
      <c r="K67" s="209"/>
      <c r="L67" s="209"/>
      <c r="M67" s="209"/>
      <c r="N67" s="209"/>
      <c r="O67" s="209"/>
      <c r="P67" s="209"/>
    </row>
    <row r="68" spans="1:16" ht="15" customHeight="1">
      <c r="A68" s="24"/>
      <c r="B68" s="78"/>
      <c r="C68" s="78"/>
      <c r="D68" s="78"/>
      <c r="E68" s="78"/>
      <c r="F68" s="78"/>
      <c r="G68" s="78"/>
      <c r="H68" s="78"/>
      <c r="I68" s="78"/>
      <c r="K68" s="209"/>
      <c r="L68" s="209"/>
    </row>
    <row r="69" spans="1:16" ht="20.25" customHeight="1">
      <c r="A69" s="74" t="s">
        <v>211</v>
      </c>
      <c r="B69" s="114"/>
      <c r="C69" s="75"/>
      <c r="D69" s="75"/>
      <c r="E69" s="75"/>
      <c r="F69" s="75"/>
      <c r="G69" s="75"/>
      <c r="H69" s="75"/>
      <c r="I69" s="75"/>
      <c r="K69" s="209"/>
      <c r="L69" s="209"/>
    </row>
    <row r="70" spans="1:16" ht="20.25" customHeight="1">
      <c r="A70" s="22" t="s">
        <v>212</v>
      </c>
      <c r="B70" s="72" t="s">
        <v>269</v>
      </c>
      <c r="C70" s="337">
        <v>109508986</v>
      </c>
      <c r="D70" s="75"/>
      <c r="E70" s="270">
        <v>104976174</v>
      </c>
      <c r="F70" s="75"/>
      <c r="G70" s="123">
        <v>0</v>
      </c>
      <c r="H70" s="75"/>
      <c r="I70" s="69">
        <v>0</v>
      </c>
      <c r="K70" s="209"/>
      <c r="L70" s="209"/>
    </row>
    <row r="71" spans="1:16" ht="20.25" customHeight="1">
      <c r="A71" s="22" t="s">
        <v>213</v>
      </c>
      <c r="B71" s="72" t="s">
        <v>269</v>
      </c>
      <c r="C71" s="337">
        <v>-111076611</v>
      </c>
      <c r="D71" s="75"/>
      <c r="E71" s="270">
        <v>-107735270</v>
      </c>
      <c r="F71" s="75"/>
      <c r="G71" s="123">
        <v>0</v>
      </c>
      <c r="H71" s="75"/>
      <c r="I71" s="123">
        <v>0</v>
      </c>
      <c r="K71" s="209"/>
      <c r="L71" s="209"/>
    </row>
    <row r="72" spans="1:16" ht="20.25" customHeight="1">
      <c r="A72" s="22" t="s">
        <v>214</v>
      </c>
      <c r="B72" s="72"/>
      <c r="C72" s="270">
        <v>0</v>
      </c>
      <c r="D72" s="75"/>
      <c r="E72" s="270">
        <v>0</v>
      </c>
      <c r="F72" s="75"/>
      <c r="G72" s="123">
        <v>0</v>
      </c>
      <c r="H72" s="75"/>
      <c r="I72" s="123">
        <v>2000000</v>
      </c>
      <c r="K72" s="209"/>
      <c r="L72" s="209"/>
    </row>
    <row r="73" spans="1:16" ht="20.25" customHeight="1">
      <c r="A73" s="310" t="s">
        <v>215</v>
      </c>
      <c r="B73" s="72"/>
      <c r="C73" s="270">
        <v>0</v>
      </c>
      <c r="D73" s="75"/>
      <c r="E73" s="257">
        <v>9887582</v>
      </c>
      <c r="F73" s="75"/>
      <c r="G73" s="123">
        <v>0</v>
      </c>
      <c r="H73" s="75"/>
      <c r="I73" s="267">
        <v>9887582</v>
      </c>
      <c r="K73" s="209"/>
      <c r="L73" s="209"/>
    </row>
    <row r="74" spans="1:16" ht="20.25" customHeight="1">
      <c r="A74" s="22" t="s">
        <v>216</v>
      </c>
      <c r="B74" s="72"/>
      <c r="C74" s="337">
        <v>0</v>
      </c>
      <c r="D74" s="75"/>
      <c r="E74" s="257">
        <v>-1400000</v>
      </c>
      <c r="F74" s="75"/>
      <c r="G74" s="123">
        <v>0</v>
      </c>
      <c r="H74" s="75"/>
      <c r="I74" s="267">
        <v>-1400000</v>
      </c>
      <c r="K74" s="209"/>
      <c r="L74" s="209"/>
    </row>
    <row r="75" spans="1:16" ht="20.25" customHeight="1">
      <c r="A75" s="22" t="s">
        <v>217</v>
      </c>
      <c r="B75" s="114"/>
      <c r="C75" s="337">
        <v>-816584</v>
      </c>
      <c r="D75" s="75"/>
      <c r="E75" s="257">
        <v>-915506</v>
      </c>
      <c r="F75" s="75"/>
      <c r="G75" s="123">
        <v>0</v>
      </c>
      <c r="H75" s="75"/>
      <c r="I75" s="266">
        <v>0</v>
      </c>
      <c r="K75" s="209"/>
      <c r="L75" s="209"/>
    </row>
    <row r="76" spans="1:16" ht="20.25" customHeight="1">
      <c r="A76" s="22" t="s">
        <v>219</v>
      </c>
      <c r="B76" s="114"/>
      <c r="C76" s="337">
        <v>-51265</v>
      </c>
      <c r="D76" s="75"/>
      <c r="E76" s="257">
        <v>-8776</v>
      </c>
      <c r="F76" s="75"/>
      <c r="G76" s="123">
        <v>0</v>
      </c>
      <c r="H76" s="75"/>
      <c r="I76" s="266">
        <v>0</v>
      </c>
      <c r="K76" s="209"/>
      <c r="L76" s="209"/>
    </row>
    <row r="77" spans="1:16" ht="20.25" customHeight="1">
      <c r="A77" s="22" t="s">
        <v>220</v>
      </c>
      <c r="B77" s="114"/>
      <c r="C77" s="337">
        <v>-2773333</v>
      </c>
      <c r="D77" s="75"/>
      <c r="E77" s="257">
        <v>-2951214</v>
      </c>
      <c r="F77" s="75"/>
      <c r="G77" s="333">
        <v>-266706</v>
      </c>
      <c r="H77" s="75"/>
      <c r="I77" s="10">
        <v>-55751</v>
      </c>
      <c r="K77" s="209"/>
      <c r="L77" s="209"/>
    </row>
    <row r="78" spans="1:16" ht="20.25" customHeight="1">
      <c r="A78" s="22" t="s">
        <v>221</v>
      </c>
      <c r="B78" s="72" t="s">
        <v>269</v>
      </c>
      <c r="C78" s="337">
        <v>-28000</v>
      </c>
      <c r="D78" s="75"/>
      <c r="E78" s="257">
        <v>-8440</v>
      </c>
      <c r="F78" s="75"/>
      <c r="G78" s="123">
        <v>0</v>
      </c>
      <c r="H78" s="75"/>
      <c r="I78" s="246">
        <v>0</v>
      </c>
      <c r="K78" s="209"/>
      <c r="L78" s="209"/>
    </row>
    <row r="79" spans="1:16" ht="20.25" customHeight="1">
      <c r="A79" s="22" t="s">
        <v>173</v>
      </c>
      <c r="B79" s="72"/>
      <c r="C79" s="338">
        <v>-461260</v>
      </c>
      <c r="D79" s="75"/>
      <c r="E79" s="268">
        <v>-189041</v>
      </c>
      <c r="F79" s="75"/>
      <c r="G79" s="123">
        <v>-461260</v>
      </c>
      <c r="H79" s="75"/>
      <c r="I79" s="267">
        <v>-189041</v>
      </c>
      <c r="K79" s="209"/>
      <c r="L79" s="209"/>
    </row>
    <row r="80" spans="1:16" ht="20.25" customHeight="1">
      <c r="A80" s="125" t="s">
        <v>222</v>
      </c>
      <c r="B80" s="114"/>
      <c r="C80" s="290">
        <f>SUM(C70:C79)</f>
        <v>-5698067</v>
      </c>
      <c r="D80" s="78"/>
      <c r="E80" s="77">
        <f>SUM(E70:E79)</f>
        <v>1655509</v>
      </c>
      <c r="F80" s="78"/>
      <c r="G80" s="290">
        <f>SUM(G70:G79)</f>
        <v>-727966</v>
      </c>
      <c r="H80" s="78"/>
      <c r="I80" s="77">
        <f>SUM(I70:I79)</f>
        <v>10242790</v>
      </c>
      <c r="K80" s="209"/>
      <c r="L80" s="209"/>
    </row>
    <row r="81" spans="1:16" ht="20.25" customHeight="1">
      <c r="A81" s="23"/>
      <c r="B81" s="114"/>
      <c r="C81" s="75"/>
      <c r="D81" s="75"/>
      <c r="E81" s="75"/>
      <c r="F81" s="75"/>
      <c r="G81" s="75"/>
      <c r="H81" s="75"/>
      <c r="I81" s="75"/>
      <c r="K81" s="209"/>
      <c r="L81" s="209"/>
    </row>
    <row r="82" spans="1:16" ht="20.25" customHeight="1">
      <c r="A82" s="76" t="s">
        <v>257</v>
      </c>
      <c r="B82" s="114"/>
      <c r="K82" s="209"/>
      <c r="L82" s="209"/>
    </row>
    <row r="83" spans="1:16" ht="20.25" customHeight="1">
      <c r="A83" s="76" t="s">
        <v>223</v>
      </c>
      <c r="B83" s="114"/>
      <c r="C83" s="244">
        <f>C41+C67+C80</f>
        <v>2341899</v>
      </c>
      <c r="D83" s="75"/>
      <c r="E83" s="75">
        <f>E41+E67+E80</f>
        <v>3710190</v>
      </c>
      <c r="F83" s="75"/>
      <c r="G83" s="244">
        <f>G41+G67+G80</f>
        <v>169572</v>
      </c>
      <c r="H83" s="75"/>
      <c r="I83" s="75">
        <f>I41+I67+I80</f>
        <v>1568320</v>
      </c>
      <c r="K83" s="209"/>
      <c r="L83" s="209"/>
    </row>
    <row r="84" spans="1:16" ht="20.25" customHeight="1">
      <c r="A84" s="76" t="s">
        <v>224</v>
      </c>
      <c r="B84" s="114"/>
      <c r="C84" s="335">
        <v>-141766</v>
      </c>
      <c r="D84" s="75"/>
      <c r="E84" s="271">
        <v>-315038</v>
      </c>
      <c r="F84" s="75"/>
      <c r="G84" s="93">
        <v>0</v>
      </c>
      <c r="H84" s="75"/>
      <c r="I84" s="93">
        <v>0</v>
      </c>
      <c r="K84" s="209"/>
      <c r="L84" s="209"/>
    </row>
    <row r="85" spans="1:16" ht="20.25" customHeight="1">
      <c r="A85" s="125" t="s">
        <v>258</v>
      </c>
      <c r="B85" s="114"/>
      <c r="C85" s="251">
        <f>C83+C84</f>
        <v>2200133</v>
      </c>
      <c r="D85" s="78"/>
      <c r="E85" s="78">
        <f>E83+E84</f>
        <v>3395152</v>
      </c>
      <c r="F85" s="78"/>
      <c r="G85" s="88">
        <f>G83+G84</f>
        <v>169572</v>
      </c>
      <c r="H85" s="78"/>
      <c r="I85" s="78">
        <f>I83+I84</f>
        <v>1568320</v>
      </c>
      <c r="K85" s="209"/>
      <c r="L85" s="209"/>
    </row>
    <row r="86" spans="1:16" ht="20.25" customHeight="1">
      <c r="A86" s="130" t="s">
        <v>225</v>
      </c>
      <c r="B86" s="114"/>
      <c r="C86" s="75">
        <f>'FS-2-4'!I11</f>
        <v>17495531</v>
      </c>
      <c r="D86" s="75"/>
      <c r="E86" s="75">
        <v>18682608</v>
      </c>
      <c r="F86" s="75"/>
      <c r="G86" s="75">
        <f>'FS-2-4'!M11</f>
        <v>24881</v>
      </c>
      <c r="H86" s="75"/>
      <c r="I86" s="75">
        <v>4285</v>
      </c>
      <c r="K86" s="209"/>
      <c r="L86" s="209"/>
    </row>
    <row r="87" spans="1:16" s="115" customFormat="1" ht="20.25" customHeight="1" thickBot="1">
      <c r="A87" s="125" t="s">
        <v>226</v>
      </c>
      <c r="B87" s="114"/>
      <c r="C87" s="252">
        <f>C85+C86</f>
        <v>19695664</v>
      </c>
      <c r="D87" s="78"/>
      <c r="E87" s="82">
        <f>E85+E86</f>
        <v>22077760</v>
      </c>
      <c r="F87" s="78"/>
      <c r="G87" s="252">
        <f>G85+G86</f>
        <v>194453</v>
      </c>
      <c r="H87" s="78"/>
      <c r="I87" s="82">
        <f>I85+I86</f>
        <v>1572605</v>
      </c>
      <c r="J87" s="143"/>
      <c r="K87" s="209"/>
      <c r="L87" s="209"/>
      <c r="M87" s="209"/>
      <c r="N87" s="209"/>
      <c r="O87" s="209"/>
      <c r="P87" s="209"/>
    </row>
    <row r="88" spans="1:16" s="208" customFormat="1" ht="20.25" customHeight="1" thickTop="1">
      <c r="C88" s="142"/>
      <c r="D88" s="237"/>
      <c r="E88" s="142"/>
      <c r="F88" s="237"/>
      <c r="G88" s="221"/>
      <c r="H88" s="237"/>
      <c r="I88" s="221"/>
      <c r="J88" s="207"/>
    </row>
    <row r="89" spans="1:16" s="233" customFormat="1" ht="20.25" customHeight="1">
      <c r="A89" s="232"/>
      <c r="B89" s="139"/>
      <c r="C89" s="238"/>
      <c r="D89" s="238"/>
      <c r="E89" s="238"/>
      <c r="F89" s="238"/>
      <c r="G89" s="238"/>
      <c r="H89" s="293"/>
      <c r="I89" s="293"/>
      <c r="J89" s="143"/>
      <c r="K89" s="209"/>
      <c r="L89" s="209"/>
      <c r="M89" s="209"/>
      <c r="N89" s="209"/>
      <c r="O89" s="209"/>
      <c r="P89" s="209"/>
    </row>
    <row r="90" spans="1:16" s="139" customFormat="1" ht="20.25" customHeight="1">
      <c r="J90" s="143"/>
      <c r="K90" s="208"/>
      <c r="L90" s="208"/>
      <c r="M90" s="208"/>
      <c r="N90" s="208"/>
      <c r="O90" s="208"/>
      <c r="P90" s="208"/>
    </row>
    <row r="91" spans="1:16" s="208" customFormat="1" ht="20.25" customHeight="1">
      <c r="J91" s="143"/>
    </row>
    <row r="92" spans="1:16" s="208" customFormat="1" ht="20.25" customHeight="1">
      <c r="J92" s="143"/>
    </row>
    <row r="95" spans="1:16" ht="14"/>
  </sheetData>
  <mergeCells count="18">
    <mergeCell ref="C48:E48"/>
    <mergeCell ref="G48:I4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  <mergeCell ref="C49:E49"/>
    <mergeCell ref="G49:I49"/>
    <mergeCell ref="C50:E50"/>
    <mergeCell ref="G50:I50"/>
    <mergeCell ref="C52:I52"/>
  </mergeCells>
  <pageMargins left="0.70866141732283505" right="0.56000000000000005" top="0.47244094488188998" bottom="0.511811023622047" header="0.511811023622047" footer="0.511811023622047"/>
  <pageSetup paperSize="9" scale="67" firstPageNumber="11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467d221d31a90de258f36f76b1a5c0de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a2d22bdb046dfd726ebdfad26f8e453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  <SharedWithUsers xmlns="509734b4-405c-47ad-b255-1aeec42951ba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00CD59-2AF1-49E1-AEB9-B28AB456F8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9D1454-23B4-4AD1-8ED5-CB811CEFCE31}">
  <ds:schemaRefs>
    <ds:schemaRef ds:uri="509734b4-405c-47ad-b255-1aeec42951ba"/>
    <ds:schemaRef ds:uri="http://schemas.microsoft.com/office/2006/documentManagement/types"/>
    <ds:schemaRef ds:uri="http://purl.org/dc/elements/1.1/"/>
    <ds:schemaRef ds:uri="http://schemas.microsoft.com/office/2006/metadata/properties"/>
    <ds:schemaRef ds:uri="c4c4a96b-cbf3-4eae-9681-26a5212216c2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8B7420F-9929-4B77-85B6-FE70FA9247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FS-2-4</vt:lpstr>
      <vt:lpstr>PL5-6</vt:lpstr>
      <vt:lpstr>SH7</vt:lpstr>
      <vt:lpstr>SH8</vt:lpstr>
      <vt:lpstr>SH9</vt:lpstr>
      <vt:lpstr>SH10</vt:lpstr>
      <vt:lpstr>Cash Flow-11-12</vt:lpstr>
      <vt:lpstr>'Cash Flow-11-12'!Print_Area</vt:lpstr>
      <vt:lpstr>'FS-2-4'!Print_Area</vt:lpstr>
      <vt:lpstr>'PL5-6'!Print_Area</vt:lpstr>
      <vt:lpstr>'SH10'!Print_Area</vt:lpstr>
      <vt:lpstr>'SH7'!Print_Area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Pitchaya, Bunliptanon</cp:lastModifiedBy>
  <cp:revision/>
  <cp:lastPrinted>2025-05-08T14:31:30Z</cp:lastPrinted>
  <dcterms:created xsi:type="dcterms:W3CDTF">2009-07-17T09:19:25Z</dcterms:created>
  <dcterms:modified xsi:type="dcterms:W3CDTF">2025-05-08T14:45:02Z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  <property fmtid="{D5CDD505-2E9C-101B-9397-08002B2CF9AE}" pid="6" name="Order">
    <vt:r8>28573800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