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IFS (1634207)\"/>
    </mc:Choice>
  </mc:AlternateContent>
  <xr:revisionPtr revIDLastSave="0" documentId="13_ncr:1_{A0CEB8C1-C4FE-491C-91B5-9A31D4C8230F}" xr6:coauthVersionLast="47" xr6:coauthVersionMax="47" xr10:uidLastSave="{00000000-0000-0000-0000-000000000000}"/>
  <bookViews>
    <workbookView xWindow="-108" yWindow="-108" windowWidth="23256" windowHeight="12456" tabRatio="760" activeTab="6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17" r:id="rId3"/>
    <sheet name="ส่วนของผู้ถือหุ้น-ส่วนได้เสีย" sheetId="18" r:id="rId4"/>
    <sheet name="ส่วนของผู้ถือหุ้น-เฉพาะกิจการ" sheetId="10" r:id="rId5"/>
    <sheet name="Sheet2" sheetId="16" state="hidden" r:id="rId6"/>
    <sheet name="กระแสเงินสด" sheetId="12" r:id="rId7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2" l="1"/>
  <c r="D22" i="1"/>
  <c r="H62" i="12" l="1"/>
  <c r="K13" i="10" l="1"/>
  <c r="I17" i="18"/>
  <c r="F17" i="18"/>
  <c r="C17" i="18"/>
  <c r="F66" i="8"/>
  <c r="F31" i="8"/>
  <c r="F23" i="8"/>
  <c r="F32" i="8" l="1"/>
  <c r="F67" i="8" s="1"/>
  <c r="D65" i="12" l="1"/>
  <c r="D62" i="12" l="1"/>
  <c r="F62" i="12"/>
  <c r="G22" i="10" l="1"/>
  <c r="G23" i="10" s="1"/>
  <c r="E22" i="10"/>
  <c r="E23" i="10" s="1"/>
  <c r="C22" i="10"/>
  <c r="C23" i="10" s="1"/>
  <c r="D23" i="8" l="1"/>
  <c r="D31" i="8" l="1"/>
  <c r="D32" i="8" s="1"/>
  <c r="H22" i="12" l="1"/>
  <c r="J36" i="1" l="1"/>
  <c r="J22" i="1"/>
  <c r="J66" i="8"/>
  <c r="J37" i="1" l="1"/>
  <c r="J31" i="8"/>
  <c r="J23" i="8"/>
  <c r="H23" i="17"/>
  <c r="H17" i="17"/>
  <c r="H36" i="12"/>
  <c r="H50" i="12" s="1"/>
  <c r="H55" i="12"/>
  <c r="H24" i="17" l="1"/>
  <c r="H29" i="17" s="1"/>
  <c r="H31" i="17" s="1"/>
  <c r="H33" i="17" s="1"/>
  <c r="J32" i="8"/>
  <c r="J67" i="8" s="1"/>
  <c r="I15" i="10" l="1"/>
  <c r="I16" i="10" s="1"/>
  <c r="I17" i="10" s="1"/>
  <c r="K19" i="10" s="1"/>
  <c r="H35" i="17"/>
  <c r="F55" i="12"/>
  <c r="D55" i="12"/>
  <c r="D17" i="17"/>
  <c r="K15" i="10" l="1"/>
  <c r="K16" i="10" s="1"/>
  <c r="K17" i="10" s="1"/>
  <c r="F22" i="1"/>
  <c r="F17" i="17" l="1"/>
  <c r="H64" i="12" l="1"/>
  <c r="H66" i="12" s="1"/>
  <c r="H22" i="1" l="1"/>
  <c r="H31" i="8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A39" i="12" l="1"/>
  <c r="H23" i="8" l="1"/>
  <c r="H32" i="8" s="1"/>
  <c r="F36" i="1" l="1"/>
  <c r="F37" i="1" s="1"/>
  <c r="F23" i="17" l="1"/>
  <c r="F24" i="17" s="1"/>
  <c r="F29" i="17" s="1"/>
  <c r="F31" i="17" s="1"/>
  <c r="F33" i="17" l="1"/>
  <c r="I21" i="10" s="1"/>
  <c r="D23" i="17"/>
  <c r="D24" i="17" s="1"/>
  <c r="D29" i="17" s="1"/>
  <c r="D31" i="17" s="1"/>
  <c r="D33" i="17" s="1"/>
  <c r="F35" i="17" l="1"/>
  <c r="D35" i="17"/>
  <c r="L15" i="18"/>
  <c r="K21" i="10"/>
  <c r="K22" i="10" s="1"/>
  <c r="K23" i="10" s="1"/>
  <c r="I22" i="10"/>
  <c r="I23" i="10" s="1"/>
  <c r="H65" i="8" s="1"/>
  <c r="F22" i="12"/>
  <c r="F36" i="12" s="1"/>
  <c r="D36" i="12" l="1"/>
  <c r="D50" i="12" s="1"/>
  <c r="D64" i="12" s="1"/>
  <c r="D66" i="12" s="1"/>
  <c r="F50" i="12"/>
  <c r="F64" i="12" s="1"/>
  <c r="F66" i="12" s="1"/>
  <c r="O15" i="18"/>
  <c r="L16" i="18"/>
  <c r="O16" i="18" s="1"/>
  <c r="H66" i="8"/>
  <c r="H67" i="8" s="1"/>
  <c r="O13" i="18" l="1"/>
  <c r="L17" i="18"/>
  <c r="D65" i="8" s="1"/>
  <c r="O17" i="18" l="1"/>
  <c r="D66" i="8"/>
  <c r="D67" i="8" s="1"/>
  <c r="H36" i="1" l="1"/>
  <c r="H37" i="1" l="1"/>
  <c r="D36" i="1"/>
  <c r="D37" i="1" l="1"/>
</calcChain>
</file>

<file path=xl/sharedStrings.xml><?xml version="1.0" encoding="utf-8"?>
<sst xmlns="http://schemas.openxmlformats.org/spreadsheetml/2006/main" count="263" uniqueCount="151">
  <si>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</si>
  <si>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</si>
  <si>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</si>
  <si>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</si>
  <si>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</si>
  <si>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</si>
  <si>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</si>
  <si>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</si>
  <si>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</si>
  <si>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</si>
  <si>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</si>
  <si>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</si>
  <si>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</si>
  <si>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</si>
  <si>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</si>
  <si>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</si>
  <si>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</si>
  <si>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</si>
  <si>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</si>
  <si>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</si>
  <si>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</si>
  <si>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</si>
  <si>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</si>
  <si>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</si>
  <si>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</si>
  <si>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</si>
  <si>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</si>
  <si>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</si>
  <si>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</si>
  <si>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</si>
  <si>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</si>
  <si>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</si>
  <si>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</si>
  <si>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</si>
  <si>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</si>
  <si>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</si>
  <si>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</si>
  <si>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</si>
  <si>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</si>
  <si>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</si>
  <si>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</si>
  <si>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</si>
  <si>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</si>
  <si>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</si>
  <si>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</si>
  <si>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</si>
  <si>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</si>
  <si>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</si>
  <si>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</si>
  <si>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</si>
  <si>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</si>
  <si>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</si>
  <si>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</si>
  <si>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</si>
  <si>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</si>
  <si>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</si>
  <si>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ทุนสำรองตามกฎหมาย 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</si>
  <si>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</si>
  <si>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</si>
  <si>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</si>
  <si>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</si>
  <si>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</si>
  <si>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ดูหมายเหตุประกอบงบการเงินแบบย่อ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</si>
  <si>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</si>
  <si>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</si>
  <si>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</si>
  <si>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</si>
  <si>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</si>
  <si>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</si>
  <si>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</si>
  <si>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 xml:space="preserve">เงินสดรับจากเงินกู้ยืมระยะสั้นจากสถาบันการเงิน </t>
  </si>
  <si>
    <t>เงินกู้ยืมระยะยาว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</si>
  <si>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</si>
  <si>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</si>
  <si>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</si>
  <si>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</si>
  <si>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</si>
  <si>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</si>
  <si>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</si>
  <si>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</si>
  <si>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</si>
  <si>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</si>
  <si>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</si>
  <si>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</si>
  <si>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</si>
  <si>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</si>
  <si>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 xml:space="preserve">                          สินทรัพย์</t>
  </si>
  <si>
    <t>ภาษีเงินได้นิติบุคคลค้างจ่าย</t>
  </si>
  <si>
    <t>ลูกหนี้จากสัญญาเช่าซื้อไม่หมุนเวียน</t>
  </si>
  <si>
    <t xml:space="preserve">      ส่วนเกินมูลค่าหุ้นสามัญ</t>
  </si>
  <si>
    <t>ดอกเบี้ยรับ</t>
  </si>
  <si>
    <t>ดอกเบี้ยจ่าย</t>
  </si>
  <si>
    <t>ลูกหนี้หมุนเวียนอื่น</t>
  </si>
  <si>
    <t>กำไรเบ็ดเสร็จรวมสำหรับงวด</t>
  </si>
  <si>
    <t>เงินสดจ่ายเพื่อซื้ออาคารและอุปกรณ์</t>
  </si>
  <si>
    <t xml:space="preserve">ขาดทุนจากการด้อยค่าซึ่งเป็นไปตาม TFRS 9 </t>
  </si>
  <si>
    <t>ขาดทุนจากการด้อยค่าซึ่งเป็นไปตาม TFRS 9</t>
  </si>
  <si>
    <t xml:space="preserve">งบฐานะการเงิน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</si>
  <si>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</si>
  <si>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การเปลี่ยนแปลงในส่วนของผู้ถือหุ้น</t>
  </si>
  <si>
    <t>ยอดคงเหลือ ณ วันที่ 1 มกราคม 2567</t>
  </si>
  <si>
    <t>รายการปรับปรุง</t>
  </si>
  <si>
    <t>การเปลี่ยนแปลงในสินทรัพย์และหนี้สินดำเนินงาน</t>
  </si>
  <si>
    <t>กระแสเงินสดสุทธิได้มาจากกิจกรรมดำเนินงาน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</si>
  <si>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</si>
  <si>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</si>
  <si>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งบการเปลี่ยนแปลงส่วนของผู้ถือหุ้น</t>
  </si>
  <si>
    <t>หนี้สินตามสัญญาเช่า</t>
  </si>
  <si>
    <t>เงินสดรับจากการขายอาคารและอุปกรณ์</t>
  </si>
  <si>
    <t>รวมการเปลี่ยนแปลงส่วนของผู้ถือหุ้น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</si>
  <si>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</si>
  <si>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ตามวิธีส่วนได้เสีย</t>
  </si>
  <si>
    <t xml:space="preserve">งบการเงินเฉพาะกิจการ </t>
  </si>
  <si>
    <t>เงินลงทุนในการร่วมค้า</t>
  </si>
  <si>
    <t>งบการเงินที่แสดงเงินลงทุนตามวิธีส่วนได้เสีย</t>
  </si>
  <si>
    <t>งบการเงินเฉพาะกิจการ</t>
  </si>
  <si>
    <t>หนี้สินดำเนินงานเพิ่มขึ้น (ลดลง)</t>
  </si>
  <si>
    <t>งบการเงิน</t>
  </si>
  <si>
    <t>ที่แสดงเงินลงทุน</t>
  </si>
  <si>
    <t>“ยังไม่ได้ตรวจสอบ”</t>
  </si>
  <si>
    <t>ทุนเรือนหุ้น</t>
  </si>
  <si>
    <t>ชำระแล้ว</t>
  </si>
  <si>
    <t>ที่ออกและ</t>
  </si>
  <si>
    <t>ส่วนเกินมูลค่า</t>
  </si>
  <si>
    <t xml:space="preserve">จัดสรรแล้ว
</t>
  </si>
  <si>
    <t>ทุนสำรองตามกฎหมาย</t>
  </si>
  <si>
    <t xml:space="preserve">รวม
</t>
  </si>
  <si>
    <t>หุ้นสามัญ</t>
  </si>
  <si>
    <t>ณ วันที่ 31 มีนาคม 2568</t>
  </si>
  <si>
    <t>31 มีนาคม</t>
  </si>
  <si>
    <t>ส่วนแบ่งขาดทุนของการร่วมค้าที่ใช้วิธีส่วนได้เสีย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</si>
  <si>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</si>
  <si>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</si>
  <si>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</si>
  <si>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</si>
  <si>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</si>
  <si>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</si>
  <si>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</si>
  <si>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ส่วนของหนี้สินตามสัญญาเช่าที่ถึงกำหนดชำระ</t>
  </si>
  <si>
    <t>ภายในหนึ่งปี</t>
  </si>
  <si>
    <t>ส่วนของเงินกู้ยืมระยะยาวที่ถึงกำหนดชำระ</t>
  </si>
  <si>
    <t>ประมาณการหนี้สินไม่หมุนเวียนสำหรับ</t>
  </si>
  <si>
    <t xml:space="preserve">   ผลประโยชน์พนักงาน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</si>
  <si>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</si>
  <si>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</si>
  <si>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</si>
  <si>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</si>
  <si>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</si>
  <si>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ขาดทุนเบ็ดเสร็จรวมสำหรับงวด</t>
  </si>
  <si>
    <t>กระแสเงินสดสุทธิได้มาจาก (ใช้ไปใน) การดำเนินงาน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</si>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</sst>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_);_(* \(#,##0\);_(* &quot;-&quot;??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5" fillId="0" borderId="0" applyFont="0" applyFill="0" applyBorder="0" applyAlignment="0" applyProtection="0"/>
  </cellStyleXfs>
  <cellXfs count="132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7" fontId="3" fillId="0" borderId="1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43" fontId="3" fillId="0" borderId="0" xfId="3" applyNumberFormat="1" applyFont="1" applyAlignment="1">
      <alignment vertical="center"/>
    </xf>
    <xf numFmtId="0" fontId="43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 applyAlignment="1">
      <alignment vertical="center"/>
    </xf>
    <xf numFmtId="37" fontId="42" fillId="0" borderId="0" xfId="0" applyNumberFormat="1" applyFont="1" applyAlignment="1">
      <alignment vertical="center"/>
    </xf>
    <xf numFmtId="164" fontId="42" fillId="0" borderId="0" xfId="1" applyFont="1" applyFill="1" applyAlignment="1">
      <alignment vertical="center"/>
    </xf>
    <xf numFmtId="164" fontId="4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4" fillId="0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37" fontId="42" fillId="0" borderId="4" xfId="0" applyNumberFormat="1" applyFont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2" fillId="0" borderId="0" xfId="5" applyFont="1" applyAlignment="1">
      <alignment horizontal="left" vertical="center" inden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9" fontId="3" fillId="0" borderId="0" xfId="473" applyFont="1" applyAlignment="1">
      <alignment vertical="center"/>
    </xf>
    <xf numFmtId="3" fontId="46" fillId="0" borderId="0" xfId="0" applyNumberFormat="1" applyFont="1" applyAlignment="1">
      <alignment vertical="center" wrapText="1"/>
    </xf>
    <xf numFmtId="3" fontId="46" fillId="0" borderId="14" xfId="0" applyNumberFormat="1" applyFont="1" applyBorder="1" applyAlignment="1">
      <alignment vertical="center" wrapText="1"/>
    </xf>
    <xf numFmtId="0" fontId="47" fillId="0" borderId="0" xfId="0" applyFont="1" applyAlignment="1">
      <alignment vertical="center" wrapText="1"/>
    </xf>
    <xf numFmtId="3" fontId="47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3" fontId="47" fillId="0" borderId="15" xfId="0" applyNumberFormat="1" applyFont="1" applyBorder="1" applyAlignment="1">
      <alignment vertical="center" wrapText="1"/>
    </xf>
    <xf numFmtId="3" fontId="47" fillId="0" borderId="16" xfId="0" applyNumberFormat="1" applyFont="1" applyBorder="1" applyAlignment="1">
      <alignment vertical="center" wrapText="1"/>
    </xf>
    <xf numFmtId="0" fontId="0" fillId="33" borderId="0" xfId="0" applyFill="1"/>
    <xf numFmtId="3" fontId="48" fillId="0" borderId="0" xfId="0" applyNumberFormat="1" applyFont="1" applyAlignment="1">
      <alignment horizontal="center" vertical="center" wrapText="1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42" fillId="0" borderId="0" xfId="0" applyFont="1"/>
    <xf numFmtId="0" fontId="43" fillId="0" borderId="0" xfId="0" applyFont="1" applyAlignment="1">
      <alignment horizontal="center"/>
    </xf>
    <xf numFmtId="0" fontId="4" fillId="0" borderId="0" xfId="3" applyFont="1" applyAlignment="1">
      <alignment horizontal="left" vertical="center" indent="4"/>
    </xf>
    <xf numFmtId="0" fontId="4" fillId="0" borderId="0" xfId="3" applyFont="1" applyAlignment="1">
      <alignment horizontal="left" vertical="center" indent="2"/>
    </xf>
    <xf numFmtId="166" fontId="3" fillId="0" borderId="17" xfId="1" applyNumberFormat="1" applyFont="1" applyFill="1" applyBorder="1" applyAlignment="1">
      <alignment vertical="center"/>
    </xf>
    <xf numFmtId="169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4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170" fontId="3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71" fontId="3" fillId="0" borderId="0" xfId="1" quotePrefix="1" applyNumberFormat="1" applyFont="1" applyFill="1" applyAlignment="1">
      <alignment horizontal="center" vertical="center"/>
    </xf>
    <xf numFmtId="165" fontId="42" fillId="0" borderId="1" xfId="1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right" vertical="center"/>
    </xf>
    <xf numFmtId="37" fontId="3" fillId="0" borderId="2" xfId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37" fontId="42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67" fontId="3" fillId="0" borderId="1" xfId="4" applyNumberFormat="1" applyFont="1" applyFill="1" applyBorder="1" applyAlignment="1">
      <alignment vertical="center"/>
    </xf>
    <xf numFmtId="167" fontId="3" fillId="0" borderId="1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3" fillId="0" borderId="2" xfId="0" applyFont="1" applyBorder="1" applyAlignment="1">
      <alignment horizontal="right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3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43"/>
  <sheetViews>
    <sheetView view="pageBreakPreview" topLeftCell="A23" zoomScale="75" zoomScaleNormal="100" zoomScaleSheetLayoutView="75" zoomScalePageLayoutView="70" workbookViewId="0">
      <selection activeCell="A32" sqref="A32"/>
    </sheetView>
  </sheetViews>
  <sheetFormatPr defaultColWidth="9.125" defaultRowHeight="24" customHeight="1"/>
  <cols>
    <col min="1" max="1" width="46.5" style="4" customWidth="1"/>
    <col min="2" max="2" width="10.125" style="4" bestFit="1" customWidth="1"/>
    <col min="3" max="3" width="1" style="4" customWidth="1"/>
    <col min="4" max="4" width="17.75" style="4" customWidth="1"/>
    <col min="5" max="5" width="1" style="4" customWidth="1"/>
    <col min="6" max="6" width="16.75" style="4" customWidth="1"/>
    <col min="7" max="7" width="1.25" style="4" customWidth="1"/>
    <col min="8" max="8" width="16.75" style="4" customWidth="1"/>
    <col min="9" max="9" width="1.375" style="4" customWidth="1"/>
    <col min="10" max="10" width="16.75" style="4" customWidth="1"/>
    <col min="11" max="16384" width="9.125" style="4"/>
  </cols>
  <sheetData>
    <row r="1" spans="1:10" ht="25.95" customHeight="1">
      <c r="A1" s="122" t="s">
        <v>35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5.95" customHeight="1">
      <c r="A2" s="122" t="s">
        <v>97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5.95" customHeight="1">
      <c r="A3" s="122" t="s">
        <v>128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5.95" customHeight="1">
      <c r="A4" s="123" t="s">
        <v>24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9" customHeight="1"/>
    <row r="6" spans="1:10" ht="24" customHeight="1">
      <c r="B6" s="9"/>
      <c r="C6" s="9"/>
      <c r="D6" s="124" t="s">
        <v>117</v>
      </c>
      <c r="E6" s="124"/>
      <c r="F6" s="124"/>
      <c r="G6" s="7"/>
      <c r="H6" s="121" t="s">
        <v>112</v>
      </c>
      <c r="I6" s="121"/>
      <c r="J6" s="121"/>
    </row>
    <row r="7" spans="1:10" ht="24" customHeight="1">
      <c r="B7" s="9"/>
      <c r="C7" s="9"/>
      <c r="D7" s="124" t="s">
        <v>118</v>
      </c>
      <c r="E7" s="124"/>
      <c r="F7" s="124"/>
      <c r="G7" s="9"/>
      <c r="H7" s="9"/>
      <c r="I7" s="9"/>
      <c r="J7" s="9"/>
    </row>
    <row r="8" spans="1:10" ht="24" customHeight="1">
      <c r="B8" s="9"/>
      <c r="C8" s="9"/>
      <c r="D8" s="124" t="s">
        <v>111</v>
      </c>
      <c r="E8" s="124"/>
      <c r="F8" s="124"/>
      <c r="G8" s="7"/>
      <c r="H8" s="121"/>
      <c r="I8" s="121"/>
      <c r="J8" s="121"/>
    </row>
    <row r="9" spans="1:10" ht="24" customHeight="1">
      <c r="B9" s="9" t="s">
        <v>36</v>
      </c>
      <c r="C9" s="9"/>
      <c r="D9" s="9" t="s">
        <v>53</v>
      </c>
      <c r="E9" s="7"/>
      <c r="F9" s="9" t="s">
        <v>53</v>
      </c>
      <c r="G9" s="9"/>
      <c r="H9" s="9" t="s">
        <v>53</v>
      </c>
      <c r="I9" s="7"/>
      <c r="J9" s="9" t="s">
        <v>53</v>
      </c>
    </row>
    <row r="10" spans="1:10" ht="24" customHeight="1">
      <c r="B10" s="9"/>
      <c r="C10" s="9"/>
      <c r="D10" s="24" t="s">
        <v>129</v>
      </c>
      <c r="E10" s="85"/>
      <c r="F10" s="24" t="s">
        <v>52</v>
      </c>
      <c r="G10" s="24"/>
      <c r="H10" s="24" t="s">
        <v>129</v>
      </c>
      <c r="I10" s="85"/>
      <c r="J10" s="24" t="s">
        <v>52</v>
      </c>
    </row>
    <row r="11" spans="1:10" ht="24" customHeight="1">
      <c r="B11" s="9"/>
      <c r="C11" s="9"/>
      <c r="D11" s="9">
        <v>2568</v>
      </c>
      <c r="E11" s="7"/>
      <c r="F11" s="9">
        <v>2567</v>
      </c>
      <c r="G11" s="9"/>
      <c r="H11" s="9">
        <v>2568</v>
      </c>
      <c r="I11" s="7"/>
      <c r="J11" s="9">
        <v>2567</v>
      </c>
    </row>
    <row r="12" spans="1:10" ht="24" customHeight="1">
      <c r="B12" s="9"/>
      <c r="C12" s="9"/>
      <c r="D12" s="9" t="s">
        <v>119</v>
      </c>
      <c r="E12" s="7"/>
      <c r="F12" s="9"/>
      <c r="G12" s="7"/>
      <c r="H12" s="9" t="s">
        <v>119</v>
      </c>
      <c r="I12" s="7"/>
      <c r="J12" s="9"/>
    </row>
    <row r="13" spans="1:10" ht="24" customHeight="1">
      <c r="A13" s="22" t="s">
        <v>86</v>
      </c>
      <c r="B13" s="9"/>
      <c r="C13" s="9"/>
    </row>
    <row r="14" spans="1:10" ht="24" customHeight="1">
      <c r="A14" s="4" t="s">
        <v>0</v>
      </c>
      <c r="D14" s="107"/>
      <c r="E14" s="107"/>
      <c r="F14" s="107"/>
      <c r="G14" s="107"/>
      <c r="H14" s="107"/>
      <c r="I14" s="107"/>
      <c r="J14" s="107"/>
    </row>
    <row r="15" spans="1:10" ht="24" customHeight="1">
      <c r="A15" s="2" t="s">
        <v>34</v>
      </c>
      <c r="B15" s="5">
        <v>6</v>
      </c>
      <c r="D15" s="1">
        <v>581328224</v>
      </c>
      <c r="E15" s="108"/>
      <c r="F15" s="1">
        <v>434329226</v>
      </c>
      <c r="G15" s="109"/>
      <c r="H15" s="1">
        <v>581328224</v>
      </c>
      <c r="I15" s="109"/>
      <c r="J15" s="1">
        <v>434329226</v>
      </c>
    </row>
    <row r="16" spans="1:10" ht="24" customHeight="1">
      <c r="A16" s="2" t="s">
        <v>43</v>
      </c>
      <c r="B16" s="5">
        <v>7</v>
      </c>
      <c r="C16" s="5"/>
      <c r="D16" s="1">
        <v>3140767239</v>
      </c>
      <c r="E16" s="110"/>
      <c r="F16" s="10">
        <v>3242528555</v>
      </c>
      <c r="G16" s="109"/>
      <c r="H16" s="1">
        <v>3140767239</v>
      </c>
      <c r="I16" s="109"/>
      <c r="J16" s="10">
        <v>3242528555</v>
      </c>
    </row>
    <row r="17" spans="1:11" ht="24" customHeight="1">
      <c r="A17" s="2" t="s">
        <v>76</v>
      </c>
      <c r="B17" s="5">
        <v>8</v>
      </c>
      <c r="C17" s="5"/>
      <c r="D17" s="1">
        <v>1187528</v>
      </c>
      <c r="E17" s="110"/>
      <c r="F17" s="10">
        <v>1378267</v>
      </c>
      <c r="G17" s="109"/>
      <c r="H17" s="1">
        <v>1187528</v>
      </c>
      <c r="I17" s="109"/>
      <c r="J17" s="10">
        <v>1378267</v>
      </c>
    </row>
    <row r="18" spans="1:11" ht="24" customHeight="1">
      <c r="A18" s="2" t="s">
        <v>77</v>
      </c>
      <c r="B18" s="5">
        <v>9</v>
      </c>
      <c r="C18" s="5"/>
      <c r="D18" s="1">
        <v>64293269</v>
      </c>
      <c r="E18" s="110"/>
      <c r="F18" s="10">
        <v>66049447</v>
      </c>
      <c r="G18" s="109"/>
      <c r="H18" s="1">
        <v>64293269</v>
      </c>
      <c r="I18" s="109"/>
      <c r="J18" s="10">
        <v>66049447</v>
      </c>
    </row>
    <row r="19" spans="1:11" ht="24" customHeight="1">
      <c r="A19" s="2" t="s">
        <v>64</v>
      </c>
      <c r="B19" s="5">
        <v>10</v>
      </c>
      <c r="C19" s="5"/>
      <c r="D19" s="1">
        <v>119891305</v>
      </c>
      <c r="E19" s="110"/>
      <c r="F19" s="10">
        <v>124959951</v>
      </c>
      <c r="G19" s="109"/>
      <c r="H19" s="1">
        <v>119891305</v>
      </c>
      <c r="I19" s="109"/>
      <c r="J19" s="10">
        <v>124959951</v>
      </c>
    </row>
    <row r="20" spans="1:11" ht="24" customHeight="1">
      <c r="A20" s="2" t="s">
        <v>92</v>
      </c>
      <c r="B20" s="5"/>
      <c r="C20" s="5"/>
      <c r="D20" s="1">
        <v>14451819</v>
      </c>
      <c r="E20" s="110"/>
      <c r="F20" s="10">
        <v>12093216</v>
      </c>
      <c r="G20" s="109"/>
      <c r="H20" s="1">
        <v>14451819</v>
      </c>
      <c r="I20" s="109"/>
      <c r="J20" s="10">
        <v>12093216</v>
      </c>
    </row>
    <row r="21" spans="1:11" ht="24" customHeight="1">
      <c r="A21" s="2" t="s">
        <v>1</v>
      </c>
      <c r="B21" s="19"/>
      <c r="C21" s="19"/>
      <c r="D21" s="1">
        <v>618998</v>
      </c>
      <c r="E21" s="110"/>
      <c r="F21" s="10">
        <v>544177</v>
      </c>
      <c r="G21" s="109"/>
      <c r="H21" s="1">
        <v>618998</v>
      </c>
      <c r="I21" s="109"/>
      <c r="J21" s="10">
        <v>544177</v>
      </c>
    </row>
    <row r="22" spans="1:11" ht="24" customHeight="1">
      <c r="A22" s="6" t="s">
        <v>2</v>
      </c>
      <c r="B22" s="5"/>
      <c r="C22" s="5"/>
      <c r="D22" s="12">
        <f>SUM(D15:D21)</f>
        <v>3922538382</v>
      </c>
      <c r="E22" s="110"/>
      <c r="F22" s="12">
        <f>SUM(F15:F21)</f>
        <v>3881882839</v>
      </c>
      <c r="G22" s="109"/>
      <c r="H22" s="12">
        <f>SUM(H15:H21)</f>
        <v>3922538382</v>
      </c>
      <c r="I22" s="109"/>
      <c r="J22" s="12">
        <f>SUM(J15:J21)</f>
        <v>3881882839</v>
      </c>
    </row>
    <row r="23" spans="1:11" ht="24" customHeight="1">
      <c r="B23" s="5"/>
      <c r="C23" s="5"/>
      <c r="D23" s="18"/>
      <c r="E23" s="110"/>
      <c r="F23" s="18"/>
      <c r="G23" s="109"/>
      <c r="H23" s="18"/>
      <c r="I23" s="109"/>
      <c r="J23" s="18"/>
    </row>
    <row r="24" spans="1:11" ht="24" customHeight="1">
      <c r="A24" s="4" t="s">
        <v>26</v>
      </c>
      <c r="B24" s="5"/>
      <c r="C24" s="5"/>
      <c r="D24" s="18"/>
      <c r="E24" s="110"/>
      <c r="F24" s="18"/>
      <c r="G24" s="109"/>
      <c r="H24" s="18"/>
      <c r="I24" s="109"/>
      <c r="J24" s="18"/>
    </row>
    <row r="25" spans="1:11" ht="24" customHeight="1">
      <c r="A25" s="2" t="s">
        <v>37</v>
      </c>
      <c r="B25" s="5"/>
      <c r="C25" s="5"/>
      <c r="D25" s="1">
        <v>166046</v>
      </c>
      <c r="E25" s="110"/>
      <c r="F25" s="10">
        <v>165413</v>
      </c>
      <c r="G25" s="109"/>
      <c r="H25" s="1">
        <v>166046</v>
      </c>
      <c r="I25" s="109"/>
      <c r="J25" s="10">
        <v>165413</v>
      </c>
    </row>
    <row r="26" spans="1:11" ht="24" customHeight="1">
      <c r="A26" s="2" t="s">
        <v>113</v>
      </c>
      <c r="B26" s="5">
        <v>11</v>
      </c>
      <c r="C26" s="5"/>
      <c r="D26" s="1">
        <v>48198000</v>
      </c>
      <c r="E26" s="110"/>
      <c r="F26" s="98">
        <v>48478960</v>
      </c>
      <c r="G26" s="109"/>
      <c r="H26" s="1">
        <v>49000000</v>
      </c>
      <c r="I26" s="109"/>
      <c r="J26" s="98">
        <v>49000000</v>
      </c>
    </row>
    <row r="27" spans="1:11" ht="24" customHeight="1">
      <c r="A27" s="2" t="s">
        <v>88</v>
      </c>
      <c r="B27" s="5">
        <v>8</v>
      </c>
      <c r="C27" s="5"/>
      <c r="D27" s="89">
        <v>0</v>
      </c>
      <c r="E27" s="110"/>
      <c r="F27" s="10">
        <v>300000</v>
      </c>
      <c r="G27" s="109"/>
      <c r="H27" s="89">
        <v>0</v>
      </c>
      <c r="I27" s="109"/>
      <c r="J27" s="10">
        <v>300000</v>
      </c>
      <c r="K27" s="72"/>
    </row>
    <row r="28" spans="1:11" ht="24" customHeight="1">
      <c r="A28" s="2" t="s">
        <v>78</v>
      </c>
      <c r="B28" s="5">
        <v>9</v>
      </c>
      <c r="C28" s="5"/>
      <c r="D28" s="1">
        <v>69295118</v>
      </c>
      <c r="E28" s="110"/>
      <c r="F28" s="10">
        <v>59279788</v>
      </c>
      <c r="G28" s="109"/>
      <c r="H28" s="1">
        <v>69295118</v>
      </c>
      <c r="I28" s="109"/>
      <c r="J28" s="10">
        <v>59279788</v>
      </c>
    </row>
    <row r="29" spans="1:11" ht="24" customHeight="1">
      <c r="A29" s="2" t="s">
        <v>65</v>
      </c>
      <c r="B29" s="5"/>
      <c r="C29" s="5"/>
      <c r="D29" s="1">
        <v>42932110</v>
      </c>
      <c r="E29" s="110"/>
      <c r="F29" s="10">
        <v>44078527</v>
      </c>
      <c r="G29" s="109"/>
      <c r="H29" s="1">
        <v>42932110</v>
      </c>
      <c r="I29" s="109"/>
      <c r="J29" s="10">
        <v>44078527</v>
      </c>
    </row>
    <row r="30" spans="1:11" ht="24" customHeight="1">
      <c r="A30" s="2" t="s">
        <v>63</v>
      </c>
      <c r="B30" s="5"/>
      <c r="C30" s="5"/>
      <c r="D30" s="1">
        <v>7623035</v>
      </c>
      <c r="E30" s="110"/>
      <c r="F30" s="10">
        <v>8609034</v>
      </c>
      <c r="G30" s="109"/>
      <c r="H30" s="1">
        <v>7623035</v>
      </c>
      <c r="I30" s="109"/>
      <c r="J30" s="10">
        <v>8609034</v>
      </c>
    </row>
    <row r="31" spans="1:11" ht="24" customHeight="1">
      <c r="A31" s="2" t="s">
        <v>82</v>
      </c>
      <c r="B31" s="5"/>
      <c r="C31" s="5"/>
      <c r="D31" s="1">
        <v>4764338</v>
      </c>
      <c r="E31" s="108"/>
      <c r="F31" s="10">
        <v>3577348</v>
      </c>
      <c r="G31" s="109"/>
      <c r="H31" s="1">
        <v>4764338</v>
      </c>
      <c r="I31" s="109"/>
      <c r="J31" s="10">
        <v>3577348</v>
      </c>
    </row>
    <row r="32" spans="1:11" ht="24" customHeight="1">
      <c r="A32" s="2" t="s">
        <v>74</v>
      </c>
      <c r="B32" s="5"/>
      <c r="C32" s="5"/>
      <c r="D32" s="1">
        <v>278929</v>
      </c>
      <c r="E32" s="110"/>
      <c r="F32" s="10">
        <v>344464</v>
      </c>
      <c r="G32" s="109"/>
      <c r="H32" s="1">
        <v>278929</v>
      </c>
      <c r="I32" s="109"/>
      <c r="J32" s="10">
        <v>344464</v>
      </c>
    </row>
    <row r="33" spans="1:10" ht="24" customHeight="1">
      <c r="A33" s="2" t="s">
        <v>51</v>
      </c>
      <c r="B33" s="5"/>
      <c r="C33" s="5"/>
      <c r="D33" s="1">
        <v>60009096</v>
      </c>
      <c r="E33" s="108"/>
      <c r="F33" s="10">
        <v>43019898</v>
      </c>
      <c r="G33" s="109"/>
      <c r="H33" s="1">
        <v>60009096</v>
      </c>
      <c r="I33" s="109"/>
      <c r="J33" s="10">
        <v>43019898</v>
      </c>
    </row>
    <row r="34" spans="1:10" ht="24" customHeight="1">
      <c r="A34" s="2" t="s">
        <v>81</v>
      </c>
      <c r="B34" s="75"/>
      <c r="C34" s="75"/>
      <c r="D34" s="1">
        <v>80000</v>
      </c>
      <c r="E34" s="110"/>
      <c r="F34" s="10">
        <v>80000</v>
      </c>
      <c r="G34" s="109"/>
      <c r="H34" s="1">
        <v>80000</v>
      </c>
      <c r="I34" s="109"/>
      <c r="J34" s="10">
        <v>80000</v>
      </c>
    </row>
    <row r="35" spans="1:10" ht="24" customHeight="1">
      <c r="A35" s="2" t="s">
        <v>28</v>
      </c>
      <c r="B35" s="2"/>
      <c r="C35" s="2"/>
      <c r="D35" s="14">
        <v>462499</v>
      </c>
      <c r="E35" s="111"/>
      <c r="F35" s="14">
        <v>297246</v>
      </c>
      <c r="G35" s="109"/>
      <c r="H35" s="14">
        <v>462499</v>
      </c>
      <c r="I35" s="109"/>
      <c r="J35" s="14">
        <v>297246</v>
      </c>
    </row>
    <row r="36" spans="1:10" ht="24" customHeight="1">
      <c r="A36" s="6" t="s">
        <v>27</v>
      </c>
      <c r="B36" s="6"/>
      <c r="C36" s="6"/>
      <c r="D36" s="1">
        <f>SUM(D25:D35)</f>
        <v>233809171</v>
      </c>
      <c r="E36" s="112"/>
      <c r="F36" s="1">
        <f>SUM(F25:F35)</f>
        <v>208230678</v>
      </c>
      <c r="G36" s="109"/>
      <c r="H36" s="1">
        <f>SUM(H25:H35)</f>
        <v>234611171</v>
      </c>
      <c r="I36" s="109"/>
      <c r="J36" s="1">
        <f>SUM(J25:J35)</f>
        <v>208751718</v>
      </c>
    </row>
    <row r="37" spans="1:10" ht="24" customHeight="1" thickBot="1">
      <c r="A37" s="7" t="s">
        <v>3</v>
      </c>
      <c r="B37" s="7"/>
      <c r="C37" s="7"/>
      <c r="D37" s="8">
        <f>+D36+D22</f>
        <v>4156347553</v>
      </c>
      <c r="F37" s="8">
        <f>+F36+F22</f>
        <v>4090113517</v>
      </c>
      <c r="G37" s="3"/>
      <c r="H37" s="8">
        <f>+H36+H22</f>
        <v>4157149553</v>
      </c>
      <c r="I37" s="3"/>
      <c r="J37" s="8">
        <f>+J36+J22</f>
        <v>4090634557</v>
      </c>
    </row>
    <row r="38" spans="1:10" ht="24" customHeight="1" thickTop="1">
      <c r="A38" s="7"/>
      <c r="B38" s="7"/>
      <c r="C38" s="7"/>
      <c r="D38" s="11"/>
      <c r="F38" s="11"/>
      <c r="G38" s="3"/>
      <c r="H38" s="11"/>
      <c r="I38" s="3"/>
      <c r="J38" s="11"/>
    </row>
    <row r="39" spans="1:10" ht="24" customHeight="1">
      <c r="A39" s="7"/>
      <c r="B39" s="7"/>
      <c r="C39" s="7"/>
      <c r="D39" s="11"/>
      <c r="F39" s="11"/>
      <c r="G39" s="3"/>
      <c r="H39" s="11"/>
      <c r="I39" s="3"/>
      <c r="J39" s="11"/>
    </row>
    <row r="40" spans="1:10" ht="24" customHeight="1">
      <c r="A40" s="7"/>
      <c r="B40" s="7"/>
      <c r="C40" s="7"/>
      <c r="D40" s="11"/>
      <c r="F40" s="11"/>
      <c r="G40" s="3"/>
      <c r="H40" s="11"/>
      <c r="I40" s="3"/>
      <c r="J40" s="11"/>
    </row>
    <row r="41" spans="1:10" ht="24" customHeight="1">
      <c r="A41" s="7"/>
      <c r="B41" s="7"/>
      <c r="C41" s="7"/>
      <c r="D41" s="11"/>
      <c r="F41" s="11"/>
      <c r="G41" s="3"/>
      <c r="H41" s="11"/>
      <c r="I41" s="3"/>
      <c r="J41" s="11"/>
    </row>
    <row r="42" spans="1:10" ht="24" customHeight="1">
      <c r="A42" s="4" t="s">
        <v>62</v>
      </c>
      <c r="B42" s="7"/>
      <c r="C42" s="7"/>
      <c r="D42" s="11"/>
      <c r="F42" s="11"/>
      <c r="G42" s="3"/>
      <c r="H42" s="11"/>
      <c r="I42" s="3"/>
      <c r="J42" s="11"/>
    </row>
    <row r="43" spans="1:10" ht="24" customHeight="1">
      <c r="B43" s="7"/>
      <c r="C43" s="7"/>
      <c r="D43" s="7"/>
      <c r="F43" s="11"/>
      <c r="G43" s="3"/>
      <c r="H43" s="11"/>
      <c r="I43" s="3"/>
      <c r="J43" s="11"/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honeticPr fontId="0" type="noConversion"/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83"/>
  <sheetViews>
    <sheetView view="pageBreakPreview" topLeftCell="A54" zoomScale="70" zoomScaleNormal="100" zoomScaleSheetLayoutView="70" zoomScalePageLayoutView="70" workbookViewId="0">
      <selection activeCell="A32" sqref="A32"/>
    </sheetView>
  </sheetViews>
  <sheetFormatPr defaultColWidth="9.125" defaultRowHeight="24" customHeight="1"/>
  <cols>
    <col min="1" max="1" width="47.25" style="4" customWidth="1"/>
    <col min="2" max="2" width="10.125" style="4" bestFit="1" customWidth="1"/>
    <col min="3" max="3" width="1.25" style="4" customWidth="1"/>
    <col min="4" max="4" width="17.5" style="4" customWidth="1"/>
    <col min="5" max="5" width="1.25" style="4" customWidth="1"/>
    <col min="6" max="6" width="18.125" style="4" customWidth="1"/>
    <col min="7" max="7" width="1.375" style="4" customWidth="1"/>
    <col min="8" max="8" width="16.125" style="4" customWidth="1"/>
    <col min="9" max="9" width="1.375" style="4" customWidth="1"/>
    <col min="10" max="10" width="17.75" style="4" customWidth="1"/>
    <col min="11" max="16384" width="9.125" style="4"/>
  </cols>
  <sheetData>
    <row r="1" spans="1:11" ht="25.95" customHeight="1">
      <c r="A1" s="122" t="s">
        <v>35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1" ht="25.95" customHeight="1">
      <c r="A2" s="122" t="s">
        <v>98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1" ht="25.95" customHeight="1">
      <c r="A3" s="122" t="s">
        <v>128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1" ht="25.95" customHeight="1">
      <c r="A4" s="123" t="s">
        <v>24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1" ht="9" customHeight="1"/>
    <row r="6" spans="1:11" ht="24" customHeight="1">
      <c r="B6" s="9"/>
      <c r="C6" s="9"/>
      <c r="D6" s="124" t="s">
        <v>117</v>
      </c>
      <c r="E6" s="124"/>
      <c r="F6" s="124"/>
      <c r="G6" s="7"/>
      <c r="H6" s="121" t="s">
        <v>112</v>
      </c>
      <c r="I6" s="121"/>
      <c r="J6" s="121"/>
    </row>
    <row r="7" spans="1:11" ht="24" customHeight="1">
      <c r="B7" s="9"/>
      <c r="C7" s="9"/>
      <c r="D7" s="124" t="s">
        <v>118</v>
      </c>
      <c r="E7" s="124"/>
      <c r="F7" s="124"/>
      <c r="G7" s="9"/>
      <c r="H7" s="9"/>
      <c r="I7" s="9"/>
      <c r="J7" s="9"/>
    </row>
    <row r="8" spans="1:11" ht="24" customHeight="1">
      <c r="B8" s="9"/>
      <c r="C8" s="9"/>
      <c r="D8" s="124" t="s">
        <v>111</v>
      </c>
      <c r="E8" s="124"/>
      <c r="F8" s="124"/>
      <c r="G8" s="7"/>
      <c r="H8" s="121"/>
      <c r="I8" s="121"/>
      <c r="J8" s="121"/>
    </row>
    <row r="9" spans="1:11" ht="24" customHeight="1">
      <c r="B9" s="9" t="s">
        <v>36</v>
      </c>
      <c r="C9" s="9"/>
      <c r="D9" s="9" t="s">
        <v>53</v>
      </c>
      <c r="E9" s="7"/>
      <c r="F9" s="9" t="s">
        <v>53</v>
      </c>
      <c r="G9" s="9"/>
      <c r="H9" s="9" t="s">
        <v>53</v>
      </c>
      <c r="I9" s="7"/>
      <c r="J9" s="9" t="s">
        <v>53</v>
      </c>
    </row>
    <row r="10" spans="1:11" ht="24" customHeight="1">
      <c r="B10" s="9"/>
      <c r="C10" s="9"/>
      <c r="D10" s="24" t="s">
        <v>129</v>
      </c>
      <c r="E10" s="85"/>
      <c r="F10" s="24" t="s">
        <v>52</v>
      </c>
      <c r="G10" s="24"/>
      <c r="H10" s="24" t="s">
        <v>129</v>
      </c>
      <c r="I10" s="85"/>
      <c r="J10" s="24" t="s">
        <v>52</v>
      </c>
    </row>
    <row r="11" spans="1:11" ht="24" customHeight="1">
      <c r="B11" s="9"/>
      <c r="C11" s="9"/>
      <c r="D11" s="9">
        <v>2568</v>
      </c>
      <c r="E11" s="7"/>
      <c r="F11" s="9">
        <v>2567</v>
      </c>
      <c r="G11" s="9"/>
      <c r="H11" s="9">
        <v>2568</v>
      </c>
      <c r="I11" s="7"/>
      <c r="J11" s="9">
        <v>2567</v>
      </c>
    </row>
    <row r="12" spans="1:11" ht="24" customHeight="1">
      <c r="B12" s="9"/>
      <c r="C12" s="9"/>
      <c r="D12" s="9" t="s">
        <v>119</v>
      </c>
      <c r="E12" s="7"/>
      <c r="F12" s="9"/>
      <c r="G12" s="7"/>
      <c r="H12" s="9" t="s">
        <v>119</v>
      </c>
      <c r="I12" s="7"/>
      <c r="J12" s="9"/>
    </row>
    <row r="13" spans="1:11" ht="24" customHeight="1">
      <c r="A13" s="9" t="s">
        <v>58</v>
      </c>
      <c r="B13" s="9"/>
      <c r="C13" s="9"/>
      <c r="D13" s="9"/>
      <c r="E13" s="9"/>
      <c r="F13" s="5"/>
    </row>
    <row r="14" spans="1:11" ht="24" customHeight="1">
      <c r="A14" s="4" t="s">
        <v>4</v>
      </c>
    </row>
    <row r="15" spans="1:11" ht="24" customHeight="1">
      <c r="A15" s="2" t="s">
        <v>38</v>
      </c>
      <c r="B15" s="52">
        <v>12</v>
      </c>
      <c r="C15" s="52"/>
      <c r="D15" s="1">
        <v>2040000000</v>
      </c>
      <c r="E15" s="2"/>
      <c r="F15" s="1">
        <v>1930000000</v>
      </c>
      <c r="G15" s="3"/>
      <c r="H15" s="1">
        <v>2040000000</v>
      </c>
      <c r="I15" s="3"/>
      <c r="J15" s="1">
        <v>1930000000</v>
      </c>
      <c r="K15" s="19"/>
    </row>
    <row r="16" spans="1:11" ht="24" customHeight="1">
      <c r="A16" s="2" t="s">
        <v>73</v>
      </c>
      <c r="B16" s="52"/>
      <c r="C16" s="52"/>
      <c r="D16" s="1">
        <v>35440843</v>
      </c>
      <c r="E16" s="108"/>
      <c r="F16" s="1">
        <v>55276935</v>
      </c>
      <c r="G16" s="109"/>
      <c r="H16" s="1">
        <v>35440843</v>
      </c>
      <c r="I16" s="3"/>
      <c r="J16" s="1">
        <v>55276935</v>
      </c>
      <c r="K16" s="19"/>
    </row>
    <row r="17" spans="1:11" ht="24" customHeight="1">
      <c r="A17" s="2" t="s">
        <v>140</v>
      </c>
      <c r="K17" s="19"/>
    </row>
    <row r="18" spans="1:11" ht="24" customHeight="1">
      <c r="A18" s="118" t="s">
        <v>139</v>
      </c>
      <c r="B18" s="52">
        <v>13</v>
      </c>
      <c r="C18" s="52"/>
      <c r="D18" s="1">
        <v>80600000</v>
      </c>
      <c r="E18" s="2"/>
      <c r="F18" s="1">
        <v>88940000</v>
      </c>
      <c r="G18" s="3"/>
      <c r="H18" s="1">
        <v>80600000</v>
      </c>
      <c r="I18" s="3"/>
      <c r="J18" s="1">
        <v>88940000</v>
      </c>
      <c r="K18" s="19"/>
    </row>
    <row r="19" spans="1:11" ht="24" customHeight="1">
      <c r="A19" s="2" t="s">
        <v>138</v>
      </c>
      <c r="B19" s="2"/>
      <c r="C19" s="2"/>
      <c r="K19" s="19"/>
    </row>
    <row r="20" spans="1:11" ht="24" customHeight="1">
      <c r="A20" s="118" t="s">
        <v>139</v>
      </c>
      <c r="B20" s="2"/>
      <c r="C20" s="2"/>
      <c r="D20" s="1">
        <v>1481441</v>
      </c>
      <c r="E20" s="2"/>
      <c r="F20" s="1">
        <v>1302930</v>
      </c>
      <c r="G20" s="3"/>
      <c r="H20" s="1">
        <v>1481441</v>
      </c>
      <c r="I20" s="3"/>
      <c r="J20" s="1">
        <v>1302930</v>
      </c>
      <c r="K20" s="19"/>
    </row>
    <row r="21" spans="1:11" ht="24" customHeight="1">
      <c r="A21" s="2" t="s">
        <v>87</v>
      </c>
      <c r="B21" s="2"/>
      <c r="C21" s="2"/>
      <c r="D21" s="1">
        <v>31844161</v>
      </c>
      <c r="E21" s="2"/>
      <c r="F21" s="1">
        <v>18626816</v>
      </c>
      <c r="G21" s="3"/>
      <c r="H21" s="1">
        <v>31844161</v>
      </c>
      <c r="I21" s="3"/>
      <c r="J21" s="1">
        <v>18626816</v>
      </c>
      <c r="K21" s="19"/>
    </row>
    <row r="22" spans="1:11" ht="24" customHeight="1">
      <c r="A22" s="2" t="s">
        <v>5</v>
      </c>
      <c r="B22" s="86"/>
      <c r="C22" s="86"/>
      <c r="D22" s="1">
        <v>125399</v>
      </c>
      <c r="E22" s="6"/>
      <c r="F22" s="1">
        <v>125399</v>
      </c>
      <c r="G22" s="3"/>
      <c r="H22" s="1">
        <v>125399</v>
      </c>
      <c r="I22" s="3"/>
      <c r="J22" s="1">
        <v>125399</v>
      </c>
      <c r="K22" s="19"/>
    </row>
    <row r="23" spans="1:11" ht="24" customHeight="1">
      <c r="A23" s="6" t="s">
        <v>6</v>
      </c>
      <c r="B23" s="6"/>
      <c r="C23" s="6"/>
      <c r="D23" s="12">
        <f>SUM(D15:D22)</f>
        <v>2189491844</v>
      </c>
      <c r="E23" s="6"/>
      <c r="F23" s="12">
        <f>SUM(F15:F22)</f>
        <v>2094272080</v>
      </c>
      <c r="G23" s="3"/>
      <c r="H23" s="12">
        <f>SUM(H15:H22)</f>
        <v>2189491844</v>
      </c>
      <c r="I23" s="3"/>
      <c r="J23" s="12">
        <f>SUM(J15:J22)</f>
        <v>2094272080</v>
      </c>
      <c r="K23" s="19"/>
    </row>
    <row r="24" spans="1:11" ht="24" customHeight="1">
      <c r="A24" s="6"/>
      <c r="B24" s="6"/>
      <c r="C24" s="6"/>
      <c r="D24" s="10"/>
      <c r="F24" s="10"/>
      <c r="G24" s="3"/>
      <c r="H24" s="10"/>
      <c r="I24" s="3"/>
      <c r="J24" s="10"/>
      <c r="K24" s="19"/>
    </row>
    <row r="25" spans="1:11" ht="24" customHeight="1">
      <c r="A25" s="4" t="s">
        <v>29</v>
      </c>
      <c r="D25" s="10"/>
      <c r="E25" s="2"/>
      <c r="F25" s="10"/>
      <c r="G25" s="3"/>
      <c r="H25" s="10"/>
      <c r="I25" s="3"/>
      <c r="J25" s="10"/>
      <c r="K25" s="19"/>
    </row>
    <row r="26" spans="1:11" ht="24" customHeight="1">
      <c r="A26" s="2" t="s">
        <v>71</v>
      </c>
      <c r="B26" s="52">
        <v>13</v>
      </c>
      <c r="C26" s="52"/>
      <c r="D26" s="1">
        <v>112000000</v>
      </c>
      <c r="E26" s="2"/>
      <c r="F26" s="1">
        <v>128000000</v>
      </c>
      <c r="G26" s="3"/>
      <c r="H26" s="1">
        <v>112000000</v>
      </c>
      <c r="I26" s="3"/>
      <c r="J26" s="1">
        <v>128000000</v>
      </c>
      <c r="K26" s="19"/>
    </row>
    <row r="27" spans="1:11" ht="24" customHeight="1">
      <c r="A27" s="2" t="s">
        <v>107</v>
      </c>
      <c r="B27" s="2"/>
      <c r="C27" s="2"/>
      <c r="D27" s="1">
        <v>3396848</v>
      </c>
      <c r="E27" s="6"/>
      <c r="F27" s="1">
        <v>2325131</v>
      </c>
      <c r="G27" s="3"/>
      <c r="H27" s="1">
        <v>3396848</v>
      </c>
      <c r="I27" s="3"/>
      <c r="J27" s="1">
        <v>2325131</v>
      </c>
      <c r="K27" s="19"/>
    </row>
    <row r="28" spans="1:11" ht="24" customHeight="1">
      <c r="A28" s="2" t="s">
        <v>141</v>
      </c>
      <c r="B28" s="2"/>
      <c r="C28" s="2"/>
      <c r="E28" s="6"/>
      <c r="H28" s="1"/>
      <c r="K28" s="19"/>
    </row>
    <row r="29" spans="1:11" ht="24" customHeight="1">
      <c r="A29" s="2" t="s">
        <v>142</v>
      </c>
      <c r="B29" s="2"/>
      <c r="C29" s="2"/>
      <c r="D29" s="1">
        <v>40528628</v>
      </c>
      <c r="E29" s="6"/>
      <c r="F29" s="1">
        <v>39181332</v>
      </c>
      <c r="G29" s="3"/>
      <c r="H29" s="1">
        <v>40528628</v>
      </c>
      <c r="I29" s="3"/>
      <c r="J29" s="1">
        <v>39181332</v>
      </c>
      <c r="K29" s="19"/>
    </row>
    <row r="30" spans="1:11" ht="24" customHeight="1">
      <c r="A30" s="2" t="s">
        <v>69</v>
      </c>
      <c r="B30" s="2"/>
      <c r="C30" s="2"/>
      <c r="D30" s="16">
        <v>491672</v>
      </c>
      <c r="E30" s="6"/>
      <c r="F30" s="16">
        <v>491672</v>
      </c>
      <c r="G30" s="3"/>
      <c r="H30" s="1">
        <v>491672</v>
      </c>
      <c r="I30" s="3"/>
      <c r="J30" s="16">
        <v>491672</v>
      </c>
      <c r="K30" s="19"/>
    </row>
    <row r="31" spans="1:11" ht="24" customHeight="1">
      <c r="A31" s="6" t="s">
        <v>30</v>
      </c>
      <c r="B31" s="6"/>
      <c r="C31" s="6"/>
      <c r="D31" s="12">
        <f>SUM(D26:D30)</f>
        <v>156417148</v>
      </c>
      <c r="E31" s="2"/>
      <c r="F31" s="12">
        <f>SUM(F26:F30)</f>
        <v>169998135</v>
      </c>
      <c r="G31" s="3"/>
      <c r="H31" s="12">
        <f>SUM(H26:H30)</f>
        <v>156417148</v>
      </c>
      <c r="I31" s="3"/>
      <c r="J31" s="12">
        <f>SUM(J26:J30)</f>
        <v>169998135</v>
      </c>
      <c r="K31" s="19"/>
    </row>
    <row r="32" spans="1:11" ht="24" customHeight="1">
      <c r="A32" s="2" t="s">
        <v>7</v>
      </c>
      <c r="B32" s="2"/>
      <c r="C32" s="2"/>
      <c r="D32" s="23">
        <f>+D31+D23</f>
        <v>2345908992</v>
      </c>
      <c r="E32" s="2"/>
      <c r="F32" s="23">
        <f>+F31+F23</f>
        <v>2264270215</v>
      </c>
      <c r="G32" s="3"/>
      <c r="H32" s="23">
        <f>+H31+H23</f>
        <v>2345908992</v>
      </c>
      <c r="I32" s="3"/>
      <c r="J32" s="23">
        <f>+J31+J23</f>
        <v>2264270215</v>
      </c>
      <c r="K32" s="19"/>
    </row>
    <row r="33" spans="1:11" ht="24" customHeight="1">
      <c r="A33" s="2"/>
      <c r="B33" s="2"/>
      <c r="C33" s="2"/>
      <c r="D33" s="10"/>
      <c r="E33" s="2"/>
      <c r="F33" s="10"/>
      <c r="G33" s="3"/>
      <c r="H33" s="10"/>
      <c r="I33" s="3"/>
      <c r="J33" s="10"/>
      <c r="K33" s="19"/>
    </row>
    <row r="34" spans="1:11" ht="24" customHeight="1">
      <c r="A34" s="2"/>
      <c r="B34" s="2"/>
      <c r="C34" s="2"/>
      <c r="D34" s="10"/>
      <c r="E34" s="2"/>
      <c r="F34" s="10"/>
      <c r="G34" s="3"/>
      <c r="H34" s="10"/>
      <c r="I34" s="3"/>
      <c r="J34" s="10"/>
      <c r="K34" s="19"/>
    </row>
    <row r="35" spans="1:11" ht="24" customHeight="1">
      <c r="A35" s="2"/>
      <c r="B35" s="2"/>
      <c r="C35" s="2"/>
      <c r="D35" s="2"/>
      <c r="E35" s="2"/>
      <c r="F35" s="10"/>
      <c r="G35" s="3"/>
      <c r="H35" s="10"/>
      <c r="I35" s="3"/>
      <c r="J35" s="10"/>
      <c r="K35" s="19"/>
    </row>
    <row r="36" spans="1:11" ht="24" customHeight="1">
      <c r="A36" s="2"/>
      <c r="B36" s="2"/>
      <c r="C36" s="2"/>
      <c r="D36" s="2"/>
      <c r="E36" s="2"/>
      <c r="F36" s="10"/>
      <c r="G36" s="3"/>
      <c r="H36" s="10"/>
      <c r="I36" s="3"/>
      <c r="J36" s="10"/>
      <c r="K36" s="19"/>
    </row>
    <row r="37" spans="1:11" ht="24" customHeight="1">
      <c r="A37" s="2"/>
      <c r="B37" s="2"/>
      <c r="C37" s="2"/>
      <c r="D37" s="2"/>
      <c r="E37" s="2"/>
      <c r="F37" s="3"/>
      <c r="G37" s="3"/>
      <c r="H37" s="3"/>
      <c r="I37" s="3"/>
      <c r="J37" s="3"/>
      <c r="K37" s="19"/>
    </row>
    <row r="38" spans="1:11" ht="24" customHeight="1">
      <c r="A38" s="2"/>
      <c r="B38" s="2"/>
      <c r="C38" s="2"/>
      <c r="D38" s="2"/>
      <c r="E38" s="2"/>
      <c r="F38" s="3"/>
      <c r="G38" s="3"/>
      <c r="H38" s="3"/>
      <c r="I38" s="3"/>
      <c r="J38" s="3"/>
      <c r="K38" s="19"/>
    </row>
    <row r="39" spans="1:11" ht="24" customHeight="1">
      <c r="A39" s="2"/>
      <c r="B39" s="2"/>
      <c r="C39" s="2"/>
      <c r="D39" s="2"/>
      <c r="E39" s="2"/>
      <c r="F39" s="3"/>
      <c r="G39" s="3"/>
      <c r="H39" s="3"/>
      <c r="I39" s="3"/>
      <c r="J39" s="3"/>
      <c r="K39" s="19"/>
    </row>
    <row r="40" spans="1:11" ht="24" customHeight="1">
      <c r="A40" s="2"/>
      <c r="B40" s="2"/>
      <c r="C40" s="2"/>
      <c r="D40" s="2"/>
      <c r="E40" s="2"/>
      <c r="F40" s="3"/>
      <c r="G40" s="3"/>
      <c r="H40" s="3"/>
      <c r="I40" s="3"/>
      <c r="J40" s="3"/>
      <c r="K40" s="19"/>
    </row>
    <row r="41" spans="1:11" ht="24" customHeight="1">
      <c r="A41" s="2"/>
      <c r="B41" s="2"/>
      <c r="C41" s="2"/>
      <c r="D41" s="2"/>
      <c r="E41" s="2"/>
      <c r="F41" s="3"/>
      <c r="G41" s="3"/>
      <c r="H41" s="3"/>
      <c r="I41" s="3"/>
      <c r="J41" s="3"/>
      <c r="K41" s="19"/>
    </row>
    <row r="42" spans="1:11" ht="25.95" customHeight="1">
      <c r="A42" s="122" t="s">
        <v>35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9"/>
    </row>
    <row r="43" spans="1:11" ht="25.95" customHeight="1">
      <c r="A43" s="122" t="s">
        <v>98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9"/>
    </row>
    <row r="44" spans="1:11" ht="25.95" customHeight="1">
      <c r="A44" s="122" t="s">
        <v>128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9"/>
    </row>
    <row r="45" spans="1:11" ht="25.95" customHeight="1">
      <c r="A45" s="123" t="s">
        <v>24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9"/>
    </row>
    <row r="46" spans="1:11" ht="9" customHeight="1">
      <c r="K46" s="19"/>
    </row>
    <row r="47" spans="1:11" ht="24" customHeight="1">
      <c r="B47" s="9"/>
      <c r="C47" s="9"/>
      <c r="D47" s="124" t="s">
        <v>117</v>
      </c>
      <c r="E47" s="124"/>
      <c r="F47" s="124"/>
      <c r="G47" s="7"/>
      <c r="H47" s="121" t="s">
        <v>112</v>
      </c>
      <c r="I47" s="121"/>
      <c r="J47" s="121"/>
      <c r="K47" s="19"/>
    </row>
    <row r="48" spans="1:11" ht="24" customHeight="1">
      <c r="B48" s="9"/>
      <c r="C48" s="9"/>
      <c r="D48" s="124" t="s">
        <v>118</v>
      </c>
      <c r="E48" s="124"/>
      <c r="F48" s="124"/>
      <c r="G48" s="9"/>
      <c r="H48" s="9"/>
      <c r="I48" s="9"/>
      <c r="J48" s="9"/>
      <c r="K48" s="19"/>
    </row>
    <row r="49" spans="1:11" ht="24" customHeight="1">
      <c r="B49" s="9"/>
      <c r="C49" s="9"/>
      <c r="D49" s="124" t="s">
        <v>111</v>
      </c>
      <c r="E49" s="124"/>
      <c r="F49" s="124"/>
      <c r="G49" s="7"/>
      <c r="H49" s="121"/>
      <c r="I49" s="121"/>
      <c r="J49" s="121"/>
      <c r="K49" s="19"/>
    </row>
    <row r="50" spans="1:11" ht="24" customHeight="1">
      <c r="B50" s="9"/>
      <c r="C50" s="9"/>
      <c r="D50" s="9" t="s">
        <v>53</v>
      </c>
      <c r="E50" s="7"/>
      <c r="F50" s="9" t="s">
        <v>53</v>
      </c>
      <c r="G50" s="9"/>
      <c r="H50" s="9" t="s">
        <v>53</v>
      </c>
      <c r="I50" s="7"/>
      <c r="J50" s="9" t="s">
        <v>53</v>
      </c>
      <c r="K50" s="19"/>
    </row>
    <row r="51" spans="1:11" ht="24" customHeight="1">
      <c r="B51" s="9"/>
      <c r="C51" s="9"/>
      <c r="D51" s="24" t="s">
        <v>129</v>
      </c>
      <c r="E51" s="85"/>
      <c r="F51" s="24" t="s">
        <v>52</v>
      </c>
      <c r="G51" s="24"/>
      <c r="H51" s="24" t="s">
        <v>129</v>
      </c>
      <c r="I51" s="85"/>
      <c r="J51" s="24" t="s">
        <v>52</v>
      </c>
      <c r="K51" s="19"/>
    </row>
    <row r="52" spans="1:11" ht="24" customHeight="1">
      <c r="B52" s="9"/>
      <c r="C52" s="9"/>
      <c r="D52" s="9">
        <v>2568</v>
      </c>
      <c r="E52" s="7"/>
      <c r="F52" s="9">
        <v>2567</v>
      </c>
      <c r="G52" s="9"/>
      <c r="H52" s="9">
        <v>2568</v>
      </c>
      <c r="I52" s="7"/>
      <c r="J52" s="9">
        <v>2567</v>
      </c>
      <c r="K52" s="19"/>
    </row>
    <row r="53" spans="1:11" ht="24" customHeight="1">
      <c r="B53" s="9"/>
      <c r="C53" s="9"/>
      <c r="D53" s="9" t="s">
        <v>119</v>
      </c>
      <c r="E53" s="7"/>
      <c r="F53" s="9"/>
      <c r="G53" s="7"/>
      <c r="H53" s="9" t="s">
        <v>119</v>
      </c>
      <c r="I53" s="9"/>
      <c r="J53" s="9"/>
      <c r="K53" s="19"/>
    </row>
    <row r="54" spans="1:11" ht="24" customHeight="1">
      <c r="A54" s="9" t="s">
        <v>59</v>
      </c>
      <c r="B54" s="9"/>
      <c r="C54" s="9"/>
      <c r="D54" s="9"/>
      <c r="E54" s="9"/>
      <c r="F54" s="3"/>
      <c r="G54" s="3"/>
      <c r="H54" s="3"/>
      <c r="I54" s="3"/>
      <c r="J54" s="3"/>
      <c r="K54" s="19"/>
    </row>
    <row r="55" spans="1:11" ht="24" customHeight="1">
      <c r="A55" s="4" t="s">
        <v>66</v>
      </c>
      <c r="F55" s="10"/>
      <c r="G55" s="3"/>
      <c r="H55" s="10"/>
      <c r="I55" s="3"/>
      <c r="J55" s="10"/>
      <c r="K55" s="19"/>
    </row>
    <row r="56" spans="1:11" ht="24" customHeight="1">
      <c r="A56" s="4" t="s">
        <v>40</v>
      </c>
      <c r="B56" s="5"/>
      <c r="C56" s="5"/>
      <c r="D56" s="5"/>
      <c r="E56" s="5"/>
      <c r="F56" s="10"/>
      <c r="G56" s="3"/>
      <c r="H56" s="10"/>
      <c r="I56" s="3"/>
      <c r="J56" s="10"/>
      <c r="K56" s="19"/>
    </row>
    <row r="57" spans="1:11" ht="24" customHeight="1">
      <c r="A57" s="2" t="s">
        <v>8</v>
      </c>
      <c r="B57" s="5"/>
      <c r="C57" s="5"/>
      <c r="D57" s="5"/>
      <c r="E57" s="5"/>
      <c r="F57" s="10"/>
      <c r="G57" s="3"/>
      <c r="H57" s="10"/>
      <c r="I57" s="3"/>
      <c r="J57" s="10"/>
      <c r="K57" s="19"/>
    </row>
    <row r="58" spans="1:11" ht="24" customHeight="1" thickBot="1">
      <c r="A58" s="6" t="s">
        <v>67</v>
      </c>
      <c r="B58" s="5"/>
      <c r="C58" s="5"/>
      <c r="D58" s="13">
        <v>493500000</v>
      </c>
      <c r="E58" s="5"/>
      <c r="F58" s="13">
        <v>493500000</v>
      </c>
      <c r="G58" s="95"/>
      <c r="H58" s="13">
        <v>493500000</v>
      </c>
      <c r="I58" s="95"/>
      <c r="J58" s="13">
        <v>493500000</v>
      </c>
      <c r="K58" s="19"/>
    </row>
    <row r="59" spans="1:11" ht="24" customHeight="1" thickTop="1">
      <c r="A59" s="2" t="s">
        <v>50</v>
      </c>
      <c r="B59" s="5"/>
      <c r="C59" s="5"/>
      <c r="D59" s="10"/>
      <c r="E59" s="5"/>
      <c r="F59" s="10"/>
      <c r="G59" s="3"/>
      <c r="H59" s="10"/>
      <c r="I59" s="3"/>
      <c r="J59" s="10"/>
      <c r="K59" s="19"/>
    </row>
    <row r="60" spans="1:11" ht="24" customHeight="1">
      <c r="A60" s="6" t="s">
        <v>68</v>
      </c>
      <c r="B60" s="6"/>
      <c r="C60" s="6"/>
      <c r="D60" s="96">
        <v>493499975</v>
      </c>
      <c r="E60" s="6"/>
      <c r="F60" s="96">
        <v>493499975</v>
      </c>
      <c r="G60" s="97"/>
      <c r="H60" s="96">
        <v>493499975</v>
      </c>
      <c r="I60" s="97"/>
      <c r="J60" s="96">
        <v>493499975</v>
      </c>
      <c r="K60" s="19"/>
    </row>
    <row r="61" spans="1:11" ht="24" customHeight="1">
      <c r="A61" s="4" t="s">
        <v>89</v>
      </c>
      <c r="B61" s="5"/>
      <c r="C61" s="5"/>
      <c r="D61" s="1">
        <v>31746399</v>
      </c>
      <c r="E61" s="5"/>
      <c r="F61" s="1">
        <v>31746399</v>
      </c>
      <c r="H61" s="1">
        <v>31746399</v>
      </c>
      <c r="J61" s="1">
        <v>31746399</v>
      </c>
      <c r="K61" s="19"/>
    </row>
    <row r="62" spans="1:11" ht="24" customHeight="1">
      <c r="A62" s="4" t="s">
        <v>33</v>
      </c>
      <c r="B62" s="5"/>
      <c r="C62" s="5"/>
      <c r="D62" s="21"/>
      <c r="E62" s="5"/>
      <c r="F62" s="21"/>
      <c r="G62" s="3"/>
      <c r="H62" s="21"/>
      <c r="I62" s="3"/>
      <c r="J62" s="21"/>
      <c r="K62" s="19"/>
    </row>
    <row r="63" spans="1:11" ht="24" customHeight="1">
      <c r="A63" s="2" t="s">
        <v>9</v>
      </c>
      <c r="B63" s="5"/>
      <c r="C63" s="5"/>
      <c r="D63" s="21"/>
      <c r="E63" s="5"/>
      <c r="F63" s="21"/>
      <c r="G63" s="3"/>
      <c r="H63" s="21"/>
      <c r="I63" s="3"/>
      <c r="J63" s="21"/>
      <c r="K63" s="19"/>
    </row>
    <row r="64" spans="1:11" ht="24" customHeight="1">
      <c r="A64" s="6" t="s">
        <v>56</v>
      </c>
      <c r="B64" s="5"/>
      <c r="C64" s="5"/>
      <c r="D64" s="96">
        <v>49350000</v>
      </c>
      <c r="E64" s="5"/>
      <c r="F64" s="96">
        <v>49350000</v>
      </c>
      <c r="G64" s="3"/>
      <c r="H64" s="96">
        <v>49350000</v>
      </c>
      <c r="I64" s="3"/>
      <c r="J64" s="96">
        <v>49350000</v>
      </c>
      <c r="K64" s="19"/>
    </row>
    <row r="65" spans="1:11" ht="24" customHeight="1">
      <c r="A65" s="2" t="s">
        <v>31</v>
      </c>
      <c r="B65" s="2"/>
      <c r="C65" s="2"/>
      <c r="D65" s="96">
        <f>'ส่วนของผู้ถือหุ้น-ส่วนได้เสีย'!L17</f>
        <v>1235842187</v>
      </c>
      <c r="E65" s="2"/>
      <c r="F65" s="96">
        <v>1251246928</v>
      </c>
      <c r="G65" s="3"/>
      <c r="H65" s="11">
        <f>'ส่วนของผู้ถือหุ้น-เฉพาะกิจการ'!I23</f>
        <v>1236644187</v>
      </c>
      <c r="I65" s="3"/>
      <c r="J65" s="96">
        <v>1251767968</v>
      </c>
      <c r="K65" s="19"/>
    </row>
    <row r="66" spans="1:11" ht="24" customHeight="1">
      <c r="A66" s="2" t="s">
        <v>60</v>
      </c>
      <c r="B66" s="2"/>
      <c r="C66" s="2"/>
      <c r="D66" s="12">
        <f>SUM(D60:D65)</f>
        <v>1810438561</v>
      </c>
      <c r="E66" s="2"/>
      <c r="F66" s="12">
        <f>SUM(F60:F65)</f>
        <v>1825843302</v>
      </c>
      <c r="G66" s="3"/>
      <c r="H66" s="12">
        <f>SUM(H60:H65)</f>
        <v>1811240561</v>
      </c>
      <c r="I66" s="3"/>
      <c r="J66" s="12">
        <f>SUM(J60:J65)</f>
        <v>1826364342</v>
      </c>
      <c r="K66" s="19"/>
    </row>
    <row r="67" spans="1:11" ht="24" customHeight="1" thickBot="1">
      <c r="A67" s="7" t="s">
        <v>61</v>
      </c>
      <c r="B67" s="7"/>
      <c r="C67" s="7"/>
      <c r="D67" s="8">
        <f>+D66+D32</f>
        <v>4156347553</v>
      </c>
      <c r="E67" s="7"/>
      <c r="F67" s="8">
        <f>+F66+F32</f>
        <v>4090113517</v>
      </c>
      <c r="G67" s="3"/>
      <c r="H67" s="8">
        <f>+H66+H32</f>
        <v>4157149553</v>
      </c>
      <c r="I67" s="3"/>
      <c r="J67" s="8">
        <f>+J66+J32</f>
        <v>4090634557</v>
      </c>
      <c r="K67" s="19"/>
    </row>
    <row r="68" spans="1:11" ht="24" customHeight="1" thickTop="1">
      <c r="D68" s="3"/>
      <c r="F68" s="3"/>
      <c r="H68" s="3"/>
      <c r="J68" s="3"/>
      <c r="K68" s="19"/>
    </row>
    <row r="69" spans="1:11" ht="24" customHeight="1">
      <c r="D69" s="25"/>
      <c r="F69" s="25"/>
      <c r="H69" s="25"/>
      <c r="J69" s="19"/>
      <c r="K69" s="19"/>
    </row>
    <row r="70" spans="1:11" ht="24" customHeight="1">
      <c r="F70" s="25"/>
      <c r="H70" s="25"/>
      <c r="K70" s="19"/>
    </row>
    <row r="71" spans="1:11" ht="24" customHeight="1">
      <c r="H71" s="19"/>
      <c r="K71" s="19"/>
    </row>
    <row r="72" spans="1:11" ht="24" customHeight="1">
      <c r="K72" s="19"/>
    </row>
    <row r="73" spans="1:11" ht="24" customHeight="1">
      <c r="K73" s="19"/>
    </row>
    <row r="83" spans="1:1" ht="24" customHeight="1">
      <c r="A83" s="4" t="s">
        <v>62</v>
      </c>
    </row>
  </sheetData>
  <mergeCells count="18">
    <mergeCell ref="D7:F7"/>
    <mergeCell ref="D8:F8"/>
    <mergeCell ref="A42:J42"/>
    <mergeCell ref="H8:J8"/>
    <mergeCell ref="H49:J49"/>
    <mergeCell ref="H47:J47"/>
    <mergeCell ref="A43:J43"/>
    <mergeCell ref="A44:J44"/>
    <mergeCell ref="A45:J45"/>
    <mergeCell ref="D47:F47"/>
    <mergeCell ref="D48:F48"/>
    <mergeCell ref="D49:F49"/>
    <mergeCell ref="A1:J1"/>
    <mergeCell ref="A2:J2"/>
    <mergeCell ref="A3:J3"/>
    <mergeCell ref="A4:J4"/>
    <mergeCell ref="H6:J6"/>
    <mergeCell ref="D6:F6"/>
  </mergeCells>
  <phoneticPr fontId="0" type="noConversion"/>
  <pageMargins left="0.8" right="0.3" top="1" bottom="0.5" header="0.6" footer="0.3"/>
  <pageSetup paperSize="9" scale="75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H50"/>
  <sheetViews>
    <sheetView view="pageBreakPreview" topLeftCell="A17" zoomScale="71" zoomScaleNormal="75" zoomScaleSheetLayoutView="100" zoomScalePageLayoutView="70" workbookViewId="0">
      <selection activeCell="A32" sqref="A32"/>
    </sheetView>
  </sheetViews>
  <sheetFormatPr defaultColWidth="9.125" defaultRowHeight="24" customHeight="1"/>
  <cols>
    <col min="1" max="1" width="57.125" style="4" customWidth="1"/>
    <col min="2" max="2" width="9.875" style="4" customWidth="1"/>
    <col min="3" max="3" width="5.5" style="4" customWidth="1"/>
    <col min="4" max="4" width="17.625" style="4" customWidth="1"/>
    <col min="5" max="5" width="1.25" style="4" customWidth="1"/>
    <col min="6" max="6" width="17.625" style="4" customWidth="1"/>
    <col min="7" max="7" width="1.125" style="4" customWidth="1"/>
    <col min="8" max="8" width="17.625" style="4" customWidth="1"/>
    <col min="9" max="16384" width="9.125" style="4"/>
  </cols>
  <sheetData>
    <row r="1" spans="1:8" ht="25.95" customHeight="1">
      <c r="A1" s="122" t="s">
        <v>35</v>
      </c>
      <c r="B1" s="122"/>
      <c r="C1" s="122"/>
      <c r="D1" s="122"/>
      <c r="E1" s="122"/>
      <c r="F1" s="122"/>
      <c r="G1" s="122"/>
      <c r="H1" s="122"/>
    </row>
    <row r="2" spans="1:8" ht="25.95" customHeight="1">
      <c r="A2" s="122" t="s">
        <v>72</v>
      </c>
      <c r="B2" s="122"/>
      <c r="C2" s="122"/>
      <c r="D2" s="122"/>
      <c r="E2" s="122"/>
      <c r="F2" s="122"/>
      <c r="G2" s="122"/>
      <c r="H2" s="122"/>
    </row>
    <row r="3" spans="1:8" ht="25.95" customHeight="1">
      <c r="A3" s="122" t="s">
        <v>133</v>
      </c>
      <c r="B3" s="122"/>
      <c r="C3" s="122"/>
      <c r="D3" s="122"/>
      <c r="E3" s="122"/>
      <c r="F3" s="122"/>
      <c r="G3" s="122"/>
      <c r="H3" s="122"/>
    </row>
    <row r="4" spans="1:8" ht="25.95" customHeight="1">
      <c r="A4" s="122" t="s">
        <v>119</v>
      </c>
      <c r="B4" s="122"/>
      <c r="C4" s="122"/>
      <c r="D4" s="122"/>
      <c r="E4" s="122"/>
      <c r="F4" s="122"/>
      <c r="G4" s="122"/>
      <c r="H4" s="122"/>
    </row>
    <row r="5" spans="1:8" ht="25.95" customHeight="1">
      <c r="A5" s="123" t="s">
        <v>24</v>
      </c>
      <c r="B5" s="123"/>
      <c r="C5" s="123"/>
      <c r="D5" s="123"/>
      <c r="E5" s="123"/>
      <c r="F5" s="123"/>
      <c r="G5" s="123"/>
      <c r="H5" s="123"/>
    </row>
    <row r="6" spans="1:8" ht="9" customHeight="1"/>
    <row r="7" spans="1:8" ht="24" customHeight="1">
      <c r="B7" s="117"/>
      <c r="D7" s="106" t="s">
        <v>117</v>
      </c>
      <c r="E7" s="106"/>
      <c r="F7" s="121" t="s">
        <v>112</v>
      </c>
      <c r="G7" s="121"/>
      <c r="H7" s="121"/>
    </row>
    <row r="8" spans="1:8" ht="24" customHeight="1">
      <c r="B8" s="9"/>
      <c r="D8" s="106" t="s">
        <v>118</v>
      </c>
      <c r="E8" s="106"/>
      <c r="F8" s="9"/>
      <c r="G8" s="9"/>
      <c r="H8" s="9"/>
    </row>
    <row r="9" spans="1:8" ht="24" customHeight="1">
      <c r="D9" s="106" t="s">
        <v>111</v>
      </c>
      <c r="E9" s="106"/>
      <c r="F9" s="121"/>
      <c r="G9" s="121"/>
      <c r="H9" s="121"/>
    </row>
    <row r="10" spans="1:8" ht="24" customHeight="1">
      <c r="B10" s="117" t="s">
        <v>36</v>
      </c>
      <c r="D10" s="9">
        <v>2568</v>
      </c>
      <c r="E10" s="9"/>
      <c r="F10" s="9">
        <v>2568</v>
      </c>
      <c r="H10" s="9">
        <v>2567</v>
      </c>
    </row>
    <row r="11" spans="1:8" ht="24" customHeight="1">
      <c r="A11" s="4" t="s">
        <v>10</v>
      </c>
    </row>
    <row r="12" spans="1:8" ht="24" customHeight="1">
      <c r="A12" s="50" t="s">
        <v>11</v>
      </c>
      <c r="B12" s="2"/>
      <c r="D12" s="1">
        <v>73789872</v>
      </c>
      <c r="E12" s="1"/>
      <c r="F12" s="1">
        <v>73789872</v>
      </c>
      <c r="G12" s="3"/>
      <c r="H12" s="1">
        <v>68257258</v>
      </c>
    </row>
    <row r="13" spans="1:8" ht="24" customHeight="1">
      <c r="A13" s="50" t="s">
        <v>12</v>
      </c>
      <c r="B13" s="2"/>
      <c r="D13" s="1">
        <v>34441</v>
      </c>
      <c r="E13" s="1"/>
      <c r="F13" s="1">
        <v>34441</v>
      </c>
      <c r="G13" s="3"/>
      <c r="H13" s="1">
        <v>86968</v>
      </c>
    </row>
    <row r="14" spans="1:8" ht="24" customHeight="1">
      <c r="A14" s="50" t="s">
        <v>79</v>
      </c>
      <c r="B14" s="2"/>
      <c r="D14" s="1">
        <v>2788383</v>
      </c>
      <c r="E14" s="1"/>
      <c r="F14" s="1">
        <v>2788383</v>
      </c>
      <c r="G14" s="3"/>
      <c r="H14" s="1">
        <v>3088423</v>
      </c>
    </row>
    <row r="15" spans="1:8" ht="24" customHeight="1">
      <c r="A15" s="50" t="s">
        <v>13</v>
      </c>
      <c r="B15" s="2"/>
      <c r="D15" s="1">
        <v>28308024</v>
      </c>
      <c r="E15" s="1"/>
      <c r="F15" s="1">
        <v>28308024</v>
      </c>
      <c r="G15" s="3"/>
      <c r="H15" s="1">
        <v>24245836</v>
      </c>
    </row>
    <row r="16" spans="1:8" ht="24" customHeight="1">
      <c r="A16" s="50" t="s">
        <v>14</v>
      </c>
      <c r="B16" s="2"/>
      <c r="D16" s="1">
        <v>11196196</v>
      </c>
      <c r="E16" s="1"/>
      <c r="F16" s="1">
        <v>11196196</v>
      </c>
      <c r="G16" s="3"/>
      <c r="H16" s="1">
        <v>11106841</v>
      </c>
    </row>
    <row r="17" spans="1:8" ht="24" customHeight="1">
      <c r="A17" s="6" t="s">
        <v>15</v>
      </c>
      <c r="B17" s="6"/>
      <c r="D17" s="12">
        <f>SUM(D12:D16)</f>
        <v>116116916</v>
      </c>
      <c r="E17" s="10"/>
      <c r="F17" s="12">
        <f>SUM(F12:F16)</f>
        <v>116116916</v>
      </c>
      <c r="G17" s="3"/>
      <c r="H17" s="12">
        <f>SUM(H12:H16)</f>
        <v>106785326</v>
      </c>
    </row>
    <row r="18" spans="1:8" ht="24" customHeight="1">
      <c r="C18" s="22"/>
      <c r="D18" s="3"/>
      <c r="E18" s="3"/>
      <c r="F18" s="3"/>
      <c r="G18" s="3"/>
      <c r="H18" s="3"/>
    </row>
    <row r="19" spans="1:8" ht="24" customHeight="1">
      <c r="A19" s="4" t="s">
        <v>16</v>
      </c>
      <c r="D19" s="107"/>
      <c r="E19" s="107"/>
      <c r="F19" s="107"/>
    </row>
    <row r="20" spans="1:8" ht="24" customHeight="1">
      <c r="A20" s="50" t="s">
        <v>47</v>
      </c>
      <c r="B20" s="2"/>
      <c r="D20" s="1">
        <v>4209861</v>
      </c>
      <c r="E20" s="1"/>
      <c r="F20" s="1">
        <v>4209861</v>
      </c>
      <c r="G20" s="3"/>
      <c r="H20" s="1">
        <v>4516992</v>
      </c>
    </row>
    <row r="21" spans="1:8" ht="24" customHeight="1">
      <c r="A21" s="50" t="s">
        <v>48</v>
      </c>
      <c r="B21" s="2"/>
      <c r="D21" s="1">
        <v>27576653</v>
      </c>
      <c r="E21" s="1"/>
      <c r="F21" s="1">
        <v>27576653</v>
      </c>
      <c r="G21" s="3"/>
      <c r="H21" s="1">
        <v>27216468</v>
      </c>
    </row>
    <row r="22" spans="1:8" ht="24" customHeight="1">
      <c r="A22" s="50" t="s">
        <v>46</v>
      </c>
      <c r="B22" s="5">
        <v>4</v>
      </c>
      <c r="D22" s="1">
        <v>6942260</v>
      </c>
      <c r="E22" s="1"/>
      <c r="F22" s="1">
        <v>6942260</v>
      </c>
      <c r="G22" s="3"/>
      <c r="H22" s="1">
        <v>11409457</v>
      </c>
    </row>
    <row r="23" spans="1:8" ht="24" customHeight="1">
      <c r="A23" s="6" t="s">
        <v>17</v>
      </c>
      <c r="B23" s="6"/>
      <c r="D23" s="12">
        <f>SUM(D20:D22)</f>
        <v>38728774</v>
      </c>
      <c r="E23" s="10"/>
      <c r="F23" s="12">
        <f>SUM(F20:F22)</f>
        <v>38728774</v>
      </c>
      <c r="G23" s="10"/>
      <c r="H23" s="12">
        <f>SUM(H20:H22)</f>
        <v>43142917</v>
      </c>
    </row>
    <row r="24" spans="1:8" ht="24" customHeight="1">
      <c r="A24" s="7" t="s">
        <v>75</v>
      </c>
      <c r="D24" s="12">
        <f>D17-D23</f>
        <v>77388142</v>
      </c>
      <c r="E24" s="10"/>
      <c r="F24" s="12">
        <f>F17-F23</f>
        <v>77388142</v>
      </c>
      <c r="G24" s="10"/>
      <c r="H24" s="12">
        <f>H17-H23</f>
        <v>63642409</v>
      </c>
    </row>
    <row r="25" spans="1:8" ht="24" customHeight="1">
      <c r="C25" s="22"/>
      <c r="D25" s="109"/>
      <c r="E25" s="109"/>
      <c r="F25" s="109"/>
      <c r="G25" s="3"/>
      <c r="H25" s="3"/>
    </row>
    <row r="26" spans="1:8" ht="24" customHeight="1">
      <c r="A26" s="4" t="s">
        <v>49</v>
      </c>
      <c r="D26" s="1">
        <v>15012018</v>
      </c>
      <c r="E26" s="1"/>
      <c r="F26" s="1">
        <v>15012018</v>
      </c>
      <c r="G26" s="10"/>
      <c r="H26" s="1">
        <v>13629773</v>
      </c>
    </row>
    <row r="27" spans="1:8" ht="24" customHeight="1">
      <c r="A27" s="4" t="s">
        <v>96</v>
      </c>
      <c r="B27" s="5"/>
      <c r="D27" s="10">
        <v>81271758</v>
      </c>
      <c r="E27" s="10"/>
      <c r="F27" s="10">
        <v>81271758</v>
      </c>
      <c r="G27" s="3"/>
      <c r="H27" s="10">
        <v>14374611</v>
      </c>
    </row>
    <row r="28" spans="1:8" ht="24" customHeight="1">
      <c r="A28" s="4" t="s">
        <v>130</v>
      </c>
      <c r="B28" s="5"/>
      <c r="D28" s="14">
        <v>280960</v>
      </c>
      <c r="E28" s="10"/>
      <c r="F28" s="93">
        <v>0</v>
      </c>
      <c r="G28" s="3"/>
      <c r="H28" s="93">
        <v>0</v>
      </c>
    </row>
    <row r="29" spans="1:8" ht="24" customHeight="1">
      <c r="A29" s="7" t="s">
        <v>143</v>
      </c>
      <c r="B29" s="5"/>
      <c r="D29" s="94">
        <f>D24-D26-D27-D28</f>
        <v>-19176594</v>
      </c>
      <c r="E29" s="94"/>
      <c r="F29" s="94">
        <f>F24-F26-F27</f>
        <v>-18895634</v>
      </c>
      <c r="G29" s="3"/>
      <c r="H29" s="10">
        <f>H24-H26-H27</f>
        <v>35638025</v>
      </c>
    </row>
    <row r="30" spans="1:8" ht="24" customHeight="1">
      <c r="A30" s="4" t="s">
        <v>150</v>
      </c>
      <c r="D30" s="15">
        <v>-3771853</v>
      </c>
      <c r="E30" s="15"/>
      <c r="F30" s="15">
        <v>-3771853</v>
      </c>
      <c r="G30" s="3"/>
      <c r="H30" s="1">
        <v>6082773</v>
      </c>
    </row>
    <row r="31" spans="1:8" ht="24" customHeight="1">
      <c r="A31" s="7" t="s">
        <v>144</v>
      </c>
      <c r="D31" s="102">
        <f>D29-D30</f>
        <v>-15404741</v>
      </c>
      <c r="E31" s="94"/>
      <c r="F31" s="102">
        <f>F29-F30</f>
        <v>-15123781</v>
      </c>
      <c r="G31" s="10"/>
      <c r="H31" s="81">
        <f>H29-H30</f>
        <v>29555252</v>
      </c>
    </row>
    <row r="32" spans="1:8" ht="24" customHeight="1">
      <c r="A32" s="7" t="s">
        <v>145</v>
      </c>
      <c r="D32" s="93">
        <v>0</v>
      </c>
      <c r="E32" s="10"/>
      <c r="F32" s="93">
        <v>0</v>
      </c>
      <c r="G32" s="10"/>
      <c r="H32" s="93">
        <v>0</v>
      </c>
    </row>
    <row r="33" spans="1:8" ht="24" customHeight="1" thickBot="1">
      <c r="A33" s="7" t="s">
        <v>146</v>
      </c>
      <c r="C33" s="5"/>
      <c r="D33" s="103">
        <f>SUM(D31:D32)</f>
        <v>-15404741</v>
      </c>
      <c r="E33" s="10"/>
      <c r="F33" s="103">
        <f>SUM(F31:F32)</f>
        <v>-15123781</v>
      </c>
      <c r="G33" s="1"/>
      <c r="H33" s="13">
        <f>SUM(H31:H32)</f>
        <v>29555252</v>
      </c>
    </row>
    <row r="34" spans="1:8" ht="24" customHeight="1" thickTop="1">
      <c r="C34" s="9"/>
      <c r="D34" s="3"/>
      <c r="E34" s="3"/>
      <c r="F34" s="3"/>
      <c r="G34" s="3"/>
      <c r="H34" s="3"/>
    </row>
    <row r="35" spans="1:8" ht="24" customHeight="1">
      <c r="A35" s="7" t="s">
        <v>147</v>
      </c>
      <c r="C35" s="9" t="s">
        <v>32</v>
      </c>
      <c r="D35" s="17">
        <f>D33/D37</f>
        <v>-3.1215282229750872E-2</v>
      </c>
      <c r="E35" s="17"/>
      <c r="F35" s="17">
        <f>F33/F37</f>
        <v>-3.0645961025631257E-2</v>
      </c>
      <c r="G35" s="51"/>
      <c r="H35" s="17">
        <f>H33/H37</f>
        <v>5.9889064837338642E-2</v>
      </c>
    </row>
    <row r="36" spans="1:8" ht="24" customHeight="1">
      <c r="C36" s="9"/>
      <c r="D36" s="3"/>
      <c r="E36" s="3"/>
      <c r="F36" s="3"/>
      <c r="G36" s="3"/>
      <c r="H36" s="3"/>
    </row>
    <row r="37" spans="1:8" ht="24" customHeight="1">
      <c r="A37" s="7" t="s">
        <v>41</v>
      </c>
      <c r="B37" s="5"/>
      <c r="C37" s="9" t="s">
        <v>18</v>
      </c>
      <c r="D37" s="3">
        <v>493499975</v>
      </c>
      <c r="E37" s="3"/>
      <c r="F37" s="3">
        <v>493499975</v>
      </c>
      <c r="G37" s="10"/>
      <c r="H37" s="3">
        <v>493499975</v>
      </c>
    </row>
    <row r="38" spans="1:8" ht="24" customHeight="1">
      <c r="C38" s="22"/>
      <c r="D38" s="3"/>
      <c r="E38" s="3"/>
      <c r="F38" s="3"/>
      <c r="G38" s="3"/>
      <c r="H38" s="3"/>
    </row>
    <row r="39" spans="1:8" ht="24" customHeight="1">
      <c r="A39" s="7"/>
      <c r="B39" s="5"/>
      <c r="C39" s="22"/>
      <c r="D39" s="63"/>
      <c r="E39" s="63"/>
      <c r="F39" s="63"/>
      <c r="G39" s="10"/>
      <c r="H39" s="63"/>
    </row>
    <row r="40" spans="1:8" ht="24" customHeight="1">
      <c r="A40" s="7"/>
      <c r="B40" s="5"/>
      <c r="C40" s="22"/>
      <c r="D40" s="3"/>
      <c r="E40" s="3"/>
      <c r="F40" s="3"/>
      <c r="G40" s="10"/>
      <c r="H40" s="3"/>
    </row>
    <row r="41" spans="1:8" ht="24" customHeight="1">
      <c r="A41" s="7"/>
      <c r="B41" s="5"/>
      <c r="C41" s="22"/>
      <c r="D41" s="3"/>
      <c r="E41" s="3"/>
      <c r="F41" s="3"/>
      <c r="G41" s="10"/>
      <c r="H41" s="3"/>
    </row>
    <row r="42" spans="1:8" ht="24" customHeight="1">
      <c r="A42" s="4" t="s">
        <v>62</v>
      </c>
      <c r="B42" s="5"/>
      <c r="C42" s="22"/>
      <c r="D42" s="3"/>
      <c r="E42" s="3"/>
      <c r="F42" s="3"/>
      <c r="G42" s="10"/>
      <c r="H42" s="3"/>
    </row>
    <row r="43" spans="1:8" ht="24" customHeight="1">
      <c r="A43" s="7"/>
      <c r="B43" s="5"/>
      <c r="C43" s="22"/>
      <c r="D43" s="3"/>
      <c r="E43" s="3"/>
      <c r="F43" s="3"/>
      <c r="G43" s="10"/>
      <c r="H43" s="3"/>
    </row>
    <row r="44" spans="1:8" ht="24" customHeight="1">
      <c r="A44" s="7"/>
      <c r="B44" s="5"/>
      <c r="C44" s="22"/>
      <c r="D44" s="3"/>
      <c r="E44" s="3"/>
      <c r="F44" s="3"/>
      <c r="G44" s="10"/>
      <c r="H44" s="3"/>
    </row>
    <row r="45" spans="1:8" ht="24" customHeight="1">
      <c r="A45" s="7"/>
      <c r="B45" s="5"/>
      <c r="C45" s="22"/>
      <c r="D45" s="3"/>
      <c r="E45" s="3"/>
      <c r="F45" s="3"/>
      <c r="G45" s="10"/>
      <c r="H45" s="3"/>
    </row>
    <row r="46" spans="1:8" ht="24" customHeight="1">
      <c r="A46" s="7"/>
      <c r="B46" s="5"/>
      <c r="C46" s="22"/>
      <c r="D46" s="3"/>
      <c r="E46" s="3"/>
      <c r="F46" s="3"/>
      <c r="G46" s="10"/>
      <c r="H46" s="3"/>
    </row>
    <row r="47" spans="1:8" ht="24" customHeight="1">
      <c r="A47" s="7"/>
      <c r="B47" s="5"/>
      <c r="C47" s="22"/>
      <c r="D47" s="3"/>
      <c r="E47" s="3"/>
      <c r="F47" s="3"/>
      <c r="G47" s="10"/>
      <c r="H47" s="3"/>
    </row>
    <row r="48" spans="1:8" ht="24" customHeight="1">
      <c r="A48" s="7"/>
      <c r="B48" s="5"/>
      <c r="C48" s="22"/>
      <c r="D48" s="3"/>
      <c r="E48" s="3"/>
      <c r="F48" s="3"/>
      <c r="G48" s="10"/>
      <c r="H48" s="3"/>
    </row>
    <row r="49" spans="1:8" ht="24" customHeight="1">
      <c r="A49" s="7"/>
      <c r="B49" s="5"/>
      <c r="C49" s="22"/>
      <c r="D49" s="3"/>
      <c r="E49" s="3"/>
      <c r="F49" s="3"/>
      <c r="G49" s="10"/>
      <c r="H49" s="3"/>
    </row>
    <row r="50" spans="1:8" ht="24" customHeight="1">
      <c r="A50" s="7"/>
      <c r="B50" s="5"/>
      <c r="C50" s="22"/>
      <c r="D50" s="3"/>
      <c r="E50" s="3"/>
      <c r="F50" s="3"/>
      <c r="G50" s="10"/>
      <c r="H50" s="3"/>
    </row>
  </sheetData>
  <mergeCells count="7">
    <mergeCell ref="F7:H7"/>
    <mergeCell ref="F9:H9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5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Q40"/>
  <sheetViews>
    <sheetView view="pageBreakPreview" topLeftCell="A7" zoomScale="80" zoomScaleNormal="75" zoomScaleSheetLayoutView="100" zoomScalePageLayoutView="66" workbookViewId="0">
      <selection activeCell="A32" sqref="A32"/>
    </sheetView>
  </sheetViews>
  <sheetFormatPr defaultColWidth="9.125" defaultRowHeight="24" customHeight="1"/>
  <cols>
    <col min="1" max="1" width="31.75" style="45" customWidth="1"/>
    <col min="2" max="2" width="10" style="4" customWidth="1"/>
    <col min="3" max="3" width="14.25" style="4" customWidth="1"/>
    <col min="4" max="4" width="1.75" style="4" customWidth="1"/>
    <col min="5" max="5" width="1.625" style="4" customWidth="1"/>
    <col min="6" max="6" width="13.375" style="4" customWidth="1"/>
    <col min="7" max="8" width="1.625" style="4" customWidth="1"/>
    <col min="9" max="9" width="14.25" style="4" customWidth="1"/>
    <col min="10" max="11" width="1.625" style="4" customWidth="1"/>
    <col min="12" max="12" width="15.125" style="4" customWidth="1"/>
    <col min="13" max="14" width="1.625" style="4" customWidth="1"/>
    <col min="15" max="15" width="14.25" style="4" customWidth="1"/>
    <col min="16" max="16" width="1.75" style="4" customWidth="1"/>
    <col min="17" max="17" width="16.125" style="4" bestFit="1" customWidth="1"/>
    <col min="18" max="18" width="14.75" style="4" bestFit="1" customWidth="1"/>
    <col min="19" max="22" width="9.125" style="4"/>
    <col min="23" max="23" width="9.125" style="4" customWidth="1"/>
    <col min="24" max="26" width="9.125" style="4"/>
    <col min="27" max="27" width="9.125" style="4" customWidth="1"/>
    <col min="28" max="16384" width="9.125" style="4"/>
  </cols>
  <sheetData>
    <row r="1" spans="1:17" s="20" customFormat="1" ht="25.95" customHeight="1">
      <c r="A1" s="122" t="s">
        <v>35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7" s="20" customFormat="1" ht="25.95" customHeight="1">
      <c r="A2" s="122" t="s">
        <v>106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7" s="20" customFormat="1" ht="25.95" customHeight="1">
      <c r="A3" s="122" t="s">
        <v>133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7" s="20" customFormat="1" ht="25.95" customHeight="1">
      <c r="A4" s="122" t="s">
        <v>119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7" ht="25.95" customHeight="1">
      <c r="A5" s="126" t="s">
        <v>24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7" ht="9" customHeight="1"/>
    <row r="7" spans="1:17" s="45" customFormat="1" ht="24" customHeight="1">
      <c r="C7" s="128" t="s">
        <v>114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7" s="45" customFormat="1" ht="34.799999999999997" customHeight="1">
      <c r="B8" s="60"/>
      <c r="F8" s="60"/>
      <c r="G8" s="61"/>
      <c r="H8" s="61"/>
      <c r="I8" s="127" t="s">
        <v>33</v>
      </c>
      <c r="J8" s="127"/>
      <c r="K8" s="127"/>
      <c r="L8" s="127"/>
      <c r="M8" s="60"/>
      <c r="N8" s="60"/>
      <c r="O8" s="60"/>
    </row>
    <row r="9" spans="1:17" s="45" customFormat="1" ht="24" customHeight="1">
      <c r="B9" s="60"/>
      <c r="C9" s="62" t="s">
        <v>120</v>
      </c>
      <c r="F9" s="60"/>
      <c r="G9" s="61"/>
      <c r="H9" s="61"/>
      <c r="I9" s="60"/>
      <c r="J9" s="60"/>
      <c r="K9" s="60"/>
      <c r="L9" s="60"/>
      <c r="M9" s="60"/>
      <c r="N9" s="60"/>
      <c r="O9" s="60"/>
    </row>
    <row r="10" spans="1:17" s="45" customFormat="1" ht="24" customHeight="1">
      <c r="B10" s="60"/>
      <c r="C10" s="62" t="s">
        <v>122</v>
      </c>
      <c r="D10" s="77"/>
      <c r="E10" s="77"/>
      <c r="F10" s="62" t="s">
        <v>123</v>
      </c>
      <c r="G10" s="61"/>
      <c r="H10" s="61"/>
      <c r="I10" s="62" t="s">
        <v>124</v>
      </c>
      <c r="J10" s="76"/>
      <c r="K10" s="76"/>
      <c r="L10" s="62"/>
      <c r="M10" s="60"/>
      <c r="N10" s="60"/>
      <c r="O10" s="62" t="s">
        <v>126</v>
      </c>
    </row>
    <row r="11" spans="1:17" s="45" customFormat="1" ht="24" customHeight="1">
      <c r="B11" s="76"/>
      <c r="C11" s="87" t="s">
        <v>121</v>
      </c>
      <c r="D11" s="77"/>
      <c r="E11" s="77"/>
      <c r="F11" s="87" t="s">
        <v>127</v>
      </c>
      <c r="G11" s="78"/>
      <c r="H11" s="78"/>
      <c r="I11" s="87" t="s">
        <v>125</v>
      </c>
      <c r="J11" s="78"/>
      <c r="K11" s="78"/>
      <c r="L11" s="87" t="s">
        <v>31</v>
      </c>
      <c r="M11" s="76"/>
      <c r="N11" s="76"/>
      <c r="O11" s="87" t="s">
        <v>66</v>
      </c>
    </row>
    <row r="12" spans="1:17" ht="24" customHeight="1">
      <c r="A12" s="4"/>
      <c r="B12" s="88"/>
      <c r="Q12" s="17"/>
    </row>
    <row r="13" spans="1:17" ht="24" customHeight="1">
      <c r="A13" s="58" t="s">
        <v>131</v>
      </c>
      <c r="B13" s="44"/>
      <c r="C13" s="47">
        <v>493499975</v>
      </c>
      <c r="D13" s="47"/>
      <c r="E13" s="47"/>
      <c r="F13" s="47">
        <v>31746399</v>
      </c>
      <c r="G13" s="47"/>
      <c r="H13" s="47"/>
      <c r="I13" s="47">
        <v>49350000</v>
      </c>
      <c r="J13" s="47"/>
      <c r="K13" s="47"/>
      <c r="L13" s="47">
        <v>1251246928</v>
      </c>
      <c r="M13" s="45"/>
      <c r="N13" s="45"/>
      <c r="O13" s="47">
        <f>SUM(C13:M13)</f>
        <v>1825843302</v>
      </c>
    </row>
    <row r="14" spans="1:17" ht="24" customHeight="1">
      <c r="A14" s="58" t="s">
        <v>99</v>
      </c>
      <c r="B14" s="44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7" ht="24" customHeight="1">
      <c r="A15" s="59" t="s">
        <v>148</v>
      </c>
      <c r="B15" s="44"/>
      <c r="C15" s="73">
        <v>0</v>
      </c>
      <c r="D15" s="47"/>
      <c r="E15" s="47"/>
      <c r="F15" s="73">
        <v>0</v>
      </c>
      <c r="G15" s="47"/>
      <c r="H15" s="47"/>
      <c r="I15" s="73">
        <v>0</v>
      </c>
      <c r="J15" s="47"/>
      <c r="K15" s="47"/>
      <c r="L15" s="113">
        <f>+'กำไรขาดทุน 3 เดือน'!D31</f>
        <v>-15404741</v>
      </c>
      <c r="M15" s="47"/>
      <c r="N15" s="47"/>
      <c r="O15" s="47">
        <f>SUM(C15:M15)</f>
        <v>-15404741</v>
      </c>
    </row>
    <row r="16" spans="1:17" ht="24" customHeight="1">
      <c r="A16" s="58" t="s">
        <v>109</v>
      </c>
      <c r="B16" s="44"/>
      <c r="C16" s="82">
        <v>0</v>
      </c>
      <c r="D16" s="47"/>
      <c r="E16" s="47"/>
      <c r="F16" s="82">
        <v>0</v>
      </c>
      <c r="G16" s="47"/>
      <c r="H16" s="47"/>
      <c r="I16" s="82">
        <v>0</v>
      </c>
      <c r="J16" s="47"/>
      <c r="K16" s="47"/>
      <c r="L16" s="83">
        <f>SUM(L15:L15)</f>
        <v>-15404741</v>
      </c>
      <c r="M16" s="47"/>
      <c r="N16" s="47"/>
      <c r="O16" s="83">
        <f>SUM(C16:M16)</f>
        <v>-15404741</v>
      </c>
    </row>
    <row r="17" spans="1:15" ht="24" customHeight="1" thickBot="1">
      <c r="A17" s="58" t="s">
        <v>132</v>
      </c>
      <c r="B17" s="44"/>
      <c r="C17" s="55">
        <f>+C13+C16</f>
        <v>493499975</v>
      </c>
      <c r="D17" s="47"/>
      <c r="E17" s="47"/>
      <c r="F17" s="55">
        <f>+F13+F16</f>
        <v>31746399</v>
      </c>
      <c r="G17" s="47"/>
      <c r="H17" s="47"/>
      <c r="I17" s="55">
        <f>+I13+I16</f>
        <v>49350000</v>
      </c>
      <c r="J17" s="47"/>
      <c r="K17" s="47"/>
      <c r="L17" s="55">
        <f>+L13+L16</f>
        <v>1235842187</v>
      </c>
      <c r="M17" s="47"/>
      <c r="N17" s="47"/>
      <c r="O17" s="55">
        <f>SUM(C17:L17)</f>
        <v>1810438561</v>
      </c>
    </row>
    <row r="18" spans="1:15" ht="24" customHeight="1" thickTop="1">
      <c r="A18" s="58"/>
      <c r="B18" s="44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 spans="1:15" ht="24" customHeight="1">
      <c r="A19" s="58"/>
      <c r="B19" s="44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5" ht="24" customHeight="1">
      <c r="A20" s="58"/>
      <c r="B20" s="44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1:15" ht="24" customHeight="1">
      <c r="A21" s="58"/>
      <c r="B21" s="44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 ht="24" customHeight="1">
      <c r="A22" s="58"/>
      <c r="B22" s="44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</row>
    <row r="23" spans="1:15" ht="24" customHeight="1">
      <c r="A23" s="58"/>
      <c r="B23" s="44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ht="24" customHeight="1">
      <c r="A24" s="58"/>
      <c r="B24" s="44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ht="24" customHeight="1">
      <c r="A25" s="58"/>
      <c r="B25" s="44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ht="24" customHeight="1">
      <c r="A26" s="58"/>
      <c r="B26" s="44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ht="24" customHeight="1">
      <c r="A27" s="58"/>
      <c r="B27" s="44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1:15" ht="24" customHeight="1">
      <c r="A28" s="58"/>
      <c r="B28" s="4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ht="24" customHeight="1">
      <c r="A29" s="58"/>
      <c r="B29" s="44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ht="24" customHeight="1">
      <c r="A30" s="58"/>
      <c r="B30" s="44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24" customHeight="1">
      <c r="A31" s="58"/>
      <c r="B31" s="44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ht="24" customHeight="1">
      <c r="A32" s="58"/>
      <c r="B32" s="44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ht="24" customHeight="1">
      <c r="A33" s="58"/>
      <c r="B33" s="44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ht="24" customHeight="1">
      <c r="A34" s="58"/>
      <c r="B34" s="44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ht="24" customHeight="1">
      <c r="A35" s="58"/>
      <c r="B35" s="44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ht="24" customHeight="1">
      <c r="A36" s="58"/>
      <c r="B36" s="44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ht="24" customHeight="1">
      <c r="A37" s="58"/>
      <c r="B37" s="44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24" customHeight="1">
      <c r="A38" s="58"/>
      <c r="B38" s="44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ht="24" customHeight="1">
      <c r="A39" s="58"/>
      <c r="B39" s="44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ht="24" customHeight="1">
      <c r="A40" s="125" t="s">
        <v>62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</sheetData>
  <mergeCells count="8">
    <mergeCell ref="A40:O40"/>
    <mergeCell ref="A1:O1"/>
    <mergeCell ref="A2:O2"/>
    <mergeCell ref="A3:O3"/>
    <mergeCell ref="A4:O4"/>
    <mergeCell ref="A5:O5"/>
    <mergeCell ref="I8:L8"/>
    <mergeCell ref="C7:O7"/>
  </mergeCells>
  <pageMargins left="0.8" right="0.3" top="1" bottom="0.5" header="0.6" footer="0.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6"/>
  <sheetViews>
    <sheetView view="pageBreakPreview" topLeftCell="A8" zoomScale="75" zoomScaleNormal="75" zoomScaleSheetLayoutView="100" zoomScalePageLayoutView="128" workbookViewId="0">
      <selection activeCell="A32" sqref="A32"/>
    </sheetView>
  </sheetViews>
  <sheetFormatPr defaultColWidth="9.125" defaultRowHeight="24" customHeight="1"/>
  <cols>
    <col min="1" max="1" width="36.25" style="45" customWidth="1"/>
    <col min="2" max="3" width="13.375" style="4" customWidth="1"/>
    <col min="4" max="4" width="1.625" style="4" customWidth="1"/>
    <col min="5" max="5" width="14.25" style="4" customWidth="1"/>
    <col min="6" max="6" width="1.625" style="4" customWidth="1"/>
    <col min="7" max="7" width="15.625" style="4" customWidth="1"/>
    <col min="8" max="8" width="1.625" style="4" customWidth="1"/>
    <col min="9" max="9" width="13.875" style="4" customWidth="1"/>
    <col min="10" max="10" width="1.625" style="4" customWidth="1"/>
    <col min="11" max="11" width="14.25" style="4" customWidth="1"/>
    <col min="12" max="12" width="1.25" style="4" customWidth="1"/>
    <col min="13" max="13" width="16.125" style="4" bestFit="1" customWidth="1"/>
    <col min="14" max="14" width="14.75" style="4" bestFit="1" customWidth="1"/>
    <col min="15" max="18" width="9.125" style="4"/>
    <col min="19" max="19" width="9.125" style="4" customWidth="1"/>
    <col min="20" max="22" width="9.125" style="4"/>
    <col min="23" max="23" width="9.125" style="4" customWidth="1"/>
    <col min="24" max="16384" width="9.125" style="4"/>
  </cols>
  <sheetData>
    <row r="1" spans="1:14" s="20" customFormat="1" ht="25.95" customHeight="1">
      <c r="A1" s="122" t="s">
        <v>35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4" s="20" customFormat="1" ht="25.95" customHeight="1">
      <c r="A2" s="122" t="s">
        <v>106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4" s="20" customFormat="1" ht="25.95" customHeight="1">
      <c r="A3" s="122" t="s">
        <v>133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4" s="20" customFormat="1" ht="25.95" customHeight="1">
      <c r="A4" s="122" t="s">
        <v>119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4" ht="25.95" customHeight="1">
      <c r="A5" s="126" t="s">
        <v>24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4" ht="9" customHeight="1"/>
    <row r="7" spans="1:14" s="45" customFormat="1" ht="24" customHeight="1">
      <c r="C7" s="128" t="s">
        <v>115</v>
      </c>
      <c r="D7" s="128"/>
      <c r="E7" s="128"/>
      <c r="F7" s="128"/>
      <c r="G7" s="128"/>
      <c r="H7" s="128"/>
      <c r="I7" s="128"/>
      <c r="J7" s="128"/>
      <c r="K7" s="128"/>
    </row>
    <row r="8" spans="1:14" s="45" customFormat="1" ht="24" customHeight="1">
      <c r="B8" s="60"/>
      <c r="E8" s="60"/>
      <c r="F8" s="61"/>
      <c r="G8" s="129" t="s">
        <v>33</v>
      </c>
      <c r="H8" s="129"/>
      <c r="I8" s="129"/>
      <c r="J8" s="60"/>
      <c r="K8" s="60"/>
    </row>
    <row r="9" spans="1:14" s="45" customFormat="1" ht="24" customHeight="1">
      <c r="B9" s="60"/>
      <c r="C9" s="62" t="s">
        <v>120</v>
      </c>
      <c r="E9" s="60"/>
      <c r="F9" s="61"/>
      <c r="G9" s="60"/>
      <c r="H9" s="60"/>
      <c r="I9" s="60"/>
      <c r="J9" s="60"/>
      <c r="K9" s="60"/>
    </row>
    <row r="10" spans="1:14" s="45" customFormat="1" ht="24" customHeight="1">
      <c r="B10" s="60"/>
      <c r="C10" s="62" t="s">
        <v>122</v>
      </c>
      <c r="D10" s="77"/>
      <c r="E10" s="62" t="s">
        <v>123</v>
      </c>
      <c r="F10" s="78"/>
      <c r="G10" s="62" t="s">
        <v>124</v>
      </c>
      <c r="H10" s="76"/>
      <c r="I10" s="62"/>
      <c r="J10" s="76"/>
      <c r="K10" s="62" t="s">
        <v>126</v>
      </c>
    </row>
    <row r="11" spans="1:14" s="45" customFormat="1" ht="24" customHeight="1">
      <c r="B11" s="76"/>
      <c r="C11" s="87" t="s">
        <v>121</v>
      </c>
      <c r="D11" s="77"/>
      <c r="E11" s="87" t="s">
        <v>127</v>
      </c>
      <c r="F11" s="76"/>
      <c r="G11" s="87" t="s">
        <v>125</v>
      </c>
      <c r="H11" s="78"/>
      <c r="I11" s="87" t="s">
        <v>31</v>
      </c>
      <c r="J11" s="76"/>
      <c r="K11" s="87" t="s">
        <v>66</v>
      </c>
    </row>
    <row r="12" spans="1:14" s="45" customFormat="1" ht="24" customHeight="1">
      <c r="C12" s="60"/>
      <c r="D12" s="60"/>
      <c r="E12" s="60"/>
      <c r="F12" s="62"/>
      <c r="G12" s="60"/>
      <c r="H12" s="60"/>
      <c r="J12" s="60"/>
      <c r="K12" s="62"/>
    </row>
    <row r="13" spans="1:14" s="45" customFormat="1" ht="24" customHeight="1">
      <c r="A13" s="58" t="s">
        <v>100</v>
      </c>
      <c r="B13" s="44"/>
      <c r="C13" s="47">
        <v>493499975</v>
      </c>
      <c r="D13" s="47"/>
      <c r="E13" s="47">
        <v>31746399</v>
      </c>
      <c r="F13" s="47"/>
      <c r="G13" s="47">
        <v>49350000</v>
      </c>
      <c r="H13" s="47"/>
      <c r="I13" s="47">
        <v>1197145618</v>
      </c>
      <c r="K13" s="47">
        <f>SUM(C13:I13)</f>
        <v>1771741992</v>
      </c>
      <c r="M13" s="46"/>
    </row>
    <row r="14" spans="1:14" s="45" customFormat="1" ht="24" customHeight="1">
      <c r="A14" s="58" t="s">
        <v>99</v>
      </c>
      <c r="B14" s="44"/>
      <c r="C14" s="47"/>
      <c r="D14" s="47"/>
      <c r="E14" s="47"/>
      <c r="F14" s="47"/>
      <c r="G14" s="47"/>
      <c r="H14" s="47"/>
      <c r="I14" s="47"/>
      <c r="J14" s="47"/>
      <c r="K14" s="47"/>
      <c r="M14" s="46"/>
    </row>
    <row r="15" spans="1:14" s="45" customFormat="1" ht="24" customHeight="1">
      <c r="A15" s="59" t="s">
        <v>93</v>
      </c>
      <c r="B15" s="44"/>
      <c r="C15" s="73">
        <v>0</v>
      </c>
      <c r="D15" s="47"/>
      <c r="E15" s="73">
        <v>0</v>
      </c>
      <c r="F15" s="47"/>
      <c r="G15" s="73">
        <v>0</v>
      </c>
      <c r="H15" s="47"/>
      <c r="I15" s="74">
        <f>+'กำไรขาดทุน 3 เดือน'!H33</f>
        <v>29555252</v>
      </c>
      <c r="J15" s="47"/>
      <c r="K15" s="47">
        <f>SUM(C15:I15)</f>
        <v>29555252</v>
      </c>
      <c r="M15" s="46"/>
      <c r="N15" s="46"/>
    </row>
    <row r="16" spans="1:14" s="45" customFormat="1" ht="24" customHeight="1">
      <c r="A16" s="58" t="s">
        <v>109</v>
      </c>
      <c r="B16" s="44"/>
      <c r="C16" s="82">
        <v>0</v>
      </c>
      <c r="D16" s="47"/>
      <c r="E16" s="82">
        <v>0</v>
      </c>
      <c r="F16" s="47"/>
      <c r="G16" s="82">
        <v>0</v>
      </c>
      <c r="H16" s="47"/>
      <c r="I16" s="83">
        <f>SUM(I15:I15)</f>
        <v>29555252</v>
      </c>
      <c r="J16" s="47"/>
      <c r="K16" s="83">
        <f>SUM(K15:K15)</f>
        <v>29555252</v>
      </c>
      <c r="M16" s="46"/>
    </row>
    <row r="17" spans="1:14" s="45" customFormat="1" ht="24" customHeight="1" thickBot="1">
      <c r="A17" s="58" t="s">
        <v>134</v>
      </c>
      <c r="B17" s="44"/>
      <c r="C17" s="55">
        <v>493499975</v>
      </c>
      <c r="D17" s="47"/>
      <c r="E17" s="55">
        <v>31746399</v>
      </c>
      <c r="F17" s="47"/>
      <c r="G17" s="55">
        <v>49350000</v>
      </c>
      <c r="H17" s="47"/>
      <c r="I17" s="55">
        <f>+I16+I13</f>
        <v>1226700870</v>
      </c>
      <c r="J17" s="47"/>
      <c r="K17" s="55">
        <f>+K16+K13</f>
        <v>1801297244</v>
      </c>
      <c r="L17" s="48"/>
      <c r="M17" s="49"/>
      <c r="N17" s="49"/>
    </row>
    <row r="18" spans="1:14" s="45" customFormat="1" ht="24" customHeight="1" thickTop="1">
      <c r="B18" s="44"/>
      <c r="M18" s="46"/>
    </row>
    <row r="19" spans="1:14" s="45" customFormat="1" ht="24" customHeight="1">
      <c r="A19" s="58" t="s">
        <v>131</v>
      </c>
      <c r="B19" s="44"/>
      <c r="C19" s="47">
        <v>493499975</v>
      </c>
      <c r="D19" s="47"/>
      <c r="E19" s="47">
        <v>31746399</v>
      </c>
      <c r="F19" s="47"/>
      <c r="G19" s="47">
        <v>49350000</v>
      </c>
      <c r="H19" s="47"/>
      <c r="I19" s="47">
        <v>1251767968</v>
      </c>
      <c r="K19" s="47">
        <f>SUM(C19:I19)</f>
        <v>1826364342</v>
      </c>
      <c r="M19" s="46"/>
      <c r="N19" s="47"/>
    </row>
    <row r="20" spans="1:14" s="45" customFormat="1" ht="24" customHeight="1">
      <c r="A20" s="58" t="s">
        <v>99</v>
      </c>
      <c r="B20" s="44"/>
      <c r="C20" s="47"/>
      <c r="D20" s="47"/>
      <c r="E20" s="47"/>
      <c r="F20" s="47"/>
      <c r="G20" s="47"/>
      <c r="H20" s="47"/>
      <c r="I20" s="47"/>
      <c r="J20" s="47"/>
      <c r="K20" s="47"/>
      <c r="M20" s="46"/>
    </row>
    <row r="21" spans="1:14" s="45" customFormat="1" ht="24" customHeight="1">
      <c r="A21" s="59" t="s">
        <v>148</v>
      </c>
      <c r="B21" s="44"/>
      <c r="C21" s="73">
        <v>0</v>
      </c>
      <c r="D21" s="47"/>
      <c r="E21" s="73">
        <v>0</v>
      </c>
      <c r="F21" s="47"/>
      <c r="G21" s="73">
        <v>0</v>
      </c>
      <c r="H21" s="47"/>
      <c r="I21" s="113">
        <f>+'กำไรขาดทุน 3 เดือน'!F33</f>
        <v>-15123781</v>
      </c>
      <c r="J21" s="47"/>
      <c r="K21" s="47">
        <f>SUM(C21:I21)</f>
        <v>-15123781</v>
      </c>
      <c r="M21" s="46"/>
    </row>
    <row r="22" spans="1:14" s="45" customFormat="1" ht="24" customHeight="1">
      <c r="A22" s="58" t="s">
        <v>109</v>
      </c>
      <c r="B22" s="44"/>
      <c r="C22" s="82">
        <f>SUM(C21:C21)</f>
        <v>0</v>
      </c>
      <c r="D22" s="47"/>
      <c r="E22" s="82">
        <f>SUM(E21:E21)</f>
        <v>0</v>
      </c>
      <c r="F22" s="47"/>
      <c r="G22" s="82">
        <f>SUM(G21:G21)</f>
        <v>0</v>
      </c>
      <c r="H22" s="47"/>
      <c r="I22" s="99">
        <f>SUM(I21:I21)</f>
        <v>-15123781</v>
      </c>
      <c r="J22" s="100"/>
      <c r="K22" s="99">
        <f>SUM(K21:K21)</f>
        <v>-15123781</v>
      </c>
      <c r="M22" s="46"/>
    </row>
    <row r="23" spans="1:14" s="45" customFormat="1" ht="24" customHeight="1" thickBot="1">
      <c r="A23" s="58" t="s">
        <v>132</v>
      </c>
      <c r="B23" s="44"/>
      <c r="C23" s="55">
        <f>+C22+C19</f>
        <v>493499975</v>
      </c>
      <c r="D23" s="47"/>
      <c r="E23" s="55">
        <f>+E22+E19</f>
        <v>31746399</v>
      </c>
      <c r="F23" s="47"/>
      <c r="G23" s="55">
        <f>+G22+G19</f>
        <v>49350000</v>
      </c>
      <c r="H23" s="47"/>
      <c r="I23" s="55">
        <f>+I22+I19</f>
        <v>1236644187</v>
      </c>
      <c r="J23" s="47"/>
      <c r="K23" s="55">
        <f>+K22+K19</f>
        <v>1811240561</v>
      </c>
      <c r="L23" s="48"/>
      <c r="M23" s="49"/>
      <c r="N23" s="49"/>
    </row>
    <row r="24" spans="1:14" s="45" customFormat="1" ht="24" customHeight="1" thickTop="1">
      <c r="B24" s="44"/>
      <c r="M24" s="46"/>
    </row>
    <row r="25" spans="1:14" s="45" customFormat="1" ht="24" customHeight="1">
      <c r="B25" s="44"/>
      <c r="M25" s="46"/>
    </row>
    <row r="26" spans="1:14" s="45" customFormat="1" ht="24" customHeight="1">
      <c r="B26" s="44"/>
      <c r="M26" s="46"/>
    </row>
    <row r="27" spans="1:14" s="45" customFormat="1" ht="24" customHeight="1">
      <c r="B27" s="44"/>
      <c r="M27" s="46"/>
    </row>
    <row r="28" spans="1:14" s="45" customFormat="1" ht="24" customHeight="1">
      <c r="B28" s="44"/>
      <c r="M28" s="46"/>
    </row>
    <row r="42" spans="1:11" ht="24" customHeight="1">
      <c r="A42" s="125" t="s">
        <v>62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6" spans="1:11" ht="24" customHeight="1">
      <c r="A46" s="4"/>
    </row>
  </sheetData>
  <mergeCells count="8">
    <mergeCell ref="A42:K42"/>
    <mergeCell ref="A4:K4"/>
    <mergeCell ref="A1:K1"/>
    <mergeCell ref="A2:K2"/>
    <mergeCell ref="A3:K3"/>
    <mergeCell ref="A5:K5"/>
    <mergeCell ref="G8:I8"/>
    <mergeCell ref="C7:K7"/>
  </mergeCells>
  <pageMargins left="0.8" right="0.3" top="1" bottom="0.5" header="0.6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"/>
  <sheetData>
    <row r="2" spans="4:18">
      <c r="M2" s="64"/>
      <c r="N2" s="64"/>
    </row>
    <row r="3" spans="4:18" ht="11.4" customHeight="1">
      <c r="D3" s="64">
        <v>274115</v>
      </c>
      <c r="E3" s="64">
        <v>9978</v>
      </c>
      <c r="F3" s="64">
        <v>284093</v>
      </c>
      <c r="H3" s="64">
        <v>274115</v>
      </c>
      <c r="I3" s="64">
        <v>9978</v>
      </c>
      <c r="J3" s="64">
        <f>SUM(H3:I3)</f>
        <v>284093</v>
      </c>
      <c r="M3" s="64">
        <v>274115</v>
      </c>
      <c r="N3" s="64">
        <v>9978</v>
      </c>
      <c r="O3" s="64">
        <v>284093</v>
      </c>
      <c r="P3" s="64" t="b">
        <f>H3=M3</f>
        <v>1</v>
      </c>
      <c r="Q3" s="64" t="b">
        <f t="shared" ref="Q3:R16" si="0">I3=N3</f>
        <v>1</v>
      </c>
      <c r="R3" s="64" t="b">
        <f t="shared" si="0"/>
        <v>1</v>
      </c>
    </row>
    <row r="4" spans="4:18" ht="11.4" customHeight="1" thickBot="1">
      <c r="D4" s="65">
        <v>33186</v>
      </c>
      <c r="E4" s="65">
        <v>2049</v>
      </c>
      <c r="F4" s="65">
        <v>35236</v>
      </c>
      <c r="H4" s="65">
        <v>33187</v>
      </c>
      <c r="I4" s="65">
        <v>2049</v>
      </c>
      <c r="J4" s="65">
        <f>SUM(H4:I4)</f>
        <v>35236</v>
      </c>
      <c r="M4" s="65">
        <v>33187</v>
      </c>
      <c r="N4" s="65">
        <v>2049</v>
      </c>
      <c r="O4" s="65">
        <v>35236</v>
      </c>
      <c r="P4" s="65" t="b">
        <f t="shared" ref="P4:P16" si="1">H4=M4</f>
        <v>1</v>
      </c>
      <c r="Q4" s="65" t="b">
        <f t="shared" si="0"/>
        <v>1</v>
      </c>
      <c r="R4" s="65" t="b">
        <f t="shared" si="0"/>
        <v>1</v>
      </c>
    </row>
    <row r="5" spans="4:18" ht="11.4" customHeight="1" thickBot="1">
      <c r="D5" s="65">
        <v>307301</v>
      </c>
      <c r="E5" s="65">
        <v>12028</v>
      </c>
      <c r="F5" s="65">
        <v>319329</v>
      </c>
      <c r="H5" s="65">
        <f>SUM(H3:H4)</f>
        <v>307302</v>
      </c>
      <c r="I5" s="65">
        <f>SUM(I3:I4)</f>
        <v>12027</v>
      </c>
      <c r="J5" s="65">
        <f>SUM(H5:I5)</f>
        <v>319329</v>
      </c>
      <c r="K5" s="65">
        <f>SUM(J3:J4)</f>
        <v>319329</v>
      </c>
      <c r="M5" s="65">
        <v>307302</v>
      </c>
      <c r="N5" s="65">
        <v>12027</v>
      </c>
      <c r="O5" s="65">
        <v>319329</v>
      </c>
      <c r="P5" s="65" t="b">
        <f t="shared" si="1"/>
        <v>1</v>
      </c>
      <c r="Q5" s="65" t="b">
        <f t="shared" si="0"/>
        <v>1</v>
      </c>
      <c r="R5" s="65" t="b">
        <f t="shared" si="0"/>
        <v>1</v>
      </c>
    </row>
    <row r="6" spans="4:18" ht="11.4" customHeight="1">
      <c r="D6" s="66"/>
      <c r="E6" s="66"/>
      <c r="F6" s="66"/>
      <c r="H6" s="66"/>
      <c r="I6" s="66"/>
      <c r="J6" s="66"/>
      <c r="M6" s="66"/>
      <c r="N6" s="66"/>
      <c r="O6" s="66"/>
      <c r="P6" s="66" t="b">
        <f t="shared" si="1"/>
        <v>1</v>
      </c>
      <c r="Q6" s="66" t="b">
        <f t="shared" si="0"/>
        <v>1</v>
      </c>
      <c r="R6" s="66" t="b">
        <f t="shared" si="0"/>
        <v>1</v>
      </c>
    </row>
    <row r="7" spans="4:18" ht="11.4" customHeight="1">
      <c r="D7" s="67">
        <v>132628</v>
      </c>
      <c r="E7" s="67">
        <v>5191</v>
      </c>
      <c r="F7" s="67">
        <v>137819</v>
      </c>
      <c r="H7" s="67">
        <v>132628</v>
      </c>
      <c r="I7" s="67">
        <v>5190</v>
      </c>
      <c r="J7" s="67">
        <f>SUM(H7:I7)</f>
        <v>137818</v>
      </c>
      <c r="M7" s="67">
        <v>132628</v>
      </c>
      <c r="N7" s="67">
        <v>5190</v>
      </c>
      <c r="O7" s="67">
        <v>137818</v>
      </c>
      <c r="P7" s="67" t="b">
        <f t="shared" si="1"/>
        <v>1</v>
      </c>
      <c r="Q7" s="67" t="b">
        <f t="shared" si="0"/>
        <v>1</v>
      </c>
      <c r="R7" s="67" t="b">
        <f t="shared" si="0"/>
        <v>1</v>
      </c>
    </row>
    <row r="8" spans="4:18" ht="11.4" customHeight="1">
      <c r="D8" s="68"/>
      <c r="E8" s="68"/>
      <c r="F8" s="68"/>
      <c r="H8" s="68"/>
      <c r="I8" s="68"/>
      <c r="J8" s="68"/>
      <c r="M8" s="68"/>
      <c r="N8" s="68"/>
      <c r="O8" s="68"/>
      <c r="P8" s="68" t="b">
        <f t="shared" si="1"/>
        <v>1</v>
      </c>
      <c r="Q8" s="68" t="b">
        <f t="shared" si="0"/>
        <v>1</v>
      </c>
      <c r="R8" s="68" t="b">
        <f t="shared" si="0"/>
        <v>1</v>
      </c>
    </row>
    <row r="9" spans="4:18" ht="11.4" customHeight="1">
      <c r="D9" s="68"/>
      <c r="E9" s="68"/>
      <c r="F9" s="68"/>
      <c r="H9" s="68"/>
      <c r="I9" s="68"/>
      <c r="J9" s="68"/>
      <c r="M9" s="68"/>
      <c r="N9" s="68"/>
      <c r="O9" s="68"/>
      <c r="P9" s="68" t="b">
        <f t="shared" si="1"/>
        <v>1</v>
      </c>
      <c r="Q9" s="68" t="b">
        <f t="shared" si="0"/>
        <v>1</v>
      </c>
      <c r="R9" s="68" t="b">
        <f t="shared" si="0"/>
        <v>1</v>
      </c>
    </row>
    <row r="10" spans="4:18" ht="11.4" customHeight="1">
      <c r="D10" s="64">
        <v>-2499</v>
      </c>
      <c r="E10" s="64">
        <v>1439</v>
      </c>
      <c r="F10" s="64">
        <v>-1060</v>
      </c>
      <c r="H10" s="64">
        <v>-2499</v>
      </c>
      <c r="I10" s="64">
        <v>1439</v>
      </c>
      <c r="J10" s="64">
        <f>SUM(H10:I10)</f>
        <v>-1060</v>
      </c>
      <c r="M10" s="64">
        <v>-2499</v>
      </c>
      <c r="N10" s="64">
        <v>1439</v>
      </c>
      <c r="O10" s="64">
        <v>-1060</v>
      </c>
      <c r="P10" s="64" t="b">
        <f t="shared" si="1"/>
        <v>1</v>
      </c>
      <c r="Q10" s="64" t="b">
        <f t="shared" si="0"/>
        <v>1</v>
      </c>
      <c r="R10" s="64" t="b">
        <f t="shared" si="0"/>
        <v>1</v>
      </c>
    </row>
    <row r="11" spans="4:18" ht="11.4" customHeight="1" thickBot="1">
      <c r="D11" s="64">
        <v>33764</v>
      </c>
      <c r="E11" s="64">
        <v>1322</v>
      </c>
      <c r="F11" s="64">
        <v>35086</v>
      </c>
      <c r="H11" s="64">
        <v>33764</v>
      </c>
      <c r="I11" s="64">
        <v>1322</v>
      </c>
      <c r="J11" s="64">
        <f>SUM(H11:I11)</f>
        <v>35086</v>
      </c>
      <c r="M11" s="64">
        <v>33764</v>
      </c>
      <c r="N11" s="64">
        <v>1322</v>
      </c>
      <c r="O11" s="64">
        <v>35086</v>
      </c>
      <c r="P11" s="64" t="b">
        <f t="shared" si="1"/>
        <v>1</v>
      </c>
      <c r="Q11" s="64" t="b">
        <f t="shared" si="0"/>
        <v>1</v>
      </c>
      <c r="R11" s="64" t="b">
        <f t="shared" si="0"/>
        <v>1</v>
      </c>
    </row>
    <row r="12" spans="4:18" ht="11.4" customHeight="1" thickBot="1">
      <c r="D12" s="69">
        <v>163803</v>
      </c>
      <c r="E12" s="69">
        <v>7952</v>
      </c>
      <c r="F12" s="69">
        <v>171845</v>
      </c>
      <c r="H12" s="69">
        <f>SUM(H7:H11)</f>
        <v>163893</v>
      </c>
      <c r="I12" s="69">
        <f>SUM(I7:I11)</f>
        <v>7951</v>
      </c>
      <c r="J12" s="69">
        <f>SUM(J7:J11)</f>
        <v>171844</v>
      </c>
      <c r="K12" s="65">
        <f>SUM(H12:I12)</f>
        <v>171844</v>
      </c>
      <c r="M12" s="69">
        <v>163893</v>
      </c>
      <c r="N12" s="69">
        <v>7951</v>
      </c>
      <c r="O12" s="69">
        <v>171844</v>
      </c>
      <c r="P12" s="69" t="b">
        <f t="shared" si="1"/>
        <v>1</v>
      </c>
      <c r="Q12" s="69" t="b">
        <f t="shared" si="0"/>
        <v>1</v>
      </c>
      <c r="R12" s="69" t="b">
        <f t="shared" si="0"/>
        <v>1</v>
      </c>
    </row>
    <row r="13" spans="4:18" ht="11.4" customHeight="1">
      <c r="D13" s="68"/>
      <c r="E13" s="68"/>
      <c r="F13" s="68"/>
      <c r="H13" s="68"/>
      <c r="I13" s="68"/>
      <c r="J13" s="68"/>
      <c r="M13" s="68"/>
      <c r="N13" s="68"/>
      <c r="O13" s="68"/>
      <c r="P13" s="68" t="b">
        <f t="shared" si="1"/>
        <v>1</v>
      </c>
      <c r="Q13" s="68" t="b">
        <f t="shared" si="0"/>
        <v>1</v>
      </c>
      <c r="R13" s="68" t="b">
        <f t="shared" si="0"/>
        <v>1</v>
      </c>
    </row>
    <row r="14" spans="4:18" ht="11.4" customHeight="1" thickBot="1">
      <c r="D14" s="67">
        <v>143408</v>
      </c>
      <c r="E14" s="67">
        <v>4075</v>
      </c>
      <c r="F14" s="67">
        <v>147484</v>
      </c>
      <c r="H14" s="67">
        <f>H5-H12</f>
        <v>143409</v>
      </c>
      <c r="I14" s="67">
        <f>I5-I12</f>
        <v>4076</v>
      </c>
      <c r="J14" s="67">
        <f>J5-J12</f>
        <v>147485</v>
      </c>
      <c r="K14" s="65">
        <f>SUM(H14:I14)</f>
        <v>147485</v>
      </c>
      <c r="M14" s="67">
        <v>143409</v>
      </c>
      <c r="N14" s="67">
        <v>4076</v>
      </c>
      <c r="O14" s="67">
        <v>147485</v>
      </c>
      <c r="P14" s="67" t="b">
        <f t="shared" si="1"/>
        <v>1</v>
      </c>
      <c r="Q14" s="67" t="b">
        <f t="shared" si="0"/>
        <v>1</v>
      </c>
      <c r="R14" s="67" t="b">
        <f t="shared" si="0"/>
        <v>1</v>
      </c>
    </row>
    <row r="15" spans="4:18" ht="11.4" customHeight="1" thickBot="1">
      <c r="D15" s="64">
        <v>28278</v>
      </c>
      <c r="E15" s="64">
        <v>1110</v>
      </c>
      <c r="F15" s="64">
        <v>29388</v>
      </c>
      <c r="H15" s="64">
        <v>28278</v>
      </c>
      <c r="I15" s="64">
        <v>1110</v>
      </c>
      <c r="J15" s="64">
        <f>SUM(H15:I15)</f>
        <v>29388</v>
      </c>
      <c r="M15" s="64">
        <v>28278</v>
      </c>
      <c r="N15" s="64">
        <v>1110</v>
      </c>
      <c r="O15" s="64">
        <v>29388</v>
      </c>
      <c r="P15" s="64" t="b">
        <f t="shared" si="1"/>
        <v>1</v>
      </c>
      <c r="Q15" s="64" t="b">
        <f t="shared" si="0"/>
        <v>1</v>
      </c>
      <c r="R15" s="64" t="b">
        <f t="shared" si="0"/>
        <v>1</v>
      </c>
    </row>
    <row r="16" spans="4:18" ht="11.4" customHeight="1" thickBot="1">
      <c r="D16" s="70">
        <v>115220</v>
      </c>
      <c r="E16" s="70">
        <v>2966</v>
      </c>
      <c r="F16" s="70">
        <v>118186</v>
      </c>
      <c r="H16" s="70">
        <f>H14-H15</f>
        <v>115131</v>
      </c>
      <c r="I16" s="70">
        <f>I14-I15</f>
        <v>2966</v>
      </c>
      <c r="J16" s="70">
        <f>J14-J15</f>
        <v>118097</v>
      </c>
      <c r="K16" s="65">
        <f>SUM(H16:I16)</f>
        <v>118097</v>
      </c>
      <c r="M16" s="70">
        <v>115131</v>
      </c>
      <c r="N16" s="70">
        <v>2966</v>
      </c>
      <c r="O16" s="70">
        <v>118097</v>
      </c>
      <c r="P16" s="70" t="b">
        <f t="shared" si="1"/>
        <v>1</v>
      </c>
      <c r="Q16" s="70" t="b">
        <f t="shared" si="0"/>
        <v>1</v>
      </c>
      <c r="R16" s="70" t="b">
        <f t="shared" si="0"/>
        <v>1</v>
      </c>
    </row>
    <row r="17" spans="4:18" ht="21.6" thickTop="1"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4:18" ht="12.6" customHeight="1">
      <c r="D18" s="64">
        <v>91382</v>
      </c>
      <c r="E18" s="64">
        <v>3162</v>
      </c>
      <c r="F18" s="64">
        <v>94544</v>
      </c>
      <c r="H18" s="64">
        <v>91382</v>
      </c>
      <c r="I18" s="64">
        <v>3162</v>
      </c>
      <c r="J18" s="64">
        <f>SUM(H18:I18)</f>
        <v>94544</v>
      </c>
      <c r="M18" s="64">
        <v>91382</v>
      </c>
      <c r="N18" s="64">
        <v>3162</v>
      </c>
      <c r="O18" s="64">
        <v>94544</v>
      </c>
      <c r="P18" s="64" t="b">
        <f>H18=M18</f>
        <v>1</v>
      </c>
      <c r="Q18" s="64" t="b">
        <f t="shared" ref="Q18:Q31" si="2">I18=N18</f>
        <v>1</v>
      </c>
      <c r="R18" s="64" t="b">
        <f t="shared" ref="R18:R31" si="3">J18=O18</f>
        <v>1</v>
      </c>
    </row>
    <row r="19" spans="4:18" ht="12.6" customHeight="1" thickBot="1">
      <c r="D19" s="65">
        <v>10263</v>
      </c>
      <c r="E19" s="65">
        <v>680</v>
      </c>
      <c r="F19" s="65">
        <v>10943</v>
      </c>
      <c r="H19" s="65">
        <v>10263</v>
      </c>
      <c r="I19" s="65">
        <v>680</v>
      </c>
      <c r="J19" s="65">
        <f>SUM(H19:I19)</f>
        <v>10943</v>
      </c>
      <c r="M19" s="65">
        <v>10263</v>
      </c>
      <c r="N19" s="65">
        <v>680</v>
      </c>
      <c r="O19" s="65">
        <v>10943</v>
      </c>
      <c r="P19" s="65" t="b">
        <f t="shared" ref="P19:P31" si="4">H19=M19</f>
        <v>1</v>
      </c>
      <c r="Q19" s="65" t="b">
        <f t="shared" si="2"/>
        <v>1</v>
      </c>
      <c r="R19" s="65" t="b">
        <f t="shared" si="3"/>
        <v>1</v>
      </c>
    </row>
    <row r="20" spans="4:18" ht="12.6" customHeight="1" thickBot="1">
      <c r="D20" s="65">
        <v>101645</v>
      </c>
      <c r="E20" s="65">
        <v>3842</v>
      </c>
      <c r="F20" s="65">
        <v>105487</v>
      </c>
      <c r="H20" s="65">
        <f>SUM(H18:H19)</f>
        <v>101645</v>
      </c>
      <c r="I20" s="65">
        <f>SUM(I18:I19)</f>
        <v>3842</v>
      </c>
      <c r="J20" s="65">
        <f>SUM(H20:I20)</f>
        <v>105487</v>
      </c>
      <c r="K20" s="65">
        <f>SUM(J18:J19)</f>
        <v>105487</v>
      </c>
      <c r="M20" s="65">
        <v>101645</v>
      </c>
      <c r="N20" s="65">
        <v>3842</v>
      </c>
      <c r="O20" s="65">
        <v>105487</v>
      </c>
      <c r="P20" s="65" t="b">
        <f t="shared" si="4"/>
        <v>1</v>
      </c>
      <c r="Q20" s="65" t="b">
        <f t="shared" si="2"/>
        <v>1</v>
      </c>
      <c r="R20" s="65" t="b">
        <f t="shared" si="3"/>
        <v>1</v>
      </c>
    </row>
    <row r="21" spans="4:18" ht="12.6" customHeight="1">
      <c r="D21" s="66"/>
      <c r="E21" s="66"/>
      <c r="F21" s="66"/>
      <c r="H21" s="66"/>
      <c r="I21" s="66"/>
      <c r="J21" s="66"/>
      <c r="M21" s="66"/>
      <c r="N21" s="66"/>
      <c r="O21" s="66"/>
      <c r="P21" s="66" t="b">
        <f t="shared" si="4"/>
        <v>1</v>
      </c>
      <c r="Q21" s="66" t="b">
        <f t="shared" si="2"/>
        <v>1</v>
      </c>
      <c r="R21" s="66" t="b">
        <f t="shared" si="3"/>
        <v>1</v>
      </c>
    </row>
    <row r="22" spans="4:18" ht="12.6" customHeight="1">
      <c r="D22" s="67">
        <v>44128</v>
      </c>
      <c r="E22" s="67">
        <v>1670</v>
      </c>
      <c r="F22" s="67">
        <v>45798</v>
      </c>
      <c r="H22" s="67">
        <v>45571</v>
      </c>
      <c r="I22" s="67">
        <v>1727</v>
      </c>
      <c r="J22" s="67">
        <f>SUM(H22:I22)</f>
        <v>47298</v>
      </c>
      <c r="M22" s="67">
        <v>45571</v>
      </c>
      <c r="N22" s="67">
        <v>1727</v>
      </c>
      <c r="O22" s="67">
        <v>47298</v>
      </c>
      <c r="P22" s="67" t="b">
        <f t="shared" si="4"/>
        <v>1</v>
      </c>
      <c r="Q22" s="67" t="b">
        <f t="shared" si="2"/>
        <v>1</v>
      </c>
      <c r="R22" s="67" t="b">
        <f t="shared" si="3"/>
        <v>1</v>
      </c>
    </row>
    <row r="23" spans="4:18" ht="12.6" customHeight="1">
      <c r="D23" s="68"/>
      <c r="E23" s="68"/>
      <c r="F23" s="68"/>
      <c r="H23" s="68"/>
      <c r="I23" s="68"/>
      <c r="J23" s="68"/>
      <c r="M23" s="68"/>
      <c r="N23" s="68"/>
      <c r="O23" s="68"/>
      <c r="P23" s="68" t="b">
        <f t="shared" si="4"/>
        <v>1</v>
      </c>
      <c r="Q23" s="68" t="b">
        <f t="shared" si="2"/>
        <v>1</v>
      </c>
      <c r="R23" s="68" t="b">
        <f t="shared" si="3"/>
        <v>1</v>
      </c>
    </row>
    <row r="24" spans="4:18" ht="12.6" customHeight="1">
      <c r="D24" s="68"/>
      <c r="E24" s="68"/>
      <c r="F24" s="68"/>
      <c r="H24" s="68"/>
      <c r="I24" s="68"/>
      <c r="J24" s="68"/>
      <c r="M24" s="68"/>
      <c r="N24" s="68"/>
      <c r="O24" s="68"/>
      <c r="P24" s="68" t="b">
        <f t="shared" si="4"/>
        <v>1</v>
      </c>
      <c r="Q24" s="68" t="b">
        <f t="shared" si="2"/>
        <v>1</v>
      </c>
      <c r="R24" s="68" t="b">
        <f t="shared" si="3"/>
        <v>1</v>
      </c>
    </row>
    <row r="25" spans="4:18" ht="12.6" customHeight="1">
      <c r="D25" s="64">
        <v>-4278</v>
      </c>
      <c r="E25" s="64">
        <v>2182</v>
      </c>
      <c r="F25" s="64">
        <v>-2096</v>
      </c>
      <c r="H25" s="64">
        <v>-4278</v>
      </c>
      <c r="I25" s="64">
        <v>2182</v>
      </c>
      <c r="J25" s="64">
        <f>SUM(H25:I25)</f>
        <v>-2096</v>
      </c>
      <c r="M25" s="64">
        <v>-4278</v>
      </c>
      <c r="N25" s="64">
        <v>2182</v>
      </c>
      <c r="O25" s="64">
        <v>-2096</v>
      </c>
      <c r="P25" s="64" t="b">
        <f t="shared" si="4"/>
        <v>1</v>
      </c>
      <c r="Q25" s="64" t="b">
        <f t="shared" si="2"/>
        <v>1</v>
      </c>
      <c r="R25" s="64" t="b">
        <f t="shared" si="3"/>
        <v>1</v>
      </c>
    </row>
    <row r="26" spans="4:18" ht="12.6" customHeight="1" thickBot="1">
      <c r="D26" s="64">
        <v>11876</v>
      </c>
      <c r="E26" s="64">
        <v>451</v>
      </c>
      <c r="F26" s="64">
        <v>12327</v>
      </c>
      <c r="H26" s="64">
        <v>11876</v>
      </c>
      <c r="I26" s="64">
        <v>451</v>
      </c>
      <c r="J26" s="64">
        <f>SUM(H26:I26)</f>
        <v>12327</v>
      </c>
      <c r="M26" s="64">
        <v>11876</v>
      </c>
      <c r="N26" s="64">
        <v>451</v>
      </c>
      <c r="O26" s="64">
        <v>12327</v>
      </c>
      <c r="P26" s="64" t="b">
        <f t="shared" si="4"/>
        <v>1</v>
      </c>
      <c r="Q26" s="64" t="b">
        <f t="shared" si="2"/>
        <v>1</v>
      </c>
      <c r="R26" s="64" t="b">
        <f t="shared" si="3"/>
        <v>1</v>
      </c>
    </row>
    <row r="27" spans="4:18" ht="12.6" customHeight="1" thickBot="1">
      <c r="D27" s="69">
        <v>51726</v>
      </c>
      <c r="E27" s="69">
        <v>4303</v>
      </c>
      <c r="F27" s="69">
        <v>56029</v>
      </c>
      <c r="H27" s="69">
        <f>SUM(H22:H26)</f>
        <v>53169</v>
      </c>
      <c r="I27" s="69">
        <f>SUM(I22:I26)</f>
        <v>4360</v>
      </c>
      <c r="J27" s="69">
        <f>SUM(J22:J26)</f>
        <v>57529</v>
      </c>
      <c r="K27" s="65">
        <f>SUM(H27:I27)</f>
        <v>57529</v>
      </c>
      <c r="M27" s="69">
        <v>53169</v>
      </c>
      <c r="N27" s="69">
        <v>4360</v>
      </c>
      <c r="O27" s="69">
        <v>57529</v>
      </c>
      <c r="P27" s="69" t="b">
        <f t="shared" si="4"/>
        <v>1</v>
      </c>
      <c r="Q27" s="69" t="b">
        <f t="shared" si="2"/>
        <v>1</v>
      </c>
      <c r="R27" s="69" t="b">
        <f t="shared" si="3"/>
        <v>1</v>
      </c>
    </row>
    <row r="28" spans="4:18" ht="12.6" customHeight="1">
      <c r="D28" s="68"/>
      <c r="E28" s="68"/>
      <c r="F28" s="68"/>
      <c r="H28" s="68"/>
      <c r="I28" s="68"/>
      <c r="J28" s="68"/>
      <c r="M28" s="68"/>
      <c r="N28" s="68"/>
      <c r="O28" s="68"/>
      <c r="P28" s="68" t="b">
        <f t="shared" si="4"/>
        <v>1</v>
      </c>
      <c r="Q28" s="68" t="b">
        <f t="shared" si="2"/>
        <v>1</v>
      </c>
      <c r="R28" s="68" t="b">
        <f t="shared" si="3"/>
        <v>1</v>
      </c>
    </row>
    <row r="29" spans="4:18" ht="12.6" customHeight="1" thickBot="1">
      <c r="D29" s="67">
        <v>49919</v>
      </c>
      <c r="E29" s="67">
        <v>-461</v>
      </c>
      <c r="F29" s="67">
        <v>49458</v>
      </c>
      <c r="H29" s="67">
        <f>H20-H27</f>
        <v>48476</v>
      </c>
      <c r="I29" s="67">
        <f>I20-I27</f>
        <v>-518</v>
      </c>
      <c r="J29" s="67">
        <f>J20-J27</f>
        <v>47958</v>
      </c>
      <c r="K29" s="65">
        <f>SUM(H29:I29)</f>
        <v>47958</v>
      </c>
      <c r="M29" s="67">
        <v>48476</v>
      </c>
      <c r="N29" s="67">
        <v>-518</v>
      </c>
      <c r="O29" s="67">
        <v>47958</v>
      </c>
      <c r="P29" s="67" t="b">
        <f t="shared" si="4"/>
        <v>1</v>
      </c>
      <c r="Q29" s="67" t="b">
        <f t="shared" si="2"/>
        <v>1</v>
      </c>
      <c r="R29" s="67" t="b">
        <f t="shared" si="3"/>
        <v>1</v>
      </c>
    </row>
    <row r="30" spans="4:18" ht="12.6" customHeight="1" thickBot="1">
      <c r="D30" s="64">
        <v>9754</v>
      </c>
      <c r="E30" s="64">
        <v>1253</v>
      </c>
      <c r="F30" s="64">
        <v>11007</v>
      </c>
      <c r="H30" s="64">
        <v>9754</v>
      </c>
      <c r="I30" s="64">
        <v>1253</v>
      </c>
      <c r="J30" s="64">
        <f>SUM(H30:I30)</f>
        <v>11007</v>
      </c>
      <c r="M30" s="64">
        <v>9754</v>
      </c>
      <c r="N30" s="64">
        <v>1253</v>
      </c>
      <c r="O30" s="64">
        <v>11007</v>
      </c>
      <c r="P30" s="64" t="b">
        <f t="shared" si="4"/>
        <v>1</v>
      </c>
      <c r="Q30" s="64" t="b">
        <f t="shared" si="2"/>
        <v>1</v>
      </c>
      <c r="R30" s="64" t="b">
        <f t="shared" si="3"/>
        <v>1</v>
      </c>
    </row>
    <row r="31" spans="4:18" ht="12.6" customHeight="1" thickBot="1">
      <c r="D31" s="70">
        <v>40165</v>
      </c>
      <c r="E31" s="70">
        <v>-1714</v>
      </c>
      <c r="F31" s="70">
        <v>38451</v>
      </c>
      <c r="H31" s="70">
        <f>H29-H30</f>
        <v>38722</v>
      </c>
      <c r="I31" s="70">
        <f>I29-I30</f>
        <v>-1771</v>
      </c>
      <c r="J31" s="70">
        <f>J29-J30</f>
        <v>36951</v>
      </c>
      <c r="K31" s="65">
        <f>SUM(H31:I31)</f>
        <v>36951</v>
      </c>
      <c r="M31" s="70">
        <v>38722</v>
      </c>
      <c r="N31" s="70">
        <v>-1771</v>
      </c>
      <c r="O31" s="70">
        <v>36951</v>
      </c>
      <c r="P31" s="70" t="b">
        <f t="shared" si="4"/>
        <v>1</v>
      </c>
      <c r="Q31" s="70" t="b">
        <f t="shared" si="2"/>
        <v>1</v>
      </c>
      <c r="R31" s="70" t="b">
        <f t="shared" si="3"/>
        <v>1</v>
      </c>
    </row>
    <row r="32" spans="4:18" ht="21.6" thickTop="1"/>
  </sheetData>
  <pageMargins left="0.7" right="0.7" top="0.75" bottom="0.75" header="0.3" footer="0.3"/>
  <pageSetup paperSize="9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K82"/>
  <sheetViews>
    <sheetView tabSelected="1" view="pageBreakPreview" zoomScale="75" zoomScaleNormal="90" zoomScaleSheetLayoutView="75" zoomScalePageLayoutView="85" workbookViewId="0">
      <selection activeCell="D17" sqref="D17"/>
    </sheetView>
  </sheetViews>
  <sheetFormatPr defaultColWidth="9.125" defaultRowHeight="24" customHeight="1"/>
  <cols>
    <col min="1" max="1" width="61.875" style="26" customWidth="1"/>
    <col min="2" max="2" width="9.75" style="26" customWidth="1"/>
    <col min="3" max="3" width="1.375" style="26" customWidth="1"/>
    <col min="4" max="4" width="17.625" style="26" customWidth="1"/>
    <col min="5" max="5" width="1" style="26" customWidth="1"/>
    <col min="6" max="6" width="17.625" style="26" customWidth="1"/>
    <col min="7" max="7" width="1" style="26" customWidth="1"/>
    <col min="8" max="8" width="17.625" style="26" customWidth="1"/>
    <col min="9" max="9" width="16.25" style="26" bestFit="1" customWidth="1"/>
    <col min="10" max="10" width="10.625" style="26" bestFit="1" customWidth="1"/>
    <col min="11" max="16384" width="9.125" style="26"/>
  </cols>
  <sheetData>
    <row r="1" spans="1:11" ht="25.95" customHeight="1">
      <c r="A1" s="130" t="s">
        <v>35</v>
      </c>
      <c r="B1" s="130"/>
      <c r="C1" s="130"/>
      <c r="D1" s="130"/>
      <c r="E1" s="130"/>
      <c r="F1" s="130"/>
      <c r="G1" s="130"/>
      <c r="H1" s="130"/>
    </row>
    <row r="2" spans="1:11" ht="25.95" customHeight="1">
      <c r="A2" s="130" t="s">
        <v>19</v>
      </c>
      <c r="B2" s="130"/>
      <c r="C2" s="130"/>
      <c r="D2" s="130"/>
      <c r="E2" s="130"/>
      <c r="F2" s="130"/>
      <c r="G2" s="130"/>
      <c r="H2" s="130"/>
    </row>
    <row r="3" spans="1:11" ht="25.95" customHeight="1">
      <c r="A3" s="130" t="s">
        <v>133</v>
      </c>
      <c r="B3" s="130"/>
      <c r="C3" s="130"/>
      <c r="D3" s="130"/>
      <c r="E3" s="130"/>
      <c r="F3" s="130"/>
      <c r="G3" s="130"/>
      <c r="H3" s="130"/>
    </row>
    <row r="4" spans="1:11" ht="25.95" customHeight="1">
      <c r="A4" s="130" t="s">
        <v>119</v>
      </c>
      <c r="B4" s="130"/>
      <c r="C4" s="130"/>
      <c r="D4" s="130"/>
      <c r="E4" s="130"/>
      <c r="F4" s="130"/>
      <c r="G4" s="130"/>
      <c r="H4" s="130"/>
    </row>
    <row r="5" spans="1:11" ht="25.95" customHeight="1">
      <c r="A5" s="131" t="s">
        <v>24</v>
      </c>
      <c r="B5" s="131"/>
      <c r="C5" s="131"/>
      <c r="D5" s="131"/>
      <c r="E5" s="131"/>
      <c r="F5" s="131"/>
      <c r="G5" s="131"/>
      <c r="H5" s="131"/>
    </row>
    <row r="6" spans="1:11" ht="9" customHeight="1"/>
    <row r="7" spans="1:11" s="4" customFormat="1" ht="24" customHeight="1">
      <c r="B7" s="9"/>
      <c r="D7" s="106" t="s">
        <v>117</v>
      </c>
      <c r="E7" s="7"/>
      <c r="F7" s="121" t="s">
        <v>112</v>
      </c>
      <c r="G7" s="121"/>
      <c r="H7" s="121"/>
    </row>
    <row r="8" spans="1:11" s="4" customFormat="1" ht="24" customHeight="1">
      <c r="B8" s="9"/>
      <c r="D8" s="106" t="s">
        <v>118</v>
      </c>
      <c r="E8" s="9"/>
      <c r="F8" s="9"/>
      <c r="G8" s="9"/>
      <c r="H8" s="9"/>
    </row>
    <row r="9" spans="1:11" s="4" customFormat="1" ht="24" customHeight="1">
      <c r="D9" s="105" t="s">
        <v>111</v>
      </c>
      <c r="E9" s="7"/>
      <c r="F9" s="7"/>
      <c r="G9" s="7"/>
      <c r="H9" s="7"/>
    </row>
    <row r="10" spans="1:11" ht="24" customHeight="1">
      <c r="B10" s="38"/>
      <c r="C10" s="38"/>
      <c r="D10" s="38">
        <v>2568</v>
      </c>
      <c r="F10" s="38">
        <v>2568</v>
      </c>
      <c r="H10" s="38">
        <v>2567</v>
      </c>
    </row>
    <row r="11" spans="1:11" ht="24" customHeight="1">
      <c r="A11" s="29" t="s">
        <v>20</v>
      </c>
      <c r="B11" s="29"/>
      <c r="C11" s="29"/>
      <c r="D11" s="114"/>
    </row>
    <row r="12" spans="1:11" ht="24" customHeight="1">
      <c r="A12" s="34" t="s">
        <v>144</v>
      </c>
      <c r="B12" s="34"/>
      <c r="C12" s="34"/>
      <c r="D12" s="15">
        <v>-15404741</v>
      </c>
      <c r="E12" s="28"/>
      <c r="F12" s="15">
        <v>-15123781</v>
      </c>
      <c r="G12" s="28"/>
      <c r="H12" s="1">
        <v>29555252</v>
      </c>
      <c r="J12" s="27"/>
      <c r="K12" s="27"/>
    </row>
    <row r="13" spans="1:11" ht="24" customHeight="1">
      <c r="A13" s="34" t="s">
        <v>101</v>
      </c>
      <c r="B13" s="34"/>
      <c r="C13" s="34"/>
      <c r="D13" s="1"/>
      <c r="E13" s="28"/>
      <c r="F13" s="1"/>
      <c r="G13" s="28"/>
      <c r="H13" s="1"/>
      <c r="J13" s="27"/>
      <c r="K13" s="27"/>
    </row>
    <row r="14" spans="1:11" ht="24" customHeight="1">
      <c r="A14" s="32" t="s">
        <v>150</v>
      </c>
      <c r="B14" s="34"/>
      <c r="C14" s="34"/>
      <c r="D14" s="15">
        <v>-3771853</v>
      </c>
      <c r="E14" s="28"/>
      <c r="F14" s="15">
        <v>-3771853</v>
      </c>
      <c r="G14" s="28"/>
      <c r="H14" s="1">
        <v>6082773</v>
      </c>
      <c r="J14" s="27"/>
      <c r="K14" s="27"/>
    </row>
    <row r="15" spans="1:11" ht="24" customHeight="1">
      <c r="A15" s="32" t="s">
        <v>95</v>
      </c>
      <c r="B15" s="39"/>
      <c r="C15" s="32"/>
      <c r="D15" s="1">
        <v>81271758</v>
      </c>
      <c r="E15" s="28"/>
      <c r="F15" s="1">
        <v>81271758</v>
      </c>
      <c r="G15" s="28"/>
      <c r="H15" s="1">
        <v>14374611</v>
      </c>
      <c r="J15" s="27"/>
      <c r="K15" s="27"/>
    </row>
    <row r="16" spans="1:11" ht="24" customHeight="1">
      <c r="A16" s="32" t="s">
        <v>130</v>
      </c>
      <c r="B16" s="39"/>
      <c r="C16" s="32"/>
      <c r="D16" s="1">
        <v>280960</v>
      </c>
      <c r="E16" s="28"/>
      <c r="F16" s="89">
        <v>0</v>
      </c>
      <c r="G16" s="28"/>
      <c r="H16" s="89">
        <v>0</v>
      </c>
      <c r="J16" s="27"/>
      <c r="K16" s="27"/>
    </row>
    <row r="17" spans="1:11" ht="24" customHeight="1">
      <c r="A17" s="6" t="s">
        <v>85</v>
      </c>
      <c r="B17" s="39"/>
      <c r="C17" s="32"/>
      <c r="D17" s="89">
        <v>0</v>
      </c>
      <c r="E17" s="28"/>
      <c r="F17" s="89">
        <v>0</v>
      </c>
      <c r="G17" s="28"/>
      <c r="H17" s="56">
        <v>-322428</v>
      </c>
      <c r="J17" s="27"/>
      <c r="K17" s="27"/>
    </row>
    <row r="18" spans="1:11" ht="24" customHeight="1">
      <c r="A18" s="32" t="s">
        <v>39</v>
      </c>
      <c r="B18" s="39"/>
      <c r="C18" s="32"/>
      <c r="D18" s="1">
        <v>14897856</v>
      </c>
      <c r="E18" s="28"/>
      <c r="F18" s="1">
        <v>14897856</v>
      </c>
      <c r="G18" s="28"/>
      <c r="H18" s="1">
        <v>13507692</v>
      </c>
      <c r="J18" s="27"/>
      <c r="K18" s="27"/>
    </row>
    <row r="19" spans="1:11" ht="24" customHeight="1">
      <c r="A19" s="32" t="s">
        <v>90</v>
      </c>
      <c r="B19" s="39"/>
      <c r="C19" s="32"/>
      <c r="D19" s="15">
        <v>-76615064</v>
      </c>
      <c r="E19" s="28"/>
      <c r="F19" s="15">
        <v>-76615064</v>
      </c>
      <c r="G19" s="28"/>
      <c r="H19" s="15">
        <v>-71436045</v>
      </c>
      <c r="J19" s="27"/>
      <c r="K19" s="27"/>
    </row>
    <row r="20" spans="1:11" ht="24" customHeight="1">
      <c r="A20" s="32" t="s">
        <v>84</v>
      </c>
      <c r="B20" s="39"/>
      <c r="C20" s="32"/>
      <c r="D20" s="1">
        <v>1347296</v>
      </c>
      <c r="E20" s="28"/>
      <c r="F20" s="1">
        <v>1347296</v>
      </c>
      <c r="G20" s="28"/>
      <c r="H20" s="1">
        <v>1136040</v>
      </c>
      <c r="J20" s="27"/>
      <c r="K20" s="27"/>
    </row>
    <row r="21" spans="1:11" ht="24" customHeight="1">
      <c r="A21" s="32" t="s">
        <v>45</v>
      </c>
      <c r="B21" s="39"/>
      <c r="C21" s="32"/>
      <c r="D21" s="14">
        <v>2623027</v>
      </c>
      <c r="E21" s="28"/>
      <c r="F21" s="14">
        <v>2623027</v>
      </c>
      <c r="G21" s="28"/>
      <c r="H21" s="14">
        <v>2713848</v>
      </c>
      <c r="J21" s="27"/>
      <c r="K21" s="27"/>
    </row>
    <row r="22" spans="1:11" ht="24" customHeight="1">
      <c r="A22" s="34"/>
      <c r="B22" s="39"/>
      <c r="C22" s="34"/>
      <c r="D22" s="104">
        <f>SUM(D12:D21)</f>
        <v>4629239</v>
      </c>
      <c r="E22" s="28"/>
      <c r="F22" s="104">
        <f>SUM(F12:F21)</f>
        <v>4629239</v>
      </c>
      <c r="G22" s="28"/>
      <c r="H22" s="57">
        <f>SUM(H12:H21)</f>
        <v>-4388257</v>
      </c>
      <c r="J22" s="27"/>
      <c r="K22" s="27"/>
    </row>
    <row r="23" spans="1:11" ht="24" customHeight="1">
      <c r="A23" s="34" t="s">
        <v>102</v>
      </c>
      <c r="B23" s="39"/>
      <c r="C23" s="34"/>
      <c r="D23" s="57"/>
      <c r="E23" s="28"/>
      <c r="F23" s="57"/>
      <c r="G23" s="28"/>
      <c r="H23" s="57"/>
      <c r="J23" s="27"/>
      <c r="K23" s="27"/>
    </row>
    <row r="24" spans="1:11" ht="24" customHeight="1">
      <c r="A24" s="34" t="s">
        <v>21</v>
      </c>
      <c r="B24" s="39"/>
      <c r="C24" s="34"/>
      <c r="D24" s="1"/>
      <c r="E24" s="15"/>
      <c r="F24" s="1"/>
      <c r="G24" s="15"/>
      <c r="H24" s="1"/>
      <c r="J24" s="27"/>
      <c r="K24" s="27"/>
    </row>
    <row r="25" spans="1:11" ht="24" customHeight="1">
      <c r="A25" s="32" t="s">
        <v>43</v>
      </c>
      <c r="B25" s="39"/>
      <c r="C25" s="32"/>
      <c r="D25" s="1">
        <v>20698433</v>
      </c>
      <c r="E25" s="28"/>
      <c r="F25" s="1">
        <v>20698433</v>
      </c>
      <c r="G25" s="28"/>
      <c r="H25" s="1">
        <v>173566761</v>
      </c>
      <c r="J25" s="27"/>
      <c r="K25" s="27"/>
    </row>
    <row r="26" spans="1:11" ht="24" customHeight="1">
      <c r="A26" s="32" t="s">
        <v>44</v>
      </c>
      <c r="B26" s="39"/>
      <c r="C26" s="32"/>
      <c r="D26" s="1">
        <v>512714</v>
      </c>
      <c r="E26" s="28"/>
      <c r="F26" s="53">
        <v>512714</v>
      </c>
      <c r="G26" s="28"/>
      <c r="H26" s="53">
        <v>483140</v>
      </c>
      <c r="J26" s="27"/>
      <c r="K26" s="27"/>
    </row>
    <row r="27" spans="1:11" ht="24" customHeight="1">
      <c r="A27" s="32" t="s">
        <v>83</v>
      </c>
      <c r="B27" s="39"/>
      <c r="C27" s="32"/>
      <c r="D27" s="15">
        <v>-8227201</v>
      </c>
      <c r="E27" s="28"/>
      <c r="F27" s="41">
        <v>-8227201</v>
      </c>
      <c r="G27" s="28"/>
      <c r="H27" s="41">
        <v>7449381</v>
      </c>
      <c r="J27" s="27"/>
      <c r="K27" s="27"/>
    </row>
    <row r="28" spans="1:11" ht="24" customHeight="1">
      <c r="A28" s="32" t="s">
        <v>42</v>
      </c>
      <c r="B28" s="39"/>
      <c r="C28" s="32"/>
      <c r="D28" s="1">
        <v>4883678</v>
      </c>
      <c r="E28" s="28"/>
      <c r="F28" s="41">
        <v>4883678</v>
      </c>
      <c r="G28" s="28"/>
      <c r="H28" s="41">
        <v>1582441</v>
      </c>
      <c r="J28" s="27"/>
      <c r="K28" s="27"/>
    </row>
    <row r="29" spans="1:11" ht="24" customHeight="1">
      <c r="A29" s="32" t="s">
        <v>92</v>
      </c>
      <c r="B29" s="39"/>
      <c r="C29" s="32"/>
      <c r="D29" s="15">
        <v>-2358596</v>
      </c>
      <c r="E29" s="30"/>
      <c r="F29" s="41">
        <v>-2358596</v>
      </c>
      <c r="G29" s="30"/>
      <c r="H29" s="41">
        <v>-4984847</v>
      </c>
      <c r="J29" s="27"/>
      <c r="K29" s="27"/>
    </row>
    <row r="30" spans="1:11" ht="24" customHeight="1">
      <c r="A30" s="32" t="s">
        <v>1</v>
      </c>
      <c r="B30" s="39"/>
      <c r="C30" s="32"/>
      <c r="D30" s="15">
        <v>-74821</v>
      </c>
      <c r="E30" s="28"/>
      <c r="F30" s="53">
        <v>-74821</v>
      </c>
      <c r="G30" s="28"/>
      <c r="H30" s="53">
        <v>-268946</v>
      </c>
      <c r="J30" s="27"/>
      <c r="K30" s="27"/>
    </row>
    <row r="31" spans="1:11" ht="24" customHeight="1">
      <c r="A31" s="32" t="s">
        <v>81</v>
      </c>
      <c r="B31" s="39"/>
      <c r="C31" s="32"/>
      <c r="D31" s="89">
        <v>0</v>
      </c>
      <c r="E31" s="28"/>
      <c r="F31" s="89">
        <v>0</v>
      </c>
      <c r="G31" s="28"/>
      <c r="H31" s="53">
        <v>-2912709</v>
      </c>
      <c r="J31" s="27"/>
      <c r="K31" s="27"/>
    </row>
    <row r="32" spans="1:11" ht="24" customHeight="1">
      <c r="A32" s="32" t="s">
        <v>57</v>
      </c>
      <c r="B32" s="39"/>
      <c r="C32" s="32"/>
      <c r="D32" s="15">
        <v>-165253</v>
      </c>
      <c r="E32" s="28"/>
      <c r="F32" s="53">
        <v>-165253</v>
      </c>
      <c r="G32" s="28"/>
      <c r="H32" s="53">
        <v>-87474</v>
      </c>
      <c r="J32" s="27"/>
      <c r="K32" s="27"/>
    </row>
    <row r="33" spans="1:11" ht="24" customHeight="1">
      <c r="A33" s="34" t="s">
        <v>116</v>
      </c>
      <c r="B33" s="39"/>
      <c r="C33" s="34"/>
      <c r="D33" s="1"/>
      <c r="E33" s="28"/>
      <c r="F33" s="16"/>
      <c r="G33" s="28"/>
      <c r="H33" s="16"/>
      <c r="J33" s="27"/>
      <c r="K33" s="27"/>
    </row>
    <row r="34" spans="1:11" ht="24" customHeight="1">
      <c r="A34" s="32" t="s">
        <v>73</v>
      </c>
      <c r="B34" s="39"/>
      <c r="C34" s="34"/>
      <c r="D34" s="15">
        <v>-19450688</v>
      </c>
      <c r="E34" s="28"/>
      <c r="F34" s="18">
        <v>-19450688</v>
      </c>
      <c r="G34" s="28"/>
      <c r="H34" s="18">
        <v>-13188167</v>
      </c>
      <c r="J34" s="27"/>
      <c r="K34" s="27"/>
    </row>
    <row r="35" spans="1:11" ht="24" customHeight="1">
      <c r="A35" s="32" t="s">
        <v>5</v>
      </c>
      <c r="B35" s="39"/>
      <c r="C35" s="34"/>
      <c r="D35" s="93">
        <v>0</v>
      </c>
      <c r="E35" s="28"/>
      <c r="F35" s="93">
        <v>0</v>
      </c>
      <c r="G35" s="28"/>
      <c r="H35" s="101">
        <v>-174177</v>
      </c>
      <c r="J35" s="27"/>
      <c r="K35" s="27"/>
    </row>
    <row r="36" spans="1:11" ht="24" customHeight="1">
      <c r="A36" s="34" t="s">
        <v>149</v>
      </c>
      <c r="B36" s="39"/>
      <c r="C36" s="32"/>
      <c r="D36" s="41">
        <f>SUM(D22:D35)</f>
        <v>447505</v>
      </c>
      <c r="E36" s="28"/>
      <c r="F36" s="41">
        <f>SUM(F22:F35)</f>
        <v>447505</v>
      </c>
      <c r="G36" s="28"/>
      <c r="H36" s="41">
        <f>SUM(H22:H35)</f>
        <v>157077146</v>
      </c>
      <c r="J36" s="27"/>
      <c r="K36" s="27"/>
    </row>
    <row r="37" spans="1:11" ht="25.95" customHeight="1">
      <c r="A37" s="130" t="s">
        <v>35</v>
      </c>
      <c r="B37" s="130"/>
      <c r="C37" s="130"/>
      <c r="D37" s="130"/>
      <c r="E37" s="130"/>
      <c r="F37" s="130"/>
      <c r="G37" s="130"/>
      <c r="H37" s="130"/>
      <c r="J37" s="27"/>
      <c r="K37" s="27"/>
    </row>
    <row r="38" spans="1:11" ht="25.95" customHeight="1">
      <c r="A38" s="130" t="s">
        <v>25</v>
      </c>
      <c r="B38" s="130"/>
      <c r="C38" s="130"/>
      <c r="D38" s="130"/>
      <c r="E38" s="130"/>
      <c r="F38" s="130"/>
      <c r="G38" s="130"/>
      <c r="H38" s="130"/>
      <c r="J38" s="27"/>
      <c r="K38" s="27"/>
    </row>
    <row r="39" spans="1:11" ht="25.95" customHeight="1">
      <c r="A39" s="130" t="str">
        <f>A3</f>
        <v>สำหรับงวดสามเดือนสิ้นสุดวันที่ 31 มีนาคม 2568</v>
      </c>
      <c r="B39" s="130"/>
      <c r="C39" s="130"/>
      <c r="D39" s="130"/>
      <c r="E39" s="130"/>
      <c r="F39" s="130"/>
      <c r="G39" s="130"/>
      <c r="H39" s="130"/>
      <c r="J39" s="27"/>
      <c r="K39" s="27"/>
    </row>
    <row r="40" spans="1:11" ht="25.95" customHeight="1">
      <c r="A40" s="130" t="s">
        <v>119</v>
      </c>
      <c r="B40" s="130"/>
      <c r="C40" s="130"/>
      <c r="D40" s="130"/>
      <c r="E40" s="130"/>
      <c r="F40" s="130"/>
      <c r="G40" s="130"/>
      <c r="H40" s="130"/>
      <c r="J40" s="27"/>
      <c r="K40" s="27"/>
    </row>
    <row r="41" spans="1:11" ht="25.95" customHeight="1">
      <c r="A41" s="131" t="s">
        <v>24</v>
      </c>
      <c r="B41" s="131"/>
      <c r="C41" s="131"/>
      <c r="D41" s="131"/>
      <c r="E41" s="131"/>
      <c r="F41" s="131"/>
      <c r="G41" s="131"/>
      <c r="H41" s="131"/>
      <c r="J41" s="27"/>
      <c r="K41" s="27"/>
    </row>
    <row r="42" spans="1:11" ht="9" customHeight="1">
      <c r="J42" s="27"/>
      <c r="K42" s="27"/>
    </row>
    <row r="43" spans="1:11" s="4" customFormat="1" ht="24" customHeight="1">
      <c r="B43" s="9"/>
      <c r="D43" s="106" t="s">
        <v>117</v>
      </c>
      <c r="E43" s="7"/>
      <c r="F43" s="121" t="s">
        <v>112</v>
      </c>
      <c r="G43" s="121"/>
      <c r="H43" s="121"/>
      <c r="J43" s="27"/>
      <c r="K43" s="27"/>
    </row>
    <row r="44" spans="1:11" s="4" customFormat="1" ht="24" customHeight="1">
      <c r="B44" s="9"/>
      <c r="D44" s="106" t="s">
        <v>118</v>
      </c>
      <c r="E44" s="9"/>
      <c r="F44" s="9"/>
      <c r="G44" s="9"/>
      <c r="H44" s="9"/>
      <c r="J44" s="27"/>
      <c r="K44" s="27"/>
    </row>
    <row r="45" spans="1:11" s="4" customFormat="1" ht="24" customHeight="1">
      <c r="D45" s="105" t="s">
        <v>111</v>
      </c>
      <c r="E45" s="7"/>
      <c r="F45" s="121"/>
      <c r="G45" s="121"/>
      <c r="H45" s="121"/>
      <c r="J45" s="27"/>
      <c r="K45" s="27"/>
    </row>
    <row r="46" spans="1:11" ht="24" customHeight="1">
      <c r="B46" s="38" t="s">
        <v>36</v>
      </c>
      <c r="C46" s="38"/>
      <c r="D46" s="38">
        <v>2568</v>
      </c>
      <c r="F46" s="38">
        <v>2568</v>
      </c>
      <c r="H46" s="38">
        <v>2567</v>
      </c>
      <c r="J46" s="27"/>
      <c r="K46" s="27"/>
    </row>
    <row r="47" spans="1:11" ht="24" customHeight="1">
      <c r="A47" s="29" t="s">
        <v>110</v>
      </c>
      <c r="B47" s="29"/>
      <c r="C47" s="29"/>
      <c r="D47" s="114"/>
      <c r="J47" s="27"/>
      <c r="K47" s="27"/>
    </row>
    <row r="48" spans="1:11" ht="24" customHeight="1">
      <c r="A48" s="32" t="s">
        <v>91</v>
      </c>
      <c r="B48" s="32"/>
      <c r="C48" s="32"/>
      <c r="D48" s="15">
        <v>-15267544</v>
      </c>
      <c r="E48" s="28"/>
      <c r="F48" s="15">
        <v>-15267544</v>
      </c>
      <c r="G48" s="28"/>
      <c r="H48" s="15">
        <v>-14618640</v>
      </c>
      <c r="J48" s="27"/>
      <c r="K48" s="27"/>
    </row>
    <row r="49" spans="1:11" ht="24" customHeight="1">
      <c r="A49" s="32" t="s">
        <v>90</v>
      </c>
      <c r="B49" s="32"/>
      <c r="C49" s="32"/>
      <c r="D49" s="14">
        <v>76536592</v>
      </c>
      <c r="E49" s="28"/>
      <c r="F49" s="14">
        <v>76536592</v>
      </c>
      <c r="G49" s="28"/>
      <c r="H49" s="14">
        <v>71255708</v>
      </c>
      <c r="J49" s="27"/>
      <c r="K49" s="27"/>
    </row>
    <row r="50" spans="1:11" ht="24" customHeight="1">
      <c r="A50" s="79" t="s">
        <v>103</v>
      </c>
      <c r="B50" s="32"/>
      <c r="C50" s="32"/>
      <c r="D50" s="90">
        <f>SUM(D47:D49)+D36</f>
        <v>61716553</v>
      </c>
      <c r="E50" s="91"/>
      <c r="F50" s="90">
        <f>SUM(F47:F49)+F36</f>
        <v>61716553</v>
      </c>
      <c r="G50" s="28"/>
      <c r="H50" s="84">
        <f>SUM(H47:H49)+H36</f>
        <v>213714214</v>
      </c>
      <c r="J50" s="27"/>
      <c r="K50" s="27"/>
    </row>
    <row r="51" spans="1:11" ht="24" customHeight="1">
      <c r="B51" s="38"/>
      <c r="C51" s="38"/>
      <c r="D51" s="115"/>
      <c r="F51" s="92"/>
      <c r="H51" s="38"/>
      <c r="J51" s="27"/>
      <c r="K51" s="27"/>
    </row>
    <row r="52" spans="1:11" ht="24" customHeight="1">
      <c r="A52" s="29" t="s">
        <v>22</v>
      </c>
      <c r="B52" s="29"/>
      <c r="C52" s="29"/>
      <c r="D52" s="116"/>
      <c r="F52" s="37"/>
      <c r="H52" s="37"/>
      <c r="J52" s="27"/>
      <c r="K52" s="27"/>
    </row>
    <row r="53" spans="1:11" ht="24" customHeight="1">
      <c r="A53" s="34" t="s">
        <v>108</v>
      </c>
      <c r="B53" s="29"/>
      <c r="C53" s="29"/>
      <c r="D53" s="89">
        <v>0</v>
      </c>
      <c r="F53" s="89">
        <v>0</v>
      </c>
      <c r="H53" s="89">
        <v>322430</v>
      </c>
      <c r="J53" s="27"/>
      <c r="K53" s="27"/>
    </row>
    <row r="54" spans="1:11" ht="24" customHeight="1">
      <c r="A54" s="34" t="s">
        <v>94</v>
      </c>
      <c r="B54" s="39"/>
      <c r="C54" s="39"/>
      <c r="D54" s="56">
        <v>-16612</v>
      </c>
      <c r="E54" s="36"/>
      <c r="F54" s="56">
        <v>-16612</v>
      </c>
      <c r="G54" s="36"/>
      <c r="H54" s="89">
        <v>-206499</v>
      </c>
      <c r="J54" s="27"/>
      <c r="K54" s="27"/>
    </row>
    <row r="55" spans="1:11" ht="24" customHeight="1">
      <c r="A55" s="80" t="s">
        <v>135</v>
      </c>
      <c r="B55" s="32"/>
      <c r="C55" s="32"/>
      <c r="D55" s="119">
        <f>SUM(D53:D54)</f>
        <v>-16612</v>
      </c>
      <c r="E55" s="30"/>
      <c r="F55" s="120">
        <f>SUM(F53:F54)</f>
        <v>-16612</v>
      </c>
      <c r="G55" s="30"/>
      <c r="H55" s="120">
        <f>SUM(H53:H54)</f>
        <v>115931</v>
      </c>
      <c r="J55" s="27"/>
      <c r="K55" s="27"/>
    </row>
    <row r="56" spans="1:11" ht="24" customHeight="1">
      <c r="D56" s="1"/>
      <c r="E56" s="28"/>
      <c r="F56" s="1"/>
      <c r="G56" s="28"/>
      <c r="H56" s="1"/>
      <c r="J56" s="27"/>
      <c r="K56" s="27"/>
    </row>
    <row r="57" spans="1:11" ht="24" customHeight="1">
      <c r="A57" s="29" t="s">
        <v>23</v>
      </c>
      <c r="B57" s="29"/>
      <c r="C57" s="29"/>
      <c r="D57" s="1"/>
      <c r="E57" s="28"/>
      <c r="F57" s="18"/>
      <c r="G57" s="28"/>
      <c r="J57" s="27"/>
      <c r="K57" s="27"/>
    </row>
    <row r="58" spans="1:11" ht="24" customHeight="1">
      <c r="A58" s="34" t="s">
        <v>70</v>
      </c>
      <c r="B58" s="39">
        <v>5</v>
      </c>
      <c r="C58" s="34"/>
      <c r="D58" s="10">
        <v>6050000000</v>
      </c>
      <c r="E58" s="33"/>
      <c r="F58" s="18">
        <v>6050000000</v>
      </c>
      <c r="G58" s="33"/>
      <c r="H58" s="18">
        <v>3340000000</v>
      </c>
      <c r="J58" s="27"/>
      <c r="K58" s="27"/>
    </row>
    <row r="59" spans="1:11" ht="24" customHeight="1">
      <c r="A59" s="34" t="s">
        <v>104</v>
      </c>
      <c r="B59" s="39">
        <v>5</v>
      </c>
      <c r="C59" s="40"/>
      <c r="D59" s="94">
        <v>-5940000000</v>
      </c>
      <c r="E59" s="35"/>
      <c r="F59" s="94">
        <v>-5940000000</v>
      </c>
      <c r="G59" s="35"/>
      <c r="H59" s="15">
        <v>-3540000000</v>
      </c>
      <c r="J59" s="27"/>
      <c r="K59" s="27"/>
    </row>
    <row r="60" spans="1:11" ht="24" customHeight="1">
      <c r="A60" s="34" t="s">
        <v>105</v>
      </c>
      <c r="B60" s="39">
        <v>5</v>
      </c>
      <c r="C60" s="34"/>
      <c r="D60" s="94">
        <v>-24340000</v>
      </c>
      <c r="E60" s="33"/>
      <c r="F60" s="15">
        <v>-24340000</v>
      </c>
      <c r="G60" s="33"/>
      <c r="H60" s="15">
        <v>-24340000</v>
      </c>
      <c r="J60" s="27"/>
      <c r="K60" s="27"/>
    </row>
    <row r="61" spans="1:11" ht="24" customHeight="1">
      <c r="A61" s="34" t="s">
        <v>80</v>
      </c>
      <c r="B61" s="39">
        <v>5</v>
      </c>
      <c r="C61" s="34"/>
      <c r="D61" s="94">
        <v>-360943</v>
      </c>
      <c r="E61" s="33"/>
      <c r="F61" s="15">
        <v>-360943</v>
      </c>
      <c r="G61" s="33"/>
      <c r="H61" s="15">
        <v>-339280</v>
      </c>
      <c r="J61" s="27"/>
      <c r="K61" s="27"/>
    </row>
    <row r="62" spans="1:11" ht="24" customHeight="1">
      <c r="A62" s="80" t="s">
        <v>136</v>
      </c>
      <c r="B62" s="39"/>
      <c r="C62" s="32"/>
      <c r="D62" s="42">
        <f>SUM(D58:D61)</f>
        <v>85299057</v>
      </c>
      <c r="E62" s="30"/>
      <c r="F62" s="42">
        <f>SUM(F58:F61)</f>
        <v>85299057</v>
      </c>
      <c r="G62" s="30"/>
      <c r="H62" s="42">
        <f>SUM(H58:H61)</f>
        <v>-224679280</v>
      </c>
      <c r="J62" s="27"/>
      <c r="K62" s="27"/>
    </row>
    <row r="63" spans="1:11" ht="24" customHeight="1">
      <c r="D63" s="15"/>
      <c r="E63" s="28"/>
      <c r="F63" s="15"/>
      <c r="G63" s="28"/>
      <c r="H63" s="15"/>
      <c r="J63" s="27"/>
      <c r="K63" s="27"/>
    </row>
    <row r="64" spans="1:11" ht="24" customHeight="1">
      <c r="A64" s="26" t="s">
        <v>137</v>
      </c>
      <c r="D64" s="31">
        <f>D50+D55+D62</f>
        <v>146998998</v>
      </c>
      <c r="E64" s="30"/>
      <c r="F64" s="31">
        <f>F50+F55+F62</f>
        <v>146998998</v>
      </c>
      <c r="G64" s="30"/>
      <c r="H64" s="31">
        <f>H50+H55+H62</f>
        <v>-10849135</v>
      </c>
      <c r="J64" s="27"/>
      <c r="K64" s="27"/>
    </row>
    <row r="65" spans="1:11" ht="24" customHeight="1">
      <c r="A65" s="26" t="s">
        <v>55</v>
      </c>
      <c r="D65" s="1">
        <f>+F65</f>
        <v>434329226</v>
      </c>
      <c r="E65" s="28"/>
      <c r="F65" s="1">
        <v>434329226</v>
      </c>
      <c r="G65" s="28"/>
      <c r="H65" s="1">
        <v>353267455</v>
      </c>
      <c r="J65" s="27"/>
      <c r="K65" s="27"/>
    </row>
    <row r="66" spans="1:11" ht="24" customHeight="1" thickBot="1">
      <c r="A66" s="29" t="s">
        <v>54</v>
      </c>
      <c r="B66" s="39">
        <v>6</v>
      </c>
      <c r="C66" s="39"/>
      <c r="D66" s="8">
        <f>SUM(D64:D65)</f>
        <v>581328224</v>
      </c>
      <c r="E66" s="28"/>
      <c r="F66" s="8">
        <f>SUM(F64:F65)</f>
        <v>581328224</v>
      </c>
      <c r="G66" s="28"/>
      <c r="H66" s="8">
        <f>SUM(H64:H65)</f>
        <v>342418320</v>
      </c>
      <c r="I66" s="43"/>
      <c r="J66" s="27"/>
      <c r="K66" s="27"/>
    </row>
    <row r="67" spans="1:11" ht="24" customHeight="1" thickTop="1">
      <c r="A67" s="29"/>
      <c r="B67" s="39"/>
      <c r="C67" s="39"/>
      <c r="D67" s="10"/>
      <c r="E67" s="28"/>
      <c r="F67" s="10"/>
      <c r="G67" s="28"/>
      <c r="H67" s="10"/>
      <c r="I67" s="43"/>
      <c r="K67" s="27"/>
    </row>
    <row r="68" spans="1:11" ht="24" customHeight="1">
      <c r="A68" s="29"/>
      <c r="B68" s="39"/>
      <c r="C68" s="39"/>
      <c r="D68" s="10"/>
      <c r="E68" s="28"/>
      <c r="F68" s="10"/>
      <c r="G68" s="28"/>
      <c r="H68" s="10"/>
      <c r="I68" s="43"/>
      <c r="K68" s="27"/>
    </row>
    <row r="69" spans="1:11" ht="24" customHeight="1">
      <c r="A69" s="29"/>
      <c r="B69" s="39"/>
      <c r="C69" s="39"/>
      <c r="D69" s="10"/>
      <c r="E69" s="28"/>
      <c r="F69" s="10"/>
      <c r="G69" s="28"/>
      <c r="H69" s="10"/>
      <c r="I69" s="43"/>
      <c r="K69" s="27"/>
    </row>
    <row r="70" spans="1:11" ht="24" customHeight="1">
      <c r="A70" s="29"/>
      <c r="B70" s="39"/>
      <c r="C70" s="39"/>
      <c r="D70" s="10"/>
      <c r="E70" s="28"/>
      <c r="F70" s="10"/>
      <c r="G70" s="28"/>
      <c r="H70" s="10"/>
      <c r="I70" s="43"/>
      <c r="K70" s="27"/>
    </row>
    <row r="71" spans="1:11" ht="24" customHeight="1">
      <c r="A71" s="29"/>
      <c r="B71" s="39"/>
      <c r="C71" s="39"/>
      <c r="D71" s="10"/>
      <c r="E71" s="28"/>
      <c r="F71" s="10"/>
      <c r="G71" s="28"/>
      <c r="H71" s="10"/>
      <c r="I71" s="43"/>
      <c r="K71" s="27"/>
    </row>
    <row r="72" spans="1:11" ht="24" customHeight="1">
      <c r="A72" s="29"/>
      <c r="B72" s="39"/>
      <c r="C72" s="39"/>
      <c r="D72" s="10"/>
      <c r="E72" s="28"/>
      <c r="F72" s="10"/>
      <c r="G72" s="28"/>
      <c r="H72" s="10"/>
      <c r="I72" s="43"/>
      <c r="K72" s="27"/>
    </row>
    <row r="73" spans="1:11" ht="24" customHeight="1">
      <c r="A73" s="29"/>
      <c r="B73" s="39"/>
      <c r="C73" s="39"/>
      <c r="D73" s="10"/>
      <c r="E73" s="28"/>
      <c r="F73" s="10"/>
      <c r="G73" s="28"/>
      <c r="H73" s="10"/>
      <c r="I73" s="43"/>
      <c r="K73" s="27"/>
    </row>
    <row r="74" spans="1:11" ht="24" customHeight="1">
      <c r="A74" s="29"/>
      <c r="B74" s="39"/>
      <c r="C74" s="39"/>
      <c r="D74" s="10"/>
      <c r="E74" s="28"/>
      <c r="F74" s="10"/>
      <c r="G74" s="28"/>
      <c r="H74" s="10"/>
      <c r="I74" s="43"/>
      <c r="K74" s="27"/>
    </row>
    <row r="75" spans="1:11" ht="24" customHeight="1">
      <c r="A75" s="29"/>
      <c r="B75" s="39"/>
      <c r="C75" s="39"/>
      <c r="D75" s="10"/>
      <c r="E75" s="28"/>
      <c r="F75" s="10"/>
      <c r="G75" s="28"/>
      <c r="H75" s="10"/>
      <c r="I75" s="43"/>
      <c r="K75" s="27"/>
    </row>
    <row r="76" spans="1:11" ht="24" customHeight="1">
      <c r="A76" s="26" t="s">
        <v>62</v>
      </c>
      <c r="B76" s="39"/>
      <c r="C76" s="39"/>
      <c r="D76" s="10"/>
      <c r="E76" s="28"/>
      <c r="F76" s="10"/>
      <c r="G76" s="28"/>
      <c r="H76" s="10"/>
      <c r="I76" s="43"/>
      <c r="K76" s="27"/>
    </row>
    <row r="77" spans="1:11" ht="24" customHeight="1">
      <c r="D77" s="54"/>
      <c r="F77" s="54"/>
      <c r="H77" s="1"/>
      <c r="K77" s="27"/>
    </row>
    <row r="78" spans="1:11" ht="24" customHeight="1">
      <c r="D78" s="27"/>
      <c r="F78" s="27"/>
      <c r="K78" s="27"/>
    </row>
    <row r="79" spans="1:11" ht="24" customHeight="1">
      <c r="D79" s="27"/>
      <c r="F79" s="27"/>
      <c r="K79" s="27"/>
    </row>
    <row r="80" spans="1:11" ht="24" customHeight="1">
      <c r="K80" s="27"/>
    </row>
    <row r="81" spans="11:11" ht="24" customHeight="1">
      <c r="K81" s="27"/>
    </row>
    <row r="82" spans="11:11" ht="24" customHeight="1">
      <c r="K82" s="27"/>
    </row>
  </sheetData>
  <mergeCells count="13">
    <mergeCell ref="F45:H45"/>
    <mergeCell ref="A39:H39"/>
    <mergeCell ref="A40:H40"/>
    <mergeCell ref="A41:H41"/>
    <mergeCell ref="F7:H7"/>
    <mergeCell ref="A37:H37"/>
    <mergeCell ref="A38:H38"/>
    <mergeCell ref="F43:H43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5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" included="true" guid="8c95bc33-eaca-4eb4-92bc-4ea3048de572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8C67897046884A94843D74FBDF83B6" ma:contentTypeVersion="3" ma:contentTypeDescription="Create a new document." ma:contentTypeScope="" ma:versionID="f5f7b270ad15571fb54365a5e87e405d">
  <xsd:schema xmlns:xsd="http://www.w3.org/2001/XMLSchema" xmlns:xs="http://www.w3.org/2001/XMLSchema" xmlns:p="http://schemas.microsoft.com/office/2006/metadata/properties" xmlns:ns2="a0db0513-0e03-4fa4-a4cb-69647a4e9f45" targetNamespace="http://schemas.microsoft.com/office/2006/metadata/properties" ma:root="true" ma:fieldsID="6bd2ffe80281a9089a10b20fe4b7c330" ns2:_="">
    <xsd:import namespace="a0db0513-0e03-4fa4-a4cb-69647a4e9f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db0513-0e03-4fa4-a4cb-69647a4e9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30647D-D8D5-49CD-8C7F-80E08888863E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a0db0513-0e03-4fa4-a4cb-69647a4e9f45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ED3D23FF-382D-45A1-B873-3A0C6B5CCA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db0513-0e03-4fa4-a4cb-69647a4e9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jhorpiklang@deloitte.com</cp:lastModifiedBy>
  <cp:lastPrinted>2025-05-08T03:54:30Z</cp:lastPrinted>
  <dcterms:created xsi:type="dcterms:W3CDTF">2001-10-01T09:27:46Z</dcterms:created>
  <dcterms:modified xsi:type="dcterms:W3CDTF">2025-05-08T03:54:33Z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0x010100878C67897046884A94843D74FBDF83B6</vt:lpwstr>
  </property>
  <property fmtid="{D5CDD505-2E9C-101B-9397-08002B2CF9AE}" pid="10" name="Order">
    <vt:r8>10000</vt:r8>
  </property>
</Properties>
</file>