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(11) QUARTER 1 (25-68)\IFS (1634207)\"/>
    </mc:Choice>
  </mc:AlternateContent>
  <xr:revisionPtr revIDLastSave="0" documentId="13_ncr:1_{31E5B298-81DA-48F3-86E9-6CFE80B1607C}" xr6:coauthVersionLast="47" xr6:coauthVersionMax="47" xr10:uidLastSave="{00000000-0000-0000-0000-000000000000}"/>
  <bookViews>
    <workbookView xWindow="-108" yWindow="-108" windowWidth="23256" windowHeight="12456" tabRatio="945" activeTab="2" xr2:uid="{00000000-000D-0000-FFFF-FFFF00000000}"/>
  </bookViews>
  <sheets>
    <sheet name="ASSET" sheetId="1" r:id="rId1"/>
    <sheet name="LIABILITIES" sheetId="8" r:id="rId2"/>
    <sheet name="INCOME 3 Months" sheetId="15" r:id="rId3"/>
    <sheet name="SHAREHOLDER-Equity Method" sheetId="18" r:id="rId4"/>
    <sheet name="SHAREHOLDER-Separate" sheetId="9" r:id="rId5"/>
    <sheet name="CASH FLOWS" sheetId="12" r:id="rId6"/>
    <sheet name="Sheet1" sheetId="16" state="hidden" r:id="rId7"/>
  </sheets>
  <definedNames>
    <definedName name="AS2DocOpenMode" hidden="1">"AS2DocumentEdit"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8" i="8" l="1"/>
  <c r="E68" i="8"/>
  <c r="G69" i="12" l="1"/>
  <c r="E69" i="12" l="1"/>
  <c r="L12" i="9" l="1"/>
  <c r="H15" i="18"/>
  <c r="H16" i="18" s="1"/>
  <c r="F15" i="18"/>
  <c r="F16" i="18" s="1"/>
  <c r="D15" i="18"/>
  <c r="D16" i="18" s="1"/>
  <c r="L12" i="18"/>
  <c r="E29" i="8" l="1"/>
  <c r="E22" i="8"/>
  <c r="E37" i="1"/>
  <c r="E23" i="1"/>
  <c r="E30" i="8" l="1"/>
  <c r="E38" i="1"/>
  <c r="H21" i="9" l="1"/>
  <c r="H22" i="9" s="1"/>
  <c r="F21" i="9"/>
  <c r="F22" i="9" s="1"/>
  <c r="D21" i="9"/>
  <c r="D22" i="9" s="1"/>
  <c r="L18" i="9"/>
  <c r="G60" i="12"/>
  <c r="G24" i="12"/>
  <c r="G38" i="12" s="1"/>
  <c r="G55" i="12" s="1"/>
  <c r="H24" i="15"/>
  <c r="H18" i="15"/>
  <c r="I37" i="1"/>
  <c r="I23" i="1"/>
  <c r="I69" i="8"/>
  <c r="I29" i="8"/>
  <c r="I22" i="8"/>
  <c r="C69" i="12" l="1"/>
  <c r="H25" i="15"/>
  <c r="I30" i="8"/>
  <c r="I70" i="8" s="1"/>
  <c r="I38" i="1"/>
  <c r="G71" i="12"/>
  <c r="G73" i="12" s="1"/>
  <c r="E60" i="12"/>
  <c r="C60" i="12"/>
  <c r="H32" i="15" l="1"/>
  <c r="H34" i="15" s="1"/>
  <c r="H36" i="15" s="1"/>
  <c r="H38" i="15" l="1"/>
  <c r="J14" i="9"/>
  <c r="D17" i="16"/>
  <c r="E69" i="8" l="1"/>
  <c r="E70" i="8" s="1"/>
  <c r="L14" i="9"/>
  <c r="J15" i="9"/>
  <c r="D19" i="16"/>
  <c r="D18" i="16"/>
  <c r="D21" i="16"/>
  <c r="D11" i="16"/>
  <c r="D3" i="16"/>
  <c r="L15" i="9" l="1"/>
  <c r="L16" i="9" s="1"/>
  <c r="J16" i="9"/>
  <c r="G23" i="1" l="1"/>
  <c r="G22" i="8" l="1"/>
  <c r="F18" i="15"/>
  <c r="C22" i="8" l="1"/>
  <c r="D18" i="15" l="1"/>
  <c r="G29" i="8"/>
  <c r="G30" i="8" s="1"/>
  <c r="C29" i="8" l="1"/>
  <c r="C30" i="8" s="1"/>
  <c r="C23" i="1"/>
  <c r="F24" i="15" l="1"/>
  <c r="F25" i="15" s="1"/>
  <c r="F32" i="15" s="1"/>
  <c r="F34" i="15" s="1"/>
  <c r="F36" i="15" s="1"/>
  <c r="D24" i="15"/>
  <c r="D25" i="15" s="1"/>
  <c r="D32" i="15" s="1"/>
  <c r="D34" i="15" s="1"/>
  <c r="D36" i="15" s="1"/>
  <c r="J14" i="18" l="1"/>
  <c r="D38" i="15"/>
  <c r="F38" i="15"/>
  <c r="J20" i="9"/>
  <c r="E24" i="12"/>
  <c r="E38" i="12" s="1"/>
  <c r="E55" i="12" s="1"/>
  <c r="E71" i="12" s="1"/>
  <c r="E73" i="12" s="1"/>
  <c r="L20" i="9" l="1"/>
  <c r="L21" i="9" s="1"/>
  <c r="L22" i="9" s="1"/>
  <c r="J21" i="9"/>
  <c r="J22" i="9" s="1"/>
  <c r="G68" i="8" s="1"/>
  <c r="G69" i="8" s="1"/>
  <c r="G70" i="8" s="1"/>
  <c r="L14" i="18"/>
  <c r="J15" i="18"/>
  <c r="C24" i="12"/>
  <c r="C38" i="12" s="1"/>
  <c r="C55" i="12" s="1"/>
  <c r="C71" i="12" s="1"/>
  <c r="C73" i="12" s="1"/>
  <c r="J16" i="18" l="1"/>
  <c r="C68" i="8" s="1"/>
  <c r="C69" i="8" s="1"/>
  <c r="C70" i="8" s="1"/>
  <c r="L15" i="18"/>
  <c r="L16" i="18" s="1"/>
  <c r="G37" i="1" l="1"/>
  <c r="G38" i="1" s="1"/>
  <c r="C37" i="1"/>
  <c r="C38" i="1" s="1"/>
</calcChain>
</file>

<file path=xl/sharedStrings.xml><?xml version="1.0" encoding="utf-8"?>
<sst xmlns="http://schemas.openxmlformats.org/spreadsheetml/2006/main" count="282" uniqueCount="166">
  <si>
    <t>ASSETS</t>
  </si>
  <si>
    <t>CURRENT  ASSETS</t>
  </si>
  <si>
    <t>Total Current Assets</t>
  </si>
  <si>
    <t>TOTAL  ASSETS</t>
  </si>
  <si>
    <t>BAHT</t>
  </si>
  <si>
    <t>CURRENT  LIABILITIES</t>
  </si>
  <si>
    <t xml:space="preserve">Total Current Liabilities </t>
  </si>
  <si>
    <t xml:space="preserve">Appropriated </t>
  </si>
  <si>
    <t>REVENUES</t>
  </si>
  <si>
    <t>Factoring income</t>
  </si>
  <si>
    <t>Finance lease income</t>
  </si>
  <si>
    <t>Factoring commission and service fees</t>
  </si>
  <si>
    <t>Other income</t>
  </si>
  <si>
    <t>Total Revenues</t>
  </si>
  <si>
    <t>EXPENSES</t>
  </si>
  <si>
    <t>Total Expenses</t>
  </si>
  <si>
    <t>WEIGHTED  AVERAGE  NUMBER  OF</t>
  </si>
  <si>
    <t>SHARES</t>
  </si>
  <si>
    <t>CASH  FLOWS  FROM  OPERATING  ACTIVITIES</t>
  </si>
  <si>
    <t>Operating assets (increase) decrease</t>
  </si>
  <si>
    <t>CASH  FLOWS  FROM  INVESTING  ACTIVITIES</t>
  </si>
  <si>
    <t>CASH  FLOWS  FROM  FINANCING  ACTIVITIES</t>
  </si>
  <si>
    <t>TOTAL  LIABILITIES</t>
  </si>
  <si>
    <t>Hire purchase income</t>
  </si>
  <si>
    <t>RETAINED  EARNINGS</t>
  </si>
  <si>
    <t>Unappropriated</t>
  </si>
  <si>
    <t>NON-CURRENT  ASSETS</t>
  </si>
  <si>
    <t>NON-CURRENT  LIABILITIES</t>
  </si>
  <si>
    <t>Cash and cash equivalents</t>
  </si>
  <si>
    <t>IFS  CAPITAL  (THAILAND)  PUBLIC  COMPANY  LIMITED</t>
  </si>
  <si>
    <t>Bank deposits held as collateral</t>
  </si>
  <si>
    <t>SHARE  CAPITAL</t>
  </si>
  <si>
    <t>Operating liabilities increase (decrease)</t>
  </si>
  <si>
    <t>Other current liabilities</t>
  </si>
  <si>
    <t>Notes</t>
  </si>
  <si>
    <t>Depreciation and amortization</t>
  </si>
  <si>
    <t>Management benefit expenses</t>
  </si>
  <si>
    <t xml:space="preserve">Selling expenses </t>
  </si>
  <si>
    <t>Administrative expenses</t>
  </si>
  <si>
    <t>Issued and paid-up share capital</t>
  </si>
  <si>
    <t>Other non-current assets</t>
  </si>
  <si>
    <t>Total Non-current Assets</t>
  </si>
  <si>
    <t>Deferred tax assets</t>
  </si>
  <si>
    <t>As at</t>
  </si>
  <si>
    <t>December 31,</t>
  </si>
  <si>
    <t>UNIT : BAHT</t>
  </si>
  <si>
    <t>Authorized share capital</t>
  </si>
  <si>
    <t>Legal reserve</t>
  </si>
  <si>
    <r>
      <t>ORDINARY  SHARES</t>
    </r>
    <r>
      <rPr>
        <sz val="10"/>
        <rFont val="Times New Roman"/>
        <family val="1"/>
      </rPr>
      <t xml:space="preserve"> </t>
    </r>
  </si>
  <si>
    <t>STATEMENT  OF  FINANCIAL POSITION</t>
  </si>
  <si>
    <t>STATEMENT  OF  CASH  FLOWS</t>
  </si>
  <si>
    <r>
      <t xml:space="preserve">STATEMENT  OF  CASH  FLOWS </t>
    </r>
    <r>
      <rPr>
        <sz val="10"/>
        <rFont val="Times New Roman"/>
        <family val="1"/>
      </rPr>
      <t xml:space="preserve"> (CONTINUED)</t>
    </r>
  </si>
  <si>
    <t>See condensed notes to the financial statements</t>
  </si>
  <si>
    <r>
      <t xml:space="preserve">STATEMENT  OF  FINANCIAL  POSITION  </t>
    </r>
    <r>
      <rPr>
        <sz val="10"/>
        <rFont val="Times New Roman"/>
        <family val="1"/>
      </rPr>
      <t>(CONTINUED)</t>
    </r>
  </si>
  <si>
    <t xml:space="preserve">   from financial institutions </t>
  </si>
  <si>
    <t>Plant and equipment</t>
  </si>
  <si>
    <t xml:space="preserve">   to financial institutions </t>
  </si>
  <si>
    <t>Factoring receivables</t>
  </si>
  <si>
    <t>Inventory finance receivables</t>
  </si>
  <si>
    <t>Hire purchase receivables</t>
  </si>
  <si>
    <t>Total Non-current Liabilities</t>
  </si>
  <si>
    <t>493,500,000 ordinary shares of Baht 1 each</t>
  </si>
  <si>
    <t>Other intangible assets</t>
  </si>
  <si>
    <t>493,499,975 ordinary shares of Baht 1 each</t>
  </si>
  <si>
    <t xml:space="preserve">Other non-current liabilities </t>
  </si>
  <si>
    <t xml:space="preserve">Short-term borrowings from financial institutions </t>
  </si>
  <si>
    <t>Current portion of long-term borrowings</t>
  </si>
  <si>
    <t>Cash paid for short-term borrowings</t>
  </si>
  <si>
    <t>Cash received from short-term borrowings</t>
  </si>
  <si>
    <t>Cash paid for long-term borrowings</t>
  </si>
  <si>
    <t>Cash and cash equivalents at the beginning of the periods</t>
  </si>
  <si>
    <t>Cash and cash equivalents at the end of the periods</t>
  </si>
  <si>
    <t>Long-term borrowings</t>
  </si>
  <si>
    <t xml:space="preserve">STATEMENT  OF  COMPREHENSIVE  INCOME </t>
  </si>
  <si>
    <t>Other current payables</t>
  </si>
  <si>
    <t>Investment properties</t>
  </si>
  <si>
    <t xml:space="preserve">Non-current provisions for employee benefits </t>
  </si>
  <si>
    <t>Profit from operating activities</t>
  </si>
  <si>
    <t>Gain on disposal of fixed assets</t>
  </si>
  <si>
    <t>Hire purchase current receivables</t>
  </si>
  <si>
    <t>Finance lease current receivables</t>
  </si>
  <si>
    <t>Finance lease non-current receivables</t>
  </si>
  <si>
    <t>Right-of-use assets</t>
  </si>
  <si>
    <t>Lease liabilities</t>
  </si>
  <si>
    <t>Current portion of lease liabilities</t>
  </si>
  <si>
    <t>Note</t>
  </si>
  <si>
    <t>Cash paid for lease liabilities</t>
  </si>
  <si>
    <t>Finance lease receivables</t>
  </si>
  <si>
    <t>Properties foreclosed</t>
  </si>
  <si>
    <t>Employee benefits expense</t>
  </si>
  <si>
    <t>Corporate income tax payable</t>
  </si>
  <si>
    <t>Hire purchase non-current receivables</t>
  </si>
  <si>
    <t>Share premium on ordinary shares</t>
  </si>
  <si>
    <t xml:space="preserve">Interest expenses </t>
  </si>
  <si>
    <t xml:space="preserve">Interest paid </t>
  </si>
  <si>
    <t xml:space="preserve">Other current assets </t>
  </si>
  <si>
    <t>Other current receivables</t>
  </si>
  <si>
    <t>Interest received</t>
  </si>
  <si>
    <t>FAC</t>
  </si>
  <si>
    <t>HP</t>
  </si>
  <si>
    <t>LS</t>
  </si>
  <si>
    <t>IN</t>
  </si>
  <si>
    <t>interest of overdue</t>
  </si>
  <si>
    <t xml:space="preserve">LIABILITIES  AND SHAREHOLDERS’ EQUITY </t>
  </si>
  <si>
    <r>
      <t xml:space="preserve">         LIABILITIES AND SHAREHOLDERS’ EQUITY </t>
    </r>
    <r>
      <rPr>
        <sz val="10"/>
        <rFont val="Times New Roman"/>
        <family val="1"/>
      </rPr>
      <t>(CONTINUED)</t>
    </r>
  </si>
  <si>
    <t>SHAREHOLDERS’ EQUITY</t>
  </si>
  <si>
    <t>TOTAL  SHAREHOLDERS’ EQUITY</t>
  </si>
  <si>
    <t xml:space="preserve">TOTAL  LIABILITIES  AND  SHAREHOLDERS’ EQUITY  </t>
  </si>
  <si>
    <t xml:space="preserve">Impairment loss determined in accordance with TFRS 9 </t>
  </si>
  <si>
    <t>STATEMENT  OF  CHANGES  IN  SHAREHOLDERS’  EQUITY</t>
  </si>
  <si>
    <t>Retained earnings</t>
  </si>
  <si>
    <t>Change in shareholder’s equity for the period</t>
  </si>
  <si>
    <t xml:space="preserve">   Comprehensive income for the period</t>
  </si>
  <si>
    <t>Balance as at January 1, 2024</t>
  </si>
  <si>
    <t>Adjustments for</t>
  </si>
  <si>
    <t>Changes in operating assets and liabilities</t>
  </si>
  <si>
    <t xml:space="preserve">Net cash flows provided by operating activities </t>
  </si>
  <si>
    <t xml:space="preserve">Cash received from disposal of plant and equipment </t>
  </si>
  <si>
    <t>Total change in shareholder’s equity for the period</t>
  </si>
  <si>
    <r>
      <t xml:space="preserve">CASH  FLOWS  FROM  OPERATING  ACTIVITIES </t>
    </r>
    <r>
      <rPr>
        <sz val="10"/>
        <rFont val="Times New Roman"/>
        <family val="1"/>
      </rPr>
      <t>(CONTINUED)</t>
    </r>
  </si>
  <si>
    <t>Finance costs</t>
  </si>
  <si>
    <t>Interest income</t>
  </si>
  <si>
    <t xml:space="preserve">Cash paid for purchase of plant and equipment </t>
  </si>
  <si>
    <t>SEPARATE</t>
  </si>
  <si>
    <t>FINANCIAL  STATEMENTS</t>
  </si>
  <si>
    <t>FINANCIAL  STATEMENTS  IN  WHICH  THE  EQUITY  METHOD  IS  APPLIED</t>
  </si>
  <si>
    <t>SEPARATE  FINANCIAL  STATEMENTS</t>
  </si>
  <si>
    <t>Investment in a joint venture</t>
  </si>
  <si>
    <t xml:space="preserve">Impairment loss determined </t>
  </si>
  <si>
    <t xml:space="preserve">FINANCIAL </t>
  </si>
  <si>
    <t xml:space="preserve">WHICH  THE  EQUITY  </t>
  </si>
  <si>
    <t>METHOD  IS  APPLIED</t>
  </si>
  <si>
    <t xml:space="preserve">STATEMENTS  IN  </t>
  </si>
  <si>
    <t>share capital</t>
  </si>
  <si>
    <t xml:space="preserve">Issued and paid-up </t>
  </si>
  <si>
    <t xml:space="preserve">Premium on </t>
  </si>
  <si>
    <t xml:space="preserve"> ordinary shares</t>
  </si>
  <si>
    <t>Appropriated</t>
  </si>
  <si>
    <t xml:space="preserve"> Legal reserve</t>
  </si>
  <si>
    <t xml:space="preserve">Total </t>
  </si>
  <si>
    <t xml:space="preserve"> shareholders’ equity</t>
  </si>
  <si>
    <t>“UNAUDITED”</t>
  </si>
  <si>
    <t>“Unaudited”</t>
  </si>
  <si>
    <t>March 31,</t>
  </si>
  <si>
    <r>
      <t xml:space="preserve">AS  AT  MARCH  </t>
    </r>
    <r>
      <rPr>
        <b/>
        <sz val="12"/>
        <rFont val="Times New Roman"/>
        <family val="1"/>
      </rPr>
      <t>31,  2025</t>
    </r>
  </si>
  <si>
    <r>
      <t>AS  AT  MARCH</t>
    </r>
    <r>
      <rPr>
        <b/>
        <sz val="12"/>
        <rFont val="Times New Roman"/>
        <family val="1"/>
      </rPr>
      <t xml:space="preserve"> 31,  2025</t>
    </r>
  </si>
  <si>
    <r>
      <t xml:space="preserve">FOR  THE  THREE-MONTH  PERIOD  ENDED  MARCH </t>
    </r>
    <r>
      <rPr>
        <b/>
        <sz val="12"/>
        <rFont val="Times New Roman"/>
        <family val="1"/>
      </rPr>
      <t xml:space="preserve"> 31,  2025</t>
    </r>
  </si>
  <si>
    <t>Share of loss of joint venture</t>
  </si>
  <si>
    <t xml:space="preserve">   in accordance with TFRS 9</t>
  </si>
  <si>
    <t xml:space="preserve">   accounted for using the equity method</t>
  </si>
  <si>
    <t>Balance as at January 1, 2025</t>
  </si>
  <si>
    <t>Balance as at March 31, 2025</t>
  </si>
  <si>
    <r>
      <t xml:space="preserve">FOR  THE  THREE-MONTH  PERIOD  ENDED  MARCH  </t>
    </r>
    <r>
      <rPr>
        <b/>
        <sz val="12"/>
        <rFont val="Times New Roman"/>
        <family val="1"/>
      </rPr>
      <t>31,  2025</t>
    </r>
  </si>
  <si>
    <t>Balance as at March 31, 2024</t>
  </si>
  <si>
    <t xml:space="preserve">Net cash flows provided by (used in) investing activities </t>
  </si>
  <si>
    <t xml:space="preserve">Net cash flows provided by (used in) financing activities </t>
  </si>
  <si>
    <t xml:space="preserve">Net increase (decrease) in cash and cash equivalents </t>
  </si>
  <si>
    <t>Profit (loss) before income tax expense</t>
  </si>
  <si>
    <t>PROFIT (LOSS) FOR THE PERIODS</t>
  </si>
  <si>
    <t>OTHER COMPREHENSIVE INCOME (LOSS)</t>
  </si>
  <si>
    <t>TOTAL  COMPREHENSIVE  INCOME  (LOSS)  FOR THE  PERIODS</t>
  </si>
  <si>
    <t xml:space="preserve">BASIC  EARNINGS  (LOSSES)  PER  SHARE  </t>
  </si>
  <si>
    <t xml:space="preserve">   Comprehensive loss for the period</t>
  </si>
  <si>
    <t>Net cash flows provided by (used in) operation</t>
  </si>
  <si>
    <t>Tax expense (income)</t>
  </si>
  <si>
    <t>Profit (loss) for the periods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</si>
</sst>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0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-* #,##0_-;\-* #,##0_-;_-* &quot;-&quot;??_-;_-@_-"/>
    <numFmt numFmtId="166" formatCode="\(#,##0\);\(#,##0\)"/>
    <numFmt numFmtId="167" formatCode="\-"/>
    <numFmt numFmtId="168" formatCode="_(* #,##0_);_(* \(#,##0\);_(* &quot;-&quot;??_);_(@_)"/>
    <numFmt numFmtId="169" formatCode="_(* #,##0.00000_);_(* \(#,##0.00000\);_(* &quot;-&quot;?????_);_(@_)"/>
    <numFmt numFmtId="170" formatCode="_(* #,##0_);_(* \(#,##0\);_(* &quot;-&quot;?????_);_(@_)"/>
    <numFmt numFmtId="171" formatCode="* #,##0_);* \(#,##0\);&quot;-&quot;??_);@"/>
  </numFmts>
  <fonts count="74">
    <font>
      <sz val="14"/>
      <name val="Cordia New"/>
      <charset val="222"/>
    </font>
    <font>
      <sz val="14"/>
      <name val="Cordia New"/>
      <family val="2"/>
    </font>
    <font>
      <sz val="14"/>
      <name val="Cordia New"/>
      <family val="2"/>
    </font>
    <font>
      <b/>
      <sz val="18"/>
      <color indexed="56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17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color indexed="60"/>
      <name val="Tahoma"/>
      <family val="2"/>
      <charset val="222"/>
    </font>
    <font>
      <sz val="11"/>
      <color indexed="62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1"/>
      <color indexed="52"/>
      <name val="Tahoma"/>
      <family val="2"/>
      <charset val="222"/>
    </font>
    <font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sz val="11"/>
      <color indexed="10"/>
      <name val="Tahoma"/>
      <family val="2"/>
      <charset val="222"/>
    </font>
    <font>
      <i/>
      <sz val="11"/>
      <color indexed="23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8"/>
      <name val="Tahoma"/>
      <family val="2"/>
      <charset val="222"/>
    </font>
    <font>
      <sz val="14"/>
      <name val="AngsanaUPC"/>
      <family val="1"/>
    </font>
    <font>
      <sz val="12"/>
      <name val="Times New Roman"/>
      <family val="1"/>
    </font>
    <font>
      <sz val="10"/>
      <name val="Times New Roman"/>
      <family val="1"/>
    </font>
    <font>
      <b/>
      <sz val="12"/>
      <name val="Times New Roman"/>
      <family val="1"/>
    </font>
    <font>
      <sz val="12"/>
      <color indexed="8"/>
      <name val="Times New Roman"/>
      <family val="1"/>
    </font>
    <font>
      <b/>
      <sz val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sz val="12"/>
      <color theme="0"/>
      <name val="Times New Roman"/>
      <family val="1"/>
    </font>
    <font>
      <sz val="11"/>
      <color theme="1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b/>
      <sz val="18"/>
      <color theme="3"/>
      <name val="Cambria"/>
      <family val="2"/>
      <charset val="222"/>
      <scheme val="maj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006100"/>
      <name val="Calibri"/>
      <family val="2"/>
      <charset val="222"/>
      <scheme val="minor"/>
    </font>
    <font>
      <sz val="11"/>
      <color rgb="FF9C0006"/>
      <name val="Calibri"/>
      <family val="2"/>
      <charset val="222"/>
      <scheme val="minor"/>
    </font>
    <font>
      <sz val="11"/>
      <color rgb="FF9C6500"/>
      <name val="Calibri"/>
      <family val="2"/>
      <charset val="222"/>
      <scheme val="minor"/>
    </font>
    <font>
      <sz val="11"/>
      <color rgb="FF3F3F76"/>
      <name val="Calibri"/>
      <family val="2"/>
      <charset val="222"/>
      <scheme val="minor"/>
    </font>
    <font>
      <b/>
      <sz val="11"/>
      <color rgb="FF3F3F3F"/>
      <name val="Calibri"/>
      <family val="2"/>
      <charset val="222"/>
      <scheme val="minor"/>
    </font>
    <font>
      <b/>
      <sz val="11"/>
      <color rgb="FFFA7D00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1"/>
      <color rgb="FFFF0000"/>
      <name val="Calibri"/>
      <family val="2"/>
      <charset val="222"/>
      <scheme val="minor"/>
    </font>
    <font>
      <i/>
      <sz val="11"/>
      <color rgb="FF7F7F7F"/>
      <name val="Calibri"/>
      <family val="2"/>
      <charset val="222"/>
      <scheme val="minor"/>
    </font>
    <font>
      <b/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6"/>
      <name val="Angsana New"/>
      <family val="1"/>
    </font>
    <font>
      <b/>
      <sz val="16"/>
      <name val="Angsana New"/>
      <family val="1"/>
    </font>
    <font>
      <sz val="9"/>
      <name val="Times New Roman"/>
      <family val="1"/>
    </font>
    <font>
      <b/>
      <sz val="9"/>
      <name val="Times New Roman"/>
      <family val="1"/>
    </font>
    <font>
      <sz val="12"/>
      <color rgb="FF000000"/>
      <name val="Times New Roman"/>
      <family val="1"/>
    </font>
    <font>
      <sz val="16"/>
      <color rgb="FF000000"/>
      <name val="Angsana New"/>
      <family val="1"/>
    </font>
    <font>
      <sz val="12"/>
      <color rgb="FFFF0000"/>
      <name val="Times New Roman"/>
      <family val="1"/>
    </font>
    <font>
      <u/>
      <sz val="12"/>
      <name val="Times New Roman"/>
      <family val="1"/>
    </font>
    <font>
      <u/>
      <sz val="16"/>
      <color rgb="FF000000"/>
      <name val="Angsana New"/>
      <family val="1"/>
    </font>
    <font>
      <sz val="14"/>
      <name val="Cordia New"/>
      <family val="2"/>
    </font>
    <font>
      <b/>
      <sz val="8"/>
      <name val="Times New Roman"/>
      <family val="1"/>
    </font>
  </fonts>
  <fills count="5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7D6E7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double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517">
    <xf numFmtId="0" fontId="0" fillId="0" borderId="0"/>
    <xf numFmtId="0" fontId="19" fillId="2" borderId="0" applyNumberFormat="0" applyBorder="0" applyAlignment="0" applyProtection="0"/>
    <xf numFmtId="0" fontId="19" fillId="3" borderId="0" applyNumberFormat="0" applyBorder="0" applyAlignment="0" applyProtection="0"/>
    <xf numFmtId="0" fontId="19" fillId="4" borderId="0" applyNumberFormat="0" applyBorder="0" applyAlignment="0" applyProtection="0"/>
    <xf numFmtId="0" fontId="19" fillId="5" borderId="0" applyNumberFormat="0" applyBorder="0" applyAlignment="0" applyProtection="0"/>
    <xf numFmtId="0" fontId="19" fillId="6" borderId="0" applyNumberFormat="0" applyBorder="0" applyAlignment="0" applyProtection="0"/>
    <xf numFmtId="0" fontId="19" fillId="7" borderId="0" applyNumberFormat="0" applyBorder="0" applyAlignment="0" applyProtection="0"/>
    <xf numFmtId="0" fontId="19" fillId="8" borderId="0" applyNumberFormat="0" applyBorder="0" applyAlignment="0" applyProtection="0"/>
    <xf numFmtId="0" fontId="19" fillId="9" borderId="0" applyNumberFormat="0" applyBorder="0" applyAlignment="0" applyProtection="0"/>
    <xf numFmtId="0" fontId="19" fillId="10" borderId="0" applyNumberFormat="0" applyBorder="0" applyAlignment="0" applyProtection="0"/>
    <xf numFmtId="0" fontId="19" fillId="5" borderId="0" applyNumberFormat="0" applyBorder="0" applyAlignment="0" applyProtection="0"/>
    <xf numFmtId="0" fontId="19" fillId="8" borderId="0" applyNumberFormat="0" applyBorder="0" applyAlignment="0" applyProtection="0"/>
    <xf numFmtId="0" fontId="19" fillId="11" borderId="0" applyNumberFormat="0" applyBorder="0" applyAlignment="0" applyProtection="0"/>
    <xf numFmtId="0" fontId="18" fillId="12" borderId="0" applyNumberFormat="0" applyBorder="0" applyAlignment="0" applyProtection="0"/>
    <xf numFmtId="0" fontId="18" fillId="9" borderId="0" applyNumberFormat="0" applyBorder="0" applyAlignment="0" applyProtection="0"/>
    <xf numFmtId="0" fontId="18" fillId="10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5" borderId="0" applyNumberFormat="0" applyBorder="0" applyAlignment="0" applyProtection="0"/>
    <xf numFmtId="0" fontId="18" fillId="16" borderId="0" applyNumberFormat="0" applyBorder="0" applyAlignment="0" applyProtection="0"/>
    <xf numFmtId="0" fontId="18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3" borderId="0" applyNumberFormat="0" applyBorder="0" applyAlignment="0" applyProtection="0"/>
    <xf numFmtId="0" fontId="18" fillId="14" borderId="0" applyNumberFormat="0" applyBorder="0" applyAlignment="0" applyProtection="0"/>
    <xf numFmtId="0" fontId="18" fillId="19" borderId="0" applyNumberFormat="0" applyBorder="0" applyAlignment="0" applyProtection="0"/>
    <xf numFmtId="0" fontId="8" fillId="3" borderId="0" applyNumberFormat="0" applyBorder="0" applyAlignment="0" applyProtection="0"/>
    <xf numFmtId="0" fontId="12" fillId="20" borderId="1" applyNumberFormat="0" applyAlignment="0" applyProtection="0"/>
    <xf numFmtId="0" fontId="14" fillId="21" borderId="2" applyNumberFormat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6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4" fillId="0" borderId="3" applyNumberFormat="0" applyFill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6" fillId="0" borderId="0" applyNumberFormat="0" applyFill="0" applyBorder="0" applyAlignment="0" applyProtection="0"/>
    <xf numFmtId="0" fontId="10" fillId="7" borderId="1" applyNumberFormat="0" applyAlignment="0" applyProtection="0"/>
    <xf numFmtId="0" fontId="13" fillId="0" borderId="6" applyNumberFormat="0" applyFill="0" applyAlignment="0" applyProtection="0"/>
    <xf numFmtId="0" fontId="9" fillId="22" borderId="0" applyNumberFormat="0" applyBorder="0" applyAlignment="0" applyProtection="0"/>
    <xf numFmtId="0" fontId="27" fillId="0" borderId="0"/>
    <xf numFmtId="0" fontId="1" fillId="0" borderId="0"/>
    <xf numFmtId="0" fontId="2" fillId="23" borderId="7" applyNumberFormat="0" applyFont="0" applyAlignment="0" applyProtection="0"/>
    <xf numFmtId="0" fontId="11" fillId="20" borderId="8" applyNumberFormat="0" applyAlignment="0" applyProtection="0"/>
    <xf numFmtId="0" fontId="3" fillId="0" borderId="0" applyNumberFormat="0" applyFill="0" applyBorder="0" applyAlignment="0" applyProtection="0"/>
    <xf numFmtId="0" fontId="17" fillId="0" borderId="9" applyNumberFormat="0" applyFill="0" applyAlignment="0" applyProtection="0"/>
    <xf numFmtId="0" fontId="15" fillId="0" borderId="0" applyNumberFormat="0" applyFill="0" applyBorder="0" applyAlignment="0" applyProtection="0"/>
    <xf numFmtId="0" fontId="20" fillId="0" borderId="0"/>
    <xf numFmtId="0" fontId="46" fillId="0" borderId="0"/>
    <xf numFmtId="0" fontId="47" fillId="0" borderId="0" applyNumberFormat="0" applyFill="0" applyBorder="0" applyAlignment="0" applyProtection="0"/>
    <xf numFmtId="0" fontId="48" fillId="0" borderId="15" applyNumberFormat="0" applyFill="0" applyAlignment="0" applyProtection="0"/>
    <xf numFmtId="0" fontId="49" fillId="0" borderId="16" applyNumberFormat="0" applyFill="0" applyAlignment="0" applyProtection="0"/>
    <xf numFmtId="0" fontId="50" fillId="0" borderId="17" applyNumberFormat="0" applyFill="0" applyAlignment="0" applyProtection="0"/>
    <xf numFmtId="0" fontId="50" fillId="0" borderId="0" applyNumberFormat="0" applyFill="0" applyBorder="0" applyAlignment="0" applyProtection="0"/>
    <xf numFmtId="0" fontId="51" fillId="24" borderId="0" applyNumberFormat="0" applyBorder="0" applyAlignment="0" applyProtection="0"/>
    <xf numFmtId="0" fontId="52" fillId="25" borderId="0" applyNumberFormat="0" applyBorder="0" applyAlignment="0" applyProtection="0"/>
    <xf numFmtId="0" fontId="53" fillId="26" borderId="0" applyNumberFormat="0" applyBorder="0" applyAlignment="0" applyProtection="0"/>
    <xf numFmtId="0" fontId="54" fillId="27" borderId="18" applyNumberFormat="0" applyAlignment="0" applyProtection="0"/>
    <xf numFmtId="0" fontId="55" fillId="28" borderId="19" applyNumberFormat="0" applyAlignment="0" applyProtection="0"/>
    <xf numFmtId="0" fontId="56" fillId="28" borderId="18" applyNumberFormat="0" applyAlignment="0" applyProtection="0"/>
    <xf numFmtId="0" fontId="57" fillId="0" borderId="20" applyNumberFormat="0" applyFill="0" applyAlignment="0" applyProtection="0"/>
    <xf numFmtId="0" fontId="58" fillId="29" borderId="21" applyNumberFormat="0" applyAlignment="0" applyProtection="0"/>
    <xf numFmtId="0" fontId="59" fillId="0" borderId="0" applyNumberFormat="0" applyFill="0" applyBorder="0" applyAlignment="0" applyProtection="0"/>
    <xf numFmtId="0" fontId="46" fillId="30" borderId="22" applyNumberFormat="0" applyFont="0" applyAlignment="0" applyProtection="0"/>
    <xf numFmtId="0" fontId="60" fillId="0" borderId="0" applyNumberFormat="0" applyFill="0" applyBorder="0" applyAlignment="0" applyProtection="0"/>
    <xf numFmtId="0" fontId="61" fillId="0" borderId="23" applyNumberFormat="0" applyFill="0" applyAlignment="0" applyProtection="0"/>
    <xf numFmtId="0" fontId="62" fillId="31" borderId="0" applyNumberFormat="0" applyBorder="0" applyAlignment="0" applyProtection="0"/>
    <xf numFmtId="0" fontId="46" fillId="32" borderId="0" applyNumberFormat="0" applyBorder="0" applyAlignment="0" applyProtection="0"/>
    <xf numFmtId="0" fontId="46" fillId="33" borderId="0" applyNumberFormat="0" applyBorder="0" applyAlignment="0" applyProtection="0"/>
    <xf numFmtId="0" fontId="62" fillId="34" borderId="0" applyNumberFormat="0" applyBorder="0" applyAlignment="0" applyProtection="0"/>
    <xf numFmtId="0" fontId="62" fillId="35" borderId="0" applyNumberFormat="0" applyBorder="0" applyAlignment="0" applyProtection="0"/>
    <xf numFmtId="0" fontId="46" fillId="36" borderId="0" applyNumberFormat="0" applyBorder="0" applyAlignment="0" applyProtection="0"/>
    <xf numFmtId="0" fontId="46" fillId="37" borderId="0" applyNumberFormat="0" applyBorder="0" applyAlignment="0" applyProtection="0"/>
    <xf numFmtId="0" fontId="62" fillId="38" borderId="0" applyNumberFormat="0" applyBorder="0" applyAlignment="0" applyProtection="0"/>
    <xf numFmtId="0" fontId="62" fillId="39" borderId="0" applyNumberFormat="0" applyBorder="0" applyAlignment="0" applyProtection="0"/>
    <xf numFmtId="0" fontId="46" fillId="40" borderId="0" applyNumberFormat="0" applyBorder="0" applyAlignment="0" applyProtection="0"/>
    <xf numFmtId="0" fontId="46" fillId="41" borderId="0" applyNumberFormat="0" applyBorder="0" applyAlignment="0" applyProtection="0"/>
    <xf numFmtId="0" fontId="62" fillId="42" borderId="0" applyNumberFormat="0" applyBorder="0" applyAlignment="0" applyProtection="0"/>
    <xf numFmtId="0" fontId="62" fillId="43" borderId="0" applyNumberFormat="0" applyBorder="0" applyAlignment="0" applyProtection="0"/>
    <xf numFmtId="0" fontId="46" fillId="44" borderId="0" applyNumberFormat="0" applyBorder="0" applyAlignment="0" applyProtection="0"/>
    <xf numFmtId="0" fontId="46" fillId="45" borderId="0" applyNumberFormat="0" applyBorder="0" applyAlignment="0" applyProtection="0"/>
    <xf numFmtId="0" fontId="62" fillId="46" borderId="0" applyNumberFormat="0" applyBorder="0" applyAlignment="0" applyProtection="0"/>
    <xf numFmtId="0" fontId="62" fillId="47" borderId="0" applyNumberFormat="0" applyBorder="0" applyAlignment="0" applyProtection="0"/>
    <xf numFmtId="0" fontId="46" fillId="48" borderId="0" applyNumberFormat="0" applyBorder="0" applyAlignment="0" applyProtection="0"/>
    <xf numFmtId="0" fontId="46" fillId="49" borderId="0" applyNumberFormat="0" applyBorder="0" applyAlignment="0" applyProtection="0"/>
    <xf numFmtId="0" fontId="62" fillId="50" borderId="0" applyNumberFormat="0" applyBorder="0" applyAlignment="0" applyProtection="0"/>
    <xf numFmtId="0" fontId="62" fillId="51" borderId="0" applyNumberFormat="0" applyBorder="0" applyAlignment="0" applyProtection="0"/>
    <xf numFmtId="0" fontId="46" fillId="52" borderId="0" applyNumberFormat="0" applyBorder="0" applyAlignment="0" applyProtection="0"/>
    <xf numFmtId="0" fontId="46" fillId="53" borderId="0" applyNumberFormat="0" applyBorder="0" applyAlignment="0" applyProtection="0"/>
    <xf numFmtId="0" fontId="62" fillId="54" borderId="0" applyNumberFormat="0" applyBorder="0" applyAlignment="0" applyProtection="0"/>
    <xf numFmtId="164" fontId="46" fillId="0" borderId="0" applyFont="0" applyFill="0" applyBorder="0" applyAlignment="0" applyProtection="0"/>
    <xf numFmtId="9" fontId="46" fillId="0" borderId="0" applyFont="0" applyFill="0" applyBorder="0" applyAlignment="0" applyProtection="0"/>
    <xf numFmtId="0" fontId="29" fillId="0" borderId="0"/>
    <xf numFmtId="0" fontId="30" fillId="0" borderId="0" applyNumberFormat="0" applyFill="0" applyBorder="0" applyAlignment="0" applyProtection="0"/>
    <xf numFmtId="0" fontId="31" fillId="0" borderId="15" applyNumberFormat="0" applyFill="0" applyAlignment="0" applyProtection="0"/>
    <xf numFmtId="0" fontId="32" fillId="0" borderId="16" applyNumberFormat="0" applyFill="0" applyAlignment="0" applyProtection="0"/>
    <xf numFmtId="0" fontId="33" fillId="0" borderId="17" applyNumberFormat="0" applyFill="0" applyAlignment="0" applyProtection="0"/>
    <xf numFmtId="0" fontId="33" fillId="0" borderId="0" applyNumberFormat="0" applyFill="0" applyBorder="0" applyAlignment="0" applyProtection="0"/>
    <xf numFmtId="0" fontId="34" fillId="24" borderId="0" applyNumberFormat="0" applyBorder="0" applyAlignment="0" applyProtection="0"/>
    <xf numFmtId="0" fontId="35" fillId="25" borderId="0" applyNumberFormat="0" applyBorder="0" applyAlignment="0" applyProtection="0"/>
    <xf numFmtId="0" fontId="36" fillId="26" borderId="0" applyNumberFormat="0" applyBorder="0" applyAlignment="0" applyProtection="0"/>
    <xf numFmtId="0" fontId="37" fillId="27" borderId="18" applyNumberFormat="0" applyAlignment="0" applyProtection="0"/>
    <xf numFmtId="0" fontId="38" fillId="28" borderId="19" applyNumberFormat="0" applyAlignment="0" applyProtection="0"/>
    <xf numFmtId="0" fontId="39" fillId="28" borderId="18" applyNumberFormat="0" applyAlignment="0" applyProtection="0"/>
    <xf numFmtId="0" fontId="40" fillId="0" borderId="20" applyNumberFormat="0" applyFill="0" applyAlignment="0" applyProtection="0"/>
    <xf numFmtId="0" fontId="41" fillId="29" borderId="21" applyNumberFormat="0" applyAlignment="0" applyProtection="0"/>
    <xf numFmtId="0" fontId="42" fillId="0" borderId="0" applyNumberFormat="0" applyFill="0" applyBorder="0" applyAlignment="0" applyProtection="0"/>
    <xf numFmtId="0" fontId="29" fillId="30" borderId="22" applyNumberFormat="0" applyFont="0" applyAlignment="0" applyProtection="0"/>
    <xf numFmtId="0" fontId="43" fillId="0" borderId="0" applyNumberFormat="0" applyFill="0" applyBorder="0" applyAlignment="0" applyProtection="0"/>
    <xf numFmtId="0" fontId="44" fillId="0" borderId="23" applyNumberFormat="0" applyFill="0" applyAlignment="0" applyProtection="0"/>
    <xf numFmtId="0" fontId="45" fillId="31" borderId="0" applyNumberFormat="0" applyBorder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45" fillId="35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45" fillId="39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45" fillId="43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45" fillId="47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45" fillId="51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29" fillId="0" borderId="0"/>
    <xf numFmtId="0" fontId="29" fillId="30" borderId="22" applyNumberFormat="0" applyFont="0" applyAlignment="0" applyProtection="0"/>
    <xf numFmtId="0" fontId="29" fillId="32" borderId="0" applyNumberFormat="0" applyBorder="0" applyAlignment="0" applyProtection="0"/>
    <xf numFmtId="0" fontId="29" fillId="33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7" borderId="0" applyNumberFormat="0" applyBorder="0" applyAlignment="0" applyProtection="0"/>
    <xf numFmtId="0" fontId="29" fillId="38" borderId="0" applyNumberFormat="0" applyBorder="0" applyAlignment="0" applyProtection="0"/>
    <xf numFmtId="0" fontId="29" fillId="40" borderId="0" applyNumberFormat="0" applyBorder="0" applyAlignment="0" applyProtection="0"/>
    <xf numFmtId="0" fontId="29" fillId="41" borderId="0" applyNumberFormat="0" applyBorder="0" applyAlignment="0" applyProtection="0"/>
    <xf numFmtId="0" fontId="29" fillId="42" borderId="0" applyNumberFormat="0" applyBorder="0" applyAlignment="0" applyProtection="0"/>
    <xf numFmtId="0" fontId="29" fillId="44" borderId="0" applyNumberFormat="0" applyBorder="0" applyAlignment="0" applyProtection="0"/>
    <xf numFmtId="0" fontId="29" fillId="45" borderId="0" applyNumberFormat="0" applyBorder="0" applyAlignment="0" applyProtection="0"/>
    <xf numFmtId="0" fontId="29" fillId="46" borderId="0" applyNumberFormat="0" applyBorder="0" applyAlignment="0" applyProtection="0"/>
    <xf numFmtId="0" fontId="29" fillId="48" borderId="0" applyNumberFormat="0" applyBorder="0" applyAlignment="0" applyProtection="0"/>
    <xf numFmtId="0" fontId="29" fillId="49" borderId="0" applyNumberFormat="0" applyBorder="0" applyAlignment="0" applyProtection="0"/>
    <xf numFmtId="0" fontId="29" fillId="50" borderId="0" applyNumberFormat="0" applyBorder="0" applyAlignment="0" applyProtection="0"/>
    <xf numFmtId="0" fontId="29" fillId="52" borderId="0" applyNumberFormat="0" applyBorder="0" applyAlignment="0" applyProtection="0"/>
    <xf numFmtId="0" fontId="29" fillId="53" borderId="0" applyNumberFormat="0" applyBorder="0" applyAlignment="0" applyProtection="0"/>
    <xf numFmtId="0" fontId="29" fillId="54" borderId="0" applyNumberFormat="0" applyBorder="0" applyAlignment="0" applyProtection="0"/>
    <xf numFmtId="0" fontId="1" fillId="23" borderId="7" applyNumberFormat="0" applyFont="0" applyAlignment="0" applyProtection="0"/>
    <xf numFmtId="0" fontId="67" fillId="55" borderId="7">
      <alignment vertical="center"/>
    </xf>
    <xf numFmtId="171" fontId="22" fillId="0" borderId="0" applyFill="0" applyBorder="0" applyProtection="0"/>
    <xf numFmtId="9" fontId="72" fillId="0" borderId="0" applyFont="0" applyFill="0" applyBorder="0" applyAlignment="0" applyProtection="0"/>
  </cellStyleXfs>
  <cellXfs count="204">
    <xf numFmtId="0" fontId="0" fillId="0" borderId="0" xfId="0"/>
    <xf numFmtId="0" fontId="23" fillId="0" borderId="0" xfId="0" applyFont="1" applyAlignment="1">
      <alignment horizontal="center" vertical="center"/>
    </xf>
    <xf numFmtId="0" fontId="21" fillId="0" borderId="0" xfId="0" applyFont="1" applyAlignment="1">
      <alignment horizontal="left" vertical="center" indent="2"/>
    </xf>
    <xf numFmtId="0" fontId="21" fillId="0" borderId="0" xfId="0" applyFont="1" applyAlignment="1">
      <alignment horizontal="left" vertical="center" indent="4"/>
    </xf>
    <xf numFmtId="0" fontId="23" fillId="0" borderId="0" xfId="0" applyFont="1" applyAlignment="1">
      <alignment vertical="center"/>
    </xf>
    <xf numFmtId="164" fontId="21" fillId="0" borderId="0" xfId="28" applyFont="1" applyFill="1" applyAlignment="1">
      <alignment vertical="center"/>
    </xf>
    <xf numFmtId="0" fontId="21" fillId="0" borderId="0" xfId="0" applyFont="1"/>
    <xf numFmtId="37" fontId="21" fillId="0" borderId="0" xfId="0" applyNumberFormat="1" applyFont="1" applyAlignment="1">
      <alignment vertical="center"/>
    </xf>
    <xf numFmtId="0" fontId="22" fillId="0" borderId="0" xfId="0" applyFont="1" applyAlignment="1">
      <alignment horizontal="left" vertical="center" indent="2"/>
    </xf>
    <xf numFmtId="0" fontId="22" fillId="0" borderId="0" xfId="0" applyFont="1" applyAlignment="1">
      <alignment vertical="center"/>
    </xf>
    <xf numFmtId="0" fontId="25" fillId="0" borderId="0" xfId="0" applyFont="1" applyAlignment="1">
      <alignment vertical="center"/>
    </xf>
    <xf numFmtId="0" fontId="25" fillId="0" borderId="0" xfId="0" applyFont="1" applyAlignment="1">
      <alignment horizontal="left" vertical="center" indent="1"/>
    </xf>
    <xf numFmtId="0" fontId="21" fillId="0" borderId="0" xfId="0" applyFont="1" applyAlignment="1">
      <alignment horizontal="left" vertical="center" indent="3"/>
    </xf>
    <xf numFmtId="0" fontId="24" fillId="0" borderId="0" xfId="0" applyFont="1" applyAlignment="1">
      <alignment horizontal="left" vertical="center" indent="4"/>
    </xf>
    <xf numFmtId="41" fontId="21" fillId="0" borderId="0" xfId="28" applyNumberFormat="1" applyFont="1" applyFill="1" applyAlignment="1">
      <alignment vertical="center"/>
    </xf>
    <xf numFmtId="39" fontId="23" fillId="0" borderId="0" xfId="0" applyNumberFormat="1" applyFont="1" applyAlignment="1">
      <alignment horizontal="center" vertical="center"/>
    </xf>
    <xf numFmtId="0" fontId="2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43" fontId="21" fillId="0" borderId="0" xfId="0" applyNumberFormat="1" applyFont="1" applyAlignment="1">
      <alignment vertical="center"/>
    </xf>
    <xf numFmtId="37" fontId="21" fillId="0" borderId="0" xfId="0" applyNumberFormat="1" applyFont="1" applyAlignment="1">
      <alignment horizontal="right" vertical="center"/>
    </xf>
    <xf numFmtId="0" fontId="25" fillId="0" borderId="0" xfId="0" applyFont="1" applyAlignment="1">
      <alignment horizontal="left" vertical="center"/>
    </xf>
    <xf numFmtId="0" fontId="21" fillId="0" borderId="0" xfId="0" applyFont="1" applyAlignment="1">
      <alignment horizontal="left" vertical="center" indent="1"/>
    </xf>
    <xf numFmtId="37" fontId="21" fillId="0" borderId="0" xfId="28" applyNumberFormat="1" applyFont="1" applyFill="1" applyAlignment="1">
      <alignment horizontal="right" vertical="center"/>
    </xf>
    <xf numFmtId="0" fontId="21" fillId="0" borderId="0" xfId="0" quotePrefix="1" applyFont="1" applyAlignment="1">
      <alignment vertical="center"/>
    </xf>
    <xf numFmtId="169" fontId="21" fillId="0" borderId="0" xfId="28" applyNumberFormat="1" applyFont="1" applyFill="1" applyAlignment="1">
      <alignment vertical="center"/>
    </xf>
    <xf numFmtId="165" fontId="21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vertical="center"/>
    </xf>
    <xf numFmtId="165" fontId="21" fillId="0" borderId="14" xfId="28" applyNumberFormat="1" applyFont="1" applyFill="1" applyBorder="1" applyAlignment="1">
      <alignment vertical="center"/>
    </xf>
    <xf numFmtId="39" fontId="21" fillId="0" borderId="0" xfId="0" applyNumberFormat="1" applyFont="1" applyAlignment="1">
      <alignment vertical="center"/>
    </xf>
    <xf numFmtId="37" fontId="21" fillId="0" borderId="0" xfId="28" applyNumberFormat="1" applyFont="1" applyFill="1" applyAlignment="1">
      <alignment vertical="center"/>
    </xf>
    <xf numFmtId="37" fontId="21" fillId="0" borderId="10" xfId="28" applyNumberFormat="1" applyFont="1" applyFill="1" applyBorder="1" applyAlignment="1">
      <alignment vertical="center"/>
    </xf>
    <xf numFmtId="37" fontId="21" fillId="0" borderId="0" xfId="28" applyNumberFormat="1" applyFont="1" applyFill="1" applyBorder="1" applyAlignment="1">
      <alignment vertical="center"/>
    </xf>
    <xf numFmtId="37" fontId="21" fillId="0" borderId="11" xfId="28" applyNumberFormat="1" applyFont="1" applyFill="1" applyBorder="1" applyAlignment="1">
      <alignment vertical="center"/>
    </xf>
    <xf numFmtId="165" fontId="21" fillId="0" borderId="0" xfId="28" applyNumberFormat="1" applyFont="1" applyFill="1" applyAlignment="1">
      <alignment vertical="center"/>
    </xf>
    <xf numFmtId="168" fontId="21" fillId="0" borderId="0" xfId="28" applyNumberFormat="1" applyFont="1" applyFill="1" applyAlignment="1">
      <alignment horizontal="right" vertical="center"/>
    </xf>
    <xf numFmtId="165" fontId="21" fillId="0" borderId="12" xfId="28" applyNumberFormat="1" applyFont="1" applyFill="1" applyBorder="1" applyAlignment="1">
      <alignment vertical="center"/>
    </xf>
    <xf numFmtId="166" fontId="21" fillId="0" borderId="0" xfId="28" applyNumberFormat="1" applyFont="1" applyFill="1" applyAlignment="1">
      <alignment horizontal="right" vertical="center"/>
    </xf>
    <xf numFmtId="0" fontId="21" fillId="0" borderId="0" xfId="0" applyFont="1" applyAlignment="1">
      <alignment horizontal="center" vertical="center"/>
    </xf>
    <xf numFmtId="0" fontId="21" fillId="0" borderId="0" xfId="40" applyFont="1" applyAlignment="1">
      <alignment horizontal="center" vertical="center"/>
    </xf>
    <xf numFmtId="0" fontId="21" fillId="0" borderId="0" xfId="0" applyFont="1" applyAlignment="1">
      <alignment horizontal="left" vertical="center"/>
    </xf>
    <xf numFmtId="165" fontId="21" fillId="0" borderId="0" xfId="28" applyNumberFormat="1" applyFont="1" applyFill="1" applyAlignment="1">
      <alignment horizontal="right" vertical="center"/>
    </xf>
    <xf numFmtId="0" fontId="26" fillId="0" borderId="0" xfId="0" applyFont="1"/>
    <xf numFmtId="0" fontId="65" fillId="0" borderId="0" xfId="0" applyFont="1" applyAlignment="1">
      <alignment horizontal="center" vertical="center" wrapText="1"/>
    </xf>
    <xf numFmtId="0" fontId="26" fillId="0" borderId="0" xfId="0" applyFont="1" applyAlignment="1">
      <alignment vertical="center"/>
    </xf>
    <xf numFmtId="37" fontId="21" fillId="0" borderId="0" xfId="28" applyNumberFormat="1" applyFont="1" applyFill="1" applyBorder="1" applyAlignment="1">
      <alignment horizontal="right" vertical="center"/>
    </xf>
    <xf numFmtId="165" fontId="21" fillId="0" borderId="12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horizontal="right" vertical="center"/>
    </xf>
    <xf numFmtId="168" fontId="21" fillId="0" borderId="12" xfId="28" applyNumberFormat="1" applyFont="1" applyFill="1" applyBorder="1" applyAlignment="1">
      <alignment horizontal="right" vertical="center"/>
    </xf>
    <xf numFmtId="0" fontId="65" fillId="0" borderId="0" xfId="0" applyFont="1" applyAlignment="1">
      <alignment vertical="center" wrapText="1"/>
    </xf>
    <xf numFmtId="0" fontId="65" fillId="0" borderId="0" xfId="0" applyFont="1" applyAlignment="1">
      <alignment vertical="center"/>
    </xf>
    <xf numFmtId="0" fontId="66" fillId="0" borderId="0" xfId="0" applyFont="1" applyAlignment="1">
      <alignment vertical="center"/>
    </xf>
    <xf numFmtId="0" fontId="65" fillId="0" borderId="0" xfId="0" applyFont="1" applyAlignment="1">
      <alignment horizontal="left" vertical="center" wrapText="1" indent="2"/>
    </xf>
    <xf numFmtId="0" fontId="66" fillId="0" borderId="0" xfId="0" applyFont="1" applyAlignment="1">
      <alignment horizontal="left" vertical="center"/>
    </xf>
    <xf numFmtId="0" fontId="66" fillId="0" borderId="0" xfId="0" applyFont="1" applyAlignment="1">
      <alignment horizontal="left" vertical="center" wrapText="1"/>
    </xf>
    <xf numFmtId="37" fontId="65" fillId="0" borderId="0" xfId="0" applyNumberFormat="1" applyFont="1" applyAlignment="1">
      <alignment vertical="center"/>
    </xf>
    <xf numFmtId="0" fontId="65" fillId="0" borderId="0" xfId="0" applyFont="1" applyAlignment="1">
      <alignment horizontal="left" vertical="center"/>
    </xf>
    <xf numFmtId="167" fontId="65" fillId="0" borderId="0" xfId="0" applyNumberFormat="1" applyFont="1" applyAlignment="1">
      <alignment horizontal="center" vertical="center"/>
    </xf>
    <xf numFmtId="0" fontId="65" fillId="0" borderId="0" xfId="0" applyFont="1" applyAlignment="1">
      <alignment horizontal="left" vertical="center" wrapText="1"/>
    </xf>
    <xf numFmtId="37" fontId="21" fillId="0" borderId="0" xfId="28" quotePrefix="1" applyNumberFormat="1" applyFont="1" applyFill="1" applyAlignment="1">
      <alignment horizontal="right" vertical="center"/>
    </xf>
    <xf numFmtId="170" fontId="21" fillId="0" borderId="0" xfId="28" applyNumberFormat="1" applyFont="1" applyFill="1" applyBorder="1" applyAlignment="1">
      <alignment vertical="center"/>
    </xf>
    <xf numFmtId="164" fontId="21" fillId="0" borderId="0" xfId="28" applyFont="1" applyFill="1" applyAlignment="1">
      <alignment horizontal="right" vertical="center"/>
    </xf>
    <xf numFmtId="165" fontId="21" fillId="0" borderId="0" xfId="0" applyNumberFormat="1" applyFont="1" applyAlignment="1">
      <alignment vertical="center"/>
    </xf>
    <xf numFmtId="0" fontId="25" fillId="0" borderId="0" xfId="0" applyFont="1" applyAlignment="1">
      <alignment horizontal="center" vertical="center"/>
    </xf>
    <xf numFmtId="0" fontId="66" fillId="0" borderId="0" xfId="0" applyFont="1" applyAlignment="1">
      <alignment horizontal="center" vertical="center"/>
    </xf>
    <xf numFmtId="167" fontId="65" fillId="0" borderId="12" xfId="0" applyNumberFormat="1" applyFont="1" applyBorder="1" applyAlignment="1">
      <alignment horizontal="center" vertical="center"/>
    </xf>
    <xf numFmtId="37" fontId="65" fillId="0" borderId="0" xfId="0" applyNumberFormat="1" applyFont="1" applyAlignment="1">
      <alignment horizontal="center" vertical="center"/>
    </xf>
    <xf numFmtId="37" fontId="65" fillId="0" borderId="14" xfId="0" applyNumberFormat="1" applyFont="1" applyBorder="1" applyAlignment="1">
      <alignment vertical="center"/>
    </xf>
    <xf numFmtId="0" fontId="22" fillId="0" borderId="0" xfId="40" applyFont="1" applyAlignment="1">
      <alignment vertical="center"/>
    </xf>
    <xf numFmtId="165" fontId="21" fillId="0" borderId="0" xfId="28" applyNumberFormat="1" applyFont="1" applyAlignment="1">
      <alignment vertical="center"/>
    </xf>
    <xf numFmtId="166" fontId="21" fillId="0" borderId="0" xfId="28" applyNumberFormat="1" applyFont="1" applyFill="1" applyBorder="1" applyAlignment="1">
      <alignment horizontal="right" vertical="center"/>
    </xf>
    <xf numFmtId="37" fontId="65" fillId="0" borderId="12" xfId="0" applyNumberFormat="1" applyFont="1" applyBorder="1" applyAlignment="1">
      <alignment vertical="center"/>
    </xf>
    <xf numFmtId="0" fontId="21" fillId="0" borderId="0" xfId="40" applyFont="1"/>
    <xf numFmtId="0" fontId="21" fillId="0" borderId="0" xfId="40" applyFont="1" applyAlignment="1">
      <alignment vertical="center"/>
    </xf>
    <xf numFmtId="0" fontId="23" fillId="0" borderId="0" xfId="40" applyFont="1" applyAlignment="1">
      <alignment vertical="center"/>
    </xf>
    <xf numFmtId="37" fontId="21" fillId="0" borderId="0" xfId="40" applyNumberFormat="1" applyFont="1" applyAlignment="1">
      <alignment vertical="center"/>
    </xf>
    <xf numFmtId="0" fontId="21" fillId="0" borderId="0" xfId="40" applyFont="1" applyAlignment="1">
      <alignment horizontal="left" vertical="center" indent="2"/>
    </xf>
    <xf numFmtId="0" fontId="21" fillId="0" borderId="0" xfId="40" applyFont="1" applyAlignment="1">
      <alignment horizontal="left" vertical="center" indent="4"/>
    </xf>
    <xf numFmtId="0" fontId="23" fillId="0" borderId="0" xfId="40" applyFont="1" applyAlignment="1">
      <alignment horizontal="left" vertical="center"/>
    </xf>
    <xf numFmtId="0" fontId="63" fillId="0" borderId="0" xfId="40" applyFont="1" applyAlignment="1">
      <alignment vertical="center"/>
    </xf>
    <xf numFmtId="0" fontId="64" fillId="0" borderId="0" xfId="40" applyFont="1" applyAlignment="1">
      <alignment horizontal="left" vertical="center"/>
    </xf>
    <xf numFmtId="0" fontId="21" fillId="0" borderId="0" xfId="40" applyFont="1" applyAlignment="1">
      <alignment horizontal="left" vertical="center"/>
    </xf>
    <xf numFmtId="0" fontId="25" fillId="0" borderId="0" xfId="40" applyFont="1" applyAlignment="1">
      <alignment vertical="center"/>
    </xf>
    <xf numFmtId="164" fontId="21" fillId="0" borderId="0" xfId="28" applyFont="1" applyFill="1" applyBorder="1" applyAlignment="1">
      <alignment vertical="center"/>
    </xf>
    <xf numFmtId="164" fontId="21" fillId="0" borderId="0" xfId="28" applyFont="1" applyAlignment="1">
      <alignment vertical="center"/>
    </xf>
    <xf numFmtId="170" fontId="21" fillId="0" borderId="0" xfId="0" applyNumberFormat="1" applyFont="1" applyAlignment="1">
      <alignment vertical="center"/>
    </xf>
    <xf numFmtId="0" fontId="1" fillId="0" borderId="0" xfId="0" applyFont="1"/>
    <xf numFmtId="3" fontId="0" fillId="0" borderId="0" xfId="0" applyNumberFormat="1"/>
    <xf numFmtId="3" fontId="67" fillId="0" borderId="0" xfId="0" applyNumberFormat="1" applyFont="1" applyAlignment="1">
      <alignment horizontal="justify" vertical="center" wrapText="1"/>
    </xf>
    <xf numFmtId="3" fontId="67" fillId="0" borderId="24" xfId="0" applyNumberFormat="1" applyFont="1" applyBorder="1" applyAlignment="1">
      <alignment horizontal="justify" vertical="center" wrapText="1"/>
    </xf>
    <xf numFmtId="3" fontId="67" fillId="0" borderId="25" xfId="0" applyNumberFormat="1" applyFont="1" applyBorder="1" applyAlignment="1">
      <alignment horizontal="justify" vertical="center" wrapText="1"/>
    </xf>
    <xf numFmtId="3" fontId="67" fillId="0" borderId="14" xfId="0" applyNumberFormat="1" applyFont="1" applyBorder="1" applyAlignment="1">
      <alignment horizontal="justify" vertical="center" wrapText="1"/>
    </xf>
    <xf numFmtId="3" fontId="67" fillId="0" borderId="0" xfId="0" applyNumberFormat="1" applyFont="1" applyAlignment="1">
      <alignment vertical="center" wrapText="1"/>
    </xf>
    <xf numFmtId="3" fontId="67" fillId="0" borderId="25" xfId="0" applyNumberFormat="1" applyFont="1" applyBorder="1" applyAlignment="1">
      <alignment vertical="center" wrapText="1"/>
    </xf>
    <xf numFmtId="3" fontId="67" fillId="0" borderId="26" xfId="0" applyNumberFormat="1" applyFont="1" applyBorder="1" applyAlignment="1">
      <alignment vertical="center" wrapText="1"/>
    </xf>
    <xf numFmtId="3" fontId="67" fillId="0" borderId="27" xfId="0" applyNumberFormat="1" applyFont="1" applyBorder="1" applyAlignment="1">
      <alignment vertical="center" wrapText="1"/>
    </xf>
    <xf numFmtId="164" fontId="0" fillId="0" borderId="0" xfId="28" applyFont="1"/>
    <xf numFmtId="165" fontId="21" fillId="0" borderId="0" xfId="40" applyNumberFormat="1" applyFont="1" applyAlignment="1">
      <alignment vertical="center"/>
    </xf>
    <xf numFmtId="43" fontId="0" fillId="0" borderId="0" xfId="0" applyNumberFormat="1"/>
    <xf numFmtId="164" fontId="0" fillId="0" borderId="14" xfId="28" applyFont="1" applyBorder="1"/>
    <xf numFmtId="0" fontId="1" fillId="0" borderId="28" xfId="0" applyFont="1" applyBorder="1"/>
    <xf numFmtId="3" fontId="67" fillId="0" borderId="24" xfId="0" applyNumberFormat="1" applyFont="1" applyBorder="1" applyAlignment="1">
      <alignment vertical="center" wrapText="1"/>
    </xf>
    <xf numFmtId="164" fontId="0" fillId="0" borderId="24" xfId="28" applyFont="1" applyBorder="1"/>
    <xf numFmtId="0" fontId="0" fillId="0" borderId="29" xfId="0" applyBorder="1"/>
    <xf numFmtId="0" fontId="0" fillId="0" borderId="30" xfId="0" applyBorder="1"/>
    <xf numFmtId="164" fontId="0" fillId="0" borderId="0" xfId="28" applyFont="1" applyBorder="1"/>
    <xf numFmtId="0" fontId="0" fillId="0" borderId="31" xfId="0" applyBorder="1"/>
    <xf numFmtId="0" fontId="1" fillId="0" borderId="31" xfId="0" applyFont="1" applyBorder="1"/>
    <xf numFmtId="0" fontId="0" fillId="0" borderId="32" xfId="0" applyBorder="1"/>
    <xf numFmtId="164" fontId="1" fillId="0" borderId="25" xfId="28" applyFont="1" applyBorder="1"/>
    <xf numFmtId="0" fontId="0" fillId="0" borderId="33" xfId="0" applyBorder="1"/>
    <xf numFmtId="37" fontId="21" fillId="0" borderId="0" xfId="28" quotePrefix="1" applyNumberFormat="1" applyFont="1" applyFill="1" applyBorder="1" applyAlignment="1">
      <alignment horizontal="right" vertical="center"/>
    </xf>
    <xf numFmtId="165" fontId="21" fillId="0" borderId="0" xfId="28" applyNumberFormat="1" applyFont="1" applyFill="1" applyBorder="1" applyAlignment="1">
      <alignment horizontal="right" vertical="center"/>
    </xf>
    <xf numFmtId="168" fontId="21" fillId="0" borderId="0" xfId="0" applyNumberFormat="1" applyFont="1" applyAlignment="1">
      <alignment horizontal="left" vertical="center" indent="1"/>
    </xf>
    <xf numFmtId="3" fontId="21" fillId="0" borderId="0" xfId="40" applyNumberFormat="1" applyFont="1" applyAlignment="1">
      <alignment vertical="center"/>
    </xf>
    <xf numFmtId="165" fontId="21" fillId="0" borderId="0" xfId="28" applyNumberFormat="1" applyFont="1" applyBorder="1" applyAlignment="1">
      <alignment vertical="center"/>
    </xf>
    <xf numFmtId="3" fontId="63" fillId="0" borderId="0" xfId="40" applyNumberFormat="1" applyFont="1" applyAlignment="1">
      <alignment vertical="center"/>
    </xf>
    <xf numFmtId="168" fontId="21" fillId="0" borderId="0" xfId="40" applyNumberFormat="1" applyFont="1" applyAlignment="1">
      <alignment vertical="center"/>
    </xf>
    <xf numFmtId="3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168" fontId="21" fillId="0" borderId="0" xfId="28" applyNumberFormat="1" applyFont="1" applyFill="1" applyBorder="1" applyAlignment="1">
      <alignment horizontal="right" vertical="center"/>
    </xf>
    <xf numFmtId="0" fontId="21" fillId="0" borderId="0" xfId="0" applyFont="1" applyAlignment="1">
      <alignment horizontal="left" vertical="center" indent="6"/>
    </xf>
    <xf numFmtId="0" fontId="68" fillId="0" borderId="0" xfId="0" applyFont="1" applyAlignment="1">
      <alignment horizontal="justify" vertical="center" wrapText="1"/>
    </xf>
    <xf numFmtId="165" fontId="68" fillId="0" borderId="0" xfId="28" applyNumberFormat="1" applyFont="1" applyBorder="1" applyAlignment="1">
      <alignment vertical="center" wrapText="1"/>
    </xf>
    <xf numFmtId="0" fontId="71" fillId="0" borderId="0" xfId="0" applyFont="1" applyAlignment="1">
      <alignment horizontal="justify" vertical="center" wrapText="1"/>
    </xf>
    <xf numFmtId="0" fontId="68" fillId="0" borderId="0" xfId="0" applyFont="1" applyAlignment="1">
      <alignment horizontal="left" vertical="center" wrapText="1" indent="1"/>
    </xf>
    <xf numFmtId="3" fontId="68" fillId="0" borderId="0" xfId="0" applyNumberFormat="1" applyFont="1" applyAlignment="1">
      <alignment vertical="center" wrapText="1"/>
    </xf>
    <xf numFmtId="164" fontId="21" fillId="0" borderId="0" xfId="28" applyFont="1" applyBorder="1" applyAlignment="1">
      <alignment vertical="center"/>
    </xf>
    <xf numFmtId="0" fontId="71" fillId="0" borderId="0" xfId="0" applyFont="1" applyAlignment="1">
      <alignment horizontal="left" vertical="center" wrapText="1" indent="1"/>
    </xf>
    <xf numFmtId="3" fontId="69" fillId="0" borderId="0" xfId="0" applyNumberFormat="1" applyFont="1" applyAlignment="1">
      <alignment vertical="center"/>
    </xf>
    <xf numFmtId="3" fontId="68" fillId="0" borderId="0" xfId="0" applyNumberFormat="1" applyFont="1" applyAlignment="1">
      <alignment horizontal="right" vertical="center" wrapText="1"/>
    </xf>
    <xf numFmtId="37" fontId="21" fillId="0" borderId="0" xfId="0" applyNumberFormat="1" applyFont="1"/>
    <xf numFmtId="165" fontId="69" fillId="0" borderId="0" xfId="28" applyNumberFormat="1" applyFont="1" applyBorder="1" applyAlignment="1">
      <alignment vertical="center"/>
    </xf>
    <xf numFmtId="165" fontId="69" fillId="0" borderId="0" xfId="0" applyNumberFormat="1" applyFont="1" applyAlignment="1">
      <alignment vertical="center"/>
    </xf>
    <xf numFmtId="164" fontId="69" fillId="0" borderId="0" xfId="28" applyFont="1" applyBorder="1" applyAlignment="1">
      <alignment vertical="center"/>
    </xf>
    <xf numFmtId="37" fontId="70" fillId="0" borderId="0" xfId="0" applyNumberFormat="1" applyFont="1" applyAlignment="1">
      <alignment vertical="center"/>
    </xf>
    <xf numFmtId="165" fontId="69" fillId="0" borderId="0" xfId="28" applyNumberFormat="1" applyFont="1" applyFill="1" applyBorder="1" applyAlignment="1">
      <alignment vertical="center"/>
    </xf>
    <xf numFmtId="165" fontId="21" fillId="0" borderId="10" xfId="28" applyNumberFormat="1" applyFont="1" applyFill="1" applyBorder="1" applyAlignment="1">
      <alignment horizontal="right" vertical="center"/>
    </xf>
    <xf numFmtId="165" fontId="21" fillId="0" borderId="11" xfId="28" applyNumberFormat="1" applyFont="1" applyFill="1" applyBorder="1" applyAlignment="1">
      <alignment vertical="center"/>
    </xf>
    <xf numFmtId="168" fontId="21" fillId="0" borderId="13" xfId="28" applyNumberFormat="1" applyFont="1" applyFill="1" applyBorder="1" applyAlignment="1">
      <alignment horizontal="right" vertical="center"/>
    </xf>
    <xf numFmtId="0" fontId="23" fillId="0" borderId="0" xfId="0" applyFont="1" applyAlignment="1">
      <alignment horizontal="left" vertical="center" indent="3"/>
    </xf>
    <xf numFmtId="0" fontId="66" fillId="0" borderId="0" xfId="0" applyFont="1" applyAlignment="1">
      <alignment wrapText="1"/>
    </xf>
    <xf numFmtId="10" fontId="21" fillId="0" borderId="0" xfId="516" applyNumberFormat="1" applyFont="1" applyFill="1" applyAlignment="1">
      <alignment vertical="center"/>
    </xf>
    <xf numFmtId="10" fontId="21" fillId="0" borderId="0" xfId="516" applyNumberFormat="1" applyFont="1" applyAlignment="1">
      <alignment vertical="center"/>
    </xf>
    <xf numFmtId="166" fontId="21" fillId="0" borderId="10" xfId="28" applyNumberFormat="1" applyFont="1" applyFill="1" applyBorder="1" applyAlignment="1">
      <alignment horizontal="right" vertical="center"/>
    </xf>
    <xf numFmtId="167" fontId="65" fillId="0" borderId="10" xfId="0" applyNumberFormat="1" applyFont="1" applyBorder="1" applyAlignment="1">
      <alignment horizontal="center" vertical="center"/>
    </xf>
    <xf numFmtId="37" fontId="65" fillId="0" borderId="10" xfId="0" applyNumberFormat="1" applyFont="1" applyBorder="1" applyAlignment="1">
      <alignment vertical="center"/>
    </xf>
    <xf numFmtId="9" fontId="21" fillId="0" borderId="0" xfId="516" applyFont="1" applyAlignment="1">
      <alignment vertical="center"/>
    </xf>
    <xf numFmtId="0" fontId="23" fillId="0" borderId="0" xfId="0" applyFont="1" applyAlignment="1">
      <alignment horizontal="left" vertical="center"/>
    </xf>
    <xf numFmtId="0" fontId="23" fillId="0" borderId="0" xfId="40" applyFont="1" applyAlignment="1">
      <alignment horizontal="center" vertical="center"/>
    </xf>
    <xf numFmtId="0" fontId="23" fillId="0" borderId="0" xfId="0" applyFont="1" applyAlignment="1">
      <alignment horizontal="left" vertical="center" indent="5"/>
    </xf>
    <xf numFmtId="0" fontId="66" fillId="0" borderId="12" xfId="0" applyFont="1" applyBorder="1" applyAlignment="1">
      <alignment horizontal="center" vertical="center"/>
    </xf>
    <xf numFmtId="0" fontId="66" fillId="0" borderId="12" xfId="0" applyFont="1" applyBorder="1" applyAlignment="1">
      <alignment horizontal="center" vertical="center" wrapText="1"/>
    </xf>
    <xf numFmtId="37" fontId="21" fillId="0" borderId="12" xfId="28" applyNumberFormat="1" applyFont="1" applyFill="1" applyBorder="1" applyAlignment="1">
      <alignment vertical="center"/>
    </xf>
    <xf numFmtId="0" fontId="66" fillId="0" borderId="0" xfId="0" applyFont="1" applyAlignment="1">
      <alignment horizontal="center" vertical="center" wrapText="1"/>
    </xf>
    <xf numFmtId="0" fontId="73" fillId="0" borderId="12" xfId="0" applyFont="1" applyBorder="1" applyAlignment="1">
      <alignment horizontal="center" vertical="center"/>
    </xf>
    <xf numFmtId="0" fontId="26" fillId="0" borderId="0" xfId="0" applyFont="1" applyAlignment="1">
      <alignment vertical="center" wrapText="1"/>
    </xf>
    <xf numFmtId="0" fontId="73" fillId="0" borderId="0" xfId="0" applyFont="1" applyAlignment="1">
      <alignment horizontal="center" vertical="center"/>
    </xf>
    <xf numFmtId="0" fontId="73" fillId="0" borderId="0" xfId="0" applyFont="1" applyAlignment="1">
      <alignment vertical="center"/>
    </xf>
    <xf numFmtId="0" fontId="73" fillId="0" borderId="0" xfId="0" applyFont="1" applyAlignment="1">
      <alignment horizontal="center" vertical="center" wrapText="1"/>
    </xf>
    <xf numFmtId="0" fontId="73" fillId="0" borderId="0" xfId="0" applyFont="1" applyAlignment="1">
      <alignment wrapText="1"/>
    </xf>
    <xf numFmtId="0" fontId="73" fillId="0" borderId="12" xfId="0" applyFont="1" applyBorder="1" applyAlignment="1">
      <alignment horizontal="center" vertical="center" wrapText="1"/>
    </xf>
    <xf numFmtId="0" fontId="73" fillId="0" borderId="0" xfId="0" applyFont="1" applyAlignment="1">
      <alignment horizontal="left" vertical="center"/>
    </xf>
    <xf numFmtId="0" fontId="26" fillId="0" borderId="0" xfId="0" applyFont="1" applyAlignment="1">
      <alignment horizontal="center" vertical="center" wrapText="1"/>
    </xf>
    <xf numFmtId="0" fontId="73" fillId="0" borderId="0" xfId="0" applyFont="1" applyAlignment="1">
      <alignment horizontal="left" vertical="center" wrapText="1"/>
    </xf>
    <xf numFmtId="37" fontId="26" fillId="0" borderId="0" xfId="0" applyNumberFormat="1" applyFont="1" applyAlignment="1">
      <alignment vertical="center"/>
    </xf>
    <xf numFmtId="0" fontId="26" fillId="0" borderId="0" xfId="0" applyFont="1" applyAlignment="1">
      <alignment horizontal="left" vertical="center"/>
    </xf>
    <xf numFmtId="166" fontId="21" fillId="0" borderId="0" xfId="28" applyNumberFormat="1" applyFont="1" applyAlignment="1">
      <alignment horizontal="right" vertical="center"/>
    </xf>
    <xf numFmtId="166" fontId="21" fillId="0" borderId="0" xfId="28" applyNumberFormat="1" applyFont="1" applyFill="1" applyBorder="1" applyAlignment="1">
      <alignment vertical="center"/>
    </xf>
    <xf numFmtId="166" fontId="21" fillId="0" borderId="14" xfId="28" applyNumberFormat="1" applyFont="1" applyFill="1" applyBorder="1" applyAlignment="1">
      <alignment vertical="center"/>
    </xf>
    <xf numFmtId="166" fontId="65" fillId="0" borderId="10" xfId="28" applyNumberFormat="1" applyFont="1" applyBorder="1" applyAlignment="1">
      <alignment horizontal="right" vertical="center"/>
    </xf>
    <xf numFmtId="164" fontId="21" fillId="0" borderId="0" xfId="28" applyFont="1" applyAlignment="1">
      <alignment horizontal="right" vertical="center"/>
    </xf>
    <xf numFmtId="165" fontId="21" fillId="0" borderId="0" xfId="28" quotePrefix="1" applyNumberFormat="1" applyFont="1" applyFill="1" applyAlignment="1">
      <alignment horizontal="right" vertical="center"/>
    </xf>
    <xf numFmtId="166" fontId="21" fillId="0" borderId="0" xfId="28" quotePrefix="1" applyNumberFormat="1" applyFont="1" applyFill="1" applyAlignment="1">
      <alignment horizontal="right" vertical="center"/>
    </xf>
    <xf numFmtId="165" fontId="21" fillId="0" borderId="0" xfId="28" applyNumberFormat="1" applyFont="1" applyAlignment="1">
      <alignment horizontal="right" vertical="center"/>
    </xf>
    <xf numFmtId="165" fontId="21" fillId="0" borderId="12" xfId="28" quotePrefix="1" applyNumberFormat="1" applyFont="1" applyFill="1" applyBorder="1" applyAlignment="1">
      <alignment horizontal="right" vertical="center"/>
    </xf>
    <xf numFmtId="166" fontId="21" fillId="0" borderId="12" xfId="28" quotePrefix="1" applyNumberFormat="1" applyFont="1" applyFill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167" fontId="21" fillId="0" borderId="12" xfId="0" applyNumberFormat="1" applyFont="1" applyBorder="1" applyAlignment="1">
      <alignment horizontal="center" vertical="center"/>
    </xf>
    <xf numFmtId="167" fontId="21" fillId="0" borderId="0" xfId="0" applyNumberFormat="1" applyFont="1" applyBorder="1" applyAlignment="1">
      <alignment horizontal="center" vertical="center"/>
    </xf>
    <xf numFmtId="0" fontId="23" fillId="0" borderId="0" xfId="0" applyFont="1" applyFill="1" applyAlignment="1">
      <alignment horizontal="center" vertical="center"/>
    </xf>
    <xf numFmtId="166" fontId="21" fillId="0" borderId="0" xfId="0" applyNumberFormat="1" applyFont="1" applyFill="1" applyAlignment="1">
      <alignment vertical="center"/>
    </xf>
    <xf numFmtId="167" fontId="21" fillId="0" borderId="0" xfId="0" applyNumberFormat="1" applyFont="1" applyFill="1" applyBorder="1" applyAlignment="1">
      <alignment horizontal="center" vertical="center"/>
    </xf>
    <xf numFmtId="0" fontId="21" fillId="0" borderId="0" xfId="0" applyFont="1" applyFill="1" applyAlignment="1">
      <alignment vertical="center"/>
    </xf>
    <xf numFmtId="37" fontId="21" fillId="0" borderId="0" xfId="0" applyNumberFormat="1" applyFont="1" applyFill="1" applyAlignment="1">
      <alignment vertical="center"/>
    </xf>
    <xf numFmtId="167" fontId="21" fillId="0" borderId="0" xfId="0" applyNumberFormat="1" applyFont="1" applyFill="1" applyAlignment="1">
      <alignment horizontal="center" vertical="center"/>
    </xf>
    <xf numFmtId="37" fontId="21" fillId="0" borderId="0" xfId="40" applyNumberFormat="1" applyFont="1" applyFill="1" applyAlignment="1">
      <alignment vertical="center"/>
    </xf>
    <xf numFmtId="167" fontId="21" fillId="0" borderId="12" xfId="0" applyNumberFormat="1" applyFont="1" applyFill="1" applyBorder="1" applyAlignment="1">
      <alignment horizontal="center" vertical="center"/>
    </xf>
    <xf numFmtId="166" fontId="21" fillId="0" borderId="12" xfId="28" applyNumberFormat="1" applyFont="1" applyFill="1" applyBorder="1" applyAlignment="1">
      <alignment vertical="center"/>
    </xf>
    <xf numFmtId="37" fontId="65" fillId="0" borderId="0" xfId="0" applyNumberFormat="1" applyFont="1" applyFill="1" applyAlignment="1">
      <alignment vertical="center"/>
    </xf>
    <xf numFmtId="37" fontId="21" fillId="0" borderId="0" xfId="0" applyNumberFormat="1" applyFont="1" applyFill="1" applyAlignment="1">
      <alignment horizontal="right" vertical="center"/>
    </xf>
    <xf numFmtId="0" fontId="23" fillId="0" borderId="0" xfId="0" applyFont="1" applyAlignment="1">
      <alignment horizontal="center" vertical="center"/>
    </xf>
    <xf numFmtId="0" fontId="25" fillId="0" borderId="0" xfId="0" applyFont="1" applyAlignment="1">
      <alignment horizontal="center" vertical="center"/>
    </xf>
    <xf numFmtId="0" fontId="23" fillId="0" borderId="0" xfId="0" applyFont="1" applyAlignment="1">
      <alignment horizontal="center" vertical="center"/>
    </xf>
    <xf numFmtId="0" fontId="25" fillId="0" borderId="12" xfId="0" applyFont="1" applyBorder="1" applyAlignment="1">
      <alignment horizontal="right" vertical="center"/>
    </xf>
    <xf numFmtId="0" fontId="25" fillId="0" borderId="0" xfId="0" applyFont="1" applyAlignment="1">
      <alignment horizontal="center" vertical="center" wrapText="1"/>
    </xf>
    <xf numFmtId="0" fontId="25" fillId="0" borderId="0" xfId="40" applyFont="1" applyAlignment="1">
      <alignment horizontal="center" vertical="center"/>
    </xf>
    <xf numFmtId="0" fontId="25" fillId="0" borderId="12" xfId="40" applyFont="1" applyBorder="1" applyAlignment="1">
      <alignment horizontal="right" vertical="center"/>
    </xf>
    <xf numFmtId="0" fontId="73" fillId="0" borderId="10" xfId="0" applyFont="1" applyBorder="1" applyAlignment="1">
      <alignment horizontal="center" vertical="center"/>
    </xf>
    <xf numFmtId="0" fontId="21" fillId="0" borderId="0" xfId="0" applyFont="1" applyAlignment="1">
      <alignment horizontal="left" vertical="center" wrapText="1"/>
    </xf>
    <xf numFmtId="0" fontId="26" fillId="0" borderId="13" xfId="0" applyFont="1" applyBorder="1" applyAlignment="1">
      <alignment vertical="center"/>
    </xf>
    <xf numFmtId="0" fontId="73" fillId="0" borderId="12" xfId="0" applyFont="1" applyBorder="1" applyAlignment="1">
      <alignment horizontal="center" vertical="center"/>
    </xf>
    <xf numFmtId="0" fontId="25" fillId="0" borderId="0" xfId="0" quotePrefix="1" applyFont="1" applyAlignment="1">
      <alignment horizontal="center" vertical="center"/>
    </xf>
    <xf numFmtId="0" fontId="66" fillId="0" borderId="12" xfId="0" applyFont="1" applyBorder="1" applyAlignment="1">
      <alignment horizontal="center" vertical="center"/>
    </xf>
    <xf numFmtId="0" fontId="21" fillId="0" borderId="0" xfId="0" applyFont="1" applyAlignment="1">
      <alignment horizontal="center" vertical="center"/>
    </xf>
  </cellXfs>
  <cellStyles count="517">
    <cellStyle name="20% - Accent1" xfId="1" builtinId="30" customBuiltin="1"/>
    <cellStyle name="20% - Accent1 10" xfId="275" xr:uid="{00000000-0005-0000-0000-000001000000}"/>
    <cellStyle name="20% - Accent1 11" xfId="295" xr:uid="{00000000-0005-0000-0000-000002000000}"/>
    <cellStyle name="20% - Accent1 12" xfId="315" xr:uid="{00000000-0005-0000-0000-000003000000}"/>
    <cellStyle name="20% - Accent1 13" xfId="335" xr:uid="{00000000-0005-0000-0000-000004000000}"/>
    <cellStyle name="20% - Accent1 14" xfId="355" xr:uid="{00000000-0005-0000-0000-000005000000}"/>
    <cellStyle name="20% - Accent1 15" xfId="375" xr:uid="{00000000-0005-0000-0000-000006000000}"/>
    <cellStyle name="20% - Accent1 16" xfId="395" xr:uid="{00000000-0005-0000-0000-000007000000}"/>
    <cellStyle name="20% - Accent1 17" xfId="415" xr:uid="{00000000-0005-0000-0000-000008000000}"/>
    <cellStyle name="20% - Accent1 18" xfId="435" xr:uid="{00000000-0005-0000-0000-000009000000}"/>
    <cellStyle name="20% - Accent1 19" xfId="455" xr:uid="{00000000-0005-0000-0000-00000A000000}"/>
    <cellStyle name="20% - Accent1 2" xfId="110" xr:uid="{00000000-0005-0000-0000-00000B000000}"/>
    <cellStyle name="20% - Accent1 20" xfId="475" xr:uid="{00000000-0005-0000-0000-00000C000000}"/>
    <cellStyle name="20% - Accent1 21" xfId="495" xr:uid="{00000000-0005-0000-0000-00000D000000}"/>
    <cellStyle name="20% - Accent1 22" xfId="66" xr:uid="{00000000-0005-0000-0000-00000E000000}"/>
    <cellStyle name="20% - Accent1 3" xfId="135" xr:uid="{00000000-0005-0000-0000-00000F000000}"/>
    <cellStyle name="20% - Accent1 4" xfId="155" xr:uid="{00000000-0005-0000-0000-000010000000}"/>
    <cellStyle name="20% - Accent1 5" xfId="175" xr:uid="{00000000-0005-0000-0000-000011000000}"/>
    <cellStyle name="20% - Accent1 6" xfId="195" xr:uid="{00000000-0005-0000-0000-000012000000}"/>
    <cellStyle name="20% - Accent1 7" xfId="215" xr:uid="{00000000-0005-0000-0000-000013000000}"/>
    <cellStyle name="20% - Accent1 8" xfId="235" xr:uid="{00000000-0005-0000-0000-000014000000}"/>
    <cellStyle name="20% - Accent1 9" xfId="255" xr:uid="{00000000-0005-0000-0000-000015000000}"/>
    <cellStyle name="20% - Accent2" xfId="2" builtinId="34" customBuiltin="1"/>
    <cellStyle name="20% - Accent2 10" xfId="278" xr:uid="{00000000-0005-0000-0000-000017000000}"/>
    <cellStyle name="20% - Accent2 11" xfId="298" xr:uid="{00000000-0005-0000-0000-000018000000}"/>
    <cellStyle name="20% - Accent2 12" xfId="318" xr:uid="{00000000-0005-0000-0000-000019000000}"/>
    <cellStyle name="20% - Accent2 13" xfId="338" xr:uid="{00000000-0005-0000-0000-00001A000000}"/>
    <cellStyle name="20% - Accent2 14" xfId="358" xr:uid="{00000000-0005-0000-0000-00001B000000}"/>
    <cellStyle name="20% - Accent2 15" xfId="378" xr:uid="{00000000-0005-0000-0000-00001C000000}"/>
    <cellStyle name="20% - Accent2 16" xfId="398" xr:uid="{00000000-0005-0000-0000-00001D000000}"/>
    <cellStyle name="20% - Accent2 17" xfId="418" xr:uid="{00000000-0005-0000-0000-00001E000000}"/>
    <cellStyle name="20% - Accent2 18" xfId="438" xr:uid="{00000000-0005-0000-0000-00001F000000}"/>
    <cellStyle name="20% - Accent2 19" xfId="458" xr:uid="{00000000-0005-0000-0000-000020000000}"/>
    <cellStyle name="20% - Accent2 2" xfId="114" xr:uid="{00000000-0005-0000-0000-000021000000}"/>
    <cellStyle name="20% - Accent2 20" xfId="478" xr:uid="{00000000-0005-0000-0000-000022000000}"/>
    <cellStyle name="20% - Accent2 21" xfId="498" xr:uid="{00000000-0005-0000-0000-000023000000}"/>
    <cellStyle name="20% - Accent2 22" xfId="70" xr:uid="{00000000-0005-0000-0000-000024000000}"/>
    <cellStyle name="20% - Accent2 3" xfId="138" xr:uid="{00000000-0005-0000-0000-000025000000}"/>
    <cellStyle name="20% - Accent2 4" xfId="158" xr:uid="{00000000-0005-0000-0000-000026000000}"/>
    <cellStyle name="20% - Accent2 5" xfId="178" xr:uid="{00000000-0005-0000-0000-000027000000}"/>
    <cellStyle name="20% - Accent2 6" xfId="198" xr:uid="{00000000-0005-0000-0000-000028000000}"/>
    <cellStyle name="20% - Accent2 7" xfId="218" xr:uid="{00000000-0005-0000-0000-000029000000}"/>
    <cellStyle name="20% - Accent2 8" xfId="238" xr:uid="{00000000-0005-0000-0000-00002A000000}"/>
    <cellStyle name="20% - Accent2 9" xfId="258" xr:uid="{00000000-0005-0000-0000-00002B000000}"/>
    <cellStyle name="20% - Accent3" xfId="3" builtinId="38" customBuiltin="1"/>
    <cellStyle name="20% - Accent3 10" xfId="281" xr:uid="{00000000-0005-0000-0000-00002D000000}"/>
    <cellStyle name="20% - Accent3 11" xfId="301" xr:uid="{00000000-0005-0000-0000-00002E000000}"/>
    <cellStyle name="20% - Accent3 12" xfId="321" xr:uid="{00000000-0005-0000-0000-00002F000000}"/>
    <cellStyle name="20% - Accent3 13" xfId="341" xr:uid="{00000000-0005-0000-0000-000030000000}"/>
    <cellStyle name="20% - Accent3 14" xfId="361" xr:uid="{00000000-0005-0000-0000-000031000000}"/>
    <cellStyle name="20% - Accent3 15" xfId="381" xr:uid="{00000000-0005-0000-0000-000032000000}"/>
    <cellStyle name="20% - Accent3 16" xfId="401" xr:uid="{00000000-0005-0000-0000-000033000000}"/>
    <cellStyle name="20% - Accent3 17" xfId="421" xr:uid="{00000000-0005-0000-0000-000034000000}"/>
    <cellStyle name="20% - Accent3 18" xfId="441" xr:uid="{00000000-0005-0000-0000-000035000000}"/>
    <cellStyle name="20% - Accent3 19" xfId="461" xr:uid="{00000000-0005-0000-0000-000036000000}"/>
    <cellStyle name="20% - Accent3 2" xfId="118" xr:uid="{00000000-0005-0000-0000-000037000000}"/>
    <cellStyle name="20% - Accent3 20" xfId="481" xr:uid="{00000000-0005-0000-0000-000038000000}"/>
    <cellStyle name="20% - Accent3 21" xfId="501" xr:uid="{00000000-0005-0000-0000-000039000000}"/>
    <cellStyle name="20% - Accent3 22" xfId="74" xr:uid="{00000000-0005-0000-0000-00003A000000}"/>
    <cellStyle name="20% - Accent3 3" xfId="141" xr:uid="{00000000-0005-0000-0000-00003B000000}"/>
    <cellStyle name="20% - Accent3 4" xfId="161" xr:uid="{00000000-0005-0000-0000-00003C000000}"/>
    <cellStyle name="20% - Accent3 5" xfId="181" xr:uid="{00000000-0005-0000-0000-00003D000000}"/>
    <cellStyle name="20% - Accent3 6" xfId="201" xr:uid="{00000000-0005-0000-0000-00003E000000}"/>
    <cellStyle name="20% - Accent3 7" xfId="221" xr:uid="{00000000-0005-0000-0000-00003F000000}"/>
    <cellStyle name="20% - Accent3 8" xfId="241" xr:uid="{00000000-0005-0000-0000-000040000000}"/>
    <cellStyle name="20% - Accent3 9" xfId="261" xr:uid="{00000000-0005-0000-0000-000041000000}"/>
    <cellStyle name="20% - Accent4" xfId="4" builtinId="42" customBuiltin="1"/>
    <cellStyle name="20% - Accent4 10" xfId="284" xr:uid="{00000000-0005-0000-0000-000043000000}"/>
    <cellStyle name="20% - Accent4 11" xfId="304" xr:uid="{00000000-0005-0000-0000-000044000000}"/>
    <cellStyle name="20% - Accent4 12" xfId="324" xr:uid="{00000000-0005-0000-0000-000045000000}"/>
    <cellStyle name="20% - Accent4 13" xfId="344" xr:uid="{00000000-0005-0000-0000-000046000000}"/>
    <cellStyle name="20% - Accent4 14" xfId="364" xr:uid="{00000000-0005-0000-0000-000047000000}"/>
    <cellStyle name="20% - Accent4 15" xfId="384" xr:uid="{00000000-0005-0000-0000-000048000000}"/>
    <cellStyle name="20% - Accent4 16" xfId="404" xr:uid="{00000000-0005-0000-0000-000049000000}"/>
    <cellStyle name="20% - Accent4 17" xfId="424" xr:uid="{00000000-0005-0000-0000-00004A000000}"/>
    <cellStyle name="20% - Accent4 18" xfId="444" xr:uid="{00000000-0005-0000-0000-00004B000000}"/>
    <cellStyle name="20% - Accent4 19" xfId="464" xr:uid="{00000000-0005-0000-0000-00004C000000}"/>
    <cellStyle name="20% - Accent4 2" xfId="122" xr:uid="{00000000-0005-0000-0000-00004D000000}"/>
    <cellStyle name="20% - Accent4 20" xfId="484" xr:uid="{00000000-0005-0000-0000-00004E000000}"/>
    <cellStyle name="20% - Accent4 21" xfId="504" xr:uid="{00000000-0005-0000-0000-00004F000000}"/>
    <cellStyle name="20% - Accent4 22" xfId="78" xr:uid="{00000000-0005-0000-0000-000050000000}"/>
    <cellStyle name="20% - Accent4 3" xfId="144" xr:uid="{00000000-0005-0000-0000-000051000000}"/>
    <cellStyle name="20% - Accent4 4" xfId="164" xr:uid="{00000000-0005-0000-0000-000052000000}"/>
    <cellStyle name="20% - Accent4 5" xfId="184" xr:uid="{00000000-0005-0000-0000-000053000000}"/>
    <cellStyle name="20% - Accent4 6" xfId="204" xr:uid="{00000000-0005-0000-0000-000054000000}"/>
    <cellStyle name="20% - Accent4 7" xfId="224" xr:uid="{00000000-0005-0000-0000-000055000000}"/>
    <cellStyle name="20% - Accent4 8" xfId="244" xr:uid="{00000000-0005-0000-0000-000056000000}"/>
    <cellStyle name="20% - Accent4 9" xfId="264" xr:uid="{00000000-0005-0000-0000-000057000000}"/>
    <cellStyle name="20% - Accent5" xfId="5" builtinId="46" customBuiltin="1"/>
    <cellStyle name="20% - Accent5 10" xfId="287" xr:uid="{00000000-0005-0000-0000-000059000000}"/>
    <cellStyle name="20% - Accent5 11" xfId="307" xr:uid="{00000000-0005-0000-0000-00005A000000}"/>
    <cellStyle name="20% - Accent5 12" xfId="327" xr:uid="{00000000-0005-0000-0000-00005B000000}"/>
    <cellStyle name="20% - Accent5 13" xfId="347" xr:uid="{00000000-0005-0000-0000-00005C000000}"/>
    <cellStyle name="20% - Accent5 14" xfId="367" xr:uid="{00000000-0005-0000-0000-00005D000000}"/>
    <cellStyle name="20% - Accent5 15" xfId="387" xr:uid="{00000000-0005-0000-0000-00005E000000}"/>
    <cellStyle name="20% - Accent5 16" xfId="407" xr:uid="{00000000-0005-0000-0000-00005F000000}"/>
    <cellStyle name="20% - Accent5 17" xfId="427" xr:uid="{00000000-0005-0000-0000-000060000000}"/>
    <cellStyle name="20% - Accent5 18" xfId="447" xr:uid="{00000000-0005-0000-0000-000061000000}"/>
    <cellStyle name="20% - Accent5 19" xfId="467" xr:uid="{00000000-0005-0000-0000-000062000000}"/>
    <cellStyle name="20% - Accent5 2" xfId="126" xr:uid="{00000000-0005-0000-0000-000063000000}"/>
    <cellStyle name="20% - Accent5 20" xfId="487" xr:uid="{00000000-0005-0000-0000-000064000000}"/>
    <cellStyle name="20% - Accent5 21" xfId="507" xr:uid="{00000000-0005-0000-0000-000065000000}"/>
    <cellStyle name="20% - Accent5 22" xfId="82" xr:uid="{00000000-0005-0000-0000-000066000000}"/>
    <cellStyle name="20% - Accent5 3" xfId="147" xr:uid="{00000000-0005-0000-0000-000067000000}"/>
    <cellStyle name="20% - Accent5 4" xfId="167" xr:uid="{00000000-0005-0000-0000-000068000000}"/>
    <cellStyle name="20% - Accent5 5" xfId="187" xr:uid="{00000000-0005-0000-0000-000069000000}"/>
    <cellStyle name="20% - Accent5 6" xfId="207" xr:uid="{00000000-0005-0000-0000-00006A000000}"/>
    <cellStyle name="20% - Accent5 7" xfId="227" xr:uid="{00000000-0005-0000-0000-00006B000000}"/>
    <cellStyle name="20% - Accent5 8" xfId="247" xr:uid="{00000000-0005-0000-0000-00006C000000}"/>
    <cellStyle name="20% - Accent5 9" xfId="267" xr:uid="{00000000-0005-0000-0000-00006D000000}"/>
    <cellStyle name="20% - Accent6" xfId="6" builtinId="50" customBuiltin="1"/>
    <cellStyle name="20% - Accent6 10" xfId="290" xr:uid="{00000000-0005-0000-0000-00006F000000}"/>
    <cellStyle name="20% - Accent6 11" xfId="310" xr:uid="{00000000-0005-0000-0000-000070000000}"/>
    <cellStyle name="20% - Accent6 12" xfId="330" xr:uid="{00000000-0005-0000-0000-000071000000}"/>
    <cellStyle name="20% - Accent6 13" xfId="350" xr:uid="{00000000-0005-0000-0000-000072000000}"/>
    <cellStyle name="20% - Accent6 14" xfId="370" xr:uid="{00000000-0005-0000-0000-000073000000}"/>
    <cellStyle name="20% - Accent6 15" xfId="390" xr:uid="{00000000-0005-0000-0000-000074000000}"/>
    <cellStyle name="20% - Accent6 16" xfId="410" xr:uid="{00000000-0005-0000-0000-000075000000}"/>
    <cellStyle name="20% - Accent6 17" xfId="430" xr:uid="{00000000-0005-0000-0000-000076000000}"/>
    <cellStyle name="20% - Accent6 18" xfId="450" xr:uid="{00000000-0005-0000-0000-000077000000}"/>
    <cellStyle name="20% - Accent6 19" xfId="470" xr:uid="{00000000-0005-0000-0000-000078000000}"/>
    <cellStyle name="20% - Accent6 2" xfId="130" xr:uid="{00000000-0005-0000-0000-000079000000}"/>
    <cellStyle name="20% - Accent6 20" xfId="490" xr:uid="{00000000-0005-0000-0000-00007A000000}"/>
    <cellStyle name="20% - Accent6 21" xfId="510" xr:uid="{00000000-0005-0000-0000-00007B000000}"/>
    <cellStyle name="20% - Accent6 22" xfId="86" xr:uid="{00000000-0005-0000-0000-00007C000000}"/>
    <cellStyle name="20% - Accent6 3" xfId="150" xr:uid="{00000000-0005-0000-0000-00007D000000}"/>
    <cellStyle name="20% - Accent6 4" xfId="170" xr:uid="{00000000-0005-0000-0000-00007E000000}"/>
    <cellStyle name="20% - Accent6 5" xfId="190" xr:uid="{00000000-0005-0000-0000-00007F000000}"/>
    <cellStyle name="20% - Accent6 6" xfId="210" xr:uid="{00000000-0005-0000-0000-000080000000}"/>
    <cellStyle name="20% - Accent6 7" xfId="230" xr:uid="{00000000-0005-0000-0000-000081000000}"/>
    <cellStyle name="20% - Accent6 8" xfId="250" xr:uid="{00000000-0005-0000-0000-000082000000}"/>
    <cellStyle name="20% - Accent6 9" xfId="270" xr:uid="{00000000-0005-0000-0000-000083000000}"/>
    <cellStyle name="40% - Accent1" xfId="7" builtinId="31" customBuiltin="1"/>
    <cellStyle name="40% - Accent1 10" xfId="276" xr:uid="{00000000-0005-0000-0000-000085000000}"/>
    <cellStyle name="40% - Accent1 11" xfId="296" xr:uid="{00000000-0005-0000-0000-000086000000}"/>
    <cellStyle name="40% - Accent1 12" xfId="316" xr:uid="{00000000-0005-0000-0000-000087000000}"/>
    <cellStyle name="40% - Accent1 13" xfId="336" xr:uid="{00000000-0005-0000-0000-000088000000}"/>
    <cellStyle name="40% - Accent1 14" xfId="356" xr:uid="{00000000-0005-0000-0000-000089000000}"/>
    <cellStyle name="40% - Accent1 15" xfId="376" xr:uid="{00000000-0005-0000-0000-00008A000000}"/>
    <cellStyle name="40% - Accent1 16" xfId="396" xr:uid="{00000000-0005-0000-0000-00008B000000}"/>
    <cellStyle name="40% - Accent1 17" xfId="416" xr:uid="{00000000-0005-0000-0000-00008C000000}"/>
    <cellStyle name="40% - Accent1 18" xfId="436" xr:uid="{00000000-0005-0000-0000-00008D000000}"/>
    <cellStyle name="40% - Accent1 19" xfId="456" xr:uid="{00000000-0005-0000-0000-00008E000000}"/>
    <cellStyle name="40% - Accent1 2" xfId="111" xr:uid="{00000000-0005-0000-0000-00008F000000}"/>
    <cellStyle name="40% - Accent1 20" xfId="476" xr:uid="{00000000-0005-0000-0000-000090000000}"/>
    <cellStyle name="40% - Accent1 21" xfId="496" xr:uid="{00000000-0005-0000-0000-000091000000}"/>
    <cellStyle name="40% - Accent1 22" xfId="67" xr:uid="{00000000-0005-0000-0000-000092000000}"/>
    <cellStyle name="40% - Accent1 3" xfId="136" xr:uid="{00000000-0005-0000-0000-000093000000}"/>
    <cellStyle name="40% - Accent1 4" xfId="156" xr:uid="{00000000-0005-0000-0000-000094000000}"/>
    <cellStyle name="40% - Accent1 5" xfId="176" xr:uid="{00000000-0005-0000-0000-000095000000}"/>
    <cellStyle name="40% - Accent1 6" xfId="196" xr:uid="{00000000-0005-0000-0000-000096000000}"/>
    <cellStyle name="40% - Accent1 7" xfId="216" xr:uid="{00000000-0005-0000-0000-000097000000}"/>
    <cellStyle name="40% - Accent1 8" xfId="236" xr:uid="{00000000-0005-0000-0000-000098000000}"/>
    <cellStyle name="40% - Accent1 9" xfId="256" xr:uid="{00000000-0005-0000-0000-000099000000}"/>
    <cellStyle name="40% - Accent2" xfId="8" builtinId="35" customBuiltin="1"/>
    <cellStyle name="40% - Accent2 10" xfId="279" xr:uid="{00000000-0005-0000-0000-00009B000000}"/>
    <cellStyle name="40% - Accent2 11" xfId="299" xr:uid="{00000000-0005-0000-0000-00009C000000}"/>
    <cellStyle name="40% - Accent2 12" xfId="319" xr:uid="{00000000-0005-0000-0000-00009D000000}"/>
    <cellStyle name="40% - Accent2 13" xfId="339" xr:uid="{00000000-0005-0000-0000-00009E000000}"/>
    <cellStyle name="40% - Accent2 14" xfId="359" xr:uid="{00000000-0005-0000-0000-00009F000000}"/>
    <cellStyle name="40% - Accent2 15" xfId="379" xr:uid="{00000000-0005-0000-0000-0000A0000000}"/>
    <cellStyle name="40% - Accent2 16" xfId="399" xr:uid="{00000000-0005-0000-0000-0000A1000000}"/>
    <cellStyle name="40% - Accent2 17" xfId="419" xr:uid="{00000000-0005-0000-0000-0000A2000000}"/>
    <cellStyle name="40% - Accent2 18" xfId="439" xr:uid="{00000000-0005-0000-0000-0000A3000000}"/>
    <cellStyle name="40% - Accent2 19" xfId="459" xr:uid="{00000000-0005-0000-0000-0000A4000000}"/>
    <cellStyle name="40% - Accent2 2" xfId="115" xr:uid="{00000000-0005-0000-0000-0000A5000000}"/>
    <cellStyle name="40% - Accent2 20" xfId="479" xr:uid="{00000000-0005-0000-0000-0000A6000000}"/>
    <cellStyle name="40% - Accent2 21" xfId="499" xr:uid="{00000000-0005-0000-0000-0000A7000000}"/>
    <cellStyle name="40% - Accent2 22" xfId="71" xr:uid="{00000000-0005-0000-0000-0000A8000000}"/>
    <cellStyle name="40% - Accent2 3" xfId="139" xr:uid="{00000000-0005-0000-0000-0000A9000000}"/>
    <cellStyle name="40% - Accent2 4" xfId="159" xr:uid="{00000000-0005-0000-0000-0000AA000000}"/>
    <cellStyle name="40% - Accent2 5" xfId="179" xr:uid="{00000000-0005-0000-0000-0000AB000000}"/>
    <cellStyle name="40% - Accent2 6" xfId="199" xr:uid="{00000000-0005-0000-0000-0000AC000000}"/>
    <cellStyle name="40% - Accent2 7" xfId="219" xr:uid="{00000000-0005-0000-0000-0000AD000000}"/>
    <cellStyle name="40% - Accent2 8" xfId="239" xr:uid="{00000000-0005-0000-0000-0000AE000000}"/>
    <cellStyle name="40% - Accent2 9" xfId="259" xr:uid="{00000000-0005-0000-0000-0000AF000000}"/>
    <cellStyle name="40% - Accent3" xfId="9" builtinId="39" customBuiltin="1"/>
    <cellStyle name="40% - Accent3 10" xfId="282" xr:uid="{00000000-0005-0000-0000-0000B1000000}"/>
    <cellStyle name="40% - Accent3 11" xfId="302" xr:uid="{00000000-0005-0000-0000-0000B2000000}"/>
    <cellStyle name="40% - Accent3 12" xfId="322" xr:uid="{00000000-0005-0000-0000-0000B3000000}"/>
    <cellStyle name="40% - Accent3 13" xfId="342" xr:uid="{00000000-0005-0000-0000-0000B4000000}"/>
    <cellStyle name="40% - Accent3 14" xfId="362" xr:uid="{00000000-0005-0000-0000-0000B5000000}"/>
    <cellStyle name="40% - Accent3 15" xfId="382" xr:uid="{00000000-0005-0000-0000-0000B6000000}"/>
    <cellStyle name="40% - Accent3 16" xfId="402" xr:uid="{00000000-0005-0000-0000-0000B7000000}"/>
    <cellStyle name="40% - Accent3 17" xfId="422" xr:uid="{00000000-0005-0000-0000-0000B8000000}"/>
    <cellStyle name="40% - Accent3 18" xfId="442" xr:uid="{00000000-0005-0000-0000-0000B9000000}"/>
    <cellStyle name="40% - Accent3 19" xfId="462" xr:uid="{00000000-0005-0000-0000-0000BA000000}"/>
    <cellStyle name="40% - Accent3 2" xfId="119" xr:uid="{00000000-0005-0000-0000-0000BB000000}"/>
    <cellStyle name="40% - Accent3 20" xfId="482" xr:uid="{00000000-0005-0000-0000-0000BC000000}"/>
    <cellStyle name="40% - Accent3 21" xfId="502" xr:uid="{00000000-0005-0000-0000-0000BD000000}"/>
    <cellStyle name="40% - Accent3 22" xfId="75" xr:uid="{00000000-0005-0000-0000-0000BE000000}"/>
    <cellStyle name="40% - Accent3 3" xfId="142" xr:uid="{00000000-0005-0000-0000-0000BF000000}"/>
    <cellStyle name="40% - Accent3 4" xfId="162" xr:uid="{00000000-0005-0000-0000-0000C0000000}"/>
    <cellStyle name="40% - Accent3 5" xfId="182" xr:uid="{00000000-0005-0000-0000-0000C1000000}"/>
    <cellStyle name="40% - Accent3 6" xfId="202" xr:uid="{00000000-0005-0000-0000-0000C2000000}"/>
    <cellStyle name="40% - Accent3 7" xfId="222" xr:uid="{00000000-0005-0000-0000-0000C3000000}"/>
    <cellStyle name="40% - Accent3 8" xfId="242" xr:uid="{00000000-0005-0000-0000-0000C4000000}"/>
    <cellStyle name="40% - Accent3 9" xfId="262" xr:uid="{00000000-0005-0000-0000-0000C5000000}"/>
    <cellStyle name="40% - Accent4" xfId="10" builtinId="43" customBuiltin="1"/>
    <cellStyle name="40% - Accent4 10" xfId="285" xr:uid="{00000000-0005-0000-0000-0000C7000000}"/>
    <cellStyle name="40% - Accent4 11" xfId="305" xr:uid="{00000000-0005-0000-0000-0000C8000000}"/>
    <cellStyle name="40% - Accent4 12" xfId="325" xr:uid="{00000000-0005-0000-0000-0000C9000000}"/>
    <cellStyle name="40% - Accent4 13" xfId="345" xr:uid="{00000000-0005-0000-0000-0000CA000000}"/>
    <cellStyle name="40% - Accent4 14" xfId="365" xr:uid="{00000000-0005-0000-0000-0000CB000000}"/>
    <cellStyle name="40% - Accent4 15" xfId="385" xr:uid="{00000000-0005-0000-0000-0000CC000000}"/>
    <cellStyle name="40% - Accent4 16" xfId="405" xr:uid="{00000000-0005-0000-0000-0000CD000000}"/>
    <cellStyle name="40% - Accent4 17" xfId="425" xr:uid="{00000000-0005-0000-0000-0000CE000000}"/>
    <cellStyle name="40% - Accent4 18" xfId="445" xr:uid="{00000000-0005-0000-0000-0000CF000000}"/>
    <cellStyle name="40% - Accent4 19" xfId="465" xr:uid="{00000000-0005-0000-0000-0000D0000000}"/>
    <cellStyle name="40% - Accent4 2" xfId="123" xr:uid="{00000000-0005-0000-0000-0000D1000000}"/>
    <cellStyle name="40% - Accent4 20" xfId="485" xr:uid="{00000000-0005-0000-0000-0000D2000000}"/>
    <cellStyle name="40% - Accent4 21" xfId="505" xr:uid="{00000000-0005-0000-0000-0000D3000000}"/>
    <cellStyle name="40% - Accent4 22" xfId="79" xr:uid="{00000000-0005-0000-0000-0000D4000000}"/>
    <cellStyle name="40% - Accent4 3" xfId="145" xr:uid="{00000000-0005-0000-0000-0000D5000000}"/>
    <cellStyle name="40% - Accent4 4" xfId="165" xr:uid="{00000000-0005-0000-0000-0000D6000000}"/>
    <cellStyle name="40% - Accent4 5" xfId="185" xr:uid="{00000000-0005-0000-0000-0000D7000000}"/>
    <cellStyle name="40% - Accent4 6" xfId="205" xr:uid="{00000000-0005-0000-0000-0000D8000000}"/>
    <cellStyle name="40% - Accent4 7" xfId="225" xr:uid="{00000000-0005-0000-0000-0000D9000000}"/>
    <cellStyle name="40% - Accent4 8" xfId="245" xr:uid="{00000000-0005-0000-0000-0000DA000000}"/>
    <cellStyle name="40% - Accent4 9" xfId="265" xr:uid="{00000000-0005-0000-0000-0000DB000000}"/>
    <cellStyle name="40% - Accent5" xfId="11" builtinId="47" customBuiltin="1"/>
    <cellStyle name="40% - Accent5 10" xfId="288" xr:uid="{00000000-0005-0000-0000-0000DD000000}"/>
    <cellStyle name="40% - Accent5 11" xfId="308" xr:uid="{00000000-0005-0000-0000-0000DE000000}"/>
    <cellStyle name="40% - Accent5 12" xfId="328" xr:uid="{00000000-0005-0000-0000-0000DF000000}"/>
    <cellStyle name="40% - Accent5 13" xfId="348" xr:uid="{00000000-0005-0000-0000-0000E0000000}"/>
    <cellStyle name="40% - Accent5 14" xfId="368" xr:uid="{00000000-0005-0000-0000-0000E1000000}"/>
    <cellStyle name="40% - Accent5 15" xfId="388" xr:uid="{00000000-0005-0000-0000-0000E2000000}"/>
    <cellStyle name="40% - Accent5 16" xfId="408" xr:uid="{00000000-0005-0000-0000-0000E3000000}"/>
    <cellStyle name="40% - Accent5 17" xfId="428" xr:uid="{00000000-0005-0000-0000-0000E4000000}"/>
    <cellStyle name="40% - Accent5 18" xfId="448" xr:uid="{00000000-0005-0000-0000-0000E5000000}"/>
    <cellStyle name="40% - Accent5 19" xfId="468" xr:uid="{00000000-0005-0000-0000-0000E6000000}"/>
    <cellStyle name="40% - Accent5 2" xfId="127" xr:uid="{00000000-0005-0000-0000-0000E7000000}"/>
    <cellStyle name="40% - Accent5 20" xfId="488" xr:uid="{00000000-0005-0000-0000-0000E8000000}"/>
    <cellStyle name="40% - Accent5 21" xfId="508" xr:uid="{00000000-0005-0000-0000-0000E9000000}"/>
    <cellStyle name="40% - Accent5 22" xfId="83" xr:uid="{00000000-0005-0000-0000-0000EA000000}"/>
    <cellStyle name="40% - Accent5 3" xfId="148" xr:uid="{00000000-0005-0000-0000-0000EB000000}"/>
    <cellStyle name="40% - Accent5 4" xfId="168" xr:uid="{00000000-0005-0000-0000-0000EC000000}"/>
    <cellStyle name="40% - Accent5 5" xfId="188" xr:uid="{00000000-0005-0000-0000-0000ED000000}"/>
    <cellStyle name="40% - Accent5 6" xfId="208" xr:uid="{00000000-0005-0000-0000-0000EE000000}"/>
    <cellStyle name="40% - Accent5 7" xfId="228" xr:uid="{00000000-0005-0000-0000-0000EF000000}"/>
    <cellStyle name="40% - Accent5 8" xfId="248" xr:uid="{00000000-0005-0000-0000-0000F0000000}"/>
    <cellStyle name="40% - Accent5 9" xfId="268" xr:uid="{00000000-0005-0000-0000-0000F1000000}"/>
    <cellStyle name="40% - Accent6" xfId="12" builtinId="51" customBuiltin="1"/>
    <cellStyle name="40% - Accent6 10" xfId="291" xr:uid="{00000000-0005-0000-0000-0000F3000000}"/>
    <cellStyle name="40% - Accent6 11" xfId="311" xr:uid="{00000000-0005-0000-0000-0000F4000000}"/>
    <cellStyle name="40% - Accent6 12" xfId="331" xr:uid="{00000000-0005-0000-0000-0000F5000000}"/>
    <cellStyle name="40% - Accent6 13" xfId="351" xr:uid="{00000000-0005-0000-0000-0000F6000000}"/>
    <cellStyle name="40% - Accent6 14" xfId="371" xr:uid="{00000000-0005-0000-0000-0000F7000000}"/>
    <cellStyle name="40% - Accent6 15" xfId="391" xr:uid="{00000000-0005-0000-0000-0000F8000000}"/>
    <cellStyle name="40% - Accent6 16" xfId="411" xr:uid="{00000000-0005-0000-0000-0000F9000000}"/>
    <cellStyle name="40% - Accent6 17" xfId="431" xr:uid="{00000000-0005-0000-0000-0000FA000000}"/>
    <cellStyle name="40% - Accent6 18" xfId="451" xr:uid="{00000000-0005-0000-0000-0000FB000000}"/>
    <cellStyle name="40% - Accent6 19" xfId="471" xr:uid="{00000000-0005-0000-0000-0000FC000000}"/>
    <cellStyle name="40% - Accent6 2" xfId="131" xr:uid="{00000000-0005-0000-0000-0000FD000000}"/>
    <cellStyle name="40% - Accent6 20" xfId="491" xr:uid="{00000000-0005-0000-0000-0000FE000000}"/>
    <cellStyle name="40% - Accent6 21" xfId="511" xr:uid="{00000000-0005-0000-0000-0000FF000000}"/>
    <cellStyle name="40% - Accent6 22" xfId="87" xr:uid="{00000000-0005-0000-0000-000000010000}"/>
    <cellStyle name="40% - Accent6 3" xfId="151" xr:uid="{00000000-0005-0000-0000-000001010000}"/>
    <cellStyle name="40% - Accent6 4" xfId="171" xr:uid="{00000000-0005-0000-0000-000002010000}"/>
    <cellStyle name="40% - Accent6 5" xfId="191" xr:uid="{00000000-0005-0000-0000-000003010000}"/>
    <cellStyle name="40% - Accent6 6" xfId="211" xr:uid="{00000000-0005-0000-0000-000004010000}"/>
    <cellStyle name="40% - Accent6 7" xfId="231" xr:uid="{00000000-0005-0000-0000-000005010000}"/>
    <cellStyle name="40% - Accent6 8" xfId="251" xr:uid="{00000000-0005-0000-0000-000006010000}"/>
    <cellStyle name="40% - Accent6 9" xfId="271" xr:uid="{00000000-0005-0000-0000-000007010000}"/>
    <cellStyle name="60% - Accent1" xfId="13" builtinId="32" customBuiltin="1"/>
    <cellStyle name="60% - Accent1 10" xfId="277" xr:uid="{00000000-0005-0000-0000-000009010000}"/>
    <cellStyle name="60% - Accent1 11" xfId="297" xr:uid="{00000000-0005-0000-0000-00000A010000}"/>
    <cellStyle name="60% - Accent1 12" xfId="317" xr:uid="{00000000-0005-0000-0000-00000B010000}"/>
    <cellStyle name="60% - Accent1 13" xfId="337" xr:uid="{00000000-0005-0000-0000-00000C010000}"/>
    <cellStyle name="60% - Accent1 14" xfId="357" xr:uid="{00000000-0005-0000-0000-00000D010000}"/>
    <cellStyle name="60% - Accent1 15" xfId="377" xr:uid="{00000000-0005-0000-0000-00000E010000}"/>
    <cellStyle name="60% - Accent1 16" xfId="397" xr:uid="{00000000-0005-0000-0000-00000F010000}"/>
    <cellStyle name="60% - Accent1 17" xfId="417" xr:uid="{00000000-0005-0000-0000-000010010000}"/>
    <cellStyle name="60% - Accent1 18" xfId="437" xr:uid="{00000000-0005-0000-0000-000011010000}"/>
    <cellStyle name="60% - Accent1 19" xfId="457" xr:uid="{00000000-0005-0000-0000-000012010000}"/>
    <cellStyle name="60% - Accent1 2" xfId="112" xr:uid="{00000000-0005-0000-0000-000013010000}"/>
    <cellStyle name="60% - Accent1 20" xfId="477" xr:uid="{00000000-0005-0000-0000-000014010000}"/>
    <cellStyle name="60% - Accent1 21" xfId="497" xr:uid="{00000000-0005-0000-0000-000015010000}"/>
    <cellStyle name="60% - Accent1 22" xfId="68" xr:uid="{00000000-0005-0000-0000-000016010000}"/>
    <cellStyle name="60% - Accent1 3" xfId="137" xr:uid="{00000000-0005-0000-0000-000017010000}"/>
    <cellStyle name="60% - Accent1 4" xfId="157" xr:uid="{00000000-0005-0000-0000-000018010000}"/>
    <cellStyle name="60% - Accent1 5" xfId="177" xr:uid="{00000000-0005-0000-0000-000019010000}"/>
    <cellStyle name="60% - Accent1 6" xfId="197" xr:uid="{00000000-0005-0000-0000-00001A010000}"/>
    <cellStyle name="60% - Accent1 7" xfId="217" xr:uid="{00000000-0005-0000-0000-00001B010000}"/>
    <cellStyle name="60% - Accent1 8" xfId="237" xr:uid="{00000000-0005-0000-0000-00001C010000}"/>
    <cellStyle name="60% - Accent1 9" xfId="257" xr:uid="{00000000-0005-0000-0000-00001D010000}"/>
    <cellStyle name="60% - Accent2" xfId="14" builtinId="36" customBuiltin="1"/>
    <cellStyle name="60% - Accent2 10" xfId="280" xr:uid="{00000000-0005-0000-0000-00001F010000}"/>
    <cellStyle name="60% - Accent2 11" xfId="300" xr:uid="{00000000-0005-0000-0000-000020010000}"/>
    <cellStyle name="60% - Accent2 12" xfId="320" xr:uid="{00000000-0005-0000-0000-000021010000}"/>
    <cellStyle name="60% - Accent2 13" xfId="340" xr:uid="{00000000-0005-0000-0000-000022010000}"/>
    <cellStyle name="60% - Accent2 14" xfId="360" xr:uid="{00000000-0005-0000-0000-000023010000}"/>
    <cellStyle name="60% - Accent2 15" xfId="380" xr:uid="{00000000-0005-0000-0000-000024010000}"/>
    <cellStyle name="60% - Accent2 16" xfId="400" xr:uid="{00000000-0005-0000-0000-000025010000}"/>
    <cellStyle name="60% - Accent2 17" xfId="420" xr:uid="{00000000-0005-0000-0000-000026010000}"/>
    <cellStyle name="60% - Accent2 18" xfId="440" xr:uid="{00000000-0005-0000-0000-000027010000}"/>
    <cellStyle name="60% - Accent2 19" xfId="460" xr:uid="{00000000-0005-0000-0000-000028010000}"/>
    <cellStyle name="60% - Accent2 2" xfId="116" xr:uid="{00000000-0005-0000-0000-000029010000}"/>
    <cellStyle name="60% - Accent2 20" xfId="480" xr:uid="{00000000-0005-0000-0000-00002A010000}"/>
    <cellStyle name="60% - Accent2 21" xfId="500" xr:uid="{00000000-0005-0000-0000-00002B010000}"/>
    <cellStyle name="60% - Accent2 22" xfId="72" xr:uid="{00000000-0005-0000-0000-00002C010000}"/>
    <cellStyle name="60% - Accent2 3" xfId="140" xr:uid="{00000000-0005-0000-0000-00002D010000}"/>
    <cellStyle name="60% - Accent2 4" xfId="160" xr:uid="{00000000-0005-0000-0000-00002E010000}"/>
    <cellStyle name="60% - Accent2 5" xfId="180" xr:uid="{00000000-0005-0000-0000-00002F010000}"/>
    <cellStyle name="60% - Accent2 6" xfId="200" xr:uid="{00000000-0005-0000-0000-000030010000}"/>
    <cellStyle name="60% - Accent2 7" xfId="220" xr:uid="{00000000-0005-0000-0000-000031010000}"/>
    <cellStyle name="60% - Accent2 8" xfId="240" xr:uid="{00000000-0005-0000-0000-000032010000}"/>
    <cellStyle name="60% - Accent2 9" xfId="260" xr:uid="{00000000-0005-0000-0000-000033010000}"/>
    <cellStyle name="60% - Accent3" xfId="15" builtinId="40" customBuiltin="1"/>
    <cellStyle name="60% - Accent3 10" xfId="283" xr:uid="{00000000-0005-0000-0000-000035010000}"/>
    <cellStyle name="60% - Accent3 11" xfId="303" xr:uid="{00000000-0005-0000-0000-000036010000}"/>
    <cellStyle name="60% - Accent3 12" xfId="323" xr:uid="{00000000-0005-0000-0000-000037010000}"/>
    <cellStyle name="60% - Accent3 13" xfId="343" xr:uid="{00000000-0005-0000-0000-000038010000}"/>
    <cellStyle name="60% - Accent3 14" xfId="363" xr:uid="{00000000-0005-0000-0000-000039010000}"/>
    <cellStyle name="60% - Accent3 15" xfId="383" xr:uid="{00000000-0005-0000-0000-00003A010000}"/>
    <cellStyle name="60% - Accent3 16" xfId="403" xr:uid="{00000000-0005-0000-0000-00003B010000}"/>
    <cellStyle name="60% - Accent3 17" xfId="423" xr:uid="{00000000-0005-0000-0000-00003C010000}"/>
    <cellStyle name="60% - Accent3 18" xfId="443" xr:uid="{00000000-0005-0000-0000-00003D010000}"/>
    <cellStyle name="60% - Accent3 19" xfId="463" xr:uid="{00000000-0005-0000-0000-00003E010000}"/>
    <cellStyle name="60% - Accent3 2" xfId="120" xr:uid="{00000000-0005-0000-0000-00003F010000}"/>
    <cellStyle name="60% - Accent3 20" xfId="483" xr:uid="{00000000-0005-0000-0000-000040010000}"/>
    <cellStyle name="60% - Accent3 21" xfId="503" xr:uid="{00000000-0005-0000-0000-000041010000}"/>
    <cellStyle name="60% - Accent3 22" xfId="76" xr:uid="{00000000-0005-0000-0000-000042010000}"/>
    <cellStyle name="60% - Accent3 3" xfId="143" xr:uid="{00000000-0005-0000-0000-000043010000}"/>
    <cellStyle name="60% - Accent3 4" xfId="163" xr:uid="{00000000-0005-0000-0000-000044010000}"/>
    <cellStyle name="60% - Accent3 5" xfId="183" xr:uid="{00000000-0005-0000-0000-000045010000}"/>
    <cellStyle name="60% - Accent3 6" xfId="203" xr:uid="{00000000-0005-0000-0000-000046010000}"/>
    <cellStyle name="60% - Accent3 7" xfId="223" xr:uid="{00000000-0005-0000-0000-000047010000}"/>
    <cellStyle name="60% - Accent3 8" xfId="243" xr:uid="{00000000-0005-0000-0000-000048010000}"/>
    <cellStyle name="60% - Accent3 9" xfId="263" xr:uid="{00000000-0005-0000-0000-000049010000}"/>
    <cellStyle name="60% - Accent4" xfId="16" builtinId="44" customBuiltin="1"/>
    <cellStyle name="60% - Accent4 10" xfId="286" xr:uid="{00000000-0005-0000-0000-00004B010000}"/>
    <cellStyle name="60% - Accent4 11" xfId="306" xr:uid="{00000000-0005-0000-0000-00004C010000}"/>
    <cellStyle name="60% - Accent4 12" xfId="326" xr:uid="{00000000-0005-0000-0000-00004D010000}"/>
    <cellStyle name="60% - Accent4 13" xfId="346" xr:uid="{00000000-0005-0000-0000-00004E010000}"/>
    <cellStyle name="60% - Accent4 14" xfId="366" xr:uid="{00000000-0005-0000-0000-00004F010000}"/>
    <cellStyle name="60% - Accent4 15" xfId="386" xr:uid="{00000000-0005-0000-0000-000050010000}"/>
    <cellStyle name="60% - Accent4 16" xfId="406" xr:uid="{00000000-0005-0000-0000-000051010000}"/>
    <cellStyle name="60% - Accent4 17" xfId="426" xr:uid="{00000000-0005-0000-0000-000052010000}"/>
    <cellStyle name="60% - Accent4 18" xfId="446" xr:uid="{00000000-0005-0000-0000-000053010000}"/>
    <cellStyle name="60% - Accent4 19" xfId="466" xr:uid="{00000000-0005-0000-0000-000054010000}"/>
    <cellStyle name="60% - Accent4 2" xfId="124" xr:uid="{00000000-0005-0000-0000-000055010000}"/>
    <cellStyle name="60% - Accent4 20" xfId="486" xr:uid="{00000000-0005-0000-0000-000056010000}"/>
    <cellStyle name="60% - Accent4 21" xfId="506" xr:uid="{00000000-0005-0000-0000-000057010000}"/>
    <cellStyle name="60% - Accent4 22" xfId="80" xr:uid="{00000000-0005-0000-0000-000058010000}"/>
    <cellStyle name="60% - Accent4 3" xfId="146" xr:uid="{00000000-0005-0000-0000-000059010000}"/>
    <cellStyle name="60% - Accent4 4" xfId="166" xr:uid="{00000000-0005-0000-0000-00005A010000}"/>
    <cellStyle name="60% - Accent4 5" xfId="186" xr:uid="{00000000-0005-0000-0000-00005B010000}"/>
    <cellStyle name="60% - Accent4 6" xfId="206" xr:uid="{00000000-0005-0000-0000-00005C010000}"/>
    <cellStyle name="60% - Accent4 7" xfId="226" xr:uid="{00000000-0005-0000-0000-00005D010000}"/>
    <cellStyle name="60% - Accent4 8" xfId="246" xr:uid="{00000000-0005-0000-0000-00005E010000}"/>
    <cellStyle name="60% - Accent4 9" xfId="266" xr:uid="{00000000-0005-0000-0000-00005F010000}"/>
    <cellStyle name="60% - Accent5" xfId="17" builtinId="48" customBuiltin="1"/>
    <cellStyle name="60% - Accent5 10" xfId="289" xr:uid="{00000000-0005-0000-0000-000061010000}"/>
    <cellStyle name="60% - Accent5 11" xfId="309" xr:uid="{00000000-0005-0000-0000-000062010000}"/>
    <cellStyle name="60% - Accent5 12" xfId="329" xr:uid="{00000000-0005-0000-0000-000063010000}"/>
    <cellStyle name="60% - Accent5 13" xfId="349" xr:uid="{00000000-0005-0000-0000-000064010000}"/>
    <cellStyle name="60% - Accent5 14" xfId="369" xr:uid="{00000000-0005-0000-0000-000065010000}"/>
    <cellStyle name="60% - Accent5 15" xfId="389" xr:uid="{00000000-0005-0000-0000-000066010000}"/>
    <cellStyle name="60% - Accent5 16" xfId="409" xr:uid="{00000000-0005-0000-0000-000067010000}"/>
    <cellStyle name="60% - Accent5 17" xfId="429" xr:uid="{00000000-0005-0000-0000-000068010000}"/>
    <cellStyle name="60% - Accent5 18" xfId="449" xr:uid="{00000000-0005-0000-0000-000069010000}"/>
    <cellStyle name="60% - Accent5 19" xfId="469" xr:uid="{00000000-0005-0000-0000-00006A010000}"/>
    <cellStyle name="60% - Accent5 2" xfId="128" xr:uid="{00000000-0005-0000-0000-00006B010000}"/>
    <cellStyle name="60% - Accent5 20" xfId="489" xr:uid="{00000000-0005-0000-0000-00006C010000}"/>
    <cellStyle name="60% - Accent5 21" xfId="509" xr:uid="{00000000-0005-0000-0000-00006D010000}"/>
    <cellStyle name="60% - Accent5 22" xfId="84" xr:uid="{00000000-0005-0000-0000-00006E010000}"/>
    <cellStyle name="60% - Accent5 3" xfId="149" xr:uid="{00000000-0005-0000-0000-00006F010000}"/>
    <cellStyle name="60% - Accent5 4" xfId="169" xr:uid="{00000000-0005-0000-0000-000070010000}"/>
    <cellStyle name="60% - Accent5 5" xfId="189" xr:uid="{00000000-0005-0000-0000-000071010000}"/>
    <cellStyle name="60% - Accent5 6" xfId="209" xr:uid="{00000000-0005-0000-0000-000072010000}"/>
    <cellStyle name="60% - Accent5 7" xfId="229" xr:uid="{00000000-0005-0000-0000-000073010000}"/>
    <cellStyle name="60% - Accent5 8" xfId="249" xr:uid="{00000000-0005-0000-0000-000074010000}"/>
    <cellStyle name="60% - Accent5 9" xfId="269" xr:uid="{00000000-0005-0000-0000-000075010000}"/>
    <cellStyle name="60% - Accent6" xfId="18" builtinId="52" customBuiltin="1"/>
    <cellStyle name="60% - Accent6 10" xfId="292" xr:uid="{00000000-0005-0000-0000-000077010000}"/>
    <cellStyle name="60% - Accent6 11" xfId="312" xr:uid="{00000000-0005-0000-0000-000078010000}"/>
    <cellStyle name="60% - Accent6 12" xfId="332" xr:uid="{00000000-0005-0000-0000-000079010000}"/>
    <cellStyle name="60% - Accent6 13" xfId="352" xr:uid="{00000000-0005-0000-0000-00007A010000}"/>
    <cellStyle name="60% - Accent6 14" xfId="372" xr:uid="{00000000-0005-0000-0000-00007B010000}"/>
    <cellStyle name="60% - Accent6 15" xfId="392" xr:uid="{00000000-0005-0000-0000-00007C010000}"/>
    <cellStyle name="60% - Accent6 16" xfId="412" xr:uid="{00000000-0005-0000-0000-00007D010000}"/>
    <cellStyle name="60% - Accent6 17" xfId="432" xr:uid="{00000000-0005-0000-0000-00007E010000}"/>
    <cellStyle name="60% - Accent6 18" xfId="452" xr:uid="{00000000-0005-0000-0000-00007F010000}"/>
    <cellStyle name="60% - Accent6 19" xfId="472" xr:uid="{00000000-0005-0000-0000-000080010000}"/>
    <cellStyle name="60% - Accent6 2" xfId="132" xr:uid="{00000000-0005-0000-0000-000081010000}"/>
    <cellStyle name="60% - Accent6 20" xfId="492" xr:uid="{00000000-0005-0000-0000-000082010000}"/>
    <cellStyle name="60% - Accent6 21" xfId="512" xr:uid="{00000000-0005-0000-0000-000083010000}"/>
    <cellStyle name="60% - Accent6 22" xfId="88" xr:uid="{00000000-0005-0000-0000-000084010000}"/>
    <cellStyle name="60% - Accent6 3" xfId="152" xr:uid="{00000000-0005-0000-0000-000085010000}"/>
    <cellStyle name="60% - Accent6 4" xfId="172" xr:uid="{00000000-0005-0000-0000-000086010000}"/>
    <cellStyle name="60% - Accent6 5" xfId="192" xr:uid="{00000000-0005-0000-0000-000087010000}"/>
    <cellStyle name="60% - Accent6 6" xfId="212" xr:uid="{00000000-0005-0000-0000-000088010000}"/>
    <cellStyle name="60% - Accent6 7" xfId="232" xr:uid="{00000000-0005-0000-0000-000089010000}"/>
    <cellStyle name="60% - Accent6 8" xfId="252" xr:uid="{00000000-0005-0000-0000-00008A010000}"/>
    <cellStyle name="60% - Accent6 9" xfId="272" xr:uid="{00000000-0005-0000-0000-00008B010000}"/>
    <cellStyle name="Accent1" xfId="19" builtinId="29" customBuiltin="1"/>
    <cellStyle name="Accent1 2" xfId="109" xr:uid="{00000000-0005-0000-0000-00008D010000}"/>
    <cellStyle name="Accent1 3" xfId="65" xr:uid="{00000000-0005-0000-0000-00008E010000}"/>
    <cellStyle name="Accent2" xfId="20" builtinId="33" customBuiltin="1"/>
    <cellStyle name="Accent2 2" xfId="113" xr:uid="{00000000-0005-0000-0000-000090010000}"/>
    <cellStyle name="Accent2 3" xfId="69" xr:uid="{00000000-0005-0000-0000-000091010000}"/>
    <cellStyle name="Accent3" xfId="21" builtinId="37" customBuiltin="1"/>
    <cellStyle name="Accent3 2" xfId="117" xr:uid="{00000000-0005-0000-0000-000093010000}"/>
    <cellStyle name="Accent3 3" xfId="73" xr:uid="{00000000-0005-0000-0000-000094010000}"/>
    <cellStyle name="Accent4" xfId="22" builtinId="41" customBuiltin="1"/>
    <cellStyle name="Accent4 2" xfId="121" xr:uid="{00000000-0005-0000-0000-000096010000}"/>
    <cellStyle name="Accent4 3" xfId="77" xr:uid="{00000000-0005-0000-0000-000097010000}"/>
    <cellStyle name="Accent5" xfId="23" builtinId="45" customBuiltin="1"/>
    <cellStyle name="Accent5 2" xfId="125" xr:uid="{00000000-0005-0000-0000-000099010000}"/>
    <cellStyle name="Accent5 3" xfId="81" xr:uid="{00000000-0005-0000-0000-00009A010000}"/>
    <cellStyle name="Accent6" xfId="24" builtinId="49" customBuiltin="1"/>
    <cellStyle name="Accent6 2" xfId="129" xr:uid="{00000000-0005-0000-0000-00009C010000}"/>
    <cellStyle name="Accent6 3" xfId="85" xr:uid="{00000000-0005-0000-0000-00009D010000}"/>
    <cellStyle name="Bad" xfId="25" builtinId="27" customBuiltin="1"/>
    <cellStyle name="Bad 2" xfId="98" xr:uid="{00000000-0005-0000-0000-00009F010000}"/>
    <cellStyle name="Bad 3" xfId="54" xr:uid="{00000000-0005-0000-0000-0000A0010000}"/>
    <cellStyle name="Calculation" xfId="26" builtinId="22" customBuiltin="1"/>
    <cellStyle name="Calculation 2" xfId="102" xr:uid="{00000000-0005-0000-0000-0000A2010000}"/>
    <cellStyle name="Calculation 3" xfId="58" xr:uid="{00000000-0005-0000-0000-0000A3010000}"/>
    <cellStyle name="Check Cell" xfId="27" builtinId="23" customBuiltin="1"/>
    <cellStyle name="Check Cell 2" xfId="104" xr:uid="{00000000-0005-0000-0000-0000A5010000}"/>
    <cellStyle name="Check Cell 3" xfId="60" xr:uid="{00000000-0005-0000-0000-0000A6010000}"/>
    <cellStyle name="Comma" xfId="28" builtinId="3"/>
    <cellStyle name="Comma 2" xfId="89" xr:uid="{00000000-0005-0000-0000-0000A8010000}"/>
    <cellStyle name="Comma 3" xfId="29" xr:uid="{00000000-0005-0000-0000-0000A9010000}"/>
    <cellStyle name="Debit" xfId="515" xr:uid="{FF1AE9A7-CBD0-4C7C-9093-49E19F68187A}"/>
    <cellStyle name="Explanatory Text" xfId="30" builtinId="53" customBuiltin="1"/>
    <cellStyle name="Explanatory Text 2" xfId="107" xr:uid="{00000000-0005-0000-0000-0000AB010000}"/>
    <cellStyle name="Explanatory Text 3" xfId="63" xr:uid="{00000000-0005-0000-0000-0000AC010000}"/>
    <cellStyle name="Good" xfId="31" builtinId="26" customBuiltin="1"/>
    <cellStyle name="Good 2" xfId="97" xr:uid="{00000000-0005-0000-0000-0000AE010000}"/>
    <cellStyle name="Good 3" xfId="53" xr:uid="{00000000-0005-0000-0000-0000AF010000}"/>
    <cellStyle name="Heading 1" xfId="32" builtinId="16" customBuiltin="1"/>
    <cellStyle name="Heading 1 2" xfId="93" xr:uid="{00000000-0005-0000-0000-0000B1010000}"/>
    <cellStyle name="Heading 1 3" xfId="49" xr:uid="{00000000-0005-0000-0000-0000B2010000}"/>
    <cellStyle name="Heading 2" xfId="33" builtinId="17" customBuiltin="1"/>
    <cellStyle name="Heading 2 2" xfId="94" xr:uid="{00000000-0005-0000-0000-0000B4010000}"/>
    <cellStyle name="Heading 2 3" xfId="50" xr:uid="{00000000-0005-0000-0000-0000B5010000}"/>
    <cellStyle name="Heading 3" xfId="34" builtinId="18" customBuiltin="1"/>
    <cellStyle name="Heading 3 2" xfId="95" xr:uid="{00000000-0005-0000-0000-0000B7010000}"/>
    <cellStyle name="Heading 3 3" xfId="51" xr:uid="{00000000-0005-0000-0000-0000B8010000}"/>
    <cellStyle name="Heading 4" xfId="35" builtinId="19" customBuiltin="1"/>
    <cellStyle name="Heading 4 2" xfId="96" xr:uid="{00000000-0005-0000-0000-0000BA010000}"/>
    <cellStyle name="Heading 4 3" xfId="52" xr:uid="{00000000-0005-0000-0000-0000BB010000}"/>
    <cellStyle name="Input" xfId="36" builtinId="20" customBuiltin="1"/>
    <cellStyle name="Input 2" xfId="100" xr:uid="{00000000-0005-0000-0000-0000BD010000}"/>
    <cellStyle name="Input 3" xfId="56" xr:uid="{00000000-0005-0000-0000-0000BE010000}"/>
    <cellStyle name="Linked Cell" xfId="37" builtinId="24" customBuiltin="1"/>
    <cellStyle name="Linked Cell 2" xfId="103" xr:uid="{00000000-0005-0000-0000-0000C0010000}"/>
    <cellStyle name="Linked Cell 3" xfId="59" xr:uid="{00000000-0005-0000-0000-0000C1010000}"/>
    <cellStyle name="Neutral" xfId="38" builtinId="28" customBuiltin="1"/>
    <cellStyle name="Neutral 2" xfId="99" xr:uid="{00000000-0005-0000-0000-0000C3010000}"/>
    <cellStyle name="Neutral 3" xfId="55" xr:uid="{00000000-0005-0000-0000-0000C4010000}"/>
    <cellStyle name="Normal" xfId="0" builtinId="0"/>
    <cellStyle name="Normal 10" xfId="273" xr:uid="{00000000-0005-0000-0000-0000C6010000}"/>
    <cellStyle name="Normal 11" xfId="293" xr:uid="{00000000-0005-0000-0000-0000C7010000}"/>
    <cellStyle name="Normal 12" xfId="313" xr:uid="{00000000-0005-0000-0000-0000C8010000}"/>
    <cellStyle name="Normal 13" xfId="333" xr:uid="{00000000-0005-0000-0000-0000C9010000}"/>
    <cellStyle name="Normal 14" xfId="353" xr:uid="{00000000-0005-0000-0000-0000CA010000}"/>
    <cellStyle name="Normal 15" xfId="373" xr:uid="{00000000-0005-0000-0000-0000CB010000}"/>
    <cellStyle name="Normal 16" xfId="393" xr:uid="{00000000-0005-0000-0000-0000CC010000}"/>
    <cellStyle name="Normal 17" xfId="413" xr:uid="{00000000-0005-0000-0000-0000CD010000}"/>
    <cellStyle name="Normal 18" xfId="433" xr:uid="{00000000-0005-0000-0000-0000CE010000}"/>
    <cellStyle name="Normal 19" xfId="453" xr:uid="{00000000-0005-0000-0000-0000CF010000}"/>
    <cellStyle name="Normal 2" xfId="39" xr:uid="{00000000-0005-0000-0000-0000D0010000}"/>
    <cellStyle name="Normal 2 2" xfId="91" xr:uid="{00000000-0005-0000-0000-0000D1010000}"/>
    <cellStyle name="Normal 20" xfId="473" xr:uid="{00000000-0005-0000-0000-0000D2010000}"/>
    <cellStyle name="Normal 21" xfId="493" xr:uid="{00000000-0005-0000-0000-0000D3010000}"/>
    <cellStyle name="Normal 22" xfId="47" xr:uid="{00000000-0005-0000-0000-0000D4010000}"/>
    <cellStyle name="Normal 3" xfId="40" xr:uid="{00000000-0005-0000-0000-0000D5010000}"/>
    <cellStyle name="Normal 3 2" xfId="133" xr:uid="{00000000-0005-0000-0000-0000D6010000}"/>
    <cellStyle name="Normal 4" xfId="153" xr:uid="{00000000-0005-0000-0000-0000D7010000}"/>
    <cellStyle name="Normal 5" xfId="173" xr:uid="{00000000-0005-0000-0000-0000D8010000}"/>
    <cellStyle name="Normal 6" xfId="193" xr:uid="{00000000-0005-0000-0000-0000D9010000}"/>
    <cellStyle name="Normal 7" xfId="213" xr:uid="{00000000-0005-0000-0000-0000DA010000}"/>
    <cellStyle name="Normal 8" xfId="233" xr:uid="{00000000-0005-0000-0000-0000DB010000}"/>
    <cellStyle name="Normal 9" xfId="253" xr:uid="{00000000-0005-0000-0000-0000DC010000}"/>
    <cellStyle name="Note" xfId="41" builtinId="10" customBuiltin="1"/>
    <cellStyle name="Note 10" xfId="274" xr:uid="{00000000-0005-0000-0000-0000DE010000}"/>
    <cellStyle name="Note 11" xfId="294" xr:uid="{00000000-0005-0000-0000-0000DF010000}"/>
    <cellStyle name="Note 12" xfId="314" xr:uid="{00000000-0005-0000-0000-0000E0010000}"/>
    <cellStyle name="Note 13" xfId="334" xr:uid="{00000000-0005-0000-0000-0000E1010000}"/>
    <cellStyle name="Note 14" xfId="354" xr:uid="{00000000-0005-0000-0000-0000E2010000}"/>
    <cellStyle name="Note 15" xfId="374" xr:uid="{00000000-0005-0000-0000-0000E3010000}"/>
    <cellStyle name="Note 16" xfId="394" xr:uid="{00000000-0005-0000-0000-0000E4010000}"/>
    <cellStyle name="Note 17" xfId="414" xr:uid="{00000000-0005-0000-0000-0000E5010000}"/>
    <cellStyle name="Note 18" xfId="434" xr:uid="{00000000-0005-0000-0000-0000E6010000}"/>
    <cellStyle name="Note 19" xfId="454" xr:uid="{00000000-0005-0000-0000-0000E7010000}"/>
    <cellStyle name="Note 2" xfId="106" xr:uid="{00000000-0005-0000-0000-0000E8010000}"/>
    <cellStyle name="Note 20" xfId="474" xr:uid="{00000000-0005-0000-0000-0000E9010000}"/>
    <cellStyle name="Note 21" xfId="494" xr:uid="{00000000-0005-0000-0000-0000EA010000}"/>
    <cellStyle name="Note 22" xfId="62" xr:uid="{00000000-0005-0000-0000-0000EB010000}"/>
    <cellStyle name="Note 23" xfId="513" xr:uid="{5413B816-B656-44F2-BFB9-419715AA98DE}"/>
    <cellStyle name="Note 3" xfId="134" xr:uid="{00000000-0005-0000-0000-0000EC010000}"/>
    <cellStyle name="Note 4" xfId="154" xr:uid="{00000000-0005-0000-0000-0000ED010000}"/>
    <cellStyle name="Note 5" xfId="174" xr:uid="{00000000-0005-0000-0000-0000EE010000}"/>
    <cellStyle name="Note 6" xfId="194" xr:uid="{00000000-0005-0000-0000-0000EF010000}"/>
    <cellStyle name="Note 7" xfId="214" xr:uid="{00000000-0005-0000-0000-0000F0010000}"/>
    <cellStyle name="Note 8" xfId="234" xr:uid="{00000000-0005-0000-0000-0000F1010000}"/>
    <cellStyle name="Note 9" xfId="254" xr:uid="{00000000-0005-0000-0000-0000F2010000}"/>
    <cellStyle name="Output" xfId="42" builtinId="21" customBuiltin="1"/>
    <cellStyle name="Output 2" xfId="101" xr:uid="{00000000-0005-0000-0000-0000F4010000}"/>
    <cellStyle name="Output 3" xfId="57" xr:uid="{00000000-0005-0000-0000-0000F5010000}"/>
    <cellStyle name="Percent" xfId="516" builtinId="5"/>
    <cellStyle name="Percent 2" xfId="90" xr:uid="{00000000-0005-0000-0000-0000F6010000}"/>
    <cellStyle name="Table Snip" xfId="514" xr:uid="{C019B50C-8C28-43A4-9B6E-2E7039AF0396}"/>
    <cellStyle name="Title" xfId="43" builtinId="15" customBuiltin="1"/>
    <cellStyle name="Title 2" xfId="92" xr:uid="{00000000-0005-0000-0000-0000F8010000}"/>
    <cellStyle name="Title 3" xfId="48" xr:uid="{00000000-0005-0000-0000-0000F9010000}"/>
    <cellStyle name="Total" xfId="44" builtinId="25" customBuiltin="1"/>
    <cellStyle name="Total 2" xfId="108" xr:uid="{00000000-0005-0000-0000-0000FB010000}"/>
    <cellStyle name="Total 3" xfId="64" xr:uid="{00000000-0005-0000-0000-0000FC010000}"/>
    <cellStyle name="Warning Text" xfId="45" builtinId="11" customBuiltin="1"/>
    <cellStyle name="Warning Text 2" xfId="105" xr:uid="{00000000-0005-0000-0000-0000FE010000}"/>
    <cellStyle name="Warning Text 3" xfId="61" xr:uid="{00000000-0005-0000-0000-0000FF010000}"/>
    <cellStyle name="ปกติ_lpnt2" xfId="46" xr:uid="{00000000-0005-0000-0000-00000002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4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rgb="FF00B050"/>
  </sheetPr>
  <dimension ref="A1:N43"/>
  <sheetViews>
    <sheetView view="pageBreakPreview" zoomScale="63" zoomScaleNormal="70" zoomScaleSheetLayoutView="100" zoomScalePageLayoutView="115" workbookViewId="0">
      <selection activeCell="K28" sqref="K28"/>
    </sheetView>
  </sheetViews>
  <sheetFormatPr defaultColWidth="9.125" defaultRowHeight="24" customHeight="1"/>
  <cols>
    <col min="1" max="1" width="50.5" style="17" customWidth="1"/>
    <col min="2" max="2" width="7.25" style="17" bestFit="1" customWidth="1"/>
    <col min="3" max="3" width="19.75" style="17" customWidth="1"/>
    <col min="4" max="4" width="1" style="17" customWidth="1"/>
    <col min="5" max="5" width="19.75" style="17" customWidth="1"/>
    <col min="6" max="6" width="1.625" style="17" customWidth="1"/>
    <col min="7" max="7" width="19.75" style="17" customWidth="1"/>
    <col min="8" max="8" width="1.625" style="17" customWidth="1"/>
    <col min="9" max="9" width="19.75" style="17" customWidth="1"/>
    <col min="10" max="10" width="19.625" style="17" bestFit="1" customWidth="1"/>
    <col min="11" max="11" width="15.5" style="17" bestFit="1" customWidth="1"/>
    <col min="12" max="12" width="24.625" style="17" customWidth="1"/>
    <col min="13" max="13" width="14.125" style="17" bestFit="1" customWidth="1"/>
    <col min="14" max="14" width="13.5" style="17" bestFit="1" customWidth="1"/>
    <col min="15" max="16384" width="9.125" style="17"/>
  </cols>
  <sheetData>
    <row r="1" spans="1:14" s="6" customFormat="1" ht="24" customHeight="1">
      <c r="A1" s="191" t="s">
        <v>29</v>
      </c>
      <c r="B1" s="191"/>
      <c r="C1" s="191"/>
      <c r="D1" s="191"/>
      <c r="E1" s="191"/>
      <c r="F1" s="191"/>
      <c r="G1" s="191"/>
      <c r="H1" s="191"/>
      <c r="I1" s="191"/>
    </row>
    <row r="2" spans="1:14" s="6" customFormat="1" ht="24" customHeight="1">
      <c r="A2" s="191" t="s">
        <v>49</v>
      </c>
      <c r="B2" s="191"/>
      <c r="C2" s="191"/>
      <c r="D2" s="191"/>
      <c r="E2" s="191"/>
      <c r="F2" s="191"/>
      <c r="G2" s="191"/>
      <c r="H2" s="191"/>
      <c r="I2" s="191"/>
    </row>
    <row r="3" spans="1:14" s="6" customFormat="1" ht="24" customHeight="1">
      <c r="A3" s="191" t="s">
        <v>144</v>
      </c>
      <c r="B3" s="191"/>
      <c r="C3" s="191"/>
      <c r="D3" s="191"/>
      <c r="E3" s="191"/>
      <c r="F3" s="191"/>
      <c r="G3" s="191"/>
      <c r="H3" s="191"/>
      <c r="I3" s="191"/>
    </row>
    <row r="4" spans="1:14" ht="24" customHeight="1">
      <c r="A4" s="193" t="s">
        <v>45</v>
      </c>
      <c r="B4" s="193"/>
      <c r="C4" s="193"/>
      <c r="D4" s="193"/>
      <c r="E4" s="193"/>
      <c r="F4" s="193"/>
      <c r="G4" s="193"/>
      <c r="H4" s="193"/>
      <c r="I4" s="193"/>
    </row>
    <row r="5" spans="1:14" ht="9" customHeight="1"/>
    <row r="6" spans="1:14" ht="24" customHeight="1">
      <c r="C6" s="194" t="s">
        <v>129</v>
      </c>
      <c r="D6" s="194"/>
      <c r="E6" s="194"/>
      <c r="F6" s="10"/>
      <c r="G6" s="191" t="s">
        <v>123</v>
      </c>
      <c r="H6" s="191"/>
      <c r="I6" s="191"/>
    </row>
    <row r="7" spans="1:14" ht="24" customHeight="1">
      <c r="C7" s="194" t="s">
        <v>132</v>
      </c>
      <c r="D7" s="194"/>
      <c r="E7" s="194"/>
      <c r="F7" s="62"/>
      <c r="G7" s="191" t="s">
        <v>124</v>
      </c>
      <c r="H7" s="191"/>
      <c r="I7" s="191"/>
    </row>
    <row r="8" spans="1:14" ht="24" customHeight="1">
      <c r="C8" s="194" t="s">
        <v>130</v>
      </c>
      <c r="D8" s="194"/>
      <c r="E8" s="194"/>
      <c r="F8" s="10"/>
      <c r="G8" s="191"/>
      <c r="H8" s="191"/>
      <c r="I8" s="191"/>
    </row>
    <row r="9" spans="1:14" ht="24" customHeight="1">
      <c r="B9" s="1"/>
      <c r="C9" s="194" t="s">
        <v>131</v>
      </c>
      <c r="D9" s="194"/>
      <c r="E9" s="194"/>
      <c r="F9" s="10"/>
      <c r="G9" s="192"/>
      <c r="H9" s="192"/>
      <c r="I9" s="192"/>
    </row>
    <row r="10" spans="1:14" ht="24" customHeight="1">
      <c r="B10" s="1" t="s">
        <v>34</v>
      </c>
      <c r="C10" s="1" t="s">
        <v>43</v>
      </c>
      <c r="D10" s="1"/>
      <c r="E10" s="1" t="s">
        <v>43</v>
      </c>
      <c r="F10" s="4"/>
      <c r="G10" s="1" t="s">
        <v>43</v>
      </c>
      <c r="H10" s="4"/>
      <c r="I10" s="1" t="s">
        <v>43</v>
      </c>
    </row>
    <row r="11" spans="1:14" ht="24" customHeight="1">
      <c r="B11" s="1"/>
      <c r="C11" s="1" t="s">
        <v>143</v>
      </c>
      <c r="D11" s="1"/>
      <c r="E11" s="1" t="s">
        <v>44</v>
      </c>
      <c r="F11" s="4"/>
      <c r="G11" s="1" t="s">
        <v>143</v>
      </c>
      <c r="H11" s="4"/>
      <c r="I11" s="1" t="s">
        <v>44</v>
      </c>
    </row>
    <row r="12" spans="1:14" ht="24" customHeight="1">
      <c r="A12" s="9"/>
      <c r="B12" s="1"/>
      <c r="C12" s="1">
        <v>2025</v>
      </c>
      <c r="D12" s="1"/>
      <c r="E12" s="1">
        <v>2024</v>
      </c>
      <c r="F12" s="4"/>
      <c r="G12" s="1">
        <v>2025</v>
      </c>
      <c r="H12" s="4"/>
      <c r="I12" s="1">
        <v>2024</v>
      </c>
    </row>
    <row r="13" spans="1:14" ht="24" customHeight="1">
      <c r="A13" s="9"/>
      <c r="B13" s="1"/>
      <c r="C13" s="1" t="s">
        <v>142</v>
      </c>
      <c r="D13" s="1"/>
      <c r="E13" s="1"/>
      <c r="F13" s="4"/>
      <c r="G13" s="1" t="s">
        <v>142</v>
      </c>
      <c r="H13" s="4"/>
      <c r="I13" s="1"/>
    </row>
    <row r="14" spans="1:14" ht="24" customHeight="1">
      <c r="A14" s="62" t="s">
        <v>0</v>
      </c>
      <c r="B14" s="1"/>
      <c r="N14" s="61"/>
    </row>
    <row r="15" spans="1:14" ht="24" customHeight="1">
      <c r="A15" s="9" t="s">
        <v>1</v>
      </c>
      <c r="J15" s="18"/>
      <c r="N15" s="61"/>
    </row>
    <row r="16" spans="1:14" ht="24" customHeight="1">
      <c r="A16" s="2" t="s">
        <v>28</v>
      </c>
      <c r="B16" s="37">
        <v>6</v>
      </c>
      <c r="C16" s="29">
        <v>581328224</v>
      </c>
      <c r="D16" s="29"/>
      <c r="E16" s="29">
        <v>434329226</v>
      </c>
      <c r="F16" s="182"/>
      <c r="G16" s="29">
        <v>581328224</v>
      </c>
      <c r="I16" s="25">
        <v>434329226</v>
      </c>
      <c r="J16" s="18"/>
      <c r="M16" s="18"/>
    </row>
    <row r="17" spans="1:12" ht="24" customHeight="1">
      <c r="A17" s="2" t="s">
        <v>57</v>
      </c>
      <c r="B17" s="37">
        <v>7</v>
      </c>
      <c r="C17" s="29">
        <v>3140767239</v>
      </c>
      <c r="D17" s="29"/>
      <c r="E17" s="29">
        <v>3242528555</v>
      </c>
      <c r="F17" s="182"/>
      <c r="G17" s="29">
        <v>3140767239</v>
      </c>
      <c r="I17" s="25">
        <v>3242528555</v>
      </c>
      <c r="J17" s="18"/>
      <c r="K17" s="61"/>
    </row>
    <row r="18" spans="1:12" ht="24" customHeight="1">
      <c r="A18" s="2" t="s">
        <v>79</v>
      </c>
      <c r="B18" s="37">
        <v>8</v>
      </c>
      <c r="C18" s="29">
        <v>1187528</v>
      </c>
      <c r="D18" s="29"/>
      <c r="E18" s="29">
        <v>1378267</v>
      </c>
      <c r="F18" s="182"/>
      <c r="G18" s="29">
        <v>1187528</v>
      </c>
      <c r="I18" s="25">
        <v>1378267</v>
      </c>
      <c r="J18" s="18"/>
    </row>
    <row r="19" spans="1:12" ht="24" customHeight="1">
      <c r="A19" s="2" t="s">
        <v>80</v>
      </c>
      <c r="B19" s="37">
        <v>9</v>
      </c>
      <c r="C19" s="29">
        <v>64293269</v>
      </c>
      <c r="D19" s="29"/>
      <c r="E19" s="29">
        <v>66049447</v>
      </c>
      <c r="F19" s="182"/>
      <c r="G19" s="29">
        <v>64293269</v>
      </c>
      <c r="I19" s="25">
        <v>66049447</v>
      </c>
      <c r="J19" s="18"/>
      <c r="K19" s="7"/>
      <c r="L19" s="18"/>
    </row>
    <row r="20" spans="1:12" ht="24" customHeight="1">
      <c r="A20" s="2" t="s">
        <v>58</v>
      </c>
      <c r="B20" s="37">
        <v>10</v>
      </c>
      <c r="C20" s="29">
        <v>119891305</v>
      </c>
      <c r="D20" s="29"/>
      <c r="E20" s="29">
        <v>124959951</v>
      </c>
      <c r="F20" s="182"/>
      <c r="G20" s="29">
        <v>119891305</v>
      </c>
      <c r="I20" s="25">
        <v>124959951</v>
      </c>
      <c r="J20" s="18"/>
      <c r="K20" s="7"/>
      <c r="L20" s="18"/>
    </row>
    <row r="21" spans="1:12" ht="24" customHeight="1">
      <c r="A21" s="2" t="s">
        <v>96</v>
      </c>
      <c r="B21" s="37"/>
      <c r="C21" s="29">
        <v>14451819</v>
      </c>
      <c r="D21" s="29"/>
      <c r="E21" s="29">
        <v>12093216</v>
      </c>
      <c r="F21" s="182"/>
      <c r="G21" s="29">
        <v>14451819</v>
      </c>
      <c r="I21" s="25">
        <v>12093216</v>
      </c>
      <c r="J21" s="18"/>
      <c r="L21" s="18"/>
    </row>
    <row r="22" spans="1:12" ht="24" customHeight="1">
      <c r="A22" s="2" t="s">
        <v>95</v>
      </c>
      <c r="B22" s="37"/>
      <c r="C22" s="29">
        <v>618998</v>
      </c>
      <c r="D22" s="29"/>
      <c r="E22" s="29">
        <v>544177</v>
      </c>
      <c r="F22" s="182"/>
      <c r="G22" s="29">
        <v>618998</v>
      </c>
      <c r="I22" s="25">
        <v>544177</v>
      </c>
      <c r="J22" s="112"/>
      <c r="K22" s="7"/>
    </row>
    <row r="23" spans="1:12" ht="24" customHeight="1">
      <c r="A23" s="3" t="s">
        <v>2</v>
      </c>
      <c r="B23" s="37"/>
      <c r="C23" s="26">
        <f>SUM(C16:C22)</f>
        <v>3922538382</v>
      </c>
      <c r="D23" s="25"/>
      <c r="E23" s="26">
        <f>SUM(E16:E22)</f>
        <v>3881882839</v>
      </c>
      <c r="F23" s="183"/>
      <c r="G23" s="26">
        <f>SUM(G16:G22)</f>
        <v>3922538382</v>
      </c>
      <c r="H23" s="7"/>
      <c r="I23" s="26">
        <f>SUM(I16:I22)</f>
        <v>3881882839</v>
      </c>
      <c r="J23" s="18"/>
    </row>
    <row r="24" spans="1:12" ht="24" customHeight="1">
      <c r="B24" s="37"/>
      <c r="C24" s="183"/>
      <c r="D24" s="183"/>
      <c r="E24" s="183"/>
      <c r="F24" s="183"/>
      <c r="G24" s="183"/>
      <c r="H24" s="7"/>
      <c r="I24" s="7"/>
      <c r="J24" s="18"/>
    </row>
    <row r="25" spans="1:12" ht="24" customHeight="1">
      <c r="A25" s="9" t="s">
        <v>26</v>
      </c>
      <c r="C25" s="182"/>
      <c r="D25" s="182"/>
      <c r="E25" s="182"/>
      <c r="F25" s="182"/>
      <c r="G25" s="182"/>
      <c r="J25" s="18"/>
    </row>
    <row r="26" spans="1:12" ht="24" customHeight="1">
      <c r="A26" s="2" t="s">
        <v>30</v>
      </c>
      <c r="B26" s="37"/>
      <c r="C26" s="29">
        <v>166046</v>
      </c>
      <c r="D26" s="29"/>
      <c r="E26" s="29">
        <v>165413</v>
      </c>
      <c r="F26" s="182"/>
      <c r="G26" s="29">
        <v>166046</v>
      </c>
      <c r="I26" s="25">
        <v>165413</v>
      </c>
      <c r="J26" s="18"/>
    </row>
    <row r="27" spans="1:12" ht="24" customHeight="1">
      <c r="A27" s="2" t="s">
        <v>127</v>
      </c>
      <c r="B27" s="37">
        <v>11</v>
      </c>
      <c r="C27" s="29">
        <v>48198000</v>
      </c>
      <c r="D27" s="29"/>
      <c r="E27" s="29">
        <v>48478960</v>
      </c>
      <c r="F27" s="182"/>
      <c r="G27" s="29">
        <v>49000000</v>
      </c>
      <c r="I27" s="25">
        <v>49000000</v>
      </c>
      <c r="J27" s="18"/>
    </row>
    <row r="28" spans="1:12" ht="24" customHeight="1">
      <c r="A28" s="2" t="s">
        <v>91</v>
      </c>
      <c r="B28" s="37">
        <v>8</v>
      </c>
      <c r="C28" s="181">
        <v>0</v>
      </c>
      <c r="D28" s="29"/>
      <c r="E28" s="29">
        <v>300000</v>
      </c>
      <c r="F28" s="182"/>
      <c r="G28" s="184">
        <v>0</v>
      </c>
      <c r="I28" s="25">
        <v>300000</v>
      </c>
      <c r="J28" s="18"/>
    </row>
    <row r="29" spans="1:12" ht="24" customHeight="1">
      <c r="A29" s="2" t="s">
        <v>81</v>
      </c>
      <c r="B29" s="37">
        <v>9</v>
      </c>
      <c r="C29" s="29">
        <v>69295118</v>
      </c>
      <c r="D29" s="29"/>
      <c r="E29" s="29">
        <v>59279788</v>
      </c>
      <c r="F29" s="182"/>
      <c r="G29" s="29">
        <v>69295118</v>
      </c>
      <c r="I29" s="25">
        <v>59279788</v>
      </c>
      <c r="J29" s="18"/>
    </row>
    <row r="30" spans="1:12" ht="24" customHeight="1">
      <c r="A30" s="2" t="s">
        <v>75</v>
      </c>
      <c r="B30" s="37"/>
      <c r="C30" s="29">
        <v>42932110</v>
      </c>
      <c r="D30" s="29"/>
      <c r="E30" s="29">
        <v>44078527</v>
      </c>
      <c r="F30" s="182"/>
      <c r="G30" s="29">
        <v>42932110</v>
      </c>
      <c r="I30" s="25">
        <v>44078527</v>
      </c>
      <c r="J30" s="18"/>
    </row>
    <row r="31" spans="1:12" ht="24" customHeight="1">
      <c r="A31" s="2" t="s">
        <v>55</v>
      </c>
      <c r="B31" s="37"/>
      <c r="C31" s="29">
        <v>7623035</v>
      </c>
      <c r="D31" s="29"/>
      <c r="E31" s="29">
        <v>8609034</v>
      </c>
      <c r="F31" s="182"/>
      <c r="G31" s="29">
        <v>7623035</v>
      </c>
      <c r="I31" s="25">
        <v>8609034</v>
      </c>
      <c r="J31" s="18"/>
    </row>
    <row r="32" spans="1:12" ht="24" customHeight="1">
      <c r="A32" s="2" t="s">
        <v>82</v>
      </c>
      <c r="B32" s="37"/>
      <c r="C32" s="29">
        <v>4764338</v>
      </c>
      <c r="D32" s="29"/>
      <c r="E32" s="29">
        <v>3577348</v>
      </c>
      <c r="F32" s="182"/>
      <c r="G32" s="29">
        <v>4764338</v>
      </c>
      <c r="I32" s="25">
        <v>3577348</v>
      </c>
      <c r="J32" s="18"/>
    </row>
    <row r="33" spans="1:14" ht="24" customHeight="1">
      <c r="A33" s="2" t="s">
        <v>62</v>
      </c>
      <c r="B33" s="37"/>
      <c r="C33" s="29">
        <v>278929</v>
      </c>
      <c r="D33" s="29"/>
      <c r="E33" s="29">
        <v>344464</v>
      </c>
      <c r="F33" s="182"/>
      <c r="G33" s="29">
        <v>278929</v>
      </c>
      <c r="I33" s="25">
        <v>344464</v>
      </c>
      <c r="J33" s="18"/>
    </row>
    <row r="34" spans="1:14" ht="24" customHeight="1">
      <c r="A34" s="2" t="s">
        <v>42</v>
      </c>
      <c r="B34" s="37"/>
      <c r="C34" s="29">
        <v>60009096</v>
      </c>
      <c r="D34" s="29"/>
      <c r="E34" s="29">
        <v>43019898</v>
      </c>
      <c r="F34" s="182"/>
      <c r="G34" s="29">
        <v>60009096</v>
      </c>
      <c r="I34" s="25">
        <v>43019898</v>
      </c>
      <c r="J34" s="18"/>
    </row>
    <row r="35" spans="1:14" ht="24" customHeight="1">
      <c r="A35" s="2" t="s">
        <v>88</v>
      </c>
      <c r="B35" s="37"/>
      <c r="C35" s="29">
        <v>80000</v>
      </c>
      <c r="D35" s="29"/>
      <c r="E35" s="29">
        <v>80000</v>
      </c>
      <c r="F35" s="182"/>
      <c r="G35" s="29">
        <v>80000</v>
      </c>
      <c r="I35" s="25">
        <v>80000</v>
      </c>
      <c r="J35" s="18"/>
    </row>
    <row r="36" spans="1:14" ht="24" customHeight="1">
      <c r="A36" s="2" t="s">
        <v>40</v>
      </c>
      <c r="B36" s="37"/>
      <c r="C36" s="152">
        <v>462499</v>
      </c>
      <c r="D36" s="29"/>
      <c r="E36" s="152">
        <v>297246</v>
      </c>
      <c r="F36" s="182"/>
      <c r="G36" s="152">
        <v>462499</v>
      </c>
      <c r="I36" s="35">
        <v>297246</v>
      </c>
      <c r="J36" s="112"/>
      <c r="K36" s="7"/>
      <c r="N36" s="61"/>
    </row>
    <row r="37" spans="1:14" ht="24" customHeight="1">
      <c r="A37" s="3" t="s">
        <v>41</v>
      </c>
      <c r="B37" s="3"/>
      <c r="C37" s="29">
        <f>SUM(C26:C36)</f>
        <v>233809171</v>
      </c>
      <c r="D37" s="33"/>
      <c r="E37" s="33">
        <f>SUM(E26:E36)</f>
        <v>208230678</v>
      </c>
      <c r="F37" s="7"/>
      <c r="G37" s="33">
        <f>SUM(G26:G36)</f>
        <v>234611171</v>
      </c>
      <c r="H37" s="7"/>
      <c r="I37" s="33">
        <f>SUM(I26:I36)</f>
        <v>208751718</v>
      </c>
      <c r="J37" s="18"/>
    </row>
    <row r="38" spans="1:14" ht="24" customHeight="1" thickBot="1">
      <c r="A38" s="10" t="s">
        <v>3</v>
      </c>
      <c r="B38" s="4"/>
      <c r="C38" s="32">
        <f>+C37+C23</f>
        <v>4156347553</v>
      </c>
      <c r="D38" s="25"/>
      <c r="E38" s="137">
        <f>+E37+E23</f>
        <v>4090113517</v>
      </c>
      <c r="F38" s="7"/>
      <c r="G38" s="137">
        <f>+G37+G23</f>
        <v>4157149553</v>
      </c>
      <c r="H38" s="7"/>
      <c r="I38" s="137">
        <f>+I37+I23</f>
        <v>4090634557</v>
      </c>
      <c r="J38" s="18"/>
    </row>
    <row r="39" spans="1:14" ht="24" customHeight="1" thickTop="1">
      <c r="A39" s="10"/>
      <c r="B39" s="4"/>
      <c r="C39" s="28"/>
      <c r="D39" s="7"/>
      <c r="E39" s="7"/>
      <c r="F39" s="7"/>
      <c r="G39" s="7"/>
      <c r="H39" s="7"/>
      <c r="I39" s="7"/>
      <c r="J39" s="7"/>
    </row>
    <row r="40" spans="1:14" ht="24" customHeight="1">
      <c r="A40" s="10"/>
      <c r="B40" s="4"/>
      <c r="C40" s="83"/>
      <c r="D40" s="83"/>
      <c r="E40" s="83"/>
      <c r="F40" s="83"/>
      <c r="G40" s="83"/>
      <c r="H40" s="83"/>
      <c r="I40" s="83"/>
      <c r="J40" s="83"/>
    </row>
    <row r="43" spans="1:14" ht="24" customHeight="1">
      <c r="A43" s="17" t="s">
        <v>52</v>
      </c>
    </row>
  </sheetData>
  <mergeCells count="12">
    <mergeCell ref="G6:I6"/>
    <mergeCell ref="G8:I8"/>
    <mergeCell ref="G9:I9"/>
    <mergeCell ref="G7:I7"/>
    <mergeCell ref="A1:I1"/>
    <mergeCell ref="A2:I2"/>
    <mergeCell ref="A3:I3"/>
    <mergeCell ref="A4:I4"/>
    <mergeCell ref="C6:E6"/>
    <mergeCell ref="C7:E7"/>
    <mergeCell ref="C8:E8"/>
    <mergeCell ref="C9:E9"/>
  </mergeCells>
  <phoneticPr fontId="0" type="noConversion"/>
  <pageMargins left="0.8" right="0.3" top="1" bottom="0.5" header="0.6" footer="0.3"/>
  <pageSetup paperSize="9" scale="7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rgb="FF00B050"/>
  </sheetPr>
  <dimension ref="A1:N88"/>
  <sheetViews>
    <sheetView view="pageBreakPreview" topLeftCell="A77" zoomScale="78" zoomScaleNormal="60" zoomScaleSheetLayoutView="100" zoomScalePageLayoutView="115" workbookViewId="0">
      <selection activeCell="K28" sqref="K28"/>
    </sheetView>
  </sheetViews>
  <sheetFormatPr defaultColWidth="9.125" defaultRowHeight="24" customHeight="1"/>
  <cols>
    <col min="1" max="1" width="51" style="17" customWidth="1"/>
    <col min="2" max="2" width="7.25" style="17" bestFit="1" customWidth="1"/>
    <col min="3" max="3" width="20.375" style="17" customWidth="1"/>
    <col min="4" max="4" width="1" style="17" customWidth="1"/>
    <col min="5" max="5" width="20.875" style="17" customWidth="1"/>
    <col min="6" max="6" width="1.125" style="17" customWidth="1"/>
    <col min="7" max="7" width="19.75" style="17" customWidth="1"/>
    <col min="8" max="8" width="1.125" style="17" customWidth="1"/>
    <col min="9" max="9" width="19.75" style="17" customWidth="1"/>
    <col min="10" max="11" width="17.5" style="17" bestFit="1" customWidth="1"/>
    <col min="12" max="12" width="14.125" style="17" bestFit="1" customWidth="1"/>
    <col min="13" max="13" width="20" style="17" customWidth="1"/>
    <col min="14" max="14" width="17.125" style="17" customWidth="1"/>
    <col min="15" max="16384" width="9.125" style="17"/>
  </cols>
  <sheetData>
    <row r="1" spans="1:11" s="6" customFormat="1" ht="24" customHeight="1">
      <c r="A1" s="191" t="s">
        <v>29</v>
      </c>
      <c r="B1" s="191"/>
      <c r="C1" s="191"/>
      <c r="D1" s="191"/>
      <c r="E1" s="191"/>
      <c r="F1" s="191"/>
      <c r="G1" s="191"/>
      <c r="H1" s="191"/>
      <c r="I1" s="191"/>
    </row>
    <row r="2" spans="1:11" s="6" customFormat="1" ht="24" customHeight="1">
      <c r="A2" s="191" t="s">
        <v>53</v>
      </c>
      <c r="B2" s="191"/>
      <c r="C2" s="191"/>
      <c r="D2" s="191"/>
      <c r="E2" s="191"/>
      <c r="F2" s="191"/>
      <c r="G2" s="191"/>
      <c r="H2" s="191"/>
      <c r="I2" s="191"/>
    </row>
    <row r="3" spans="1:11" ht="24" customHeight="1">
      <c r="A3" s="191" t="s">
        <v>145</v>
      </c>
      <c r="B3" s="191"/>
      <c r="C3" s="191"/>
      <c r="D3" s="191"/>
      <c r="E3" s="191"/>
      <c r="F3" s="191"/>
      <c r="G3" s="191"/>
      <c r="H3" s="191"/>
      <c r="I3" s="191"/>
    </row>
    <row r="4" spans="1:11" ht="24" customHeight="1">
      <c r="A4" s="193" t="s">
        <v>45</v>
      </c>
      <c r="B4" s="193"/>
      <c r="C4" s="193"/>
      <c r="D4" s="193"/>
      <c r="E4" s="193"/>
      <c r="F4" s="193"/>
      <c r="G4" s="193"/>
      <c r="H4" s="193"/>
      <c r="I4" s="193"/>
    </row>
    <row r="5" spans="1:11" ht="9" customHeight="1"/>
    <row r="6" spans="1:11" ht="24" customHeight="1">
      <c r="C6" s="194" t="s">
        <v>129</v>
      </c>
      <c r="D6" s="194"/>
      <c r="E6" s="194"/>
      <c r="F6" s="10"/>
      <c r="G6" s="191" t="s">
        <v>123</v>
      </c>
      <c r="H6" s="191"/>
      <c r="I6" s="191"/>
      <c r="J6" s="16"/>
    </row>
    <row r="7" spans="1:11" ht="24" customHeight="1">
      <c r="C7" s="194" t="s">
        <v>132</v>
      </c>
      <c r="D7" s="194"/>
      <c r="E7" s="194"/>
      <c r="F7" s="10"/>
      <c r="G7" s="191" t="s">
        <v>124</v>
      </c>
      <c r="H7" s="191"/>
      <c r="I7" s="191"/>
      <c r="J7" s="16"/>
    </row>
    <row r="8" spans="1:11" ht="24" customHeight="1">
      <c r="C8" s="194" t="s">
        <v>130</v>
      </c>
      <c r="D8" s="194"/>
      <c r="E8" s="194"/>
      <c r="F8" s="62"/>
      <c r="G8" s="62"/>
      <c r="H8" s="62"/>
      <c r="I8" s="62"/>
      <c r="J8" s="16"/>
    </row>
    <row r="9" spans="1:11" ht="24" customHeight="1">
      <c r="B9" s="1"/>
      <c r="C9" s="194" t="s">
        <v>131</v>
      </c>
      <c r="D9" s="194"/>
      <c r="E9" s="194"/>
      <c r="F9" s="10"/>
      <c r="G9" s="192"/>
      <c r="H9" s="192"/>
      <c r="I9" s="192"/>
      <c r="J9" s="16"/>
    </row>
    <row r="10" spans="1:11" ht="24" customHeight="1">
      <c r="B10" s="1" t="s">
        <v>34</v>
      </c>
      <c r="C10" s="1" t="s">
        <v>43</v>
      </c>
      <c r="D10" s="1"/>
      <c r="E10" s="1" t="s">
        <v>43</v>
      </c>
      <c r="F10" s="4"/>
      <c r="G10" s="1" t="s">
        <v>43</v>
      </c>
      <c r="H10" s="4"/>
      <c r="I10" s="1" t="s">
        <v>43</v>
      </c>
    </row>
    <row r="11" spans="1:11" ht="24" customHeight="1">
      <c r="B11" s="1"/>
      <c r="C11" s="1" t="s">
        <v>143</v>
      </c>
      <c r="D11" s="1"/>
      <c r="E11" s="1" t="s">
        <v>44</v>
      </c>
      <c r="F11" s="4"/>
      <c r="G11" s="1" t="s">
        <v>143</v>
      </c>
      <c r="H11" s="4"/>
      <c r="I11" s="1" t="s">
        <v>44</v>
      </c>
    </row>
    <row r="12" spans="1:11" ht="24" customHeight="1">
      <c r="B12" s="1"/>
      <c r="C12" s="1">
        <v>2025</v>
      </c>
      <c r="D12" s="1"/>
      <c r="E12" s="1">
        <v>2024</v>
      </c>
      <c r="F12" s="4"/>
      <c r="G12" s="1">
        <v>2025</v>
      </c>
      <c r="H12" s="4"/>
      <c r="I12" s="1">
        <v>2024</v>
      </c>
    </row>
    <row r="13" spans="1:11" ht="24" customHeight="1">
      <c r="B13" s="1"/>
      <c r="C13" s="1" t="s">
        <v>142</v>
      </c>
      <c r="D13" s="1"/>
      <c r="E13" s="1"/>
      <c r="F13" s="4"/>
      <c r="G13" s="1" t="s">
        <v>142</v>
      </c>
      <c r="H13" s="4"/>
      <c r="I13" s="1"/>
    </row>
    <row r="14" spans="1:11" ht="24" customHeight="1">
      <c r="A14" s="62" t="s">
        <v>103</v>
      </c>
      <c r="B14" s="1"/>
    </row>
    <row r="15" spans="1:11" ht="24" customHeight="1">
      <c r="A15" s="9" t="s">
        <v>5</v>
      </c>
    </row>
    <row r="16" spans="1:11" ht="24" customHeight="1">
      <c r="A16" s="2" t="s">
        <v>65</v>
      </c>
      <c r="B16" s="37">
        <v>12</v>
      </c>
      <c r="C16" s="33">
        <v>2040000000</v>
      </c>
      <c r="D16" s="33"/>
      <c r="E16" s="33">
        <v>1930000000</v>
      </c>
      <c r="F16" s="7"/>
      <c r="G16" s="33">
        <v>2040000000</v>
      </c>
      <c r="H16" s="7"/>
      <c r="I16" s="33">
        <v>1930000000</v>
      </c>
      <c r="J16" s="61"/>
      <c r="K16" s="7"/>
    </row>
    <row r="17" spans="1:14" ht="24" customHeight="1">
      <c r="A17" s="2" t="s">
        <v>74</v>
      </c>
      <c r="B17" s="37"/>
      <c r="C17" s="33">
        <v>35440843</v>
      </c>
      <c r="D17" s="33"/>
      <c r="E17" s="33">
        <v>55276935</v>
      </c>
      <c r="F17" s="183"/>
      <c r="G17" s="33">
        <v>35440843</v>
      </c>
      <c r="H17" s="7"/>
      <c r="I17" s="33">
        <v>55276935</v>
      </c>
      <c r="J17" s="61"/>
      <c r="K17" s="7"/>
    </row>
    <row r="18" spans="1:14" ht="24" customHeight="1">
      <c r="A18" s="2" t="s">
        <v>66</v>
      </c>
      <c r="B18" s="37">
        <v>13</v>
      </c>
      <c r="C18" s="33">
        <v>80600000</v>
      </c>
      <c r="D18" s="33"/>
      <c r="E18" s="33">
        <v>88940000</v>
      </c>
      <c r="F18" s="7"/>
      <c r="G18" s="33">
        <v>80600000</v>
      </c>
      <c r="H18" s="7"/>
      <c r="I18" s="33">
        <v>88940000</v>
      </c>
      <c r="J18" s="61"/>
      <c r="K18" s="7"/>
    </row>
    <row r="19" spans="1:14" ht="24" customHeight="1">
      <c r="A19" s="2" t="s">
        <v>84</v>
      </c>
      <c r="B19" s="37"/>
      <c r="C19" s="33">
        <v>1481441</v>
      </c>
      <c r="D19" s="33"/>
      <c r="E19" s="33">
        <v>1302930</v>
      </c>
      <c r="F19" s="7"/>
      <c r="G19" s="33">
        <v>1481441</v>
      </c>
      <c r="H19" s="7"/>
      <c r="I19" s="33">
        <v>1302930</v>
      </c>
      <c r="J19" s="61"/>
      <c r="K19" s="7"/>
      <c r="N19" s="61"/>
    </row>
    <row r="20" spans="1:14" ht="24" customHeight="1">
      <c r="A20" s="2" t="s">
        <v>90</v>
      </c>
      <c r="B20" s="37"/>
      <c r="C20" s="33">
        <v>31844161</v>
      </c>
      <c r="D20" s="33"/>
      <c r="E20" s="33">
        <v>18626816</v>
      </c>
      <c r="F20" s="7"/>
      <c r="G20" s="33">
        <v>31844161</v>
      </c>
      <c r="H20" s="7"/>
      <c r="I20" s="33">
        <v>18626816</v>
      </c>
      <c r="J20" s="61"/>
      <c r="K20" s="7"/>
      <c r="L20" s="84"/>
      <c r="N20" s="7"/>
    </row>
    <row r="21" spans="1:14" ht="24" customHeight="1">
      <c r="A21" s="2" t="s">
        <v>33</v>
      </c>
      <c r="B21" s="37"/>
      <c r="C21" s="33">
        <v>125399</v>
      </c>
      <c r="D21" s="33"/>
      <c r="E21" s="33">
        <v>125399</v>
      </c>
      <c r="F21" s="7"/>
      <c r="G21" s="33">
        <v>125399</v>
      </c>
      <c r="H21" s="7"/>
      <c r="I21" s="33">
        <v>125399</v>
      </c>
      <c r="J21" s="7"/>
      <c r="K21" s="7"/>
      <c r="N21" s="61"/>
    </row>
    <row r="22" spans="1:14" ht="24" customHeight="1">
      <c r="A22" s="3" t="s">
        <v>6</v>
      </c>
      <c r="B22" s="37"/>
      <c r="C22" s="26">
        <f>SUM(C16:C21)</f>
        <v>2189491844</v>
      </c>
      <c r="D22" s="25"/>
      <c r="E22" s="26">
        <f>SUM(E16:E21)</f>
        <v>2094272080</v>
      </c>
      <c r="F22" s="7"/>
      <c r="G22" s="26">
        <f>SUM(G16:G21)</f>
        <v>2189491844</v>
      </c>
      <c r="H22" s="7"/>
      <c r="I22" s="26">
        <f>SUM(I16:I21)</f>
        <v>2094272080</v>
      </c>
      <c r="J22" s="61"/>
      <c r="K22" s="7"/>
    </row>
    <row r="23" spans="1:14" ht="24" customHeight="1">
      <c r="A23" s="3"/>
      <c r="B23" s="37"/>
      <c r="C23" s="31"/>
      <c r="D23" s="31"/>
      <c r="E23" s="31"/>
      <c r="F23" s="7"/>
      <c r="G23" s="31"/>
      <c r="H23" s="7"/>
      <c r="I23" s="31"/>
      <c r="J23" s="61"/>
      <c r="K23" s="7"/>
    </row>
    <row r="24" spans="1:14" ht="24" customHeight="1">
      <c r="A24" s="9" t="s">
        <v>27</v>
      </c>
      <c r="B24" s="37"/>
      <c r="C24" s="31"/>
      <c r="D24" s="31"/>
      <c r="E24" s="31"/>
      <c r="F24" s="7"/>
      <c r="G24" s="31"/>
      <c r="H24" s="7"/>
      <c r="I24" s="31"/>
      <c r="J24" s="61"/>
      <c r="K24" s="7"/>
    </row>
    <row r="25" spans="1:14" ht="24" customHeight="1">
      <c r="A25" s="2" t="s">
        <v>72</v>
      </c>
      <c r="B25" s="37">
        <v>13</v>
      </c>
      <c r="C25" s="33">
        <v>112000000</v>
      </c>
      <c r="D25" s="33"/>
      <c r="E25" s="33">
        <v>128000000</v>
      </c>
      <c r="F25" s="7"/>
      <c r="G25" s="33">
        <v>112000000</v>
      </c>
      <c r="H25" s="7"/>
      <c r="I25" s="33">
        <v>128000000</v>
      </c>
      <c r="J25" s="61"/>
      <c r="K25" s="7"/>
    </row>
    <row r="26" spans="1:14" ht="24" customHeight="1">
      <c r="A26" s="2" t="s">
        <v>83</v>
      </c>
      <c r="B26" s="37"/>
      <c r="C26" s="33">
        <v>3396848</v>
      </c>
      <c r="D26" s="33"/>
      <c r="E26" s="33">
        <v>2325131</v>
      </c>
      <c r="F26" s="7"/>
      <c r="G26" s="33">
        <v>3396848</v>
      </c>
      <c r="H26" s="7"/>
      <c r="I26" s="33">
        <v>2325131</v>
      </c>
      <c r="J26" s="61"/>
      <c r="K26" s="7"/>
    </row>
    <row r="27" spans="1:14" ht="24" customHeight="1">
      <c r="A27" s="2" t="s">
        <v>76</v>
      </c>
      <c r="B27" s="37"/>
      <c r="C27" s="33">
        <v>40528628</v>
      </c>
      <c r="D27" s="33"/>
      <c r="E27" s="33">
        <v>39181332</v>
      </c>
      <c r="F27" s="7"/>
      <c r="G27" s="33">
        <v>40528628</v>
      </c>
      <c r="H27" s="7"/>
      <c r="I27" s="33">
        <v>39181332</v>
      </c>
      <c r="J27" s="61"/>
      <c r="K27" s="7"/>
    </row>
    <row r="28" spans="1:14" ht="24" customHeight="1">
      <c r="A28" s="2" t="s">
        <v>64</v>
      </c>
      <c r="B28" s="37"/>
      <c r="C28" s="33">
        <v>491672</v>
      </c>
      <c r="D28" s="33"/>
      <c r="E28" s="33">
        <v>491672</v>
      </c>
      <c r="F28" s="7"/>
      <c r="G28" s="33">
        <v>491672</v>
      </c>
      <c r="H28" s="7"/>
      <c r="I28" s="33">
        <v>491672</v>
      </c>
      <c r="J28" s="61"/>
      <c r="K28" s="7"/>
    </row>
    <row r="29" spans="1:14" ht="24" customHeight="1">
      <c r="A29" s="3" t="s">
        <v>60</v>
      </c>
      <c r="B29" s="37"/>
      <c r="C29" s="26">
        <f>SUM(C25:C28)</f>
        <v>156417148</v>
      </c>
      <c r="D29" s="25"/>
      <c r="E29" s="26">
        <f>SUM(E25:E28)</f>
        <v>169998135</v>
      </c>
      <c r="F29" s="7"/>
      <c r="G29" s="26">
        <f>SUM(G25:G28)</f>
        <v>156417148</v>
      </c>
      <c r="H29" s="7"/>
      <c r="I29" s="26">
        <f>SUM(I25:I28)</f>
        <v>169998135</v>
      </c>
      <c r="J29" s="61"/>
      <c r="K29" s="7"/>
    </row>
    <row r="30" spans="1:14" ht="24" customHeight="1">
      <c r="A30" s="8" t="s">
        <v>22</v>
      </c>
      <c r="B30" s="37"/>
      <c r="C30" s="30">
        <f>+C29+C22</f>
        <v>2345908992</v>
      </c>
      <c r="D30" s="31"/>
      <c r="E30" s="30">
        <f>+E29+E22</f>
        <v>2264270215</v>
      </c>
      <c r="F30" s="7"/>
      <c r="G30" s="30">
        <f>+G29+G22</f>
        <v>2345908992</v>
      </c>
      <c r="H30" s="7"/>
      <c r="I30" s="30">
        <f>+I29+I22</f>
        <v>2264270215</v>
      </c>
      <c r="J30" s="61"/>
      <c r="K30" s="7"/>
    </row>
    <row r="31" spans="1:14" ht="24" customHeight="1">
      <c r="A31" s="3"/>
      <c r="B31" s="37"/>
      <c r="C31" s="31"/>
      <c r="D31" s="31"/>
      <c r="E31" s="31"/>
      <c r="F31" s="7"/>
      <c r="G31" s="31"/>
      <c r="H31" s="7"/>
      <c r="I31" s="31"/>
      <c r="J31" s="61"/>
      <c r="K31" s="7"/>
    </row>
    <row r="32" spans="1:14" ht="24" customHeight="1">
      <c r="A32" s="3"/>
      <c r="C32" s="31"/>
      <c r="D32" s="31"/>
      <c r="E32" s="31"/>
      <c r="F32" s="7"/>
      <c r="G32" s="31"/>
      <c r="H32" s="7"/>
      <c r="I32" s="31"/>
      <c r="J32" s="61"/>
      <c r="K32" s="7"/>
    </row>
    <row r="33" spans="1:11" ht="24" customHeight="1">
      <c r="A33" s="3"/>
      <c r="B33" s="37"/>
      <c r="C33" s="31"/>
      <c r="D33" s="31"/>
      <c r="E33" s="31"/>
      <c r="F33" s="7"/>
      <c r="G33" s="31"/>
      <c r="H33" s="7"/>
      <c r="I33" s="31"/>
      <c r="J33" s="61"/>
      <c r="K33" s="7"/>
    </row>
    <row r="34" spans="1:11" ht="24" customHeight="1">
      <c r="A34" s="3"/>
      <c r="B34" s="37"/>
      <c r="C34" s="31"/>
      <c r="D34" s="31"/>
      <c r="E34" s="31"/>
      <c r="F34" s="7"/>
      <c r="G34" s="31"/>
      <c r="H34" s="7"/>
      <c r="I34" s="31"/>
      <c r="J34" s="61"/>
      <c r="K34" s="7"/>
    </row>
    <row r="35" spans="1:11" ht="24" customHeight="1">
      <c r="A35" s="3"/>
      <c r="B35" s="37"/>
      <c r="C35" s="31"/>
      <c r="D35" s="31"/>
      <c r="E35" s="31"/>
      <c r="F35" s="7"/>
      <c r="G35" s="31"/>
      <c r="H35" s="7"/>
      <c r="I35" s="31"/>
      <c r="J35" s="61"/>
      <c r="K35" s="7"/>
    </row>
    <row r="36" spans="1:11" ht="24" customHeight="1">
      <c r="A36" s="3"/>
      <c r="B36" s="37"/>
      <c r="C36" s="31"/>
      <c r="D36" s="31"/>
      <c r="E36" s="31"/>
      <c r="F36" s="7"/>
      <c r="G36" s="31"/>
      <c r="H36" s="7"/>
      <c r="I36" s="31"/>
      <c r="J36" s="61"/>
      <c r="K36" s="7"/>
    </row>
    <row r="37" spans="1:11" ht="24" customHeight="1">
      <c r="A37" s="3"/>
      <c r="B37" s="37"/>
      <c r="C37" s="31"/>
      <c r="D37" s="31"/>
      <c r="E37" s="31"/>
      <c r="F37" s="7"/>
      <c r="G37" s="31"/>
      <c r="H37" s="7"/>
      <c r="I37" s="31"/>
      <c r="J37" s="61"/>
      <c r="K37" s="7"/>
    </row>
    <row r="38" spans="1:11" ht="24" customHeight="1">
      <c r="A38" s="3"/>
      <c r="B38" s="37"/>
      <c r="C38" s="31"/>
      <c r="D38" s="31"/>
      <c r="E38" s="31"/>
      <c r="F38" s="7"/>
      <c r="G38" s="31"/>
      <c r="H38" s="7"/>
      <c r="I38" s="31"/>
      <c r="J38" s="61"/>
      <c r="K38" s="7"/>
    </row>
    <row r="39" spans="1:11" ht="24" customHeight="1">
      <c r="A39" s="3"/>
      <c r="B39" s="37"/>
      <c r="C39" s="31"/>
      <c r="D39" s="31"/>
      <c r="E39" s="31"/>
      <c r="F39" s="7"/>
      <c r="G39" s="31"/>
      <c r="H39" s="7"/>
      <c r="I39" s="31"/>
      <c r="J39" s="61"/>
      <c r="K39" s="7"/>
    </row>
    <row r="40" spans="1:11" ht="24" customHeight="1">
      <c r="A40" s="3"/>
      <c r="B40" s="37"/>
      <c r="C40" s="31"/>
      <c r="D40" s="31"/>
      <c r="E40" s="31"/>
      <c r="F40" s="7"/>
      <c r="G40" s="31"/>
      <c r="H40" s="7"/>
      <c r="I40" s="31"/>
      <c r="J40" s="61"/>
      <c r="K40" s="7"/>
    </row>
    <row r="41" spans="1:11" ht="24" customHeight="1">
      <c r="A41" s="3"/>
      <c r="B41" s="37"/>
      <c r="C41" s="31"/>
      <c r="D41" s="31"/>
      <c r="E41" s="31"/>
      <c r="F41" s="7"/>
      <c r="G41" s="31"/>
      <c r="H41" s="7"/>
      <c r="I41" s="31"/>
      <c r="J41" s="61"/>
      <c r="K41" s="7"/>
    </row>
    <row r="42" spans="1:11" ht="24" customHeight="1">
      <c r="A42" s="3"/>
      <c r="B42" s="37"/>
      <c r="C42" s="31"/>
      <c r="D42" s="31"/>
      <c r="E42" s="31"/>
      <c r="F42" s="7"/>
      <c r="G42" s="31"/>
      <c r="H42" s="7"/>
      <c r="I42" s="31"/>
      <c r="J42" s="61"/>
      <c r="K42" s="7"/>
    </row>
    <row r="43" spans="1:11" ht="24" customHeight="1">
      <c r="A43" s="3"/>
      <c r="B43" s="37"/>
      <c r="C43" s="31"/>
      <c r="D43" s="31"/>
      <c r="E43" s="31"/>
      <c r="F43" s="7"/>
      <c r="G43" s="31"/>
      <c r="H43" s="7"/>
      <c r="I43" s="31"/>
      <c r="J43" s="61"/>
      <c r="K43" s="7"/>
    </row>
    <row r="44" spans="1:11" s="6" customFormat="1" ht="24" customHeight="1">
      <c r="A44" s="191" t="s">
        <v>29</v>
      </c>
      <c r="B44" s="191"/>
      <c r="C44" s="191"/>
      <c r="D44" s="191"/>
      <c r="E44" s="191"/>
      <c r="F44" s="191"/>
      <c r="G44" s="191"/>
      <c r="H44" s="191"/>
      <c r="I44" s="191"/>
      <c r="J44" s="61"/>
    </row>
    <row r="45" spans="1:11" s="6" customFormat="1" ht="24" customHeight="1">
      <c r="A45" s="191" t="s">
        <v>53</v>
      </c>
      <c r="B45" s="191"/>
      <c r="C45" s="191"/>
      <c r="D45" s="191"/>
      <c r="E45" s="191"/>
      <c r="F45" s="191"/>
      <c r="G45" s="191"/>
      <c r="H45" s="191"/>
      <c r="I45" s="191"/>
      <c r="J45" s="61"/>
    </row>
    <row r="46" spans="1:11" ht="24" customHeight="1">
      <c r="A46" s="191" t="s">
        <v>144</v>
      </c>
      <c r="B46" s="191"/>
      <c r="C46" s="191"/>
      <c r="D46" s="191"/>
      <c r="E46" s="191"/>
      <c r="F46" s="191"/>
      <c r="G46" s="191"/>
      <c r="H46" s="191"/>
      <c r="I46" s="191"/>
      <c r="J46" s="61"/>
    </row>
    <row r="47" spans="1:11" ht="24" customHeight="1">
      <c r="A47" s="193" t="s">
        <v>45</v>
      </c>
      <c r="B47" s="193"/>
      <c r="C47" s="193"/>
      <c r="D47" s="193"/>
      <c r="E47" s="193"/>
      <c r="F47" s="193"/>
      <c r="G47" s="193"/>
      <c r="H47" s="193"/>
      <c r="I47" s="193"/>
      <c r="J47" s="61"/>
    </row>
    <row r="48" spans="1:11" ht="9" customHeight="1">
      <c r="J48" s="61"/>
    </row>
    <row r="49" spans="1:10" ht="24" customHeight="1">
      <c r="C49" s="194" t="s">
        <v>129</v>
      </c>
      <c r="D49" s="194"/>
      <c r="E49" s="194"/>
      <c r="F49" s="62"/>
      <c r="G49" s="191" t="s">
        <v>123</v>
      </c>
      <c r="H49" s="191"/>
      <c r="I49" s="191"/>
      <c r="J49" s="16"/>
    </row>
    <row r="50" spans="1:10" ht="24" customHeight="1">
      <c r="C50" s="194" t="s">
        <v>132</v>
      </c>
      <c r="D50" s="194"/>
      <c r="E50" s="194"/>
      <c r="F50" s="62"/>
      <c r="G50" s="191" t="s">
        <v>124</v>
      </c>
      <c r="H50" s="191"/>
      <c r="I50" s="191"/>
      <c r="J50" s="16"/>
    </row>
    <row r="51" spans="1:10" ht="24" customHeight="1">
      <c r="C51" s="194" t="s">
        <v>130</v>
      </c>
      <c r="D51" s="194"/>
      <c r="E51" s="194"/>
      <c r="F51" s="62"/>
      <c r="G51" s="62"/>
      <c r="H51" s="62"/>
      <c r="I51" s="62"/>
      <c r="J51" s="16"/>
    </row>
    <row r="52" spans="1:10" ht="24" customHeight="1">
      <c r="B52" s="1"/>
      <c r="C52" s="194" t="s">
        <v>131</v>
      </c>
      <c r="D52" s="194"/>
      <c r="E52" s="194"/>
      <c r="F52" s="62"/>
      <c r="G52" s="192"/>
      <c r="H52" s="192"/>
      <c r="I52" s="192"/>
      <c r="J52" s="16"/>
    </row>
    <row r="53" spans="1:10" ht="24" customHeight="1">
      <c r="B53" s="1"/>
      <c r="C53" s="1" t="s">
        <v>43</v>
      </c>
      <c r="D53" s="1"/>
      <c r="E53" s="1" t="s">
        <v>43</v>
      </c>
      <c r="F53" s="4"/>
      <c r="G53" s="1" t="s">
        <v>43</v>
      </c>
      <c r="H53" s="4"/>
      <c r="I53" s="1" t="s">
        <v>43</v>
      </c>
      <c r="J53" s="61"/>
    </row>
    <row r="54" spans="1:10" ht="24" customHeight="1">
      <c r="B54" s="1"/>
      <c r="C54" s="1" t="s">
        <v>143</v>
      </c>
      <c r="D54" s="1"/>
      <c r="E54" s="1" t="s">
        <v>44</v>
      </c>
      <c r="F54" s="4"/>
      <c r="G54" s="1" t="s">
        <v>143</v>
      </c>
      <c r="H54" s="4"/>
      <c r="I54" s="1" t="s">
        <v>44</v>
      </c>
      <c r="J54" s="61"/>
    </row>
    <row r="55" spans="1:10" ht="24" customHeight="1">
      <c r="A55" s="23"/>
      <c r="B55" s="1"/>
      <c r="C55" s="1">
        <v>2025</v>
      </c>
      <c r="D55" s="1"/>
      <c r="E55" s="1">
        <v>2024</v>
      </c>
      <c r="F55" s="4"/>
      <c r="G55" s="1">
        <v>2025</v>
      </c>
      <c r="H55" s="4"/>
      <c r="I55" s="1">
        <v>2024</v>
      </c>
      <c r="J55" s="61"/>
    </row>
    <row r="56" spans="1:10" ht="24" customHeight="1">
      <c r="A56" s="23"/>
      <c r="B56" s="1"/>
      <c r="C56" s="1" t="s">
        <v>142</v>
      </c>
      <c r="D56" s="1"/>
      <c r="E56" s="1"/>
      <c r="F56" s="4"/>
      <c r="G56" s="1" t="s">
        <v>142</v>
      </c>
      <c r="H56" s="4"/>
      <c r="I56" s="1"/>
      <c r="J56" s="61"/>
    </row>
    <row r="57" spans="1:10" ht="24" customHeight="1">
      <c r="A57" s="20" t="s">
        <v>104</v>
      </c>
      <c r="B57" s="1"/>
      <c r="J57" s="61"/>
    </row>
    <row r="58" spans="1:10" ht="24" customHeight="1">
      <c r="A58" s="9" t="s">
        <v>105</v>
      </c>
      <c r="B58" s="37"/>
      <c r="J58" s="61"/>
    </row>
    <row r="59" spans="1:10" ht="24" customHeight="1">
      <c r="A59" s="9" t="s">
        <v>31</v>
      </c>
      <c r="B59" s="37"/>
      <c r="J59" s="61"/>
    </row>
    <row r="60" spans="1:10" ht="24" customHeight="1">
      <c r="A60" s="2" t="s">
        <v>46</v>
      </c>
      <c r="B60" s="37"/>
      <c r="C60" s="25"/>
      <c r="D60" s="25"/>
      <c r="E60" s="25"/>
      <c r="F60" s="7"/>
      <c r="G60" s="25"/>
      <c r="H60" s="7"/>
      <c r="I60" s="25"/>
      <c r="J60" s="61"/>
    </row>
    <row r="61" spans="1:10" ht="24" customHeight="1" thickBot="1">
      <c r="A61" s="12" t="s">
        <v>61</v>
      </c>
      <c r="B61" s="37"/>
      <c r="C61" s="27">
        <v>493500000</v>
      </c>
      <c r="D61" s="25"/>
      <c r="E61" s="27">
        <v>493500000</v>
      </c>
      <c r="F61" s="7"/>
      <c r="G61" s="27">
        <v>493500000</v>
      </c>
      <c r="H61" s="7"/>
      <c r="I61" s="27">
        <v>493500000</v>
      </c>
      <c r="J61" s="61"/>
    </row>
    <row r="62" spans="1:10" ht="24" customHeight="1" thickTop="1">
      <c r="A62" s="2" t="s">
        <v>39</v>
      </c>
      <c r="B62" s="37"/>
      <c r="C62" s="25"/>
      <c r="D62" s="25"/>
      <c r="E62" s="25"/>
      <c r="F62" s="7"/>
      <c r="G62" s="25"/>
      <c r="H62" s="7"/>
      <c r="I62" s="25"/>
      <c r="J62" s="61"/>
    </row>
    <row r="63" spans="1:10" ht="24" customHeight="1">
      <c r="A63" s="12" t="s">
        <v>63</v>
      </c>
      <c r="B63" s="37"/>
      <c r="C63" s="40">
        <v>493499975</v>
      </c>
      <c r="D63" s="22"/>
      <c r="E63" s="22">
        <v>493499975</v>
      </c>
      <c r="F63" s="7"/>
      <c r="G63" s="22">
        <v>493499975</v>
      </c>
      <c r="H63" s="7"/>
      <c r="I63" s="22">
        <v>493499975</v>
      </c>
      <c r="J63" s="61"/>
    </row>
    <row r="64" spans="1:10" ht="24" customHeight="1">
      <c r="A64" s="2" t="s">
        <v>92</v>
      </c>
      <c r="B64" s="37"/>
      <c r="C64" s="33">
        <v>31746399</v>
      </c>
      <c r="D64" s="33"/>
      <c r="E64" s="33">
        <v>31746399</v>
      </c>
      <c r="F64" s="7"/>
      <c r="G64" s="33">
        <v>31746399</v>
      </c>
      <c r="H64" s="7"/>
      <c r="I64" s="33">
        <v>31746399</v>
      </c>
      <c r="J64" s="61"/>
    </row>
    <row r="65" spans="1:10" ht="24" customHeight="1">
      <c r="A65" s="9" t="s">
        <v>24</v>
      </c>
      <c r="B65" s="37"/>
      <c r="C65" s="33"/>
      <c r="D65" s="29"/>
      <c r="E65" s="29"/>
      <c r="F65" s="7"/>
      <c r="G65" s="29"/>
      <c r="H65" s="7"/>
      <c r="I65" s="29"/>
      <c r="J65" s="61"/>
    </row>
    <row r="66" spans="1:10" ht="24" customHeight="1">
      <c r="A66" s="2" t="s">
        <v>7</v>
      </c>
      <c r="B66" s="37"/>
      <c r="C66" s="33"/>
      <c r="D66" s="29"/>
      <c r="E66" s="29"/>
      <c r="F66" s="7"/>
      <c r="G66" s="29"/>
      <c r="H66" s="7"/>
      <c r="I66" s="29"/>
      <c r="J66" s="61"/>
    </row>
    <row r="67" spans="1:10" ht="24" customHeight="1">
      <c r="A67" s="13" t="s">
        <v>47</v>
      </c>
      <c r="B67" s="37"/>
      <c r="C67" s="33">
        <v>49350000</v>
      </c>
      <c r="D67" s="33"/>
      <c r="E67" s="33">
        <v>49350000</v>
      </c>
      <c r="F67" s="7"/>
      <c r="G67" s="33">
        <v>49350000</v>
      </c>
      <c r="H67" s="7"/>
      <c r="I67" s="33">
        <v>49350000</v>
      </c>
      <c r="J67" s="61"/>
    </row>
    <row r="68" spans="1:10" ht="24" customHeight="1">
      <c r="A68" s="2" t="s">
        <v>25</v>
      </c>
      <c r="B68" s="2"/>
      <c r="C68" s="25">
        <f>+'SHAREHOLDER-Equity Method'!J16</f>
        <v>1235842187</v>
      </c>
      <c r="D68" s="31"/>
      <c r="E68" s="31">
        <f>+'SHAREHOLDER-Equity Method'!J12</f>
        <v>1251246928</v>
      </c>
      <c r="F68" s="7"/>
      <c r="G68" s="31">
        <f>+'SHAREHOLDER-Separate'!J22</f>
        <v>1236644187</v>
      </c>
      <c r="H68" s="7"/>
      <c r="I68" s="29">
        <f>+'SHAREHOLDER-Separate'!J18</f>
        <v>1251767968</v>
      </c>
      <c r="J68" s="61"/>
    </row>
    <row r="69" spans="1:10" ht="24" customHeight="1">
      <c r="A69" s="8" t="s">
        <v>106</v>
      </c>
      <c r="B69" s="8"/>
      <c r="C69" s="26">
        <f>SUM(C63:C68)</f>
        <v>1810438561</v>
      </c>
      <c r="D69" s="25"/>
      <c r="E69" s="26">
        <f>SUM(E63:E68)</f>
        <v>1825843302</v>
      </c>
      <c r="F69" s="7"/>
      <c r="G69" s="26">
        <f>SUM(G63:G68)</f>
        <v>1811240561</v>
      </c>
      <c r="H69" s="7"/>
      <c r="I69" s="26">
        <f>SUM(I63:I68)</f>
        <v>1826364342</v>
      </c>
      <c r="J69" s="61"/>
    </row>
    <row r="70" spans="1:10" ht="24" customHeight="1" thickBot="1">
      <c r="A70" s="10" t="s">
        <v>107</v>
      </c>
      <c r="B70" s="9"/>
      <c r="C70" s="137">
        <f>+C69+C30</f>
        <v>4156347553</v>
      </c>
      <c r="D70" s="31"/>
      <c r="E70" s="32">
        <f>+E69+E30</f>
        <v>4090113517</v>
      </c>
      <c r="F70" s="7"/>
      <c r="G70" s="32">
        <f>+G69+G30</f>
        <v>4157149553</v>
      </c>
      <c r="H70" s="7"/>
      <c r="I70" s="32">
        <f>+I69+I30</f>
        <v>4090634557</v>
      </c>
      <c r="J70" s="61"/>
    </row>
    <row r="71" spans="1:10" ht="24" customHeight="1" thickTop="1">
      <c r="A71" s="10"/>
      <c r="B71" s="9"/>
      <c r="C71" s="31"/>
      <c r="D71" s="31"/>
      <c r="E71" s="31"/>
      <c r="F71" s="7"/>
      <c r="G71" s="31"/>
      <c r="H71" s="7"/>
      <c r="I71" s="31"/>
      <c r="J71" s="61"/>
    </row>
    <row r="72" spans="1:10" ht="24" customHeight="1">
      <c r="A72" s="10"/>
      <c r="B72" s="9"/>
      <c r="C72" s="82"/>
      <c r="D72" s="82"/>
      <c r="E72" s="82"/>
      <c r="F72" s="7"/>
      <c r="G72" s="82"/>
      <c r="H72" s="7"/>
      <c r="I72" s="82"/>
      <c r="J72" s="61"/>
    </row>
    <row r="73" spans="1:10" ht="24" customHeight="1">
      <c r="A73" s="10"/>
      <c r="B73" s="9"/>
      <c r="C73" s="31"/>
      <c r="D73" s="31"/>
      <c r="E73" s="31"/>
      <c r="F73" s="7"/>
      <c r="G73" s="31"/>
      <c r="H73" s="7"/>
      <c r="I73" s="31"/>
      <c r="J73" s="61"/>
    </row>
    <row r="74" spans="1:10" ht="24" customHeight="1">
      <c r="C74" s="5"/>
      <c r="D74" s="5"/>
      <c r="E74" s="5"/>
      <c r="G74" s="5"/>
    </row>
    <row r="75" spans="1:10" ht="24" customHeight="1">
      <c r="C75" s="7"/>
      <c r="D75" s="7"/>
      <c r="E75" s="7"/>
      <c r="G75" s="7"/>
    </row>
    <row r="76" spans="1:10" ht="24" customHeight="1">
      <c r="C76" s="7"/>
      <c r="D76" s="7"/>
      <c r="E76" s="7"/>
      <c r="G76" s="7"/>
    </row>
    <row r="77" spans="1:10" ht="24" customHeight="1">
      <c r="A77" s="10"/>
      <c r="B77" s="10"/>
      <c r="C77" s="25"/>
      <c r="D77" s="25"/>
      <c r="E77" s="25"/>
      <c r="F77" s="7"/>
      <c r="G77" s="25"/>
      <c r="H77" s="7"/>
      <c r="I77" s="25"/>
    </row>
    <row r="78" spans="1:10" ht="24" customHeight="1">
      <c r="A78" s="10"/>
      <c r="B78" s="10"/>
      <c r="C78" s="25"/>
      <c r="D78" s="25"/>
      <c r="E78" s="25"/>
      <c r="F78" s="7"/>
      <c r="G78" s="25"/>
      <c r="H78" s="7"/>
      <c r="I78" s="25"/>
    </row>
    <row r="79" spans="1:10" ht="24" customHeight="1">
      <c r="A79" s="10"/>
      <c r="B79" s="10"/>
      <c r="C79" s="25"/>
      <c r="D79" s="25"/>
      <c r="E79" s="25"/>
      <c r="F79" s="7"/>
      <c r="G79" s="25"/>
      <c r="H79" s="7"/>
      <c r="I79" s="25"/>
    </row>
    <row r="88" spans="1:1" ht="24" customHeight="1">
      <c r="A88" s="17" t="s">
        <v>52</v>
      </c>
    </row>
  </sheetData>
  <mergeCells count="22">
    <mergeCell ref="G50:I50"/>
    <mergeCell ref="G52:I52"/>
    <mergeCell ref="A45:I45"/>
    <mergeCell ref="A46:I46"/>
    <mergeCell ref="A47:I47"/>
    <mergeCell ref="G49:I49"/>
    <mergeCell ref="C49:E49"/>
    <mergeCell ref="C50:E50"/>
    <mergeCell ref="C51:E51"/>
    <mergeCell ref="C52:E52"/>
    <mergeCell ref="A1:I1"/>
    <mergeCell ref="A2:I2"/>
    <mergeCell ref="A3:I3"/>
    <mergeCell ref="A4:I4"/>
    <mergeCell ref="A44:I44"/>
    <mergeCell ref="G6:I6"/>
    <mergeCell ref="G7:I7"/>
    <mergeCell ref="G9:I9"/>
    <mergeCell ref="C6:E6"/>
    <mergeCell ref="C7:E7"/>
    <mergeCell ref="C8:E8"/>
    <mergeCell ref="C9:E9"/>
  </mergeCells>
  <phoneticPr fontId="0" type="noConversion"/>
  <pageMargins left="0.8" right="0.3" top="1" bottom="0.5" header="0.6" footer="0.3"/>
  <pageSetup paperSize="9" scale="70" orientation="portrait" r:id="rId1"/>
  <headerFooter alignWithMargins="0"/>
  <rowBreaks count="1" manualBreakCount="1">
    <brk id="43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57B012-6D37-4EBE-B98E-A9246813EA3C}">
  <sheetPr>
    <tabColor rgb="FF00B050"/>
  </sheetPr>
  <dimension ref="A1:AF45"/>
  <sheetViews>
    <sheetView tabSelected="1" view="pageBreakPreview" topLeftCell="A3" zoomScale="67" zoomScaleNormal="60" zoomScaleSheetLayoutView="85" zoomScalePageLayoutView="80" workbookViewId="0">
      <selection activeCell="A22" sqref="A1:A1048576"/>
    </sheetView>
  </sheetViews>
  <sheetFormatPr defaultColWidth="7.125" defaultRowHeight="24" customHeight="1"/>
  <cols>
    <col min="1" max="1" width="61.75" style="72" customWidth="1"/>
    <col min="2" max="2" width="6.375" style="72" customWidth="1"/>
    <col min="3" max="3" width="10.5" style="72" customWidth="1"/>
    <col min="4" max="4" width="28.125" style="72" customWidth="1"/>
    <col min="5" max="5" width="1" style="72" customWidth="1"/>
    <col min="6" max="6" width="16.625" style="72" customWidth="1"/>
    <col min="7" max="7" width="1" style="72" customWidth="1"/>
    <col min="8" max="8" width="16.625" style="72" customWidth="1"/>
    <col min="9" max="9" width="23.625" style="72" customWidth="1"/>
    <col min="10" max="10" width="21" style="72" customWidth="1"/>
    <col min="11" max="11" width="16.25" style="72" bestFit="1" customWidth="1"/>
    <col min="12" max="12" width="14.125" style="72" customWidth="1"/>
    <col min="13" max="13" width="15" style="72" customWidth="1"/>
    <col min="14" max="14" width="9.125" style="72" customWidth="1"/>
    <col min="15" max="15" width="15" style="72" customWidth="1"/>
    <col min="16" max="16" width="17.25" style="72" customWidth="1"/>
    <col min="17" max="17" width="13.375" style="72" customWidth="1"/>
    <col min="18" max="18" width="9.125" style="72" customWidth="1"/>
    <col min="19" max="19" width="14.75" style="72" customWidth="1"/>
    <col min="20" max="20" width="9.125" style="72" customWidth="1"/>
    <col min="21" max="21" width="18" style="72" customWidth="1"/>
    <col min="22" max="22" width="14.25" style="72" customWidth="1"/>
    <col min="23" max="23" width="13.375" style="72" customWidth="1"/>
    <col min="24" max="24" width="9.125" style="72" customWidth="1"/>
    <col min="25" max="25" width="9.75" style="72" customWidth="1"/>
    <col min="26" max="26" width="10.75" style="72" customWidth="1"/>
    <col min="27" max="27" width="11.625" style="72" customWidth="1"/>
    <col min="28" max="28" width="11.375" style="72" customWidth="1"/>
    <col min="29" max="217" width="9.125" style="72" customWidth="1"/>
    <col min="218" max="218" width="47.125" style="72" customWidth="1"/>
    <col min="219" max="16384" width="7.125" style="72"/>
  </cols>
  <sheetData>
    <row r="1" spans="1:12" s="71" customFormat="1" ht="24" customHeight="1">
      <c r="A1" s="195" t="s">
        <v>29</v>
      </c>
      <c r="B1" s="195"/>
      <c r="C1" s="195"/>
      <c r="D1" s="195"/>
      <c r="E1" s="195"/>
      <c r="F1" s="195"/>
      <c r="G1" s="195"/>
      <c r="H1" s="195"/>
    </row>
    <row r="2" spans="1:12" s="71" customFormat="1" ht="24" customHeight="1">
      <c r="A2" s="195" t="s">
        <v>73</v>
      </c>
      <c r="B2" s="195"/>
      <c r="C2" s="195"/>
      <c r="D2" s="195"/>
      <c r="E2" s="195"/>
      <c r="F2" s="195"/>
      <c r="G2" s="195"/>
      <c r="H2" s="195"/>
    </row>
    <row r="3" spans="1:12" s="71" customFormat="1" ht="24" customHeight="1">
      <c r="A3" s="191" t="s">
        <v>146</v>
      </c>
      <c r="B3" s="191"/>
      <c r="C3" s="191"/>
      <c r="D3" s="191"/>
      <c r="E3" s="191"/>
      <c r="F3" s="191"/>
      <c r="G3" s="191"/>
      <c r="H3" s="191"/>
    </row>
    <row r="4" spans="1:12" s="71" customFormat="1" ht="24" customHeight="1">
      <c r="A4" s="195" t="s">
        <v>141</v>
      </c>
      <c r="B4" s="195"/>
      <c r="C4" s="195"/>
      <c r="D4" s="195"/>
      <c r="E4" s="195"/>
      <c r="F4" s="195"/>
      <c r="G4" s="195"/>
      <c r="H4" s="195"/>
    </row>
    <row r="5" spans="1:12" s="71" customFormat="1" ht="24" customHeight="1">
      <c r="A5" s="196" t="s">
        <v>45</v>
      </c>
      <c r="B5" s="196"/>
      <c r="C5" s="196"/>
      <c r="D5" s="196"/>
      <c r="E5" s="196"/>
      <c r="F5" s="196"/>
      <c r="G5" s="196"/>
      <c r="H5" s="196"/>
    </row>
    <row r="6" spans="1:12" ht="9" customHeight="1">
      <c r="D6" s="38"/>
    </row>
    <row r="7" spans="1:12" ht="24" customHeight="1">
      <c r="D7" s="176" t="s">
        <v>129</v>
      </c>
      <c r="E7" s="62"/>
      <c r="F7" s="191" t="s">
        <v>123</v>
      </c>
      <c r="G7" s="191"/>
      <c r="H7" s="191"/>
    </row>
    <row r="8" spans="1:12" ht="24" customHeight="1">
      <c r="D8" s="176" t="s">
        <v>132</v>
      </c>
      <c r="E8" s="62"/>
      <c r="F8" s="191" t="s">
        <v>124</v>
      </c>
      <c r="G8" s="191"/>
      <c r="H8" s="191"/>
    </row>
    <row r="9" spans="1:12" ht="24" customHeight="1">
      <c r="D9" s="176" t="s">
        <v>130</v>
      </c>
      <c r="E9" s="62"/>
      <c r="F9" s="62"/>
      <c r="G9" s="62"/>
      <c r="H9" s="62"/>
    </row>
    <row r="10" spans="1:12" ht="24" customHeight="1">
      <c r="D10" s="176" t="s">
        <v>131</v>
      </c>
      <c r="E10" s="62"/>
      <c r="F10" s="192"/>
      <c r="G10" s="192"/>
      <c r="H10" s="192"/>
    </row>
    <row r="11" spans="1:12" ht="24" customHeight="1">
      <c r="B11" s="190" t="s">
        <v>85</v>
      </c>
      <c r="D11" s="148">
        <v>2025</v>
      </c>
      <c r="E11" s="73"/>
      <c r="F11" s="148">
        <v>2025</v>
      </c>
      <c r="G11" s="73"/>
      <c r="H11" s="148">
        <v>2024</v>
      </c>
    </row>
    <row r="12" spans="1:12" ht="24" customHeight="1">
      <c r="A12" s="67" t="s">
        <v>8</v>
      </c>
      <c r="D12" s="74"/>
      <c r="F12" s="74"/>
      <c r="H12" s="74"/>
    </row>
    <row r="13" spans="1:12" ht="24" customHeight="1">
      <c r="A13" s="75" t="s">
        <v>9</v>
      </c>
      <c r="B13" s="75"/>
      <c r="D13" s="33">
        <v>73789872</v>
      </c>
      <c r="E13" s="33"/>
      <c r="F13" s="33">
        <v>73789872</v>
      </c>
      <c r="G13" s="33"/>
      <c r="H13" s="33">
        <v>68257258</v>
      </c>
      <c r="I13" s="68"/>
      <c r="J13" s="33"/>
      <c r="K13" s="33"/>
      <c r="L13" s="96"/>
    </row>
    <row r="14" spans="1:12" ht="24" customHeight="1">
      <c r="A14" s="75" t="s">
        <v>23</v>
      </c>
      <c r="B14" s="75"/>
      <c r="D14" s="33">
        <v>34441</v>
      </c>
      <c r="E14" s="33"/>
      <c r="F14" s="33">
        <v>34441</v>
      </c>
      <c r="G14" s="33"/>
      <c r="H14" s="33">
        <v>86968</v>
      </c>
      <c r="I14" s="68"/>
      <c r="J14" s="33"/>
      <c r="K14" s="33"/>
      <c r="L14" s="96"/>
    </row>
    <row r="15" spans="1:12" ht="24" customHeight="1">
      <c r="A15" s="75" t="s">
        <v>10</v>
      </c>
      <c r="B15" s="75"/>
      <c r="D15" s="33">
        <v>2788383</v>
      </c>
      <c r="E15" s="33"/>
      <c r="F15" s="33">
        <v>2788383</v>
      </c>
      <c r="G15" s="33"/>
      <c r="H15" s="33">
        <v>3088423</v>
      </c>
      <c r="I15" s="68"/>
      <c r="J15" s="33"/>
      <c r="K15" s="33"/>
      <c r="L15" s="96"/>
    </row>
    <row r="16" spans="1:12" ht="24" customHeight="1">
      <c r="A16" s="75" t="s">
        <v>11</v>
      </c>
      <c r="B16" s="75"/>
      <c r="D16" s="33">
        <v>28308024</v>
      </c>
      <c r="E16" s="33"/>
      <c r="F16" s="33">
        <v>28308024</v>
      </c>
      <c r="G16" s="33"/>
      <c r="H16" s="33">
        <v>24245836</v>
      </c>
      <c r="I16" s="68"/>
      <c r="J16" s="33"/>
      <c r="K16" s="33"/>
      <c r="L16" s="96"/>
    </row>
    <row r="17" spans="1:32" ht="24" customHeight="1">
      <c r="A17" s="75" t="s">
        <v>12</v>
      </c>
      <c r="B17" s="75"/>
      <c r="D17" s="33">
        <v>11196196</v>
      </c>
      <c r="E17" s="33"/>
      <c r="F17" s="33">
        <v>11196196</v>
      </c>
      <c r="G17" s="33"/>
      <c r="H17" s="33">
        <v>11106841</v>
      </c>
      <c r="I17" s="68"/>
      <c r="J17" s="33"/>
      <c r="K17" s="33"/>
      <c r="L17" s="33"/>
      <c r="M17" s="113"/>
      <c r="O17" s="116"/>
      <c r="P17" s="96"/>
      <c r="Q17" s="96"/>
      <c r="R17" s="96"/>
      <c r="S17" s="113"/>
      <c r="U17" s="96"/>
      <c r="V17" s="96"/>
      <c r="W17" s="96"/>
      <c r="Z17" s="113"/>
      <c r="AA17" s="113"/>
      <c r="AB17" s="113"/>
      <c r="AD17" s="96"/>
      <c r="AE17" s="96"/>
      <c r="AF17" s="96"/>
    </row>
    <row r="18" spans="1:32" ht="24" customHeight="1">
      <c r="A18" s="76" t="s">
        <v>13</v>
      </c>
      <c r="B18" s="76"/>
      <c r="D18" s="26">
        <f>SUM(D13:D17)</f>
        <v>116116916</v>
      </c>
      <c r="E18" s="33"/>
      <c r="F18" s="26">
        <f>SUM(F13:F17)</f>
        <v>116116916</v>
      </c>
      <c r="G18" s="33"/>
      <c r="H18" s="26">
        <f>SUM(H13:H17)</f>
        <v>106785326</v>
      </c>
      <c r="I18" s="68"/>
      <c r="J18" s="33"/>
      <c r="K18" s="33"/>
      <c r="L18" s="33"/>
      <c r="M18" s="113"/>
      <c r="P18" s="96"/>
      <c r="Q18" s="96"/>
      <c r="R18" s="96"/>
      <c r="S18" s="113"/>
      <c r="U18" s="96"/>
      <c r="V18" s="96"/>
      <c r="W18" s="96"/>
      <c r="Z18" s="113"/>
      <c r="AB18" s="113"/>
      <c r="AD18" s="96"/>
      <c r="AE18" s="96"/>
      <c r="AF18" s="96"/>
    </row>
    <row r="19" spans="1:32" ht="24" customHeight="1">
      <c r="J19" s="33"/>
      <c r="K19" s="33"/>
      <c r="L19" s="33"/>
      <c r="M19" s="113"/>
      <c r="P19" s="96"/>
      <c r="Q19" s="96"/>
      <c r="R19" s="96"/>
      <c r="S19" s="113"/>
      <c r="U19" s="96"/>
      <c r="V19" s="96"/>
      <c r="W19" s="96"/>
      <c r="Z19" s="113"/>
      <c r="AA19" s="113"/>
      <c r="AB19" s="113"/>
      <c r="AD19" s="96"/>
      <c r="AE19" s="96"/>
      <c r="AF19" s="96"/>
    </row>
    <row r="20" spans="1:32" ht="24" customHeight="1">
      <c r="A20" s="67" t="s">
        <v>14</v>
      </c>
      <c r="D20" s="33"/>
      <c r="E20" s="33"/>
      <c r="F20" s="33"/>
      <c r="G20" s="33"/>
      <c r="H20" s="33"/>
      <c r="J20" s="33"/>
      <c r="K20" s="33"/>
      <c r="L20" s="33"/>
      <c r="M20" s="113"/>
      <c r="P20" s="96"/>
      <c r="Q20" s="96"/>
      <c r="R20" s="96"/>
      <c r="S20" s="113"/>
      <c r="U20" s="96"/>
      <c r="V20" s="96"/>
      <c r="W20" s="96"/>
      <c r="Z20" s="113"/>
      <c r="AA20" s="113"/>
      <c r="AB20" s="113"/>
      <c r="AD20" s="96"/>
      <c r="AE20" s="96"/>
      <c r="AF20" s="96"/>
    </row>
    <row r="21" spans="1:32" ht="24" customHeight="1">
      <c r="A21" s="75" t="s">
        <v>37</v>
      </c>
      <c r="B21" s="75"/>
      <c r="D21" s="33">
        <v>4209861</v>
      </c>
      <c r="E21" s="33"/>
      <c r="F21" s="33">
        <v>4209861</v>
      </c>
      <c r="G21" s="33"/>
      <c r="H21" s="33">
        <v>4516992</v>
      </c>
      <c r="I21" s="68"/>
      <c r="J21" s="33"/>
      <c r="K21" s="33"/>
      <c r="L21" s="96"/>
      <c r="P21" s="96"/>
      <c r="Q21" s="96"/>
      <c r="R21" s="96"/>
    </row>
    <row r="22" spans="1:32" ht="24" customHeight="1">
      <c r="A22" s="75" t="s">
        <v>38</v>
      </c>
      <c r="B22" s="75"/>
      <c r="D22" s="33">
        <v>27576653</v>
      </c>
      <c r="E22" s="33"/>
      <c r="F22" s="33">
        <v>27576653</v>
      </c>
      <c r="G22" s="33"/>
      <c r="H22" s="33">
        <v>27216468</v>
      </c>
      <c r="I22" s="68"/>
      <c r="J22" s="33"/>
      <c r="K22" s="33"/>
      <c r="L22" s="96"/>
      <c r="M22" s="113"/>
      <c r="P22" s="96"/>
      <c r="Q22" s="96"/>
      <c r="R22" s="96"/>
      <c r="S22" s="113"/>
      <c r="U22" s="68"/>
      <c r="V22" s="68"/>
      <c r="W22" s="68"/>
      <c r="Z22" s="113"/>
      <c r="AA22" s="113"/>
      <c r="AB22" s="113"/>
      <c r="AD22" s="96"/>
      <c r="AE22" s="96"/>
      <c r="AF22" s="96"/>
    </row>
    <row r="23" spans="1:32" ht="24" customHeight="1">
      <c r="A23" s="75" t="s">
        <v>36</v>
      </c>
      <c r="B23" s="38">
        <v>4</v>
      </c>
      <c r="D23" s="33">
        <v>6942260</v>
      </c>
      <c r="E23" s="33"/>
      <c r="F23" s="33">
        <v>6942260</v>
      </c>
      <c r="G23" s="33"/>
      <c r="H23" s="33">
        <v>11409457</v>
      </c>
      <c r="I23" s="68"/>
      <c r="J23" s="33"/>
      <c r="K23" s="33"/>
      <c r="L23" s="96"/>
      <c r="M23" s="113"/>
      <c r="P23" s="96"/>
      <c r="Q23" s="96"/>
      <c r="R23" s="96"/>
      <c r="S23" s="113"/>
      <c r="U23" s="68"/>
      <c r="V23" s="68"/>
      <c r="W23" s="68"/>
      <c r="Z23" s="113"/>
      <c r="AB23" s="113"/>
      <c r="AD23" s="96"/>
      <c r="AE23" s="96"/>
      <c r="AF23" s="96"/>
    </row>
    <row r="24" spans="1:32" ht="24" customHeight="1">
      <c r="A24" s="76" t="s">
        <v>15</v>
      </c>
      <c r="B24" s="76"/>
      <c r="D24" s="26">
        <f>SUM(D21:D23)</f>
        <v>38728774</v>
      </c>
      <c r="E24" s="33"/>
      <c r="F24" s="26">
        <f>SUM(F21:F23)</f>
        <v>38728774</v>
      </c>
      <c r="G24" s="33"/>
      <c r="H24" s="26">
        <f>SUM(H21:H23)</f>
        <v>43142917</v>
      </c>
      <c r="I24" s="68"/>
      <c r="J24" s="33"/>
      <c r="K24" s="68"/>
      <c r="L24" s="113"/>
      <c r="M24" s="113"/>
      <c r="P24" s="96"/>
      <c r="Q24" s="96"/>
      <c r="R24" s="96"/>
      <c r="S24" s="113"/>
      <c r="U24" s="68"/>
      <c r="V24" s="68"/>
      <c r="W24" s="68"/>
      <c r="Z24" s="113"/>
      <c r="AA24" s="113"/>
      <c r="AB24" s="113"/>
      <c r="AD24" s="96"/>
      <c r="AE24" s="96"/>
      <c r="AF24" s="96"/>
    </row>
    <row r="25" spans="1:32" ht="24" customHeight="1">
      <c r="A25" s="77" t="s">
        <v>77</v>
      </c>
      <c r="B25" s="76"/>
      <c r="D25" s="26">
        <f>D18-D24</f>
        <v>77388142</v>
      </c>
      <c r="E25" s="33"/>
      <c r="F25" s="26">
        <f>F18-F24</f>
        <v>77388142</v>
      </c>
      <c r="G25" s="33"/>
      <c r="H25" s="26">
        <f>H18-H24</f>
        <v>63642409</v>
      </c>
      <c r="I25" s="68"/>
      <c r="J25" s="33"/>
      <c r="K25" s="113"/>
      <c r="L25" s="113"/>
      <c r="M25" s="113"/>
      <c r="P25" s="96"/>
      <c r="Q25" s="96"/>
      <c r="R25" s="96"/>
      <c r="S25" s="113"/>
      <c r="U25" s="68"/>
      <c r="V25" s="68"/>
      <c r="W25" s="68"/>
      <c r="Z25" s="113"/>
      <c r="AB25" s="113"/>
      <c r="AD25" s="96"/>
      <c r="AE25" s="96"/>
      <c r="AF25" s="96"/>
    </row>
    <row r="26" spans="1:32" s="78" customFormat="1" ht="24" customHeight="1">
      <c r="C26" s="79"/>
      <c r="D26" s="185"/>
      <c r="E26" s="185"/>
      <c r="F26" s="185"/>
      <c r="G26" s="74"/>
      <c r="H26" s="74"/>
      <c r="J26" s="33"/>
      <c r="K26" s="113"/>
      <c r="L26" s="113"/>
      <c r="M26" s="113"/>
      <c r="P26" s="96"/>
      <c r="Q26" s="96"/>
      <c r="R26" s="96"/>
      <c r="S26" s="115"/>
      <c r="U26" s="68"/>
      <c r="V26" s="68"/>
      <c r="W26" s="68"/>
      <c r="Z26" s="115"/>
      <c r="AA26" s="115"/>
      <c r="AB26" s="115"/>
      <c r="AD26" s="96"/>
      <c r="AE26" s="96"/>
      <c r="AF26" s="96"/>
    </row>
    <row r="27" spans="1:32" ht="24" customHeight="1">
      <c r="A27" s="80" t="s">
        <v>120</v>
      </c>
      <c r="B27" s="76"/>
      <c r="D27" s="33">
        <v>15012018</v>
      </c>
      <c r="E27" s="33"/>
      <c r="F27" s="33">
        <v>15012018</v>
      </c>
      <c r="G27" s="33"/>
      <c r="H27" s="33">
        <v>13629773</v>
      </c>
      <c r="I27" s="68"/>
      <c r="J27" s="68"/>
      <c r="K27" s="68"/>
      <c r="L27" s="113"/>
      <c r="M27" s="113"/>
      <c r="P27" s="96"/>
      <c r="Q27" s="96"/>
      <c r="R27" s="96"/>
      <c r="S27" s="113"/>
      <c r="U27" s="68"/>
      <c r="V27" s="68"/>
      <c r="W27" s="68"/>
      <c r="Z27" s="113"/>
      <c r="AA27" s="113"/>
      <c r="AB27" s="113"/>
      <c r="AD27" s="96"/>
      <c r="AE27" s="96"/>
      <c r="AF27" s="96"/>
    </row>
    <row r="28" spans="1:32" ht="24" customHeight="1">
      <c r="A28" s="80" t="s">
        <v>128</v>
      </c>
      <c r="B28" s="75"/>
      <c r="D28" s="59"/>
      <c r="E28" s="25"/>
      <c r="F28" s="59"/>
      <c r="G28" s="25"/>
      <c r="H28" s="33"/>
      <c r="I28" s="68"/>
      <c r="J28" s="33"/>
      <c r="K28" s="68"/>
      <c r="L28" s="68"/>
      <c r="M28" s="68"/>
    </row>
    <row r="29" spans="1:32" ht="24" customHeight="1">
      <c r="A29" s="39" t="s">
        <v>148</v>
      </c>
      <c r="B29" s="75"/>
      <c r="D29" s="33">
        <v>81271758</v>
      </c>
      <c r="E29" s="33"/>
      <c r="F29" s="33">
        <v>81271758</v>
      </c>
      <c r="G29" s="33"/>
      <c r="H29" s="33">
        <v>14374611</v>
      </c>
      <c r="I29" s="114"/>
      <c r="J29" s="33"/>
      <c r="K29" s="68"/>
      <c r="L29" s="68"/>
      <c r="M29" s="68"/>
    </row>
    <row r="30" spans="1:32" ht="24" customHeight="1">
      <c r="A30" s="39" t="s">
        <v>147</v>
      </c>
      <c r="B30" s="75"/>
      <c r="D30" s="33"/>
      <c r="E30" s="33"/>
      <c r="F30" s="33"/>
      <c r="G30" s="33"/>
      <c r="H30" s="33"/>
      <c r="I30" s="114"/>
      <c r="J30" s="33"/>
      <c r="K30" s="68"/>
      <c r="L30" s="68"/>
      <c r="M30" s="68"/>
    </row>
    <row r="31" spans="1:32" ht="24" customHeight="1">
      <c r="A31" s="39" t="s">
        <v>149</v>
      </c>
      <c r="B31" s="75"/>
      <c r="D31" s="35">
        <v>280960</v>
      </c>
      <c r="E31" s="33"/>
      <c r="F31" s="186">
        <v>0</v>
      </c>
      <c r="G31" s="33"/>
      <c r="H31" s="177">
        <v>0</v>
      </c>
      <c r="I31" s="68"/>
      <c r="J31" s="33"/>
      <c r="K31" s="68"/>
      <c r="L31" s="68"/>
      <c r="M31" s="68"/>
    </row>
    <row r="32" spans="1:32" ht="24" customHeight="1">
      <c r="A32" s="147" t="s">
        <v>157</v>
      </c>
      <c r="B32" s="76"/>
      <c r="D32" s="167">
        <f>D25-D27-D28-D29-D31</f>
        <v>-19176594</v>
      </c>
      <c r="E32" s="33"/>
      <c r="F32" s="167">
        <f>F25-F27-F28-F29-F31</f>
        <v>-18895634</v>
      </c>
      <c r="G32" s="33"/>
      <c r="H32" s="25">
        <f>H25-H27-H28-H29-H31</f>
        <v>35638025</v>
      </c>
      <c r="I32" s="68"/>
      <c r="J32" s="33"/>
      <c r="K32" s="68"/>
      <c r="L32" s="68"/>
      <c r="M32" s="68"/>
    </row>
    <row r="33" spans="1:13" ht="24" customHeight="1">
      <c r="A33" s="39" t="s">
        <v>164</v>
      </c>
      <c r="D33" s="187">
        <v>-3771853</v>
      </c>
      <c r="E33" s="33"/>
      <c r="F33" s="187">
        <v>-3771853</v>
      </c>
      <c r="G33" s="33"/>
      <c r="H33" s="35">
        <v>6082773</v>
      </c>
      <c r="I33" s="146"/>
      <c r="J33" s="33"/>
      <c r="K33" s="142"/>
      <c r="L33" s="68"/>
      <c r="M33" s="68"/>
    </row>
    <row r="34" spans="1:13" ht="24" customHeight="1">
      <c r="A34" s="81" t="s">
        <v>158</v>
      </c>
      <c r="B34" s="38"/>
      <c r="C34" s="73"/>
      <c r="D34" s="167">
        <f>D32-D33</f>
        <v>-15404741</v>
      </c>
      <c r="E34" s="25"/>
      <c r="F34" s="167">
        <f>F32-F33</f>
        <v>-15123781</v>
      </c>
      <c r="G34" s="25"/>
      <c r="H34" s="25">
        <f>H32-H33</f>
        <v>29555252</v>
      </c>
      <c r="I34" s="68"/>
      <c r="J34" s="141"/>
      <c r="K34" s="68"/>
      <c r="L34" s="68"/>
      <c r="M34" s="68"/>
    </row>
    <row r="35" spans="1:13" s="17" customFormat="1" ht="24" customHeight="1">
      <c r="A35" s="10" t="s">
        <v>159</v>
      </c>
      <c r="B35" s="37"/>
      <c r="C35" s="4"/>
      <c r="D35" s="177">
        <v>0</v>
      </c>
      <c r="E35" s="24"/>
      <c r="F35" s="177">
        <v>0</v>
      </c>
      <c r="G35" s="24"/>
      <c r="H35" s="177">
        <v>0</v>
      </c>
    </row>
    <row r="36" spans="1:13" s="17" customFormat="1" ht="24" customHeight="1" thickBot="1">
      <c r="A36" s="10" t="s">
        <v>160</v>
      </c>
      <c r="D36" s="168">
        <f>SUM(D34:D35)</f>
        <v>-15404741</v>
      </c>
      <c r="E36" s="25"/>
      <c r="F36" s="168">
        <f>SUM(F34:F35)</f>
        <v>-15123781</v>
      </c>
      <c r="G36" s="25"/>
      <c r="H36" s="27">
        <f>SUM(H34:H35)</f>
        <v>29555252</v>
      </c>
    </row>
    <row r="37" spans="1:13" s="17" customFormat="1" ht="24" customHeight="1" thickTop="1">
      <c r="A37" s="10"/>
    </row>
    <row r="38" spans="1:13" s="17" customFormat="1" ht="24" customHeight="1">
      <c r="A38" s="10" t="s">
        <v>161</v>
      </c>
      <c r="C38" s="10" t="s">
        <v>4</v>
      </c>
      <c r="D38" s="28">
        <f>D36/D41</f>
        <v>-3.1215282229750872E-2</v>
      </c>
      <c r="E38" s="28"/>
      <c r="F38" s="28">
        <f>F36/F41</f>
        <v>-3.0645961025631257E-2</v>
      </c>
      <c r="G38" s="28"/>
      <c r="H38" s="28">
        <f>H36/H41</f>
        <v>5.9889064837338642E-2</v>
      </c>
    </row>
    <row r="39" spans="1:13" s="17" customFormat="1" ht="24" customHeight="1"/>
    <row r="40" spans="1:13" s="17" customFormat="1" ht="24" customHeight="1">
      <c r="A40" s="10" t="s">
        <v>16</v>
      </c>
      <c r="B40" s="4"/>
      <c r="C40" s="10"/>
      <c r="D40" s="7"/>
      <c r="E40" s="7"/>
      <c r="F40" s="7"/>
      <c r="G40" s="7"/>
      <c r="H40" s="7"/>
    </row>
    <row r="41" spans="1:13" s="17" customFormat="1" ht="24" customHeight="1">
      <c r="A41" s="11" t="s">
        <v>48</v>
      </c>
      <c r="B41" s="38"/>
      <c r="C41" s="20" t="s">
        <v>17</v>
      </c>
      <c r="D41" s="7">
        <v>493499975</v>
      </c>
      <c r="E41" s="7"/>
      <c r="F41" s="7">
        <v>493499975</v>
      </c>
      <c r="G41" s="7"/>
      <c r="H41" s="7">
        <v>493499975</v>
      </c>
    </row>
    <row r="42" spans="1:13" s="17" customFormat="1" ht="24" customHeight="1">
      <c r="A42" s="11"/>
      <c r="B42" s="38"/>
      <c r="C42" s="10"/>
      <c r="D42" s="7"/>
      <c r="E42" s="7"/>
      <c r="F42" s="7"/>
      <c r="G42" s="7"/>
      <c r="H42" s="7"/>
    </row>
    <row r="43" spans="1:13" ht="24" customHeight="1">
      <c r="D43" s="142"/>
    </row>
    <row r="44" spans="1:13" ht="24" customHeight="1">
      <c r="A44" s="81"/>
      <c r="B44" s="73"/>
      <c r="C44" s="81"/>
      <c r="D44" s="74"/>
      <c r="E44" s="74"/>
      <c r="F44" s="74"/>
      <c r="G44" s="74"/>
      <c r="H44" s="74"/>
    </row>
    <row r="45" spans="1:13" ht="24" customHeight="1">
      <c r="A45" s="72" t="s">
        <v>52</v>
      </c>
    </row>
  </sheetData>
  <mergeCells count="8">
    <mergeCell ref="F7:H7"/>
    <mergeCell ref="F8:H8"/>
    <mergeCell ref="F10:H10"/>
    <mergeCell ref="A1:H1"/>
    <mergeCell ref="A2:H2"/>
    <mergeCell ref="A3:H3"/>
    <mergeCell ref="A4:H4"/>
    <mergeCell ref="A5:H5"/>
  </mergeCells>
  <pageMargins left="0.8" right="0.3" top="1" bottom="0.5" header="0.6" footer="0.3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391C47-A710-40AA-A5B7-5786B5FDF176}">
  <sheetPr>
    <tabColor rgb="FF00B050"/>
  </sheetPr>
  <dimension ref="A1:L44"/>
  <sheetViews>
    <sheetView view="pageBreakPreview" zoomScale="75" zoomScaleNormal="100" zoomScaleSheetLayoutView="75" workbookViewId="0">
      <selection activeCell="A15" sqref="A15"/>
    </sheetView>
  </sheetViews>
  <sheetFormatPr defaultColWidth="9.125" defaultRowHeight="24" customHeight="1"/>
  <cols>
    <col min="1" max="1" width="42.375" style="43" customWidth="1"/>
    <col min="2" max="2" width="5.125" style="43" customWidth="1"/>
    <col min="3" max="3" width="1.75" style="43" customWidth="1"/>
    <col min="4" max="4" width="14.25" style="43" customWidth="1"/>
    <col min="5" max="5" width="1.125" style="43" customWidth="1"/>
    <col min="6" max="6" width="15.875" style="43" customWidth="1"/>
    <col min="7" max="7" width="1.125" style="43" customWidth="1"/>
    <col min="8" max="8" width="15.375" style="43" customWidth="1"/>
    <col min="9" max="9" width="1.125" style="43" customWidth="1"/>
    <col min="10" max="10" width="16.25" style="43" customWidth="1"/>
    <col min="11" max="11" width="1.125" style="43" customWidth="1"/>
    <col min="12" max="12" width="16.75" style="43" customWidth="1"/>
    <col min="13" max="13" width="1" style="43" customWidth="1"/>
    <col min="14" max="14" width="9.125" style="43"/>
    <col min="15" max="15" width="9.125" style="43" bestFit="1" customWidth="1"/>
    <col min="16" max="16384" width="9.125" style="43"/>
  </cols>
  <sheetData>
    <row r="1" spans="1:12" s="41" customFormat="1" ht="24" customHeight="1">
      <c r="A1" s="191" t="s">
        <v>29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2" s="41" customFormat="1" ht="24" customHeight="1">
      <c r="A2" s="191" t="s">
        <v>109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2" s="41" customFormat="1" ht="24" customHeight="1">
      <c r="A3" s="191" t="s">
        <v>152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2" s="41" customFormat="1" ht="24" customHeight="1">
      <c r="A4" s="201" t="s">
        <v>141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2" ht="24" customHeight="1">
      <c r="A5" s="193" t="s">
        <v>45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2" ht="9" customHeight="1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</row>
    <row r="7" spans="1:12" ht="24" customHeight="1">
      <c r="D7" s="200" t="s">
        <v>125</v>
      </c>
      <c r="E7" s="200"/>
      <c r="F7" s="200"/>
      <c r="G7" s="200"/>
      <c r="H7" s="200"/>
      <c r="I7" s="200"/>
      <c r="J7" s="200"/>
      <c r="K7" s="200"/>
      <c r="L7" s="200"/>
    </row>
    <row r="8" spans="1:12" s="49" customFormat="1" ht="24" customHeight="1">
      <c r="A8" s="155"/>
      <c r="B8" s="156"/>
      <c r="C8" s="43"/>
      <c r="D8" s="156"/>
      <c r="E8" s="43"/>
      <c r="F8" s="156"/>
      <c r="G8" s="157"/>
      <c r="H8" s="197" t="s">
        <v>110</v>
      </c>
      <c r="I8" s="197"/>
      <c r="J8" s="197"/>
      <c r="K8" s="43"/>
      <c r="L8" s="156"/>
    </row>
    <row r="9" spans="1:12" s="49" customFormat="1" ht="24" customHeight="1">
      <c r="A9" s="155"/>
      <c r="B9" s="155"/>
      <c r="C9" s="43"/>
      <c r="D9" s="158" t="s">
        <v>134</v>
      </c>
      <c r="E9" s="43"/>
      <c r="F9" s="156" t="s">
        <v>135</v>
      </c>
      <c r="G9" s="159"/>
      <c r="H9" s="156" t="s">
        <v>137</v>
      </c>
      <c r="I9" s="159"/>
      <c r="J9" s="156"/>
      <c r="K9" s="43"/>
      <c r="L9" s="156" t="s">
        <v>139</v>
      </c>
    </row>
    <row r="10" spans="1:12" s="49" customFormat="1" ht="24" customHeight="1">
      <c r="A10" s="155"/>
      <c r="B10" s="155"/>
      <c r="C10" s="43"/>
      <c r="D10" s="160" t="s">
        <v>133</v>
      </c>
      <c r="E10" s="43"/>
      <c r="F10" s="154" t="s">
        <v>136</v>
      </c>
      <c r="G10" s="159"/>
      <c r="H10" s="154" t="s">
        <v>138</v>
      </c>
      <c r="I10" s="159"/>
      <c r="J10" s="154" t="s">
        <v>25</v>
      </c>
      <c r="K10" s="43"/>
      <c r="L10" s="160" t="s">
        <v>140</v>
      </c>
    </row>
    <row r="11" spans="1:12" s="49" customFormat="1" ht="24" customHeight="1">
      <c r="A11" s="43"/>
      <c r="B11" s="43"/>
      <c r="C11" s="43"/>
      <c r="D11" s="43"/>
      <c r="E11" s="43"/>
      <c r="F11" s="43"/>
      <c r="G11" s="43"/>
      <c r="H11" s="43"/>
      <c r="I11" s="43"/>
      <c r="J11" s="43"/>
      <c r="K11" s="164"/>
      <c r="L11" s="164"/>
    </row>
    <row r="12" spans="1:12" ht="24" customHeight="1">
      <c r="A12" s="161" t="s">
        <v>150</v>
      </c>
      <c r="B12" s="162"/>
      <c r="C12" s="163"/>
      <c r="D12" s="54">
        <v>493499975</v>
      </c>
      <c r="E12" s="54"/>
      <c r="F12" s="54">
        <v>31746399</v>
      </c>
      <c r="G12" s="54"/>
      <c r="H12" s="54">
        <v>49350000</v>
      </c>
      <c r="I12" s="54"/>
      <c r="J12" s="54">
        <v>1251246928</v>
      </c>
      <c r="K12" s="54"/>
      <c r="L12" s="54">
        <f>SUM(D12:J12)</f>
        <v>1825843302</v>
      </c>
    </row>
    <row r="13" spans="1:12" ht="24" customHeight="1">
      <c r="A13" s="161" t="s">
        <v>111</v>
      </c>
      <c r="B13" s="162"/>
      <c r="C13" s="163"/>
      <c r="D13" s="54"/>
      <c r="E13" s="54"/>
      <c r="F13" s="54"/>
      <c r="G13" s="54"/>
      <c r="H13" s="54"/>
      <c r="I13" s="54"/>
      <c r="J13" s="54"/>
      <c r="K13" s="54"/>
      <c r="L13" s="54"/>
    </row>
    <row r="14" spans="1:12" ht="24" customHeight="1">
      <c r="A14" s="165" t="s">
        <v>162</v>
      </c>
      <c r="B14" s="162"/>
      <c r="C14" s="163"/>
      <c r="D14" s="64">
        <v>0</v>
      </c>
      <c r="E14" s="54"/>
      <c r="F14" s="64">
        <v>0</v>
      </c>
      <c r="G14" s="54"/>
      <c r="H14" s="64">
        <v>0</v>
      </c>
      <c r="I14" s="65"/>
      <c r="J14" s="188">
        <f>+'INCOME 3 Months'!D36</f>
        <v>-15404741</v>
      </c>
      <c r="K14" s="54"/>
      <c r="L14" s="54">
        <f>SUM(D14:J14)</f>
        <v>-15404741</v>
      </c>
    </row>
    <row r="15" spans="1:12" ht="24" customHeight="1">
      <c r="A15" s="161" t="s">
        <v>118</v>
      </c>
      <c r="B15" s="162"/>
      <c r="C15" s="163"/>
      <c r="D15" s="144">
        <f>SUM(D14:D14)</f>
        <v>0</v>
      </c>
      <c r="E15" s="54"/>
      <c r="F15" s="144">
        <f>SUM(F14:F14)</f>
        <v>0</v>
      </c>
      <c r="G15" s="54"/>
      <c r="H15" s="144">
        <f>SUM(H14:H14)</f>
        <v>0</v>
      </c>
      <c r="I15" s="65"/>
      <c r="J15" s="169">
        <f>SUM(J14:J14)</f>
        <v>-15404741</v>
      </c>
      <c r="K15" s="54"/>
      <c r="L15" s="145">
        <f>SUM(D15:J15)</f>
        <v>-15404741</v>
      </c>
    </row>
    <row r="16" spans="1:12" ht="24" customHeight="1" thickBot="1">
      <c r="A16" s="161" t="s">
        <v>151</v>
      </c>
      <c r="B16" s="163"/>
      <c r="C16" s="163"/>
      <c r="D16" s="66">
        <f>+D15+D12</f>
        <v>493499975</v>
      </c>
      <c r="E16" s="54"/>
      <c r="F16" s="66">
        <f>+F15+F12</f>
        <v>31746399</v>
      </c>
      <c r="G16" s="54"/>
      <c r="H16" s="66">
        <f>+H15+H12</f>
        <v>49350000</v>
      </c>
      <c r="I16" s="54"/>
      <c r="J16" s="66">
        <f>+J15+J12</f>
        <v>1235842187</v>
      </c>
      <c r="K16" s="54"/>
      <c r="L16" s="66">
        <f>+L15+L12</f>
        <v>1810438561</v>
      </c>
    </row>
    <row r="17" ht="24" customHeight="1" thickTop="1"/>
    <row r="44" spans="1:10" ht="24" customHeight="1">
      <c r="A44" s="198" t="s">
        <v>52</v>
      </c>
      <c r="B44" s="198"/>
      <c r="C44" s="198"/>
      <c r="D44" s="198"/>
      <c r="E44" s="198"/>
      <c r="F44" s="198"/>
      <c r="G44" s="198"/>
      <c r="H44" s="198"/>
      <c r="I44" s="198"/>
      <c r="J44" s="198"/>
    </row>
  </sheetData>
  <mergeCells count="9">
    <mergeCell ref="H8:J8"/>
    <mergeCell ref="A44:J44"/>
    <mergeCell ref="A6:L6"/>
    <mergeCell ref="D7:L7"/>
    <mergeCell ref="A1:L1"/>
    <mergeCell ref="A2:L2"/>
    <mergeCell ref="A3:L3"/>
    <mergeCell ref="A4:L4"/>
    <mergeCell ref="A5:L5"/>
  </mergeCells>
  <pageMargins left="0.8" right="0.3" top="1" bottom="0.5" header="0.6" footer="0.3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44"/>
  <sheetViews>
    <sheetView view="pageBreakPreview" topLeftCell="A13" zoomScale="75" zoomScaleNormal="100" zoomScaleSheetLayoutView="75" workbookViewId="0">
      <selection activeCell="B20" sqref="B20"/>
    </sheetView>
  </sheetViews>
  <sheetFormatPr defaultColWidth="9.125" defaultRowHeight="24" customHeight="1"/>
  <cols>
    <col min="1" max="1" width="46.75" style="43" customWidth="1"/>
    <col min="2" max="2" width="4.5" style="43" customWidth="1"/>
    <col min="3" max="3" width="1.75" style="43" customWidth="1"/>
    <col min="4" max="4" width="14.25" style="43" customWidth="1"/>
    <col min="5" max="5" width="1.125" style="43" customWidth="1"/>
    <col min="6" max="6" width="15.125" style="43" customWidth="1"/>
    <col min="7" max="7" width="1.125" style="43" customWidth="1"/>
    <col min="8" max="8" width="15.25" style="43" customWidth="1"/>
    <col min="9" max="9" width="1.125" style="43" customWidth="1"/>
    <col min="10" max="10" width="16.375" style="43" customWidth="1"/>
    <col min="11" max="11" width="1.125" style="43" customWidth="1"/>
    <col min="12" max="12" width="17.125" style="43" customWidth="1"/>
    <col min="13" max="13" width="1.375" style="43" customWidth="1"/>
    <col min="14" max="14" width="9.125" style="43"/>
    <col min="15" max="15" width="9.125" style="43" bestFit="1" customWidth="1"/>
    <col min="16" max="16384" width="9.125" style="43"/>
  </cols>
  <sheetData>
    <row r="1" spans="1:16" s="41" customFormat="1" ht="24" customHeight="1">
      <c r="A1" s="191" t="s">
        <v>29</v>
      </c>
      <c r="B1" s="191"/>
      <c r="C1" s="191"/>
      <c r="D1" s="191"/>
      <c r="E1" s="191"/>
      <c r="F1" s="191"/>
      <c r="G1" s="191"/>
      <c r="H1" s="191"/>
      <c r="I1" s="191"/>
      <c r="J1" s="191"/>
      <c r="K1" s="191"/>
      <c r="L1" s="191"/>
    </row>
    <row r="2" spans="1:16" s="41" customFormat="1" ht="24" customHeight="1">
      <c r="A2" s="191" t="s">
        <v>109</v>
      </c>
      <c r="B2" s="191"/>
      <c r="C2" s="191"/>
      <c r="D2" s="191"/>
      <c r="E2" s="191"/>
      <c r="F2" s="191"/>
      <c r="G2" s="191"/>
      <c r="H2" s="191"/>
      <c r="I2" s="191"/>
      <c r="J2" s="191"/>
      <c r="K2" s="191"/>
      <c r="L2" s="191"/>
    </row>
    <row r="3" spans="1:16" s="41" customFormat="1" ht="24" customHeight="1">
      <c r="A3" s="191" t="s">
        <v>152</v>
      </c>
      <c r="B3" s="191"/>
      <c r="C3" s="191"/>
      <c r="D3" s="191"/>
      <c r="E3" s="191"/>
      <c r="F3" s="191"/>
      <c r="G3" s="191"/>
      <c r="H3" s="191"/>
      <c r="I3" s="191"/>
      <c r="J3" s="191"/>
      <c r="K3" s="191"/>
      <c r="L3" s="191"/>
    </row>
    <row r="4" spans="1:16" s="41" customFormat="1" ht="24" customHeight="1">
      <c r="A4" s="191" t="s">
        <v>141</v>
      </c>
      <c r="B4" s="191"/>
      <c r="C4" s="191"/>
      <c r="D4" s="191"/>
      <c r="E4" s="191"/>
      <c r="F4" s="191"/>
      <c r="G4" s="191"/>
      <c r="H4" s="191"/>
      <c r="I4" s="191"/>
      <c r="J4" s="191"/>
      <c r="K4" s="191"/>
      <c r="L4" s="191"/>
    </row>
    <row r="5" spans="1:16" ht="24" customHeight="1">
      <c r="A5" s="193" t="s">
        <v>45</v>
      </c>
      <c r="B5" s="193"/>
      <c r="C5" s="193"/>
      <c r="D5" s="193"/>
      <c r="E5" s="193"/>
      <c r="F5" s="193"/>
      <c r="G5" s="193"/>
      <c r="H5" s="193"/>
      <c r="I5" s="193"/>
      <c r="J5" s="193"/>
      <c r="K5" s="193"/>
      <c r="L5" s="193"/>
    </row>
    <row r="6" spans="1:16" ht="9" customHeight="1">
      <c r="A6" s="199"/>
      <c r="B6" s="199"/>
      <c r="C6" s="199"/>
      <c r="D6" s="199"/>
      <c r="E6" s="199"/>
      <c r="F6" s="199"/>
      <c r="G6" s="199"/>
      <c r="H6" s="199"/>
      <c r="I6" s="199"/>
      <c r="J6" s="199"/>
      <c r="K6" s="199"/>
      <c r="L6" s="199"/>
    </row>
    <row r="7" spans="1:16" ht="24" customHeight="1">
      <c r="D7" s="202" t="s">
        <v>126</v>
      </c>
      <c r="E7" s="202"/>
      <c r="F7" s="202"/>
      <c r="G7" s="202"/>
      <c r="H7" s="202"/>
      <c r="I7" s="202"/>
      <c r="J7" s="202"/>
      <c r="K7" s="202"/>
      <c r="L7" s="202"/>
    </row>
    <row r="8" spans="1:16" s="49" customFormat="1" ht="24" customHeight="1">
      <c r="A8" s="48"/>
      <c r="B8" s="63"/>
      <c r="D8" s="63"/>
      <c r="F8" s="63"/>
      <c r="G8" s="50"/>
      <c r="H8" s="202" t="s">
        <v>110</v>
      </c>
      <c r="I8" s="202"/>
      <c r="J8" s="202"/>
      <c r="L8" s="63"/>
    </row>
    <row r="9" spans="1:16" s="49" customFormat="1" ht="24" customHeight="1">
      <c r="A9" s="48"/>
      <c r="B9" s="63"/>
      <c r="D9" s="153" t="s">
        <v>134</v>
      </c>
      <c r="F9" s="63" t="s">
        <v>135</v>
      </c>
      <c r="G9" s="140"/>
      <c r="H9" s="63" t="s">
        <v>137</v>
      </c>
      <c r="I9" s="140"/>
      <c r="J9" s="63"/>
      <c r="L9" s="63" t="s">
        <v>139</v>
      </c>
    </row>
    <row r="10" spans="1:16" s="49" customFormat="1" ht="24" customHeight="1">
      <c r="A10" s="48"/>
      <c r="B10" s="48"/>
      <c r="D10" s="151" t="s">
        <v>133</v>
      </c>
      <c r="F10" s="150" t="s">
        <v>136</v>
      </c>
      <c r="G10" s="140"/>
      <c r="H10" s="150" t="s">
        <v>138</v>
      </c>
      <c r="I10" s="140"/>
      <c r="J10" s="150" t="s">
        <v>25</v>
      </c>
      <c r="L10" s="151" t="s">
        <v>140</v>
      </c>
    </row>
    <row r="11" spans="1:16" s="49" customFormat="1" ht="24" customHeight="1">
      <c r="A11" s="51"/>
      <c r="B11" s="51"/>
      <c r="D11" s="63"/>
      <c r="F11" s="63"/>
      <c r="G11" s="50"/>
      <c r="H11" s="50"/>
      <c r="I11" s="50"/>
      <c r="J11" s="63"/>
      <c r="K11" s="50"/>
      <c r="L11" s="50"/>
    </row>
    <row r="12" spans="1:16" s="49" customFormat="1" ht="24" customHeight="1">
      <c r="A12" s="52" t="s">
        <v>113</v>
      </c>
      <c r="B12" s="42"/>
      <c r="C12" s="53"/>
      <c r="D12" s="54">
        <v>493499975</v>
      </c>
      <c r="E12" s="54"/>
      <c r="F12" s="54">
        <v>31746399</v>
      </c>
      <c r="G12" s="54"/>
      <c r="H12" s="54">
        <v>49350000</v>
      </c>
      <c r="I12" s="54"/>
      <c r="J12" s="54">
        <v>1197145618</v>
      </c>
      <c r="K12" s="54"/>
      <c r="L12" s="54">
        <f>SUM(D12:J12)</f>
        <v>1771741992</v>
      </c>
    </row>
    <row r="13" spans="1:16" s="49" customFormat="1" ht="24" customHeight="1">
      <c r="A13" s="52" t="s">
        <v>111</v>
      </c>
      <c r="B13" s="42"/>
      <c r="C13" s="53"/>
      <c r="D13" s="54"/>
      <c r="E13" s="54"/>
      <c r="F13" s="54"/>
      <c r="G13" s="54"/>
      <c r="H13" s="54"/>
      <c r="I13" s="54"/>
      <c r="J13" s="54"/>
      <c r="K13" s="54"/>
      <c r="L13" s="54"/>
      <c r="P13" s="56"/>
    </row>
    <row r="14" spans="1:16" s="49" customFormat="1" ht="24" customHeight="1">
      <c r="A14" s="55" t="s">
        <v>112</v>
      </c>
      <c r="B14" s="42"/>
      <c r="C14" s="57"/>
      <c r="D14" s="64">
        <v>0</v>
      </c>
      <c r="E14" s="54"/>
      <c r="F14" s="64">
        <v>0</v>
      </c>
      <c r="G14" s="54"/>
      <c r="H14" s="64">
        <v>0</v>
      </c>
      <c r="I14" s="65"/>
      <c r="J14" s="54">
        <f>+'INCOME 3 Months'!H36</f>
        <v>29555252</v>
      </c>
      <c r="K14" s="54"/>
      <c r="L14" s="70">
        <f>SUM(D14:J14)</f>
        <v>29555252</v>
      </c>
    </row>
    <row r="15" spans="1:16" s="49" customFormat="1" ht="24" customHeight="1">
      <c r="A15" s="52" t="s">
        <v>118</v>
      </c>
      <c r="B15" s="42"/>
      <c r="C15" s="57"/>
      <c r="D15" s="144">
        <v>0</v>
      </c>
      <c r="E15" s="54"/>
      <c r="F15" s="144">
        <v>0</v>
      </c>
      <c r="G15" s="54"/>
      <c r="H15" s="144">
        <v>0</v>
      </c>
      <c r="I15" s="65"/>
      <c r="J15" s="145">
        <f>+J14</f>
        <v>29555252</v>
      </c>
      <c r="K15" s="54"/>
      <c r="L15" s="145">
        <f>SUM(D15:J15)</f>
        <v>29555252</v>
      </c>
    </row>
    <row r="16" spans="1:16" s="49" customFormat="1" ht="24" customHeight="1" thickBot="1">
      <c r="A16" s="52" t="s">
        <v>153</v>
      </c>
      <c r="B16" s="51"/>
      <c r="C16" s="63"/>
      <c r="D16" s="66">
        <v>493499975</v>
      </c>
      <c r="E16" s="54"/>
      <c r="F16" s="66">
        <v>31746399</v>
      </c>
      <c r="G16" s="54"/>
      <c r="H16" s="66">
        <v>49350000</v>
      </c>
      <c r="I16" s="54"/>
      <c r="J16" s="66">
        <f>+J12+J15</f>
        <v>1226700870</v>
      </c>
      <c r="K16" s="54"/>
      <c r="L16" s="66">
        <f>+L12+L15</f>
        <v>1801297244</v>
      </c>
    </row>
    <row r="17" spans="1:12" s="49" customFormat="1" ht="24" customHeight="1" thickTop="1">
      <c r="A17" s="52"/>
      <c r="B17" s="51"/>
      <c r="C17" s="63"/>
      <c r="D17" s="54"/>
      <c r="E17" s="54"/>
      <c r="F17" s="54"/>
      <c r="G17" s="54"/>
      <c r="H17" s="54"/>
      <c r="I17" s="54"/>
      <c r="J17" s="54"/>
      <c r="K17" s="54"/>
      <c r="L17" s="54"/>
    </row>
    <row r="18" spans="1:12" s="49" customFormat="1" ht="24" customHeight="1">
      <c r="A18" s="52" t="s">
        <v>150</v>
      </c>
      <c r="B18" s="42"/>
      <c r="C18" s="53"/>
      <c r="D18" s="54">
        <v>493499975</v>
      </c>
      <c r="E18" s="54"/>
      <c r="F18" s="54">
        <v>31746399</v>
      </c>
      <c r="G18" s="54"/>
      <c r="H18" s="54">
        <v>49350000</v>
      </c>
      <c r="I18" s="54"/>
      <c r="J18" s="54">
        <v>1251767968</v>
      </c>
      <c r="K18" s="54"/>
      <c r="L18" s="54">
        <f>SUM(D18:J18)</f>
        <v>1826364342</v>
      </c>
    </row>
    <row r="19" spans="1:12" s="49" customFormat="1" ht="24" customHeight="1">
      <c r="A19" s="52" t="s">
        <v>111</v>
      </c>
      <c r="B19" s="42"/>
      <c r="C19" s="53"/>
      <c r="D19" s="54"/>
      <c r="E19" s="54"/>
      <c r="F19" s="54"/>
      <c r="G19" s="54"/>
      <c r="H19" s="54"/>
      <c r="I19" s="54"/>
      <c r="J19" s="54"/>
      <c r="K19" s="54"/>
      <c r="L19" s="54"/>
    </row>
    <row r="20" spans="1:12" s="49" customFormat="1" ht="24" customHeight="1">
      <c r="A20" s="55" t="s">
        <v>162</v>
      </c>
      <c r="B20" s="42"/>
      <c r="C20" s="53"/>
      <c r="D20" s="64">
        <v>0</v>
      </c>
      <c r="E20" s="54"/>
      <c r="F20" s="64">
        <v>0</v>
      </c>
      <c r="G20" s="54"/>
      <c r="H20" s="64">
        <v>0</v>
      </c>
      <c r="I20" s="65"/>
      <c r="J20" s="188">
        <f>+'INCOME 3 Months'!F36</f>
        <v>-15123781</v>
      </c>
      <c r="K20" s="54"/>
      <c r="L20" s="54">
        <f>SUM(D20:J20)</f>
        <v>-15123781</v>
      </c>
    </row>
    <row r="21" spans="1:12" s="49" customFormat="1" ht="24" customHeight="1">
      <c r="A21" s="52" t="s">
        <v>118</v>
      </c>
      <c r="B21" s="42"/>
      <c r="C21" s="53"/>
      <c r="D21" s="144">
        <f>SUM(D20:D20)</f>
        <v>0</v>
      </c>
      <c r="E21" s="54"/>
      <c r="F21" s="144">
        <f>SUM(F20:F20)</f>
        <v>0</v>
      </c>
      <c r="G21" s="54"/>
      <c r="H21" s="144">
        <f>SUM(H20:H20)</f>
        <v>0</v>
      </c>
      <c r="I21" s="65"/>
      <c r="J21" s="169">
        <f>SUM(J20:J20)</f>
        <v>-15123781</v>
      </c>
      <c r="K21" s="54"/>
      <c r="L21" s="169">
        <f>SUM(L20:L20)</f>
        <v>-15123781</v>
      </c>
    </row>
    <row r="22" spans="1:12" s="49" customFormat="1" ht="24" customHeight="1" thickBot="1">
      <c r="A22" s="52" t="s">
        <v>151</v>
      </c>
      <c r="B22" s="53"/>
      <c r="C22" s="53"/>
      <c r="D22" s="66">
        <f>+D21+D18</f>
        <v>493499975</v>
      </c>
      <c r="E22" s="54"/>
      <c r="F22" s="66">
        <f>+F21+F18</f>
        <v>31746399</v>
      </c>
      <c r="G22" s="54"/>
      <c r="H22" s="66">
        <f>+H21+H18</f>
        <v>49350000</v>
      </c>
      <c r="I22" s="54"/>
      <c r="J22" s="66">
        <f>+J18+J21</f>
        <v>1236644187</v>
      </c>
      <c r="K22" s="54"/>
      <c r="L22" s="66">
        <f>+L18+L21</f>
        <v>1811240561</v>
      </c>
    </row>
    <row r="23" spans="1:12" s="49" customFormat="1" ht="24" customHeight="1" thickTop="1">
      <c r="K23" s="54"/>
      <c r="L23" s="54"/>
    </row>
    <row r="24" spans="1:12" s="49" customFormat="1" ht="24" customHeight="1">
      <c r="A24" s="55"/>
    </row>
    <row r="25" spans="1:12" s="49" customFormat="1" ht="24" customHeight="1">
      <c r="A25" s="55"/>
    </row>
    <row r="26" spans="1:12" s="49" customFormat="1" ht="24" customHeight="1"/>
    <row r="27" spans="1:12" s="49" customFormat="1" ht="24" customHeight="1"/>
    <row r="28" spans="1:12" s="49" customFormat="1" ht="24" customHeight="1"/>
    <row r="29" spans="1:12" s="49" customFormat="1" ht="24" customHeight="1"/>
    <row r="30" spans="1:12" s="49" customFormat="1" ht="24" customHeight="1"/>
    <row r="44" spans="1:10" ht="24" customHeight="1">
      <c r="A44" s="198" t="s">
        <v>52</v>
      </c>
      <c r="B44" s="198"/>
      <c r="C44" s="198"/>
      <c r="D44" s="198"/>
      <c r="E44" s="198"/>
      <c r="F44" s="198"/>
      <c r="G44" s="198"/>
      <c r="H44" s="198"/>
      <c r="I44" s="198"/>
      <c r="J44" s="198"/>
    </row>
  </sheetData>
  <mergeCells count="9">
    <mergeCell ref="A44:J44"/>
    <mergeCell ref="A1:L1"/>
    <mergeCell ref="H8:J8"/>
    <mergeCell ref="A2:L2"/>
    <mergeCell ref="A3:L3"/>
    <mergeCell ref="A5:L5"/>
    <mergeCell ref="A6:L6"/>
    <mergeCell ref="A4:L4"/>
    <mergeCell ref="D7:L7"/>
  </mergeCells>
  <pageMargins left="0.8" right="0.3" top="1" bottom="0.5" header="0.6" footer="0.3"/>
  <pageSetup paperSize="9" scale="70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B050"/>
  </sheetPr>
  <dimension ref="A1:X114"/>
  <sheetViews>
    <sheetView view="pageBreakPreview" topLeftCell="A43" zoomScale="75" zoomScaleNormal="70" zoomScaleSheetLayoutView="75" zoomScalePageLayoutView="73" workbookViewId="0">
      <selection activeCell="C57" sqref="C57"/>
    </sheetView>
  </sheetViews>
  <sheetFormatPr defaultColWidth="9.125" defaultRowHeight="24" customHeight="1"/>
  <cols>
    <col min="1" max="1" width="61.25" style="17" customWidth="1"/>
    <col min="2" max="2" width="9.5" style="17" customWidth="1"/>
    <col min="3" max="3" width="22.625" style="17" customWidth="1"/>
    <col min="4" max="4" width="1.125" style="17" customWidth="1"/>
    <col min="5" max="5" width="22.625" style="17" customWidth="1"/>
    <col min="6" max="6" width="1.125" style="17" customWidth="1"/>
    <col min="7" max="7" width="22.625" style="17" customWidth="1"/>
    <col min="8" max="8" width="18.625" style="17" bestFit="1" customWidth="1"/>
    <col min="9" max="9" width="41.25" style="17" customWidth="1"/>
    <col min="10" max="10" width="54.5" style="17" customWidth="1"/>
    <col min="11" max="11" width="9.625" style="17" customWidth="1"/>
    <col min="12" max="12" width="39.25" style="17" customWidth="1"/>
    <col min="13" max="13" width="37.625" style="17" customWidth="1"/>
    <col min="14" max="14" width="19" style="17" customWidth="1"/>
    <col min="15" max="15" width="16.25" style="17" customWidth="1"/>
    <col min="16" max="17" width="14.625" style="17" customWidth="1"/>
    <col min="18" max="19" width="9.125" style="17" customWidth="1"/>
    <col min="20" max="22" width="9.125" style="17"/>
    <col min="23" max="23" width="14.875" style="17" bestFit="1" customWidth="1"/>
    <col min="24" max="24" width="10.625" style="17" bestFit="1" customWidth="1"/>
    <col min="25" max="16384" width="9.125" style="17"/>
  </cols>
  <sheetData>
    <row r="1" spans="1:15" s="6" customFormat="1" ht="24" customHeight="1">
      <c r="A1" s="191" t="s">
        <v>29</v>
      </c>
      <c r="B1" s="191"/>
      <c r="C1" s="191"/>
      <c r="D1" s="191"/>
      <c r="E1" s="191"/>
      <c r="F1" s="191"/>
      <c r="G1" s="191"/>
    </row>
    <row r="2" spans="1:15" s="6" customFormat="1" ht="24" customHeight="1">
      <c r="A2" s="191" t="s">
        <v>50</v>
      </c>
      <c r="B2" s="191"/>
      <c r="C2" s="191"/>
      <c r="D2" s="191"/>
      <c r="E2" s="191"/>
      <c r="F2" s="191"/>
      <c r="G2" s="191"/>
    </row>
    <row r="3" spans="1:15" s="6" customFormat="1" ht="24" customHeight="1">
      <c r="A3" s="191" t="s">
        <v>152</v>
      </c>
      <c r="B3" s="191"/>
      <c r="C3" s="191"/>
      <c r="D3" s="191"/>
      <c r="E3" s="191"/>
      <c r="F3" s="191"/>
      <c r="G3" s="191"/>
    </row>
    <row r="4" spans="1:15" s="6" customFormat="1" ht="24" customHeight="1">
      <c r="A4" s="191" t="s">
        <v>141</v>
      </c>
      <c r="B4" s="191"/>
      <c r="C4" s="191"/>
      <c r="D4" s="191"/>
      <c r="E4" s="191"/>
      <c r="F4" s="191"/>
      <c r="G4" s="191"/>
    </row>
    <row r="5" spans="1:15" ht="24" customHeight="1">
      <c r="A5" s="193" t="s">
        <v>45</v>
      </c>
      <c r="B5" s="193"/>
      <c r="C5" s="193"/>
      <c r="D5" s="193"/>
      <c r="E5" s="193"/>
      <c r="F5" s="193"/>
      <c r="G5" s="193"/>
    </row>
    <row r="6" spans="1:15" ht="9" customHeight="1"/>
    <row r="7" spans="1:15" ht="24" customHeight="1">
      <c r="C7" s="176" t="s">
        <v>129</v>
      </c>
      <c r="D7" s="62"/>
      <c r="E7" s="191" t="s">
        <v>123</v>
      </c>
      <c r="F7" s="191"/>
      <c r="G7" s="191"/>
    </row>
    <row r="8" spans="1:15" ht="24" customHeight="1">
      <c r="C8" s="176" t="s">
        <v>132</v>
      </c>
      <c r="D8" s="62"/>
      <c r="E8" s="191" t="s">
        <v>124</v>
      </c>
      <c r="F8" s="191"/>
      <c r="G8" s="191"/>
    </row>
    <row r="9" spans="1:15" ht="24" customHeight="1">
      <c r="C9" s="176" t="s">
        <v>130</v>
      </c>
      <c r="D9" s="62"/>
      <c r="E9" s="62"/>
      <c r="F9" s="62"/>
      <c r="G9" s="62"/>
    </row>
    <row r="10" spans="1:15" ht="24" customHeight="1">
      <c r="C10" s="176" t="s">
        <v>131</v>
      </c>
      <c r="D10" s="62"/>
      <c r="E10" s="203"/>
      <c r="F10" s="203"/>
      <c r="G10" s="203"/>
    </row>
    <row r="11" spans="1:15" ht="24" customHeight="1">
      <c r="A11" s="28"/>
      <c r="B11" s="15"/>
      <c r="C11" s="1">
        <v>2025</v>
      </c>
      <c r="D11" s="4"/>
      <c r="E11" s="1">
        <v>2025</v>
      </c>
      <c r="F11" s="4"/>
      <c r="G11" s="1">
        <v>2024</v>
      </c>
      <c r="H11" s="1"/>
      <c r="I11" s="1"/>
      <c r="J11" s="1"/>
    </row>
    <row r="12" spans="1:15" ht="24" customHeight="1">
      <c r="A12" s="10" t="s">
        <v>18</v>
      </c>
      <c r="B12" s="4"/>
      <c r="C12" s="182"/>
      <c r="L12" s="121"/>
      <c r="M12" s="122"/>
      <c r="N12" s="122"/>
      <c r="O12" s="61"/>
    </row>
    <row r="13" spans="1:15" ht="24" customHeight="1">
      <c r="A13" s="21" t="s">
        <v>165</v>
      </c>
      <c r="B13" s="2"/>
      <c r="C13" s="58">
        <v>-15404741</v>
      </c>
      <c r="D13" s="19"/>
      <c r="E13" s="58">
        <v>-15123781</v>
      </c>
      <c r="F13" s="19"/>
      <c r="G13" s="58">
        <v>29555252</v>
      </c>
      <c r="H13" s="110"/>
      <c r="I13" s="7"/>
      <c r="L13" s="123"/>
      <c r="M13" s="122"/>
      <c r="N13" s="122"/>
      <c r="O13" s="61"/>
    </row>
    <row r="14" spans="1:15" ht="24" customHeight="1">
      <c r="A14" s="21" t="s">
        <v>114</v>
      </c>
      <c r="B14" s="2"/>
      <c r="C14" s="189"/>
      <c r="D14" s="19"/>
      <c r="E14" s="19"/>
      <c r="F14" s="19"/>
      <c r="G14" s="19"/>
      <c r="H14" s="19"/>
      <c r="L14" s="121"/>
      <c r="M14" s="122"/>
      <c r="N14" s="122"/>
    </row>
    <row r="15" spans="1:15" ht="24" customHeight="1">
      <c r="A15" s="12" t="s">
        <v>164</v>
      </c>
      <c r="B15" s="2"/>
      <c r="C15" s="58">
        <v>-3771853</v>
      </c>
      <c r="D15" s="19"/>
      <c r="E15" s="58">
        <v>-3771853</v>
      </c>
      <c r="F15" s="19"/>
      <c r="G15" s="58">
        <v>6082773</v>
      </c>
      <c r="H15" s="19"/>
      <c r="I15" s="7"/>
      <c r="L15" s="123"/>
      <c r="M15" s="122"/>
      <c r="N15" s="122"/>
      <c r="O15" s="61"/>
    </row>
    <row r="16" spans="1:15" ht="24" customHeight="1">
      <c r="A16" s="12" t="s">
        <v>108</v>
      </c>
      <c r="B16" s="2"/>
      <c r="C16" s="58">
        <v>81271758</v>
      </c>
      <c r="D16" s="19"/>
      <c r="E16" s="58">
        <v>81271758</v>
      </c>
      <c r="F16" s="19"/>
      <c r="G16" s="58">
        <v>14374611</v>
      </c>
      <c r="H16" s="19"/>
      <c r="I16" s="7"/>
    </row>
    <row r="17" spans="1:24" ht="24" customHeight="1">
      <c r="A17" s="12" t="s">
        <v>147</v>
      </c>
      <c r="B17" s="2"/>
      <c r="C17" s="58"/>
      <c r="D17" s="19"/>
      <c r="E17" s="58"/>
      <c r="F17" s="19"/>
      <c r="G17" s="58"/>
      <c r="H17" s="19"/>
      <c r="I17" s="7"/>
    </row>
    <row r="18" spans="1:24" ht="24" customHeight="1">
      <c r="A18" s="12" t="s">
        <v>149</v>
      </c>
      <c r="B18" s="2"/>
      <c r="C18" s="58">
        <v>280960</v>
      </c>
      <c r="D18" s="170"/>
      <c r="E18" s="178">
        <v>0</v>
      </c>
      <c r="F18" s="170"/>
      <c r="G18" s="178">
        <v>0</v>
      </c>
      <c r="H18" s="19"/>
      <c r="I18" s="7"/>
    </row>
    <row r="19" spans="1:24" ht="24" customHeight="1">
      <c r="A19" s="12" t="s">
        <v>78</v>
      </c>
      <c r="B19" s="2"/>
      <c r="C19" s="181">
        <v>0</v>
      </c>
      <c r="D19" s="170"/>
      <c r="E19" s="178">
        <v>0</v>
      </c>
      <c r="F19" s="170"/>
      <c r="G19" s="172">
        <v>-322428</v>
      </c>
      <c r="H19" s="19"/>
      <c r="I19" s="7"/>
      <c r="L19" s="127"/>
      <c r="M19" s="125"/>
      <c r="N19" s="125"/>
      <c r="O19" s="117"/>
      <c r="Q19" s="18"/>
    </row>
    <row r="20" spans="1:24" ht="24" customHeight="1">
      <c r="A20" s="12" t="s">
        <v>93</v>
      </c>
      <c r="B20" s="3"/>
      <c r="C20" s="171">
        <v>14897856</v>
      </c>
      <c r="D20" s="173"/>
      <c r="E20" s="171">
        <v>14897856</v>
      </c>
      <c r="F20" s="173"/>
      <c r="G20" s="171">
        <v>13507692</v>
      </c>
      <c r="H20" s="19"/>
      <c r="I20" s="7"/>
      <c r="J20" s="82"/>
      <c r="L20" s="124"/>
      <c r="M20" s="125"/>
      <c r="N20" s="125"/>
    </row>
    <row r="21" spans="1:24" ht="24" customHeight="1">
      <c r="A21" s="12" t="s">
        <v>121</v>
      </c>
      <c r="B21" s="3"/>
      <c r="C21" s="172">
        <v>-76615064</v>
      </c>
      <c r="D21" s="166"/>
      <c r="E21" s="172">
        <v>-76615064</v>
      </c>
      <c r="F21" s="166"/>
      <c r="G21" s="172">
        <v>-71436045</v>
      </c>
      <c r="H21" s="19"/>
      <c r="I21" s="7"/>
      <c r="J21" s="82"/>
      <c r="W21" s="83"/>
      <c r="X21" s="18"/>
    </row>
    <row r="22" spans="1:24" ht="24" customHeight="1">
      <c r="A22" s="12" t="s">
        <v>89</v>
      </c>
      <c r="B22" s="3"/>
      <c r="C22" s="171">
        <v>1347296</v>
      </c>
      <c r="D22" s="173"/>
      <c r="E22" s="171">
        <v>1347296</v>
      </c>
      <c r="F22" s="173"/>
      <c r="G22" s="171">
        <v>1136040</v>
      </c>
      <c r="H22" s="19"/>
      <c r="I22" s="7"/>
      <c r="J22" s="18"/>
    </row>
    <row r="23" spans="1:24" ht="24" customHeight="1">
      <c r="A23" s="12" t="s">
        <v>35</v>
      </c>
      <c r="B23" s="3"/>
      <c r="C23" s="174">
        <v>2623027</v>
      </c>
      <c r="D23" s="173"/>
      <c r="E23" s="174">
        <v>2623027</v>
      </c>
      <c r="F23" s="173"/>
      <c r="G23" s="174">
        <v>2713848</v>
      </c>
      <c r="H23" s="19"/>
      <c r="I23" s="7"/>
      <c r="J23" s="18"/>
      <c r="L23" s="124"/>
      <c r="M23" s="125"/>
      <c r="N23" s="125"/>
      <c r="O23" s="117"/>
    </row>
    <row r="24" spans="1:24" ht="24" customHeight="1">
      <c r="A24" s="2"/>
      <c r="B24" s="2"/>
      <c r="C24" s="111">
        <f>SUM(C13:C23)</f>
        <v>4629239</v>
      </c>
      <c r="D24" s="117"/>
      <c r="E24" s="111">
        <f>SUM(E13:E23)</f>
        <v>4629239</v>
      </c>
      <c r="F24" s="117"/>
      <c r="G24" s="69">
        <f>SUM(G13:G23)</f>
        <v>-4388257</v>
      </c>
      <c r="H24" s="69"/>
      <c r="I24" s="134"/>
      <c r="L24" s="127"/>
      <c r="M24" s="125"/>
      <c r="N24" s="125"/>
      <c r="O24" s="117"/>
    </row>
    <row r="25" spans="1:24" ht="24" customHeight="1">
      <c r="A25" s="21" t="s">
        <v>115</v>
      </c>
      <c r="B25" s="2"/>
      <c r="C25" s="69"/>
      <c r="D25" s="117"/>
      <c r="E25" s="69"/>
      <c r="F25" s="117"/>
      <c r="G25" s="69"/>
      <c r="H25" s="69"/>
      <c r="I25" s="134"/>
      <c r="L25" s="127"/>
      <c r="M25" s="125"/>
      <c r="N25" s="125"/>
      <c r="O25" s="117"/>
    </row>
    <row r="26" spans="1:24" ht="24" customHeight="1">
      <c r="A26" s="21" t="s">
        <v>19</v>
      </c>
      <c r="B26" s="2"/>
      <c r="C26" s="117"/>
      <c r="D26" s="117"/>
      <c r="E26" s="117"/>
      <c r="F26" s="117"/>
      <c r="G26" s="117"/>
      <c r="H26" s="117"/>
      <c r="I26" s="7"/>
      <c r="L26" s="127"/>
      <c r="M26" s="125"/>
      <c r="N26" s="125"/>
      <c r="O26" s="117"/>
    </row>
    <row r="27" spans="1:24" ht="24" customHeight="1">
      <c r="A27" s="12" t="s">
        <v>57</v>
      </c>
      <c r="B27" s="3"/>
      <c r="C27" s="58">
        <v>20698433</v>
      </c>
      <c r="D27" s="173"/>
      <c r="E27" s="171">
        <v>20698433</v>
      </c>
      <c r="F27" s="173"/>
      <c r="G27" s="171">
        <v>173566761</v>
      </c>
      <c r="H27" s="111"/>
      <c r="I27" s="7"/>
      <c r="L27" s="124"/>
      <c r="M27" s="125"/>
      <c r="N27" s="125"/>
      <c r="O27" s="128"/>
    </row>
    <row r="28" spans="1:24" ht="24" customHeight="1">
      <c r="A28" s="12" t="s">
        <v>59</v>
      </c>
      <c r="B28" s="3"/>
      <c r="C28" s="58">
        <v>512714</v>
      </c>
      <c r="D28" s="173"/>
      <c r="E28" s="171">
        <v>512714</v>
      </c>
      <c r="F28" s="173"/>
      <c r="G28" s="171">
        <v>483140</v>
      </c>
      <c r="H28" s="69"/>
      <c r="I28" s="7"/>
    </row>
    <row r="29" spans="1:24" ht="24" customHeight="1">
      <c r="A29" s="12" t="s">
        <v>87</v>
      </c>
      <c r="B29" s="37"/>
      <c r="C29" s="58">
        <v>-8227201</v>
      </c>
      <c r="D29" s="173"/>
      <c r="E29" s="172">
        <v>-8227201</v>
      </c>
      <c r="F29" s="173"/>
      <c r="G29" s="171">
        <v>7449381</v>
      </c>
      <c r="H29" s="19"/>
      <c r="I29" s="7"/>
    </row>
    <row r="30" spans="1:24" ht="24" customHeight="1">
      <c r="A30" s="12" t="s">
        <v>58</v>
      </c>
      <c r="B30" s="3"/>
      <c r="C30" s="58">
        <v>4883678</v>
      </c>
      <c r="D30" s="173"/>
      <c r="E30" s="171">
        <v>4883678</v>
      </c>
      <c r="F30" s="173"/>
      <c r="G30" s="171">
        <v>1582441</v>
      </c>
      <c r="H30" s="111"/>
      <c r="I30" s="7"/>
      <c r="J30" s="25"/>
      <c r="K30" s="118"/>
      <c r="L30" s="121"/>
      <c r="M30" s="125"/>
      <c r="N30" s="125"/>
      <c r="O30" s="128"/>
    </row>
    <row r="31" spans="1:24" ht="24" customHeight="1">
      <c r="A31" s="12" t="s">
        <v>96</v>
      </c>
      <c r="B31" s="3"/>
      <c r="C31" s="58">
        <v>-2358596</v>
      </c>
      <c r="D31" s="166"/>
      <c r="E31" s="172">
        <v>-2358596</v>
      </c>
      <c r="F31" s="166"/>
      <c r="G31" s="172">
        <v>-4984847</v>
      </c>
      <c r="H31" s="19"/>
      <c r="I31" s="7"/>
      <c r="J31" s="25"/>
      <c r="L31" s="123"/>
      <c r="M31" s="125"/>
      <c r="N31" s="129"/>
    </row>
    <row r="32" spans="1:24" ht="24" customHeight="1">
      <c r="A32" s="12" t="s">
        <v>95</v>
      </c>
      <c r="B32" s="3"/>
      <c r="C32" s="58">
        <v>-74821</v>
      </c>
      <c r="D32" s="166"/>
      <c r="E32" s="172">
        <v>-74821</v>
      </c>
      <c r="F32" s="166"/>
      <c r="G32" s="172">
        <v>-268946</v>
      </c>
      <c r="H32" s="19"/>
      <c r="I32" s="7"/>
      <c r="J32" s="118"/>
      <c r="L32" s="121"/>
      <c r="M32" s="125"/>
      <c r="N32" s="125"/>
      <c r="O32" s="117"/>
    </row>
    <row r="33" spans="1:15" ht="24" customHeight="1">
      <c r="A33" s="12" t="s">
        <v>88</v>
      </c>
      <c r="B33" s="37"/>
      <c r="C33" s="181">
        <v>0</v>
      </c>
      <c r="D33" s="166"/>
      <c r="E33" s="178">
        <v>0</v>
      </c>
      <c r="F33" s="166"/>
      <c r="G33" s="172">
        <v>-2912709</v>
      </c>
      <c r="H33" s="19"/>
      <c r="I33" s="7"/>
      <c r="J33" s="118"/>
      <c r="L33" s="121"/>
      <c r="M33" s="125"/>
      <c r="N33" s="125"/>
      <c r="O33" s="117"/>
    </row>
    <row r="34" spans="1:15" ht="24" customHeight="1">
      <c r="A34" s="12" t="s">
        <v>40</v>
      </c>
      <c r="C34" s="58">
        <v>-165253</v>
      </c>
      <c r="D34" s="166"/>
      <c r="E34" s="172">
        <v>-165253</v>
      </c>
      <c r="F34" s="166"/>
      <c r="G34" s="172">
        <v>-87474</v>
      </c>
      <c r="H34" s="19"/>
      <c r="I34" s="7"/>
      <c r="J34" s="25"/>
    </row>
    <row r="35" spans="1:15" ht="24" customHeight="1">
      <c r="A35" s="21" t="s">
        <v>32</v>
      </c>
      <c r="B35" s="3"/>
      <c r="C35" s="40"/>
      <c r="D35" s="60"/>
      <c r="E35" s="40"/>
      <c r="F35" s="60"/>
      <c r="G35" s="40"/>
      <c r="H35" s="111"/>
      <c r="I35" s="7"/>
      <c r="J35" s="135"/>
    </row>
    <row r="36" spans="1:15" ht="24" customHeight="1">
      <c r="A36" s="12" t="s">
        <v>74</v>
      </c>
      <c r="B36" s="3"/>
      <c r="C36" s="58">
        <v>-19450688</v>
      </c>
      <c r="D36" s="166"/>
      <c r="E36" s="172">
        <v>-19450688</v>
      </c>
      <c r="F36" s="166"/>
      <c r="G36" s="172">
        <v>-13188167</v>
      </c>
      <c r="H36" s="69"/>
      <c r="I36" s="7"/>
      <c r="J36" s="118"/>
    </row>
    <row r="37" spans="1:15" ht="24" customHeight="1">
      <c r="A37" s="12" t="s">
        <v>33</v>
      </c>
      <c r="B37" s="3"/>
      <c r="C37" s="186">
        <v>0</v>
      </c>
      <c r="D37" s="166"/>
      <c r="E37" s="177">
        <v>0</v>
      </c>
      <c r="F37" s="166"/>
      <c r="G37" s="172">
        <v>-174177</v>
      </c>
      <c r="H37" s="69"/>
      <c r="I37" s="7"/>
      <c r="J37" s="118"/>
    </row>
    <row r="38" spans="1:15" ht="24" customHeight="1">
      <c r="A38" s="21" t="s">
        <v>163</v>
      </c>
      <c r="B38" s="3"/>
      <c r="C38" s="138">
        <f>SUM(C24:C37)</f>
        <v>447505</v>
      </c>
      <c r="D38" s="19"/>
      <c r="E38" s="138">
        <f>SUM(E24:E37)</f>
        <v>447505</v>
      </c>
      <c r="F38" s="19"/>
      <c r="G38" s="138">
        <f>SUM(G24:G37)</f>
        <v>157077146</v>
      </c>
      <c r="H38" s="119"/>
      <c r="I38" s="7"/>
    </row>
    <row r="39" spans="1:15" ht="24" customHeight="1">
      <c r="A39" s="12"/>
      <c r="B39" s="3"/>
      <c r="C39" s="44"/>
      <c r="D39" s="19"/>
      <c r="E39" s="44"/>
      <c r="F39" s="19"/>
      <c r="G39" s="44"/>
      <c r="H39" s="44"/>
      <c r="I39" s="7"/>
    </row>
    <row r="40" spans="1:15" ht="24" customHeight="1">
      <c r="A40" s="12"/>
      <c r="B40" s="3"/>
      <c r="C40" s="44"/>
      <c r="D40" s="19"/>
      <c r="E40" s="44"/>
      <c r="F40" s="19"/>
      <c r="G40" s="44"/>
      <c r="H40" s="44"/>
      <c r="I40" s="7"/>
    </row>
    <row r="41" spans="1:15" s="6" customFormat="1" ht="24" customHeight="1">
      <c r="A41" s="191" t="s">
        <v>29</v>
      </c>
      <c r="B41" s="191"/>
      <c r="C41" s="191"/>
      <c r="D41" s="191"/>
      <c r="E41" s="191"/>
      <c r="F41" s="191"/>
      <c r="G41" s="191"/>
      <c r="I41" s="7"/>
    </row>
    <row r="42" spans="1:15" s="6" customFormat="1" ht="24" customHeight="1">
      <c r="A42" s="191" t="s">
        <v>51</v>
      </c>
      <c r="B42" s="191"/>
      <c r="C42" s="191"/>
      <c r="D42" s="191"/>
      <c r="E42" s="191"/>
      <c r="F42" s="191"/>
      <c r="G42" s="191"/>
      <c r="I42" s="7"/>
      <c r="L42" s="130"/>
    </row>
    <row r="43" spans="1:15" s="6" customFormat="1" ht="24" customHeight="1">
      <c r="A43" s="191" t="s">
        <v>152</v>
      </c>
      <c r="B43" s="191"/>
      <c r="C43" s="191"/>
      <c r="D43" s="191"/>
      <c r="E43" s="191"/>
      <c r="F43" s="191"/>
      <c r="G43" s="191"/>
      <c r="I43" s="7"/>
    </row>
    <row r="44" spans="1:15" s="6" customFormat="1" ht="24" customHeight="1">
      <c r="A44" s="191" t="s">
        <v>141</v>
      </c>
      <c r="B44" s="191"/>
      <c r="C44" s="191"/>
      <c r="D44" s="191"/>
      <c r="E44" s="191"/>
      <c r="F44" s="191"/>
      <c r="G44" s="191"/>
      <c r="I44" s="7"/>
    </row>
    <row r="45" spans="1:15" ht="24" customHeight="1">
      <c r="A45" s="193" t="s">
        <v>45</v>
      </c>
      <c r="B45" s="193"/>
      <c r="C45" s="193"/>
      <c r="D45" s="193"/>
      <c r="E45" s="193"/>
      <c r="F45" s="193"/>
      <c r="G45" s="193"/>
      <c r="H45" s="37"/>
      <c r="I45" s="7"/>
    </row>
    <row r="46" spans="1:15" ht="9" customHeight="1">
      <c r="I46" s="7"/>
    </row>
    <row r="47" spans="1:15" ht="24" customHeight="1">
      <c r="C47" s="176" t="s">
        <v>129</v>
      </c>
      <c r="D47" s="62"/>
      <c r="E47" s="191" t="s">
        <v>123</v>
      </c>
      <c r="F47" s="191"/>
      <c r="G47" s="191"/>
    </row>
    <row r="48" spans="1:15" ht="24" customHeight="1">
      <c r="C48" s="176" t="s">
        <v>132</v>
      </c>
      <c r="D48" s="62"/>
      <c r="E48" s="191" t="s">
        <v>124</v>
      </c>
      <c r="F48" s="191"/>
      <c r="G48" s="191"/>
    </row>
    <row r="49" spans="1:16" ht="24" customHeight="1">
      <c r="C49" s="176" t="s">
        <v>130</v>
      </c>
      <c r="D49" s="62"/>
      <c r="E49" s="62"/>
      <c r="F49" s="62"/>
      <c r="G49" s="62"/>
    </row>
    <row r="50" spans="1:16" ht="24" customHeight="1">
      <c r="C50" s="176" t="s">
        <v>131</v>
      </c>
      <c r="D50" s="62"/>
      <c r="E50" s="203"/>
      <c r="F50" s="203"/>
      <c r="G50" s="203"/>
    </row>
    <row r="51" spans="1:16" ht="24" customHeight="1">
      <c r="B51" s="15" t="s">
        <v>34</v>
      </c>
      <c r="C51" s="1">
        <v>2025</v>
      </c>
      <c r="D51" s="4"/>
      <c r="E51" s="1">
        <v>2025</v>
      </c>
      <c r="F51" s="4"/>
      <c r="G51" s="1">
        <v>2024</v>
      </c>
      <c r="H51" s="1"/>
      <c r="I51" s="7"/>
    </row>
    <row r="52" spans="1:16" ht="24" customHeight="1">
      <c r="A52" s="10" t="s">
        <v>119</v>
      </c>
      <c r="B52" s="15"/>
      <c r="C52" s="179"/>
      <c r="D52" s="4"/>
      <c r="E52" s="1"/>
      <c r="F52" s="4"/>
      <c r="G52" s="1"/>
      <c r="H52" s="1"/>
      <c r="I52" s="7"/>
    </row>
    <row r="53" spans="1:16" ht="24" customHeight="1">
      <c r="A53" s="12" t="s">
        <v>94</v>
      </c>
      <c r="B53" s="15"/>
      <c r="C53" s="58">
        <v>-15267544</v>
      </c>
      <c r="D53" s="166"/>
      <c r="E53" s="172">
        <v>-15267544</v>
      </c>
      <c r="F53" s="166"/>
      <c r="G53" s="172">
        <v>-14618640</v>
      </c>
      <c r="H53" s="1"/>
      <c r="I53" s="7"/>
    </row>
    <row r="54" spans="1:16" ht="24" customHeight="1">
      <c r="A54" s="12" t="s">
        <v>97</v>
      </c>
      <c r="B54" s="15"/>
      <c r="C54" s="58">
        <v>76536592</v>
      </c>
      <c r="D54" s="173"/>
      <c r="E54" s="171">
        <v>76536592</v>
      </c>
      <c r="F54" s="173"/>
      <c r="G54" s="171">
        <v>71255708</v>
      </c>
      <c r="H54" s="1"/>
      <c r="I54" s="7"/>
    </row>
    <row r="55" spans="1:16" ht="24" customHeight="1">
      <c r="A55" s="149" t="s">
        <v>116</v>
      </c>
      <c r="B55" s="15"/>
      <c r="C55" s="136">
        <f>SUM(C53:C54)+C38</f>
        <v>61716553</v>
      </c>
      <c r="D55" s="4"/>
      <c r="E55" s="136">
        <f>SUM(E53:E54)+E38</f>
        <v>61716553</v>
      </c>
      <c r="F55" s="4"/>
      <c r="G55" s="136">
        <f>SUM(G53:G54)+G38</f>
        <v>213714214</v>
      </c>
      <c r="H55" s="1"/>
      <c r="I55" s="7"/>
    </row>
    <row r="56" spans="1:16" ht="24" customHeight="1">
      <c r="B56" s="15"/>
      <c r="C56" s="179"/>
      <c r="D56" s="4"/>
      <c r="E56" s="1"/>
      <c r="F56" s="4"/>
      <c r="G56" s="1"/>
      <c r="H56" s="1"/>
      <c r="I56" s="7"/>
    </row>
    <row r="57" spans="1:16" ht="24" customHeight="1">
      <c r="A57" s="10" t="s">
        <v>20</v>
      </c>
      <c r="B57" s="4"/>
      <c r="C57" s="180"/>
      <c r="D57" s="7"/>
      <c r="E57" s="118"/>
      <c r="F57" s="7"/>
      <c r="G57" s="118"/>
      <c r="H57" s="7"/>
      <c r="I57" s="7"/>
      <c r="M57" s="126"/>
    </row>
    <row r="58" spans="1:16" ht="24" customHeight="1">
      <c r="A58" s="21" t="s">
        <v>117</v>
      </c>
      <c r="B58" s="37"/>
      <c r="C58" s="181">
        <v>0</v>
      </c>
      <c r="D58" s="166"/>
      <c r="E58" s="178">
        <v>0</v>
      </c>
      <c r="F58" s="166"/>
      <c r="G58" s="171">
        <v>322430</v>
      </c>
      <c r="H58" s="19"/>
      <c r="I58" s="7"/>
    </row>
    <row r="59" spans="1:16" ht="24" customHeight="1">
      <c r="A59" s="21" t="s">
        <v>122</v>
      </c>
      <c r="B59" s="37"/>
      <c r="C59" s="58">
        <v>-16612</v>
      </c>
      <c r="D59" s="166"/>
      <c r="E59" s="172">
        <v>-16612</v>
      </c>
      <c r="F59" s="166"/>
      <c r="G59" s="172">
        <v>-206499</v>
      </c>
      <c r="H59" s="69"/>
      <c r="I59" s="7"/>
      <c r="M59" s="131"/>
    </row>
    <row r="60" spans="1:16" ht="24" customHeight="1">
      <c r="A60" s="139" t="s">
        <v>154</v>
      </c>
      <c r="B60" s="3"/>
      <c r="C60" s="143">
        <f>SUM(C58:C59)</f>
        <v>-16612</v>
      </c>
      <c r="D60" s="19"/>
      <c r="E60" s="143">
        <f>SUM(E58:E59)</f>
        <v>-16612</v>
      </c>
      <c r="F60" s="19"/>
      <c r="G60" s="136">
        <f>SUM(G58:G59)</f>
        <v>115931</v>
      </c>
      <c r="H60" s="119"/>
      <c r="I60" s="7"/>
      <c r="M60" s="114"/>
    </row>
    <row r="61" spans="1:16" ht="24" customHeight="1">
      <c r="A61" s="120"/>
      <c r="B61" s="120"/>
      <c r="C61" s="7"/>
      <c r="D61" s="7"/>
      <c r="E61" s="7"/>
      <c r="F61" s="7"/>
      <c r="G61" s="7"/>
      <c r="H61" s="7"/>
      <c r="I61" s="7"/>
      <c r="M61" s="117"/>
    </row>
    <row r="62" spans="1:16" ht="24" customHeight="1">
      <c r="A62" s="10" t="s">
        <v>21</v>
      </c>
      <c r="B62" s="4"/>
      <c r="C62" s="7"/>
      <c r="D62" s="7"/>
      <c r="E62" s="7"/>
      <c r="F62" s="7"/>
      <c r="G62" s="36"/>
      <c r="H62" s="7"/>
      <c r="I62" s="7"/>
      <c r="M62" s="132"/>
      <c r="N62" s="61"/>
      <c r="O62" s="61"/>
    </row>
    <row r="63" spans="1:16" ht="24" customHeight="1">
      <c r="A63" s="21" t="s">
        <v>68</v>
      </c>
      <c r="B63" s="2"/>
      <c r="D63" s="19"/>
      <c r="F63" s="19"/>
      <c r="I63" s="7"/>
      <c r="O63" s="114"/>
      <c r="P63" s="18"/>
    </row>
    <row r="64" spans="1:16" ht="24" customHeight="1">
      <c r="A64" s="21" t="s">
        <v>54</v>
      </c>
      <c r="B64" s="37">
        <v>5</v>
      </c>
      <c r="C64" s="171">
        <v>6050000000</v>
      </c>
      <c r="D64" s="173"/>
      <c r="E64" s="171">
        <v>6050000000</v>
      </c>
      <c r="F64" s="166"/>
      <c r="G64" s="171">
        <v>3340000000</v>
      </c>
      <c r="H64" s="111"/>
      <c r="I64" s="7"/>
      <c r="O64" s="114"/>
      <c r="P64" s="18"/>
    </row>
    <row r="65" spans="1:16" ht="24" customHeight="1">
      <c r="A65" s="21" t="s">
        <v>67</v>
      </c>
      <c r="B65" s="2"/>
      <c r="C65" s="29"/>
      <c r="D65" s="7"/>
      <c r="E65" s="29"/>
      <c r="F65" s="7"/>
      <c r="G65" s="29"/>
      <c r="H65" s="31"/>
      <c r="I65" s="7"/>
    </row>
    <row r="66" spans="1:16" ht="24" customHeight="1">
      <c r="A66" s="21" t="s">
        <v>56</v>
      </c>
      <c r="B66" s="37">
        <v>5</v>
      </c>
      <c r="C66" s="172">
        <v>-5940000000</v>
      </c>
      <c r="D66" s="166"/>
      <c r="E66" s="172">
        <v>-5940000000</v>
      </c>
      <c r="F66" s="166"/>
      <c r="G66" s="172">
        <v>-3540000000</v>
      </c>
      <c r="H66" s="69"/>
      <c r="I66" s="7"/>
    </row>
    <row r="67" spans="1:16" ht="24" customHeight="1">
      <c r="A67" s="21" t="s">
        <v>69</v>
      </c>
      <c r="B67" s="37">
        <v>5</v>
      </c>
      <c r="C67" s="172">
        <v>-24340000</v>
      </c>
      <c r="D67" s="166"/>
      <c r="E67" s="172">
        <v>-24340000</v>
      </c>
      <c r="F67" s="166"/>
      <c r="G67" s="172">
        <v>-24340000</v>
      </c>
      <c r="H67" s="69"/>
      <c r="I67" s="7"/>
      <c r="O67" s="133"/>
      <c r="P67" s="18"/>
    </row>
    <row r="68" spans="1:16" ht="24" customHeight="1">
      <c r="A68" s="21" t="s">
        <v>86</v>
      </c>
      <c r="B68" s="37">
        <v>5</v>
      </c>
      <c r="C68" s="175">
        <v>-360943</v>
      </c>
      <c r="D68" s="166"/>
      <c r="E68" s="175">
        <v>-360943</v>
      </c>
      <c r="F68" s="166"/>
      <c r="G68" s="175">
        <v>-339280</v>
      </c>
      <c r="H68" s="69"/>
      <c r="I68" s="7"/>
      <c r="O68" s="133"/>
      <c r="P68" s="18"/>
    </row>
    <row r="69" spans="1:16" ht="24" customHeight="1">
      <c r="A69" s="139" t="s">
        <v>155</v>
      </c>
      <c r="B69" s="3"/>
      <c r="C69" s="47">
        <f>SUM(C64:C68)</f>
        <v>85299057</v>
      </c>
      <c r="D69" s="7"/>
      <c r="E69" s="47">
        <f>SUM(E64:E68)</f>
        <v>85299057</v>
      </c>
      <c r="F69" s="7"/>
      <c r="G69" s="47">
        <f>SUM(G64:G68)</f>
        <v>-224679280</v>
      </c>
      <c r="H69" s="119"/>
      <c r="I69" s="7"/>
    </row>
    <row r="70" spans="1:16" ht="24" customHeight="1">
      <c r="C70" s="40"/>
      <c r="D70" s="7"/>
      <c r="E70" s="40"/>
      <c r="F70" s="7"/>
      <c r="G70" s="40"/>
      <c r="H70" s="111"/>
      <c r="I70" s="7"/>
    </row>
    <row r="71" spans="1:16" ht="24" customHeight="1">
      <c r="A71" s="17" t="s">
        <v>156</v>
      </c>
      <c r="C71" s="34">
        <f>+C69+C60+C55</f>
        <v>146998998</v>
      </c>
      <c r="D71" s="14"/>
      <c r="E71" s="34">
        <f>+E69+E60+E55</f>
        <v>146998998</v>
      </c>
      <c r="F71" s="14"/>
      <c r="G71" s="34">
        <f>+G69+G60+G55</f>
        <v>-10849135</v>
      </c>
      <c r="H71" s="119"/>
      <c r="I71" s="7"/>
    </row>
    <row r="72" spans="1:16" ht="24" customHeight="1">
      <c r="A72" s="17" t="s">
        <v>70</v>
      </c>
      <c r="C72" s="45">
        <v>434329226</v>
      </c>
      <c r="D72" s="14"/>
      <c r="E72" s="45">
        <v>434329226</v>
      </c>
      <c r="F72" s="14"/>
      <c r="G72" s="45">
        <v>353267455</v>
      </c>
      <c r="H72" s="111"/>
      <c r="I72" s="7"/>
    </row>
    <row r="73" spans="1:16" ht="24" customHeight="1" thickBot="1">
      <c r="A73" s="4" t="s">
        <v>71</v>
      </c>
      <c r="B73" s="37">
        <v>6</v>
      </c>
      <c r="C73" s="46">
        <f>SUM(C71:C72)</f>
        <v>581328224</v>
      </c>
      <c r="D73" s="14"/>
      <c r="E73" s="46">
        <f>SUM(E71:E72)</f>
        <v>581328224</v>
      </c>
      <c r="F73" s="14"/>
      <c r="G73" s="46">
        <f>SUM(G71:G72)</f>
        <v>342418320</v>
      </c>
      <c r="H73" s="111"/>
      <c r="I73" s="7"/>
    </row>
    <row r="74" spans="1:16" ht="24" customHeight="1" thickTop="1">
      <c r="C74" s="33"/>
      <c r="E74" s="33"/>
      <c r="G74" s="40"/>
      <c r="H74" s="25"/>
      <c r="I74" s="7"/>
    </row>
    <row r="75" spans="1:16" ht="24" customHeight="1">
      <c r="C75" s="33"/>
      <c r="E75" s="33"/>
      <c r="G75" s="33"/>
      <c r="H75" s="25"/>
      <c r="I75" s="7"/>
    </row>
    <row r="76" spans="1:16" ht="24" customHeight="1">
      <c r="C76" s="33"/>
      <c r="E76" s="33"/>
      <c r="G76" s="33"/>
      <c r="H76" s="25"/>
      <c r="I76" s="7"/>
    </row>
    <row r="77" spans="1:16" ht="24" customHeight="1">
      <c r="C77" s="33"/>
      <c r="E77" s="33"/>
      <c r="G77" s="33"/>
      <c r="H77" s="25"/>
      <c r="I77" s="7"/>
    </row>
    <row r="78" spans="1:16" ht="24" customHeight="1">
      <c r="C78" s="33"/>
      <c r="E78" s="33"/>
      <c r="G78" s="33"/>
      <c r="H78" s="25"/>
      <c r="I78" s="7"/>
    </row>
    <row r="79" spans="1:16" ht="24" customHeight="1">
      <c r="C79" s="33"/>
      <c r="E79" s="33"/>
      <c r="G79" s="33"/>
      <c r="H79" s="25"/>
      <c r="I79" s="7"/>
    </row>
    <row r="80" spans="1:16" ht="24" customHeight="1">
      <c r="C80" s="33"/>
      <c r="E80" s="33"/>
      <c r="G80" s="33"/>
      <c r="H80" s="25"/>
      <c r="I80" s="7"/>
    </row>
    <row r="81" spans="1:9" ht="24" customHeight="1">
      <c r="C81" s="33"/>
      <c r="E81" s="33"/>
      <c r="G81" s="33"/>
      <c r="H81" s="25"/>
      <c r="I81" s="7"/>
    </row>
    <row r="82" spans="1:9" ht="24" customHeight="1">
      <c r="C82" s="33"/>
      <c r="E82" s="33"/>
      <c r="G82" s="33"/>
      <c r="H82" s="25"/>
      <c r="I82" s="7"/>
    </row>
    <row r="83" spans="1:9" ht="24" customHeight="1">
      <c r="C83" s="33"/>
      <c r="E83" s="33"/>
      <c r="G83" s="33"/>
      <c r="H83" s="25"/>
      <c r="I83" s="7"/>
    </row>
    <row r="84" spans="1:9" ht="24" customHeight="1">
      <c r="A84" s="17" t="s">
        <v>52</v>
      </c>
      <c r="C84" s="33"/>
      <c r="E84" s="33"/>
      <c r="G84" s="33"/>
      <c r="H84" s="25"/>
      <c r="I84" s="7"/>
    </row>
    <row r="85" spans="1:9" ht="24" customHeight="1">
      <c r="C85" s="33"/>
      <c r="E85" s="33"/>
      <c r="G85" s="33"/>
      <c r="H85" s="25"/>
      <c r="I85" s="7"/>
    </row>
    <row r="86" spans="1:9" ht="24" customHeight="1">
      <c r="C86" s="33"/>
      <c r="E86" s="33"/>
      <c r="G86" s="33"/>
      <c r="H86" s="25"/>
      <c r="I86" s="7"/>
    </row>
    <row r="87" spans="1:9" ht="24" customHeight="1">
      <c r="C87" s="7"/>
      <c r="E87" s="7"/>
      <c r="G87" s="18"/>
      <c r="H87" s="7"/>
      <c r="I87" s="7"/>
    </row>
    <row r="88" spans="1:9" ht="24" customHeight="1">
      <c r="C88" s="7"/>
      <c r="E88" s="7"/>
      <c r="H88" s="7"/>
      <c r="I88" s="7"/>
    </row>
    <row r="89" spans="1:9" ht="24" customHeight="1">
      <c r="I89" s="7"/>
    </row>
    <row r="90" spans="1:9" ht="24" customHeight="1">
      <c r="I90" s="7"/>
    </row>
    <row r="91" spans="1:9" ht="24" customHeight="1">
      <c r="I91" s="7"/>
    </row>
    <row r="92" spans="1:9" ht="24" customHeight="1">
      <c r="I92" s="7"/>
    </row>
    <row r="93" spans="1:9" ht="24" customHeight="1">
      <c r="I93" s="7"/>
    </row>
    <row r="94" spans="1:9" ht="24" customHeight="1">
      <c r="I94" s="7"/>
    </row>
    <row r="95" spans="1:9" ht="24" customHeight="1">
      <c r="I95" s="7"/>
    </row>
    <row r="96" spans="1:9" ht="24" customHeight="1">
      <c r="I96" s="7"/>
    </row>
    <row r="98" spans="1:8" ht="24" customHeight="1">
      <c r="A98"/>
    </row>
    <row r="102" spans="1:8" ht="24" customHeight="1">
      <c r="A102"/>
      <c r="B102"/>
      <c r="C102"/>
      <c r="D102"/>
      <c r="E102"/>
      <c r="F102"/>
      <c r="G102"/>
      <c r="H102"/>
    </row>
    <row r="103" spans="1:8" ht="24" customHeight="1">
      <c r="A103"/>
      <c r="B103"/>
      <c r="C103"/>
      <c r="D103"/>
      <c r="E103"/>
      <c r="F103"/>
      <c r="G103"/>
      <c r="H103"/>
    </row>
    <row r="104" spans="1:8" ht="24" customHeight="1">
      <c r="A104"/>
      <c r="B104"/>
      <c r="C104"/>
      <c r="D104"/>
      <c r="E104"/>
      <c r="F104"/>
      <c r="G104"/>
      <c r="H104"/>
    </row>
    <row r="105" spans="1:8" ht="24" customHeight="1">
      <c r="A105"/>
      <c r="B105"/>
      <c r="C105"/>
      <c r="D105"/>
      <c r="E105"/>
      <c r="F105"/>
      <c r="G105"/>
      <c r="H105"/>
    </row>
    <row r="106" spans="1:8" ht="24" customHeight="1">
      <c r="A106"/>
      <c r="B106"/>
      <c r="C106"/>
      <c r="D106"/>
      <c r="E106"/>
      <c r="F106"/>
      <c r="G106"/>
      <c r="H106"/>
    </row>
    <row r="110" spans="1:8" ht="24" customHeight="1">
      <c r="A110"/>
      <c r="B110"/>
      <c r="C110"/>
      <c r="D110"/>
      <c r="E110"/>
      <c r="F110"/>
      <c r="G110"/>
      <c r="H110"/>
    </row>
    <row r="111" spans="1:8" ht="24" customHeight="1">
      <c r="A111"/>
      <c r="B111"/>
      <c r="C111"/>
      <c r="D111"/>
      <c r="E111"/>
      <c r="F111"/>
      <c r="G111"/>
      <c r="H111"/>
    </row>
    <row r="112" spans="1:8" ht="24" customHeight="1">
      <c r="A112"/>
      <c r="B112"/>
      <c r="C112"/>
      <c r="D112"/>
      <c r="E112"/>
      <c r="F112"/>
      <c r="G112"/>
      <c r="H112"/>
    </row>
    <row r="113" spans="1:8" ht="24" customHeight="1">
      <c r="A113"/>
      <c r="B113"/>
      <c r="C113"/>
      <c r="D113"/>
      <c r="E113"/>
      <c r="F113"/>
      <c r="G113"/>
      <c r="H113"/>
    </row>
    <row r="114" spans="1:8" ht="24" customHeight="1">
      <c r="A114"/>
      <c r="B114"/>
      <c r="C114"/>
      <c r="D114"/>
      <c r="E114"/>
      <c r="F114"/>
      <c r="G114"/>
      <c r="H114"/>
    </row>
  </sheetData>
  <mergeCells count="16">
    <mergeCell ref="E47:G47"/>
    <mergeCell ref="E48:G48"/>
    <mergeCell ref="E50:G50"/>
    <mergeCell ref="A42:G42"/>
    <mergeCell ref="A43:G43"/>
    <mergeCell ref="A44:G44"/>
    <mergeCell ref="A45:G45"/>
    <mergeCell ref="E7:G7"/>
    <mergeCell ref="E8:G8"/>
    <mergeCell ref="E10:G10"/>
    <mergeCell ref="A41:G41"/>
    <mergeCell ref="A1:G1"/>
    <mergeCell ref="A2:G2"/>
    <mergeCell ref="A3:G3"/>
    <mergeCell ref="A4:G4"/>
    <mergeCell ref="A5:G5"/>
  </mergeCells>
  <pageMargins left="0.8" right="0.3" top="1" bottom="0.5" header="0.6" footer="0.3"/>
  <pageSetup paperSize="9" scale="70" fitToHeight="2" orientation="portrait" r:id="rId1"/>
  <headerFooter alignWithMargins="0"/>
  <rowBreaks count="1" manualBreakCount="1">
    <brk id="40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DE807B-9340-4C0F-8043-B71EB29924FE}">
  <dimension ref="A1:E23"/>
  <sheetViews>
    <sheetView topLeftCell="A13" workbookViewId="0">
      <selection activeCell="D17" sqref="D17"/>
    </sheetView>
  </sheetViews>
  <sheetFormatPr defaultRowHeight="21"/>
  <cols>
    <col min="2" max="3" width="15.625" bestFit="1" customWidth="1"/>
    <col min="4" max="5" width="13.625" bestFit="1" customWidth="1"/>
  </cols>
  <sheetData>
    <row r="1" spans="1:5">
      <c r="A1" s="85" t="s">
        <v>98</v>
      </c>
    </row>
    <row r="2" spans="1:5">
      <c r="B2" s="87">
        <v>3639342390</v>
      </c>
      <c r="C2" s="87">
        <v>3770319209</v>
      </c>
      <c r="D2" s="95"/>
    </row>
    <row r="3" spans="1:5" ht="21.6" thickBot="1">
      <c r="B3" s="87">
        <v>-111885008</v>
      </c>
      <c r="C3" s="87">
        <v>-107447699</v>
      </c>
      <c r="D3" s="95">
        <f>B3-C3</f>
        <v>-4437309</v>
      </c>
    </row>
    <row r="4" spans="1:5">
      <c r="B4" s="88">
        <v>3527457382</v>
      </c>
      <c r="C4" s="88">
        <v>3662871510</v>
      </c>
      <c r="D4" s="95"/>
    </row>
    <row r="5" spans="1:5" ht="21.6" thickBot="1">
      <c r="B5" s="89">
        <v>-812359536</v>
      </c>
      <c r="C5" s="89">
        <v>-751891386</v>
      </c>
      <c r="D5" s="95"/>
    </row>
    <row r="6" spans="1:5" ht="21.6" thickBot="1">
      <c r="B6" s="90">
        <v>2715097846</v>
      </c>
      <c r="C6" s="90">
        <v>2910980124</v>
      </c>
      <c r="D6" s="95"/>
    </row>
    <row r="7" spans="1:5" ht="21.6" thickTop="1">
      <c r="A7" s="85" t="s">
        <v>99</v>
      </c>
      <c r="D7" s="95"/>
    </row>
    <row r="8" spans="1:5">
      <c r="B8" s="86">
        <v>1671962</v>
      </c>
      <c r="C8" s="86">
        <v>2186412</v>
      </c>
      <c r="D8" s="95"/>
    </row>
    <row r="9" spans="1:5">
      <c r="B9" s="86">
        <v>-69752</v>
      </c>
      <c r="C9" s="86">
        <v>-159031</v>
      </c>
      <c r="D9" s="95"/>
    </row>
    <row r="10" spans="1:5">
      <c r="B10" s="86">
        <v>1602210</v>
      </c>
      <c r="C10" s="86">
        <v>2027381</v>
      </c>
      <c r="D10" s="95"/>
    </row>
    <row r="11" spans="1:5">
      <c r="B11" s="86">
        <v>-4226</v>
      </c>
      <c r="C11" s="86">
        <v>-1035</v>
      </c>
      <c r="D11" s="95">
        <f>B11-C11</f>
        <v>-3191</v>
      </c>
    </row>
    <row r="12" spans="1:5" ht="21.6" thickBot="1">
      <c r="B12" s="86">
        <v>1597984</v>
      </c>
      <c r="C12" s="86">
        <v>2026346</v>
      </c>
      <c r="D12" s="95"/>
    </row>
    <row r="13" spans="1:5">
      <c r="A13" s="99" t="s">
        <v>100</v>
      </c>
      <c r="B13" s="100">
        <v>260925773</v>
      </c>
      <c r="C13" s="100">
        <v>242286267</v>
      </c>
      <c r="D13" s="101"/>
      <c r="E13" s="102"/>
    </row>
    <row r="14" spans="1:5">
      <c r="A14" s="103"/>
      <c r="B14" s="91">
        <v>-77991905</v>
      </c>
      <c r="C14" s="91">
        <v>-81350188</v>
      </c>
      <c r="D14" s="104"/>
      <c r="E14" s="105"/>
    </row>
    <row r="15" spans="1:5" ht="21.6" thickBot="1">
      <c r="A15" s="103"/>
      <c r="B15" s="92">
        <v>-18197451</v>
      </c>
      <c r="C15" s="92">
        <v>-15878784</v>
      </c>
      <c r="D15" s="104"/>
      <c r="E15" s="105"/>
    </row>
    <row r="16" spans="1:5">
      <c r="A16" s="103"/>
      <c r="B16" s="91">
        <v>164736417</v>
      </c>
      <c r="C16" s="91">
        <v>145057295</v>
      </c>
      <c r="D16" s="104">
        <v>-38306.26</v>
      </c>
      <c r="E16" s="106" t="s">
        <v>102</v>
      </c>
    </row>
    <row r="17" spans="1:5" ht="21.6" thickBot="1">
      <c r="A17" s="103"/>
      <c r="B17" s="91">
        <v>-9446026</v>
      </c>
      <c r="C17" s="91">
        <v>-10191891</v>
      </c>
      <c r="D17" s="104">
        <f>-(B17-C17)</f>
        <v>-745865</v>
      </c>
      <c r="E17" s="105"/>
    </row>
    <row r="18" spans="1:5" ht="21.6" thickBot="1">
      <c r="A18" s="107"/>
      <c r="B18" s="93">
        <v>155290391</v>
      </c>
      <c r="C18" s="93">
        <v>134865404</v>
      </c>
      <c r="D18" s="108">
        <f>B18-C18</f>
        <v>20424987</v>
      </c>
      <c r="E18" s="109"/>
    </row>
    <row r="19" spans="1:5" ht="21.6" thickBot="1">
      <c r="A19" s="85" t="s">
        <v>101</v>
      </c>
      <c r="D19" s="98">
        <f>SUM(D16:D18)</f>
        <v>19640815.739999998</v>
      </c>
      <c r="E19" s="97"/>
    </row>
    <row r="20" spans="1:5" ht="21.6" thickTop="1">
      <c r="B20" s="91">
        <v>109835561</v>
      </c>
      <c r="C20" s="91">
        <v>157341094</v>
      </c>
      <c r="D20" s="95"/>
    </row>
    <row r="21" spans="1:5" ht="21.6" thickBot="1">
      <c r="B21" s="91">
        <v>-5196115</v>
      </c>
      <c r="C21" s="91">
        <v>-7854838</v>
      </c>
      <c r="D21" s="95">
        <f>B21-C21</f>
        <v>2658723</v>
      </c>
    </row>
    <row r="22" spans="1:5" ht="21.6" thickBot="1">
      <c r="B22" s="94">
        <v>104639446</v>
      </c>
      <c r="C22" s="94">
        <v>149486256</v>
      </c>
      <c r="D22" s="95"/>
    </row>
    <row r="23" spans="1:5" ht="21.6" thickTop="1">
      <c r="D23" s="95"/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datasnipper xmlns="http://datasnipper" included="false" dataSnipperSheetDeleted="false" guid="672a5188-4472-42c1-b764-f1290c168f7b" revision="9">
  <documentgroups xmlns="" guid="a4a65580-0d10-43b4-9454-e7cbcaedbd34"/>
  <file xmlns="" type="pdf" name="IFS65Q3.xlsx - กระแสเงินสด.pdf" path="C:\Users\okeeratiarunkul\OneDrive - Deloitte (O365D)\Desktop\IFS\Q3'2022\IFS65Q3.xlsx - กระแสเงินสด.pdf" compressed="false" importedAt="2022-09-23T16:00:24.5400710+07:00" importedBy="Keeratiarunkul, Oratip" guid="1c0cec57-81d7-4692-b8ac-0e312c63590c"/>
  <file xmlns="" type="pdf" name="IFS65Q3.xlsx - ส่วนของผู้ถือหุ้น.pdf" path="C:\Users\okeeratiarunkul\OneDrive - Deloitte (O365D)\Desktop\IFS\Q3'2022\IFS65Q3.xlsx - ส่วนของผู้ถือหุ้น.pdf" compressed="false" importedAt="2022-09-23T16:00:24.5338172+07:00" importedBy="Keeratiarunkul, Oratip" guid="821eeff4-9268-499b-8533-c29b6b527955"/>
  <file xmlns="" type="pdf" name="IFS65Q3.xlsx - กำไรขาดทุน 9 เดือน.pdf" path="C:\Users\okeeratiarunkul\OneDrive - Deloitte (O365D)\Desktop\IFS\Q3'2022\IFS65Q3.xlsx - กำไรขาดทุน 9 เดือน.pdf" compressed="false" importedAt="2022-09-23T16:00:24.5271888+07:00" importedBy="Keeratiarunkul, Oratip" guid="818f74bf-9531-4f39-a956-f2b8b65dbfb2"/>
  <file xmlns="" type="pdf" name="IFS65Q3.xlsx - กำไรขาดทุน 3 เดือน.pdf" path="C:\Users\okeeratiarunkul\OneDrive - Deloitte (O365D)\Desktop\IFS\Q3'2022\IFS65Q3.xlsx - กำไรขาดทุน 3 เดือน.pdf" compressed="false" importedAt="2022-09-23T16:00:24.5219694+07:00" importedBy="Keeratiarunkul, Oratip" guid="f50c44bb-bfbe-4050-b924-d0f345499470"/>
  <file xmlns="" type="pdf" name="IFS65Q3.xlsx - หนี้สิน.pdf" path="C:\Users\okeeratiarunkul\OneDrive - Deloitte (O365D)\Desktop\IFS\Q3'2022\IFS65Q3.xlsx - หนี้สิน.pdf" compressed="false" importedAt="2022-09-23T16:00:24.5169667+07:00" importedBy="Keeratiarunkul, Oratip" guid="06559182-d856-4f57-8a87-939499a886f3"/>
  <file xmlns="" type="pdf" name="IFS65Q3.xlsx - สินทรัพย์.pdf" path="C:\Users\okeeratiarunkul\OneDrive - Deloitte (O365D)\Desktop\IFS\Q3'2022\IFS65Q3.xlsx - สินทรัพย์.pdf" compressed="false" importedAt="2022-09-23T16:00:24.5075471+07:00" importedBy="Keeratiarunkul, Oratip" guid="6afb352e-224a-4925-b70e-80f5916c1623"/>
</datasnipper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78C67897046884A94843D74FBDF83B6" ma:contentTypeVersion="3" ma:contentTypeDescription="Create a new document." ma:contentTypeScope="" ma:versionID="f5f7b270ad15571fb54365a5e87e405d">
  <xsd:schema xmlns:xsd="http://www.w3.org/2001/XMLSchema" xmlns:xs="http://www.w3.org/2001/XMLSchema" xmlns:p="http://schemas.microsoft.com/office/2006/metadata/properties" xmlns:ns2="a0db0513-0e03-4fa4-a4cb-69647a4e9f45" targetNamespace="http://schemas.microsoft.com/office/2006/metadata/properties" ma:root="true" ma:fieldsID="6bd2ffe80281a9089a10b20fe4b7c330" ns2:_="">
    <xsd:import namespace="a0db0513-0e03-4fa4-a4cb-69647a4e9f4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db0513-0e03-4fa4-a4cb-69647a4e9f4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A0EE3C0B-C25F-4751-A62B-D791DCC1583F}">
  <ds:schemaRefs>
    <ds:schemaRef ds:uri="http://datasnipper"/>
    <ds:schemaRef ds:uri=""/>
  </ds:schemaRefs>
</ds:datastoreItem>
</file>

<file path=customXml/itemProps2.xml><?xml version="1.0" encoding="utf-8"?>
<ds:datastoreItem xmlns:ds="http://schemas.openxmlformats.org/officeDocument/2006/customXml" ds:itemID="{DFCCEEBE-0403-419A-8466-2F46CFE3B98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0db0513-0e03-4fa4-a4cb-69647a4e9f4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F4C8D08-8B75-49FD-AD49-2B4D8457E37A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8CC9FE45-876F-4A40-BBFD-E04B94D32A7A}">
  <ds:schemaRefs>
    <ds:schemaRef ds:uri="http://schemas.microsoft.com/office/2006/documentManagement/types"/>
    <ds:schemaRef ds:uri="http://purl.org/dc/terms/"/>
    <ds:schemaRef ds:uri="http://purl.org/dc/elements/1.1/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  <ds:schemaRef ds:uri="a0db0513-0e03-4fa4-a4cb-69647a4e9f45"/>
    <ds:schemaRef ds:uri="http://purl.org/dc/dcmitype/"/>
  </ds:schemaRefs>
</ds:datastoreItem>
</file>

<file path=docMetadata/LabelInfo.xml><?xml version="1.0" encoding="utf-8"?>
<clbl:labelList xmlns:clbl="http://schemas.microsoft.com/office/2020/mipLabelMetadata">
  <clbl:label id="{ea60d57e-af5b-4752-ac57-3e4f28ca11dc}" enabled="1" method="Standard" siteId="{36da45f1-dd2c-4d1f-af13-5abe46b99921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ASSET</vt:lpstr>
      <vt:lpstr>LIABILITIES</vt:lpstr>
      <vt:lpstr>INCOME 3 Months</vt:lpstr>
      <vt:lpstr>SHAREHOLDER-Equity Method</vt:lpstr>
      <vt:lpstr>SHAREHOLDER-Separate</vt:lpstr>
      <vt:lpstr>CASH FLOWS</vt:lpstr>
      <vt:lpstr>Sheet1</vt:lpstr>
    </vt:vector>
  </TitlesOfParts>
  <Company>Deloitte Touche Tohmatsu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Deloitte Touche Tohmatsu</dc:creator>
  <cp:lastModifiedBy>jhorpiklang@deloitte.com</cp:lastModifiedBy>
  <cp:lastPrinted>2025-05-08T04:03:20Z</cp:lastPrinted>
  <dcterms:created xsi:type="dcterms:W3CDTF">2001-10-08T08:09:26Z</dcterms:created>
  <dcterms:modified xsi:type="dcterms:W3CDTF">2025-05-08T04:05:05Z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2021-07-15T01:45:28Z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9ba4b04a-d4df-43c7-b781-86021b934f1e</vt:lpwstr>
  </property>
  <property fmtid="{D5CDD505-2E9C-101B-9397-08002B2CF9AE}" pid="8" name="MSIP_Label_ea60d57e-af5b-4752-ac57-3e4f28ca11dc_ContentBits">
    <vt:lpwstr>0</vt:lpwstr>
  </property>
  <property fmtid="{D5CDD505-2E9C-101B-9397-08002B2CF9AE}" pid="9" name="ContentTypeId">
    <vt:lpwstr>0x010100878C67897046884A94843D74FBDF83B6</vt:lpwstr>
  </property>
  <property fmtid="{D5CDD505-2E9C-101B-9397-08002B2CF9AE}" pid="10" name="Order">
    <vt:r8>10100</vt:r8>
  </property>
</Properties>
</file>