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8\Q1-68\GKE\งบ\"/>
    </mc:Choice>
  </mc:AlternateContent>
  <xr:revisionPtr revIDLastSave="0" documentId="8_{A31D8618-9BF8-4507-ABFA-1E7028F3126D}" xr6:coauthVersionLast="47" xr6:coauthVersionMax="47" xr10:uidLastSave="{00000000-0000-0000-0000-000000000000}"/>
  <bookViews>
    <workbookView xWindow="-110" yWindow="-110" windowWidth="19420" windowHeight="10560" tabRatio="818" firstSheet="1" activeTab="1" xr2:uid="{00000000-000D-0000-FFFF-FFFF00000000}"/>
  </bookViews>
  <sheets>
    <sheet name="Recovered_Sheet1" sheetId="1" state="veryHidden" r:id="rId1"/>
    <sheet name="BS-3-5" sheetId="57" r:id="rId2"/>
    <sheet name="PL 6-7" sheetId="65" r:id="rId3"/>
    <sheet name="SH-8" sheetId="64" r:id="rId4"/>
    <sheet name="SH-9" sheetId="58" r:id="rId5"/>
    <sheet name="SH-10" sheetId="66" r:id="rId6"/>
    <sheet name="SH-11" sheetId="62" r:id="rId7"/>
    <sheet name="CF 12-13" sheetId="67" r:id="rId8"/>
  </sheets>
  <definedNames>
    <definedName name="_xlnm.Print_Area" localSheetId="1">'BS-3-5'!$A$1:$J$112</definedName>
    <definedName name="_xlnm.Print_Area" localSheetId="7">'CF 12-13'!$A$1:$K$93</definedName>
    <definedName name="_xlnm.Print_Area" localSheetId="2">'PL 6-7'!$A$1:$J$73</definedName>
    <definedName name="_xlnm.Print_Area" localSheetId="5">'SH-10'!$A$1:$R$24</definedName>
    <definedName name="_xlnm.Print_Area" localSheetId="6">'SH-11'!$A$1:$R$16</definedName>
    <definedName name="_xlnm.Print_Area" localSheetId="3">'SH-8'!$A$1:$AB$26</definedName>
    <definedName name="_xlnm.Print_Area" localSheetId="4">'SH-9'!$A$1:$AH$22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8" i="58" l="1"/>
  <c r="AB15" i="58"/>
  <c r="AD15" i="58" l="1"/>
  <c r="Z20" i="58"/>
  <c r="Z21" i="58" s="1"/>
  <c r="AB19" i="58"/>
  <c r="AB20" i="58" s="1"/>
  <c r="AB21" i="58" s="1"/>
  <c r="AD19" i="58" l="1"/>
  <c r="X20" i="58" l="1"/>
  <c r="X21" i="58" s="1"/>
  <c r="J59" i="65" l="1"/>
  <c r="H59" i="65"/>
  <c r="F59" i="65"/>
  <c r="D59" i="65"/>
  <c r="N15" i="66" l="1"/>
  <c r="N17" i="66" s="1"/>
  <c r="N22" i="66"/>
  <c r="L22" i="66"/>
  <c r="J22" i="66"/>
  <c r="H22" i="66"/>
  <c r="F22" i="66"/>
  <c r="D22" i="66"/>
  <c r="L15" i="66"/>
  <c r="L17" i="66" s="1"/>
  <c r="J15" i="66"/>
  <c r="J17" i="66" s="1"/>
  <c r="H15" i="66"/>
  <c r="H17" i="66" s="1"/>
  <c r="F15" i="66"/>
  <c r="F17" i="66" s="1"/>
  <c r="D15" i="66"/>
  <c r="D17" i="66" s="1"/>
  <c r="R10" i="66"/>
  <c r="Z25" i="64"/>
  <c r="R25" i="64"/>
  <c r="P25" i="64"/>
  <c r="N25" i="64"/>
  <c r="L25" i="64"/>
  <c r="J25" i="64"/>
  <c r="H25" i="64"/>
  <c r="F25" i="64"/>
  <c r="D25" i="64"/>
  <c r="Z18" i="64"/>
  <c r="Z20" i="64" s="1"/>
  <c r="V18" i="64"/>
  <c r="V20" i="64" s="1"/>
  <c r="P18" i="64"/>
  <c r="P20" i="64" s="1"/>
  <c r="N18" i="64"/>
  <c r="N20" i="64" s="1"/>
  <c r="L18" i="64"/>
  <c r="L20" i="64" s="1"/>
  <c r="J18" i="64"/>
  <c r="J20" i="64" s="1"/>
  <c r="H18" i="64"/>
  <c r="H20" i="64" s="1"/>
  <c r="F18" i="64"/>
  <c r="F20" i="64" s="1"/>
  <c r="D18" i="64"/>
  <c r="D20" i="64" s="1"/>
  <c r="T18" i="64"/>
  <c r="T20" i="64" s="1"/>
  <c r="X13" i="64"/>
  <c r="N26" i="64" l="1"/>
  <c r="F26" i="64"/>
  <c r="H26" i="64"/>
  <c r="J26" i="64"/>
  <c r="L26" i="64"/>
  <c r="D23" i="66"/>
  <c r="N23" i="66"/>
  <c r="H23" i="66"/>
  <c r="F23" i="66"/>
  <c r="J23" i="66"/>
  <c r="L23" i="66"/>
  <c r="D26" i="64"/>
  <c r="P26" i="64"/>
  <c r="Z26" i="64"/>
  <c r="X17" i="64"/>
  <c r="AB13" i="64"/>
  <c r="R18" i="64"/>
  <c r="R20" i="64" s="1"/>
  <c r="R26" i="64" s="1"/>
  <c r="P15" i="66" l="1"/>
  <c r="P17" i="66" s="1"/>
  <c r="R14" i="66"/>
  <c r="R15" i="66" s="1"/>
  <c r="R17" i="66" s="1"/>
  <c r="X18" i="64"/>
  <c r="X20" i="64" s="1"/>
  <c r="AB17" i="64"/>
  <c r="AB18" i="64" s="1"/>
  <c r="AB20" i="64" s="1"/>
  <c r="G53" i="67" l="1"/>
  <c r="I53" i="67"/>
  <c r="K53" i="67"/>
  <c r="E53" i="67"/>
  <c r="K81" i="67"/>
  <c r="I81" i="67"/>
  <c r="G81" i="67"/>
  <c r="E81" i="67"/>
  <c r="K67" i="67"/>
  <c r="I67" i="67"/>
  <c r="G67" i="67"/>
  <c r="E67" i="67"/>
  <c r="H60" i="65" l="1"/>
  <c r="D48" i="65"/>
  <c r="F48" i="65"/>
  <c r="H48" i="65"/>
  <c r="J48" i="65"/>
  <c r="F32" i="65"/>
  <c r="J60" i="65"/>
  <c r="J32" i="65"/>
  <c r="H32" i="65"/>
  <c r="D32" i="65"/>
  <c r="J21" i="65"/>
  <c r="H21" i="65"/>
  <c r="F21" i="65"/>
  <c r="F60" i="65" l="1"/>
  <c r="R21" i="66"/>
  <c r="F36" i="65"/>
  <c r="F38" i="65" s="1"/>
  <c r="F40" i="65" s="1"/>
  <c r="G27" i="67" s="1"/>
  <c r="G44" i="67" s="1"/>
  <c r="G46" i="67" s="1"/>
  <c r="G83" i="67" s="1"/>
  <c r="G87" i="67" s="1"/>
  <c r="D60" i="65"/>
  <c r="H36" i="65"/>
  <c r="H38" i="65" s="1"/>
  <c r="H40" i="65" s="1"/>
  <c r="J36" i="65"/>
  <c r="J38" i="65" s="1"/>
  <c r="J40" i="65" s="1"/>
  <c r="D21" i="65"/>
  <c r="X24" i="64" l="1"/>
  <c r="AB24" i="64" s="1"/>
  <c r="V25" i="64"/>
  <c r="V26" i="64" s="1"/>
  <c r="F61" i="65"/>
  <c r="F71" i="65" s="1"/>
  <c r="F66" i="65"/>
  <c r="H61" i="65"/>
  <c r="I27" i="67"/>
  <c r="I44" i="67" s="1"/>
  <c r="I46" i="67" s="1"/>
  <c r="I83" i="67" s="1"/>
  <c r="I87" i="67" s="1"/>
  <c r="J61" i="65"/>
  <c r="J71" i="65" s="1"/>
  <c r="K27" i="67"/>
  <c r="K44" i="67" s="1"/>
  <c r="K46" i="67" s="1"/>
  <c r="K83" i="67" s="1"/>
  <c r="K87" i="67" s="1"/>
  <c r="D36" i="65"/>
  <c r="J66" i="65" l="1"/>
  <c r="P22" i="66"/>
  <c r="P23" i="66" s="1"/>
  <c r="R20" i="66"/>
  <c r="H71" i="65"/>
  <c r="H66" i="65"/>
  <c r="D38" i="65"/>
  <c r="R22" i="66" l="1"/>
  <c r="R23" i="66" s="1"/>
  <c r="T25" i="64"/>
  <c r="T26" i="64" s="1"/>
  <c r="X23" i="64"/>
  <c r="D40" i="65"/>
  <c r="D66" i="65" s="1"/>
  <c r="X25" i="64" l="1"/>
  <c r="X26" i="64" s="1"/>
  <c r="AB23" i="64"/>
  <c r="E27" i="67"/>
  <c r="E44" i="67" s="1"/>
  <c r="E46" i="67" s="1"/>
  <c r="E83" i="67" s="1"/>
  <c r="E87" i="67" s="1"/>
  <c r="D61" i="65"/>
  <c r="AB25" i="64" l="1"/>
  <c r="D71" i="65"/>
  <c r="AB26" i="64" l="1"/>
  <c r="AD18" i="58"/>
  <c r="H47" i="57"/>
  <c r="H86" i="57" s="1"/>
  <c r="D47" i="57"/>
  <c r="D86" i="57" s="1"/>
  <c r="AH18" i="58" l="1"/>
  <c r="R20" i="58" l="1"/>
  <c r="R21" i="58" s="1"/>
  <c r="N15" i="62"/>
  <c r="N16" i="62" s="1"/>
  <c r="F15" i="62"/>
  <c r="F20" i="58"/>
  <c r="F21" i="58" s="1"/>
  <c r="F21" i="57"/>
  <c r="F16" i="62" l="1"/>
  <c r="AH15" i="58"/>
  <c r="L15" i="62"/>
  <c r="L16" i="62" s="1"/>
  <c r="J15" i="62"/>
  <c r="J16" i="62" s="1"/>
  <c r="H15" i="62"/>
  <c r="H16" i="62" s="1"/>
  <c r="D15" i="62"/>
  <c r="D16" i="62" s="1"/>
  <c r="R14" i="62"/>
  <c r="R10" i="62"/>
  <c r="P15" i="62" l="1"/>
  <c r="R13" i="62"/>
  <c r="P16" i="62" l="1"/>
  <c r="R15" i="62"/>
  <c r="R16" i="62" s="1"/>
  <c r="P20" i="58" l="1"/>
  <c r="P21" i="58" s="1"/>
  <c r="N20" i="58"/>
  <c r="N21" i="58" s="1"/>
  <c r="L20" i="58"/>
  <c r="L21" i="58" s="1"/>
  <c r="J20" i="58"/>
  <c r="J21" i="58" s="1"/>
  <c r="H20" i="58"/>
  <c r="H21" i="58" s="1"/>
  <c r="D20" i="58"/>
  <c r="D21" i="58" s="1"/>
  <c r="AF20" i="58"/>
  <c r="AF21" i="58" s="1"/>
  <c r="J108" i="57"/>
  <c r="J110" i="57" s="1"/>
  <c r="J79" i="57"/>
  <c r="J66" i="57"/>
  <c r="J40" i="57"/>
  <c r="J21" i="57"/>
  <c r="F108" i="57"/>
  <c r="F79" i="57"/>
  <c r="F40" i="57"/>
  <c r="H108" i="57"/>
  <c r="H79" i="57"/>
  <c r="D79" i="57"/>
  <c r="H66" i="57"/>
  <c r="H40" i="57"/>
  <c r="D40" i="57"/>
  <c r="H21" i="57"/>
  <c r="D21" i="57"/>
  <c r="H110" i="57" l="1"/>
  <c r="J81" i="57"/>
  <c r="J112" i="57" s="1"/>
  <c r="D42" i="57"/>
  <c r="J42" i="57"/>
  <c r="D66" i="57"/>
  <c r="D81" i="57" s="1"/>
  <c r="F110" i="57"/>
  <c r="H81" i="57"/>
  <c r="F42" i="57"/>
  <c r="F66" i="57"/>
  <c r="F81" i="57" s="1"/>
  <c r="H42" i="57"/>
  <c r="H112" i="57" l="1"/>
  <c r="T20" i="58"/>
  <c r="T21" i="58" s="1"/>
  <c r="F112" i="57"/>
  <c r="V20" i="58" l="1"/>
  <c r="V21" i="58" s="1"/>
  <c r="D108" i="57" l="1"/>
  <c r="D110" i="57" s="1"/>
  <c r="AH19" i="58"/>
  <c r="AD20" i="58"/>
  <c r="AD21" i="58" s="1"/>
  <c r="D112" i="57" l="1"/>
  <c r="AH20" i="58"/>
  <c r="AH21" i="58" s="1"/>
</calcChain>
</file>

<file path=xl/sharedStrings.xml><?xml version="1.0" encoding="utf-8"?>
<sst xmlns="http://schemas.openxmlformats.org/spreadsheetml/2006/main" count="479" uniqueCount="274">
  <si>
    <t>บริษัท กันกุลเอ็นจิเนียริ่ง จำกัด (มหาชน) และบริษัทย่อย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</si>
  <si>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</si>
  <si>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</si>
  <si>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</si>
  <si>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</si>
  <si>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</si>
  <si>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</si>
  <si>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</si>
  <si>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</si>
  <si>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ลูกหนี้การค้าและลูกหนี้หมุนเวียนอื่น</t>
  </si>
  <si>
    <t>ลูกหนี้สัญญาเช่าเงินทุนที่ถึงกำหนดชำระภายในหนึ่งปี</t>
  </si>
  <si>
    <t>รายได้ที่ยังไม่เรียกชำระ</t>
  </si>
  <si>
    <t>ลูกหนี้กรมสรรพากร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</si>
  <si>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</si>
  <si>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</si>
  <si>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</si>
  <si>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</si>
  <si>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</si>
  <si>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</si>
  <si>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</si>
  <si>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เงินฝากสถาบันการเงินระยะยาวที่ใช้เป็นหลักประกัน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</si>
  <si>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</si>
  <si>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</si>
  <si>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</si>
  <si>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</si>
  <si>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ลูกหนี้สัญญาเช่าเงินทุน 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</si>
  <si>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</si>
  <si>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</si>
  <si>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</si>
  <si>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</si>
  <si>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</si>
  <si>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</si>
  <si>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</si>
  <si>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</si>
  <si>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</si>
  <si>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</si>
  <si>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</si>
  <si>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</si>
  <si>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</si>
  <si>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</si>
  <si>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</si>
  <si>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</si>
  <si>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</si>
  <si>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รายได้รับล่วงหน้า</t>
  </si>
  <si>
    <t>เจ้าหนี้เงินประกันผลงาน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</si>
  <si>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</si>
  <si>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</si>
  <si>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</si>
  <si>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</si>
  <si>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</si>
  <si>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</si>
  <si>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</si>
  <si>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</si>
  <si>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</si>
  <si>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</si>
  <si>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</si>
  <si>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</si>
  <si>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</si>
  <si>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</si>
  <si>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ประมาณการหนี้สินค่ารื้อถอนอาคารและโรงไฟฟ้า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</si>
  <si>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</si>
  <si>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</si>
  <si>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</si>
  <si>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</si>
  <si>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</si>
  <si>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</si>
  <si>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ทุนจดทะเบียน</t>
  </si>
  <si>
    <t xml:space="preserve">       (หุ้นสามัญจำนวน 8,882,531 พันหุ้น มูลค่า 0.25 บาทต่อหุ้น)</t>
  </si>
  <si>
    <t xml:space="preserve">       ทุนที่ออกและชำระแล้ว</t>
  </si>
  <si>
    <t>ส่วนเกินทุนหุ้นทุนซื้อคืน</t>
  </si>
  <si>
    <t>ส่วนต่างจากการรวมธุรกิจภายใต้การควบคุมเดียวกัน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</si>
  <si>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</si>
  <si>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</si>
  <si>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กำไรสะสม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</si>
  <si>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</si>
  <si>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</si>
  <si>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</si>
  <si>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</si>
  <si>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</si>
  <si>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</si>
  <si>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</si>
  <si>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</si>
  <si>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</si>
  <si>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</si>
  <si>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</si>
  <si>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</t>
  </si>
  <si>
    <t>รายได้จากการขายไฟฟ้า</t>
  </si>
  <si>
    <t>รายได้จากการให้บริการ</t>
  </si>
  <si>
    <t>รายได้จากการก่อสร้าง</t>
  </si>
  <si>
    <t>รายได้เงินปันผล</t>
  </si>
  <si>
    <t>กำไรจากอัตราแลกเปลี่ยนสุทธิ</t>
  </si>
  <si>
    <t>ดอกเบี้ยรับ</t>
  </si>
  <si>
    <t>กำไรจากการเปลี่ยนแปลงมูลค่ายุติธรรมของอนุพันธ์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</si>
  <si>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</si>
  <si>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</si>
  <si>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</si>
  <si>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</si>
  <si>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</si>
  <si>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ต้นทุนการให้บริการ</t>
  </si>
  <si>
    <t>ต้นทุนในการก่อสร้าง</t>
  </si>
  <si>
    <t>ค่าใช้จ่ายในการขาย</t>
  </si>
  <si>
    <t>ค่าใช้จ่ายในการบริหารและอื่นๆ</t>
  </si>
  <si>
    <t>ขาดทุนจากอัตราแลกเปลี่ยนสุทธิ</t>
  </si>
  <si>
    <t>รวมค่าใช้จ่าย</t>
  </si>
  <si>
    <t>ส่วนแบ่งกำไรของบริษัทร่วมและการร่วมค้า</t>
  </si>
  <si>
    <t xml:space="preserve">   ที่ใช้วิธีส่วนได้เสีย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</si>
  <si>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</si>
  <si>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</si>
  <si>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</si>
  <si>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</si>
  <si>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</si>
  <si>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</si>
  <si>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</si>
  <si>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</si>
  <si>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</si>
  <si>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</si>
  <si>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</si>
  <si>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ส่วนต่างจาก</t>
  </si>
  <si>
    <t>ส่วนขาดทุนจาก</t>
  </si>
  <si>
    <t>การรวม</t>
  </si>
  <si>
    <t>การเปลี่ยนแปลง</t>
  </si>
  <si>
    <t>ส่วนของ</t>
  </si>
  <si>
    <t>ทุน</t>
  </si>
  <si>
    <t>ส่วนเกิน</t>
  </si>
  <si>
    <t>ส่วนเกินทุน</t>
  </si>
  <si>
    <t>ธุรกิจภายใต้</t>
  </si>
  <si>
    <t>สัดส่วนความ</t>
  </si>
  <si>
    <t>ทุนสำรอง</t>
  </si>
  <si>
    <t>รวมส่วนของ</t>
  </si>
  <si>
    <t>ส่วนได้เสีย</t>
  </si>
  <si>
    <t>ที่ออกและ</t>
  </si>
  <si>
    <t>มูลค่า</t>
  </si>
  <si>
    <t>หุ้นทุน</t>
  </si>
  <si>
    <t>การควบคุม</t>
  </si>
  <si>
    <t>เป็นเจ้าของ</t>
  </si>
  <si>
    <t>ตาม</t>
  </si>
  <si>
    <t>ยังไม่ได้</t>
  </si>
  <si>
    <t>ที่ไม่มีอำนาจ</t>
  </si>
  <si>
    <t>ชำระแล้ว</t>
  </si>
  <si>
    <t>หุ้นสามัญ</t>
  </si>
  <si>
    <t>ซื้อคืน</t>
  </si>
  <si>
    <t>เดียวกัน</t>
  </si>
  <si>
    <t>ในบริษัทย่อย</t>
  </si>
  <si>
    <t>กฎหมาย</t>
  </si>
  <si>
    <t>จัดสรร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</si>
  <si>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</si>
  <si>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</si>
  <si>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</si>
  <si>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</si>
  <si>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</t>
  </si>
  <si>
    <t xml:space="preserve">   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</si>
  <si>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</si>
  <si>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</si>
  <si>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</si>
  <si>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</si>
  <si>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</si>
  <si>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</si>
  <si>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ส่วนเกินมูลค่า</t>
  </si>
  <si>
    <t>หุ้นทุนซื้อคืน</t>
  </si>
  <si>
    <t>ตามกฎหมาย</t>
  </si>
  <si>
    <t>ยังไม่ได้จัดสรร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</si>
  <si>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</si>
  <si>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</si>
  <si>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</si>
  <si>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</si>
  <si>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ส่วนแบ่งกำไรของบริษัทร่วมและการร่วมค้าที่ใช้วิธีส่วนได้เสีย</t>
  </si>
  <si>
    <t>เงินปันผลรับ</t>
  </si>
  <si>
    <t>(กลับรายการ) ขาดทุนจากการปรับมูลค่าสินค้า</t>
  </si>
  <si>
    <t>(กำไร) ขาดทุนจากการจำหน่ายที่ดิน อาคารและอุปกรณ์</t>
  </si>
  <si>
    <t>กำไรจากการจำหน่ายตราสารหนี้ของกิจการอื่น</t>
  </si>
  <si>
    <t>การเปลี่ยนแปลงในสินทรัพย์และหนี้สินดำเนินงาน</t>
  </si>
  <si>
    <t>เงินฝากสถาบันการเงินที่ใช้เป็นหลักประกัน</t>
  </si>
  <si>
    <t>ลูกหนี้สัญญาเช่าเงินทุน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</si>
  <si>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</si>
  <si>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</si>
  <si>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</si>
  <si>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เงินสดจ่ายเพิ่มทุนในบริษัทย่อย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</si>
  <si>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</si>
  <si>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</si>
  <si>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</si>
  <si>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</si>
  <si>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</si>
  <si>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</si>
  <si>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</si>
  <si>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</si>
  <si>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</si>
  <si>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</si>
  <si>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</si>
  <si>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เงินสดรับจากการออกหุ้นกู้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</si>
  <si>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</si>
  <si>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</si>
  <si>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</si>
  <si>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</si>
  <si>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</si>
  <si>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</si>
  <si>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เจ้าหนี้ค่าซื้อที่ดิน อาคารและอุปกรณ์</t>
  </si>
  <si>
    <t>ซื้อสินทรัพย์ตามสัญญาเช่าเงินทุน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</si>
  <si>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</si>
  <si>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</si>
  <si>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</si>
  <si>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ส่วนเกินมูลค่าหุ้นสามัญ</t>
  </si>
  <si>
    <t xml:space="preserve">            สำรองหุ้นทุนซื้อคืน</t>
  </si>
  <si>
    <t>สำรอง</t>
  </si>
  <si>
    <t xml:space="preserve">    การซื้อหุ้นทุนซื้อคืน</t>
  </si>
  <si>
    <t>เงินกู้ยืมระยะสั้นจากกิจการอื่น</t>
  </si>
  <si>
    <t>ต้นทุนขายสินทรัพย์ตามสัญญาเช่าเงินทุน</t>
  </si>
  <si>
    <t>รวม</t>
  </si>
  <si>
    <t>การแปลงค่า</t>
  </si>
  <si>
    <t>งบการเงิน</t>
  </si>
  <si>
    <t>องค์ประกอบอื่น</t>
  </si>
  <si>
    <t>เจ้าหนี้ค่าซื้อสินทรัพย์</t>
  </si>
  <si>
    <t>กำไรก่อนต้นทุนทางการเงินและภาษีเงินได้</t>
  </si>
  <si>
    <t>ค่าใช้จ่ายภาษีเงินได้</t>
  </si>
  <si>
    <t>เงินสดจ่ายเพื่อชำระเงินกู้ยืมระยะสั้นจากสถาบันการเงิน</t>
  </si>
  <si>
    <t>ภาษีเงินได้จ่ายออก</t>
  </si>
  <si>
    <t>การแบ่งปันกำไร (ขาดทุน)</t>
  </si>
  <si>
    <t>เงินสดจ่ายเพื่อชำระเงินกู้ยืมจากกิจการที่เกี่ยวข้องกัน</t>
  </si>
  <si>
    <t>เงินปันผลค้างรับ</t>
  </si>
  <si>
    <t>เงินสดรับจากเงินกู้ยืมจากกิจการที่เกี่ยวข้องกัน</t>
  </si>
  <si>
    <t>เงินสดจ่ายซื้อหุ้นทุนซื้อคืน</t>
  </si>
  <si>
    <t>เงินสดรับจากเงินกู้ยืมระยะสั้นจากกิจการอื่น</t>
  </si>
  <si>
    <t>ลูกหนี้ค่าขายที่ดิน อาคารและอุปกรณ์</t>
  </si>
  <si>
    <t>รายได้จากการขายสินทรัพย์ตามสัญญาเช่าเงินทุน</t>
  </si>
  <si>
    <t>ของส่วนของ</t>
  </si>
  <si>
    <t>31 มีนาคม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</si>
  <si>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</si>
  <si>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</si>
  <si>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</si>
  <si>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</si>
  <si>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</si>
  <si>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</si>
  <si>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ยอดคงเหลือ ณ วันที่ 1 มกราคม 2568</t>
  </si>
  <si>
    <t>ดอกเบี้ยรับจากสัญญาเช่าเงินทุน</t>
  </si>
  <si>
    <t>ผลขาดทุนจากการด้อยค่าด้านเครดิตที่คาดว่าจะเกิดขึ้น</t>
  </si>
  <si>
    <t>(กำไร) ขาดทุนจากการปรับมูลค่ายุติธรรม</t>
  </si>
  <si>
    <t>เงินสดรับจากการขายสินทรัพย์ไม่มีตัวตน</t>
  </si>
  <si>
    <t>ขาดทุนจากการตัดจำหน่ายสินทรัพย์ไม่มีตัวตน</t>
  </si>
  <si>
    <t>กำไร (ขาดทุน) ก่อนภาษีเงินได้</t>
  </si>
  <si>
    <t>กำไร (ขาดทุน) สำหรับงวด</t>
  </si>
  <si>
    <t>กระแสเงินสดสุทธิได้มาจาก (ใช้ไปใน) กิจกรรมจัดหาเงิน</t>
  </si>
  <si>
    <t>องค์ประกอบอื่นของ</t>
  </si>
  <si>
    <t>การป้องกัน</t>
  </si>
  <si>
    <t>ความเสี่ยง</t>
  </si>
  <si>
    <t>กระแส</t>
  </si>
  <si>
    <t>เงินสด</t>
  </si>
  <si>
    <t>ภาษีเงินได้ของรายการที่อาจถูกจัดประเภทใหม่</t>
  </si>
  <si>
    <t>รวมองค์</t>
  </si>
  <si>
    <t>ประกอบ</t>
  </si>
  <si>
    <t>อื่นของ</t>
  </si>
  <si>
    <t>ผลขาดทุนจากการป้องกันความเสี่ยงกระแสเงินสด</t>
  </si>
  <si>
    <t xml:space="preserve">     ขาดทุน</t>
  </si>
  <si>
    <t>ปรับรายการที่กระทบกำไร (ขาดทุน) เป็นเงินสดรับ (จ่าย)</t>
  </si>
  <si>
    <t>เงินสดและรายการเทียบเท่าเงินสดเพิ่มขึ้น (ลดลง) สุทธิ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</si>
  <si>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</si>
  <si>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การแบ่งปันกำไร (ขาดทุน) เบ็ดเสร็จรวม</t>
  </si>
  <si>
    <t>ส่วนแบ่งกำไร (ขาดทุน) เบ็ดเสร็จอื่นของการร่วมค้าตามวิธีส่วนได้เสีย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</si>
  <si>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</si>
  <si>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</si>
  <si>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</si>
  <si>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</si>
  <si>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</si>
  <si>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ส่วนขาดทุน</t>
  </si>
  <si>
    <t>จากการ</t>
  </si>
  <si>
    <t>เปลี่ยนแปลง</t>
  </si>
  <si>
    <t>ที่ไม่มี</t>
  </si>
  <si>
    <t>อำนาจ</t>
  </si>
  <si>
    <t>ส่วนต่าง</t>
  </si>
  <si>
    <t>รวมธุรกิจ</t>
  </si>
  <si>
    <t>ภายใต้</t>
  </si>
  <si>
    <t>3.3, 4</t>
  </si>
  <si>
    <t>3.1, 7</t>
  </si>
  <si>
    <t>รับดอกเบี้ย</t>
  </si>
  <si>
    <t>จ่ายดอกเบี้ย</t>
  </si>
  <si>
    <t>จ่ายประมาณการหนี้สินสำหรับผลประโยชน์พนักงาน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</si>
</sst>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_(* #,##0.00000_);_(* \(#,##0.00000\);_(* &quot;-&quot;??_);_(@_)"/>
    <numFmt numFmtId="197" formatCode="\t&quot;฿&quot;#,##0_);[Red]\(\t&quot;฿&quot;#,##0\)"/>
    <numFmt numFmtId="198" formatCode="#,##0;\(#,##0\)"/>
    <numFmt numFmtId="199" formatCode="#,###;\(#,###\)"/>
    <numFmt numFmtId="200" formatCode="0.0000"/>
    <numFmt numFmtId="201" formatCode="_(#,##0_);\(#,##0\);_(\-_)"/>
    <numFmt numFmtId="202" formatCode="#,##0.00;[Red]\(#,##0.00\)"/>
    <numFmt numFmtId="203" formatCode="&quot;$&quot;#,##0.000000_);[Red]\(&quot;$&quot;#,##0.000000\)"/>
    <numFmt numFmtId="204" formatCode="&quot;$&quot;#,##0.00;\(&quot;$&quot;#,##0.00\)"/>
    <numFmt numFmtId="205" formatCode="&quot;$&quot;#,##0.00000_);[Red]\(&quot;$&quot;#,##0.00000\)"/>
    <numFmt numFmtId="206" formatCode="##\ &quot;years&quot;"/>
    <numFmt numFmtId="207" formatCode="&quot;?&quot;#,##0.0;[Red]\-&quot;?&quot;#,##0.0"/>
    <numFmt numFmtId="208" formatCode="_-[$€-2]* #,##0.00_-;\-[$€-2]* #,##0.00_-;_-[$€-2]* &quot;-&quot;??_-"/>
    <numFmt numFmtId="209" formatCode="#,##0_ ;\(#,##0\)_-;&quot;-&quot;"/>
    <numFmt numFmtId="210" formatCode="0.00\ \x;\(0.00\ \x\);0.00\ \x"/>
    <numFmt numFmtId="211" formatCode="&quot;$&quot;#,##0"/>
    <numFmt numFmtId="212" formatCode="_-* #,##0\ _P_t_s_-;\-* #,##0\ _P_t_s_-;_-* &quot;-&quot;\ _P_t_s_-;_-@_-"/>
    <numFmt numFmtId="213" formatCode="_-* #,##0\ &quot;Pts&quot;_-;\-* #,##0\ &quot;Pts&quot;_-;_-* &quot;-&quot;\ &quot;Pts&quot;_-;_-@_-"/>
    <numFmt numFmtId="214" formatCode="_-* #,##0.00\ &quot;Pts&quot;_-;\-* #,##0.00\ &quot;Pts&quot;_-;_-* &quot;-&quot;??\ &quot;Pts&quot;_-;_-@_-"/>
    <numFmt numFmtId="215" formatCode="#,###,_);\(#,###,\)"/>
    <numFmt numFmtId="216" formatCode="0.00%;\(0.00%\)"/>
    <numFmt numFmtId="217" formatCode="#,##0.0\x;\(#,##0.0\x\)"/>
    <numFmt numFmtId="218" formatCode="##\ &quot;months&quot;"/>
    <numFmt numFmtId="219" formatCode="0.00\ \ \x"/>
    <numFmt numFmtId="220" formatCode="dd\ mmm\ yyyy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General_)"/>
  </numFmts>
  <fonts count="120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4"/>
      <name val="CordiaUPC"/>
      <family val="2"/>
      <charset val="222"/>
    </font>
    <font>
      <sz val="12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Tahoma"/>
      <family val="2"/>
      <charset val="222"/>
      <scheme val="minor"/>
    </font>
  </fonts>
  <fills count="6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16">
    <xf numFmtId="0" fontId="0" fillId="0" borderId="0"/>
    <xf numFmtId="199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2" borderId="0" applyNumberFormat="0" applyBorder="0" applyAlignment="0" applyProtection="0"/>
    <xf numFmtId="0" fontId="19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3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8" fillId="0" borderId="0" applyNumberFormat="0" applyFill="0" applyBorder="0" applyAlignment="0" applyProtection="0"/>
    <xf numFmtId="201" fontId="21" fillId="20" borderId="0" applyAlignment="0">
      <alignment horizontal="left"/>
      <protection locked="0"/>
    </xf>
    <xf numFmtId="190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4" fillId="0" borderId="0"/>
    <xf numFmtId="203" fontId="5" fillId="0" borderId="0"/>
    <xf numFmtId="0" fontId="27" fillId="21" borderId="4">
      <alignment wrapText="1"/>
    </xf>
    <xf numFmtId="201" fontId="28" fillId="25" borderId="5" applyProtection="0">
      <alignment horizontal="center"/>
    </xf>
    <xf numFmtId="198" fontId="29" fillId="0" borderId="0" applyFill="0" applyBorder="0">
      <protection locked="0"/>
    </xf>
    <xf numFmtId="204" fontId="5" fillId="0" borderId="0" applyFill="0" applyBorder="0"/>
    <xf numFmtId="204" fontId="29" fillId="0" borderId="0" applyFill="0" applyBorder="0">
      <protection locked="0"/>
    </xf>
    <xf numFmtId="38" fontId="13" fillId="0" borderId="6" applyBorder="0"/>
    <xf numFmtId="192" fontId="4" fillId="0" borderId="0"/>
    <xf numFmtId="205" fontId="5" fillId="0" borderId="0"/>
    <xf numFmtId="194" fontId="5" fillId="0" borderId="0"/>
    <xf numFmtId="15" fontId="5" fillId="0" borderId="0"/>
    <xf numFmtId="15" fontId="29" fillId="0" borderId="0" applyFill="0" applyBorder="0">
      <protection locked="0"/>
    </xf>
    <xf numFmtId="206" fontId="5" fillId="0" borderId="0" applyFill="0" applyBorder="0"/>
    <xf numFmtId="1" fontId="5" fillId="0" borderId="0" applyFill="0" applyBorder="0">
      <alignment horizontal="right"/>
    </xf>
    <xf numFmtId="2" fontId="5" fillId="0" borderId="0" applyFill="0" applyBorder="0">
      <alignment horizontal="right"/>
    </xf>
    <xf numFmtId="2" fontId="29" fillId="0" borderId="0" applyFill="0" applyBorder="0">
      <protection locked="0"/>
    </xf>
    <xf numFmtId="200" fontId="5" fillId="0" borderId="0" applyFill="0" applyBorder="0">
      <alignment horizontal="right"/>
    </xf>
    <xf numFmtId="200" fontId="29" fillId="0" borderId="0" applyFill="0" applyBorder="0">
      <protection locked="0"/>
    </xf>
    <xf numFmtId="0" fontId="30" fillId="23" borderId="0"/>
    <xf numFmtId="190" fontId="4" fillId="0" borderId="0"/>
    <xf numFmtId="207" fontId="5" fillId="0" borderId="0"/>
    <xf numFmtId="0" fontId="30" fillId="23" borderId="7"/>
    <xf numFmtId="0" fontId="30" fillId="23" borderId="7"/>
    <xf numFmtId="0" fontId="31" fillId="26" borderId="0"/>
    <xf numFmtId="208" fontId="5" fillId="0" borderId="0" applyFont="0" applyFill="0" applyBorder="0" applyAlignment="0" applyProtection="0"/>
    <xf numFmtId="0" fontId="5" fillId="27" borderId="0" applyNumberFormat="0" applyFont="0" applyAlignment="0"/>
    <xf numFmtId="201" fontId="32" fillId="28" borderId="5" applyProtection="0">
      <alignment horizontal="center"/>
    </xf>
    <xf numFmtId="0" fontId="33" fillId="23" borderId="8"/>
    <xf numFmtId="0" fontId="33" fillId="23" borderId="7"/>
    <xf numFmtId="0" fontId="33" fillId="29" borderId="7"/>
    <xf numFmtId="38" fontId="6" fillId="30" borderId="0" applyNumberFormat="0" applyBorder="0" applyAlignment="0" applyProtection="0"/>
    <xf numFmtId="201" fontId="5" fillId="31" borderId="0" applyNumberFormat="0" applyFont="0" applyAlignment="0">
      <alignment horizontal="left"/>
    </xf>
    <xf numFmtId="201" fontId="22" fillId="32" borderId="0" applyNumberFormat="0" applyAlignment="0">
      <alignment horizontal="left"/>
    </xf>
    <xf numFmtId="201" fontId="22" fillId="33" borderId="0" applyNumberFormat="0" applyAlignment="0">
      <alignment horizontal="left"/>
    </xf>
    <xf numFmtId="0" fontId="34" fillId="0" borderId="9" applyNumberFormat="0" applyAlignment="0" applyProtection="0">
      <alignment horizontal="left" vertical="center"/>
    </xf>
    <xf numFmtId="0" fontId="34" fillId="0" borderId="10">
      <alignment horizontal="left" vertical="center"/>
    </xf>
    <xf numFmtId="0" fontId="35" fillId="0" borderId="0"/>
    <xf numFmtId="0" fontId="36" fillId="0" borderId="0" applyNumberFormat="0" applyFill="0" applyBorder="0"/>
    <xf numFmtId="209" fontId="37" fillId="0" borderId="0">
      <alignment horizontal="left"/>
    </xf>
    <xf numFmtId="0" fontId="38" fillId="0" borderId="0"/>
    <xf numFmtId="0" fontId="39" fillId="0" borderId="0"/>
    <xf numFmtId="0" fontId="40" fillId="0" borderId="0">
      <alignment horizontal="left"/>
    </xf>
    <xf numFmtId="0" fontId="41" fillId="0" borderId="0" applyNumberFormat="0" applyFill="0" applyBorder="0" applyAlignment="0" applyProtection="0">
      <alignment vertical="top"/>
      <protection locked="0"/>
    </xf>
    <xf numFmtId="210" fontId="42" fillId="0" borderId="5" applyNumberFormat="0" applyAlignment="0" applyProtection="0"/>
    <xf numFmtId="10" fontId="6" fillId="34" borderId="11" applyNumberFormat="0" applyBorder="0" applyAlignment="0" applyProtection="0"/>
    <xf numFmtId="0" fontId="5" fillId="0" borderId="12" applyNumberFormat="0" applyFont="0" applyFill="0" applyAlignment="0" applyProtection="0"/>
    <xf numFmtId="211" fontId="43" fillId="35" borderId="5" applyNumberFormat="0" applyAlignment="0" applyProtection="0">
      <alignment horizontal="center"/>
    </xf>
    <xf numFmtId="0" fontId="5" fillId="0" borderId="10" applyNumberFormat="0" applyFont="0" applyFill="0" applyAlignment="0"/>
    <xf numFmtId="212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37" fontId="7" fillId="0" borderId="0"/>
    <xf numFmtId="191" fontId="8" fillId="0" borderId="0"/>
    <xf numFmtId="215" fontId="5" fillId="0" borderId="0"/>
    <xf numFmtId="216" fontId="44" fillId="0" borderId="0"/>
    <xf numFmtId="0" fontId="44" fillId="0" borderId="0"/>
    <xf numFmtId="217" fontId="44" fillId="0" borderId="0">
      <alignment horizontal="right"/>
    </xf>
    <xf numFmtId="0" fontId="14" fillId="0" borderId="0"/>
    <xf numFmtId="0" fontId="14" fillId="0" borderId="0"/>
    <xf numFmtId="0" fontId="96" fillId="0" borderId="0"/>
    <xf numFmtId="0" fontId="106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4" fillId="0" borderId="0"/>
    <xf numFmtId="0" fontId="10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109" fillId="0" borderId="0"/>
    <xf numFmtId="0" fontId="5" fillId="0" borderId="0"/>
    <xf numFmtId="0" fontId="5" fillId="0" borderId="0"/>
    <xf numFmtId="0" fontId="1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5" fillId="0" borderId="0"/>
    <xf numFmtId="0" fontId="106" fillId="0" borderId="0"/>
    <xf numFmtId="0" fontId="104" fillId="0" borderId="0"/>
    <xf numFmtId="0" fontId="1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09" fillId="0" borderId="0"/>
    <xf numFmtId="0" fontId="106" fillId="0" borderId="0"/>
    <xf numFmtId="0" fontId="104" fillId="0" borderId="0"/>
    <xf numFmtId="0" fontId="106" fillId="0" borderId="0"/>
    <xf numFmtId="0" fontId="104" fillId="0" borderId="0"/>
    <xf numFmtId="0" fontId="45" fillId="0" borderId="0"/>
    <xf numFmtId="0" fontId="45" fillId="0" borderId="0"/>
    <xf numFmtId="0" fontId="9" fillId="0" borderId="0"/>
    <xf numFmtId="0" fontId="108" fillId="0" borderId="0"/>
    <xf numFmtId="0" fontId="9" fillId="0" borderId="0"/>
    <xf numFmtId="0" fontId="5" fillId="0" borderId="0"/>
    <xf numFmtId="0" fontId="46" fillId="0" borderId="0"/>
    <xf numFmtId="0" fontId="45" fillId="0" borderId="0"/>
    <xf numFmtId="0" fontId="104" fillId="0" borderId="0"/>
    <xf numFmtId="0" fontId="14" fillId="0" borderId="0"/>
    <xf numFmtId="0" fontId="14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08" fillId="0" borderId="0"/>
    <xf numFmtId="0" fontId="5" fillId="0" borderId="0"/>
    <xf numFmtId="0" fontId="29" fillId="0" borderId="0" applyFill="0" applyBorder="0">
      <protection locked="0"/>
    </xf>
    <xf numFmtId="0" fontId="95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6" fillId="0" borderId="0"/>
    <xf numFmtId="0" fontId="5" fillId="30" borderId="6"/>
    <xf numFmtId="40" fontId="47" fillId="27" borderId="0">
      <alignment horizontal="right"/>
    </xf>
    <xf numFmtId="0" fontId="48" fillId="29" borderId="0">
      <alignment horizontal="center"/>
    </xf>
    <xf numFmtId="0" fontId="22" fillId="36" borderId="15"/>
    <xf numFmtId="0" fontId="49" fillId="23" borderId="0" applyBorder="0">
      <alignment horizontal="centerContinuous"/>
    </xf>
    <xf numFmtId="0" fontId="50" fillId="36" borderId="0" applyBorder="0">
      <alignment horizontal="centerContinuous"/>
    </xf>
    <xf numFmtId="0" fontId="5" fillId="0" borderId="0" applyFill="0" applyBorder="0">
      <protection locked="0"/>
    </xf>
    <xf numFmtId="10" fontId="5" fillId="0" borderId="0" applyFont="0" applyFill="0" applyBorder="0" applyAlignment="0" applyProtection="0"/>
    <xf numFmtId="218" fontId="5" fillId="0" borderId="0" applyFill="0" applyBorder="0">
      <protection locked="0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53" fillId="0" borderId="16">
      <alignment horizontal="center"/>
    </xf>
    <xf numFmtId="3" fontId="52" fillId="0" borderId="0" applyFont="0" applyFill="0" applyBorder="0" applyAlignment="0" applyProtection="0"/>
    <xf numFmtId="0" fontId="52" fillId="37" borderId="0" applyNumberFormat="0" applyFont="0" applyBorder="0" applyAlignment="0" applyProtection="0"/>
    <xf numFmtId="1" fontId="5" fillId="0" borderId="6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219" fontId="5" fillId="0" borderId="0"/>
    <xf numFmtId="0" fontId="55" fillId="0" borderId="0"/>
    <xf numFmtId="0" fontId="30" fillId="23" borderId="0"/>
    <xf numFmtId="0" fontId="56" fillId="0" borderId="0">
      <alignment vertical="center"/>
    </xf>
    <xf numFmtId="201" fontId="43" fillId="38" borderId="17" applyProtection="0">
      <alignment horizontal="center"/>
      <protection hidden="1"/>
    </xf>
    <xf numFmtId="4" fontId="57" fillId="39" borderId="18" applyNumberFormat="0" applyProtection="0">
      <alignment vertical="center"/>
    </xf>
    <xf numFmtId="4" fontId="58" fillId="39" borderId="19" applyNumberFormat="0" applyProtection="0">
      <alignment vertical="center"/>
    </xf>
    <xf numFmtId="4" fontId="57" fillId="11" borderId="18" applyNumberFormat="0" applyProtection="0">
      <alignment horizontal="left" vertical="center" indent="1"/>
    </xf>
    <xf numFmtId="4" fontId="59" fillId="39" borderId="14" applyNumberFormat="0" applyProtection="0">
      <alignment horizontal="left" vertical="center" indent="1"/>
    </xf>
    <xf numFmtId="4" fontId="60" fillId="7" borderId="20" applyNumberFormat="0" applyProtection="0">
      <alignment horizontal="left" vertical="center" indent="1"/>
    </xf>
    <xf numFmtId="4" fontId="61" fillId="40" borderId="19" applyNumberFormat="0" applyProtection="0">
      <alignment horizontal="right" vertical="center"/>
    </xf>
    <xf numFmtId="4" fontId="61" fillId="41" borderId="19" applyNumberFormat="0" applyProtection="0">
      <alignment horizontal="right" vertical="center"/>
    </xf>
    <xf numFmtId="4" fontId="61" fillId="33" borderId="19" applyNumberFormat="0" applyProtection="0">
      <alignment horizontal="right" vertical="center"/>
    </xf>
    <xf numFmtId="4" fontId="61" fillId="42" borderId="19" applyNumberFormat="0" applyProtection="0">
      <alignment horizontal="right" vertical="center"/>
    </xf>
    <xf numFmtId="4" fontId="61" fillId="43" borderId="19" applyNumberFormat="0" applyProtection="0">
      <alignment horizontal="right" vertical="center"/>
    </xf>
    <xf numFmtId="4" fontId="61" fillId="44" borderId="19" applyNumberFormat="0" applyProtection="0">
      <alignment horizontal="right" vertical="center"/>
    </xf>
    <xf numFmtId="4" fontId="61" fillId="45" borderId="19" applyNumberFormat="0" applyProtection="0">
      <alignment horizontal="right" vertical="center"/>
    </xf>
    <xf numFmtId="4" fontId="61" fillId="46" borderId="19" applyNumberFormat="0" applyProtection="0">
      <alignment horizontal="right" vertical="center"/>
    </xf>
    <xf numFmtId="4" fontId="61" fillId="47" borderId="19" applyNumberFormat="0" applyProtection="0">
      <alignment horizontal="right" vertical="center"/>
    </xf>
    <xf numFmtId="4" fontId="60" fillId="48" borderId="21" applyNumberFormat="0" applyProtection="0">
      <alignment horizontal="left" vertical="center" indent="1"/>
    </xf>
    <xf numFmtId="4" fontId="60" fillId="10" borderId="0" applyNumberFormat="0" applyProtection="0">
      <alignment horizontal="left" vertical="center" indent="1"/>
    </xf>
    <xf numFmtId="4" fontId="39" fillId="49" borderId="0" applyNumberFormat="0" applyProtection="0">
      <alignment horizontal="left" vertical="center" indent="1"/>
    </xf>
    <xf numFmtId="4" fontId="61" fillId="50" borderId="19" applyNumberFormat="0" applyProtection="0">
      <alignment horizontal="right" vertical="center"/>
    </xf>
    <xf numFmtId="4" fontId="37" fillId="50" borderId="0" applyNumberFormat="0" applyProtection="0">
      <alignment horizontal="left" vertical="center" indent="1"/>
    </xf>
    <xf numFmtId="4" fontId="62" fillId="51" borderId="22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51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52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30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53" borderId="14" applyNumberFormat="0" applyProtection="0">
      <alignment horizontal="left" vertical="center" indent="1"/>
    </xf>
    <xf numFmtId="4" fontId="61" fillId="54" borderId="19" applyNumberFormat="0" applyProtection="0">
      <alignment vertical="center"/>
    </xf>
    <xf numFmtId="4" fontId="64" fillId="54" borderId="19" applyNumberFormat="0" applyProtection="0">
      <alignment vertical="center"/>
    </xf>
    <xf numFmtId="4" fontId="39" fillId="50" borderId="23" applyNumberFormat="0" applyProtection="0">
      <alignment horizontal="left" vertical="center" indent="1"/>
    </xf>
    <xf numFmtId="4" fontId="37" fillId="34" borderId="14" applyNumberFormat="0" applyProtection="0">
      <alignment horizontal="left" vertical="center" indent="1"/>
    </xf>
    <xf numFmtId="4" fontId="65" fillId="0" borderId="0" applyNumberFormat="0" applyProtection="0">
      <alignment horizontal="right" vertical="center"/>
    </xf>
    <xf numFmtId="4" fontId="63" fillId="0" borderId="0" applyNumberFormat="0" applyProtection="0">
      <alignment horizontal="right" vertical="center"/>
    </xf>
    <xf numFmtId="0" fontId="63" fillId="0" borderId="0" applyNumberFormat="0" applyProtection="0">
      <alignment horizontal="left" vertical="center" indent="1"/>
    </xf>
    <xf numFmtId="0" fontId="66" fillId="55" borderId="0" applyNumberFormat="0" applyProtection="0">
      <alignment horizontal="center" vertical="center" wrapText="1"/>
    </xf>
    <xf numFmtId="4" fontId="67" fillId="56" borderId="23" applyNumberFormat="0" applyProtection="0">
      <alignment horizontal="left" vertical="center" indent="1"/>
    </xf>
    <xf numFmtId="4" fontId="68" fillId="23" borderId="11" applyNumberFormat="0" applyProtection="0">
      <alignment horizontal="right" vertical="center"/>
    </xf>
    <xf numFmtId="10" fontId="43" fillId="57" borderId="24" applyNumberFormat="0" applyProtection="0">
      <alignment horizontal="center"/>
      <protection locked="0"/>
    </xf>
    <xf numFmtId="0" fontId="69" fillId="58" borderId="0"/>
    <xf numFmtId="0" fontId="70" fillId="58" borderId="0"/>
    <xf numFmtId="220" fontId="5" fillId="0" borderId="0" applyFont="0" applyFill="0" applyBorder="0" applyAlignment="0" applyProtection="0"/>
    <xf numFmtId="0" fontId="5" fillId="0" borderId="25" quotePrefix="1">
      <alignment horizontal="justify" vertical="justify" textRotation="127" wrapText="1" justifyLastLine="1"/>
      <protection hidden="1"/>
    </xf>
    <xf numFmtId="209" fontId="5" fillId="0" borderId="0"/>
    <xf numFmtId="0" fontId="46" fillId="0" borderId="0"/>
    <xf numFmtId="0" fontId="46" fillId="0" borderId="0"/>
    <xf numFmtId="201" fontId="5" fillId="0" borderId="26" applyAlignment="0">
      <alignment horizontal="center"/>
    </xf>
    <xf numFmtId="201" fontId="71" fillId="0" borderId="26" applyFill="0" applyAlignment="0" applyProtection="0"/>
    <xf numFmtId="0" fontId="72" fillId="0" borderId="0" applyFill="0" applyBorder="0" applyAlignment="0"/>
    <xf numFmtId="0" fontId="43" fillId="58" borderId="11">
      <alignment horizontal="center" vertical="center"/>
    </xf>
    <xf numFmtId="0" fontId="5" fillId="44" borderId="0" applyNumberFormat="0" applyFont="0" applyBorder="0" applyAlignment="0" applyProtection="0"/>
    <xf numFmtId="40" fontId="73" fillId="0" borderId="0"/>
    <xf numFmtId="198" fontId="71" fillId="0" borderId="10" applyFill="0"/>
    <xf numFmtId="198" fontId="71" fillId="0" borderId="26" applyFill="0"/>
    <xf numFmtId="198" fontId="5" fillId="0" borderId="10" applyFill="0"/>
    <xf numFmtId="198" fontId="5" fillId="0" borderId="26" applyFill="0"/>
    <xf numFmtId="0" fontId="5" fillId="0" borderId="27" applyNumberFormat="0" applyFon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NumberFormat="0"/>
    <xf numFmtId="0" fontId="29" fillId="0" borderId="28" applyNumberFormat="0" applyFill="0" applyBorder="0" applyAlignment="0">
      <protection locked="0"/>
    </xf>
    <xf numFmtId="0" fontId="46" fillId="0" borderId="0"/>
    <xf numFmtId="221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0" fontId="54" fillId="0" borderId="0" applyNumberFormat="0" applyFill="0" applyBorder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24" borderId="3" applyNumberFormat="0" applyAlignment="0" applyProtection="0"/>
    <xf numFmtId="0" fontId="77" fillId="0" borderId="29" applyNumberFormat="0" applyFill="0" applyAlignment="0" applyProtection="0"/>
    <xf numFmtId="0" fontId="78" fillId="8" borderId="0" applyNumberFormat="0" applyBorder="0" applyAlignment="0" applyProtection="0"/>
    <xf numFmtId="0" fontId="79" fillId="59" borderId="14" applyNumberFormat="0" applyAlignment="0" applyProtection="0"/>
    <xf numFmtId="0" fontId="80" fillId="59" borderId="2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9" borderId="0" applyNumberFormat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5" fillId="0" borderId="0"/>
    <xf numFmtId="39" fontId="86" fillId="0" borderId="0"/>
    <xf numFmtId="0" fontId="87" fillId="5" borderId="2" applyNumberFormat="0" applyAlignment="0" applyProtection="0"/>
    <xf numFmtId="0" fontId="88" fillId="11" borderId="0" applyNumberFormat="0" applyBorder="0" applyAlignment="0" applyProtection="0"/>
    <xf numFmtId="0" fontId="89" fillId="0" borderId="30" applyNumberFormat="0" applyFill="0" applyAlignment="0" applyProtection="0"/>
    <xf numFmtId="0" fontId="90" fillId="0" borderId="0"/>
    <xf numFmtId="0" fontId="20" fillId="60" borderId="0" applyNumberFormat="0" applyBorder="0" applyAlignment="0" applyProtection="0"/>
    <xf numFmtId="0" fontId="20" fillId="19" borderId="0" applyNumberFormat="0" applyBorder="0" applyAlignment="0" applyProtection="0"/>
    <xf numFmtId="0" fontId="20" fillId="6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4" borderId="0" applyNumberFormat="0" applyBorder="0" applyAlignment="0" applyProtection="0"/>
    <xf numFmtId="0" fontId="5" fillId="4" borderId="13" applyNumberFormat="0" applyFont="0" applyAlignment="0" applyProtection="0"/>
    <xf numFmtId="0" fontId="91" fillId="0" borderId="31" applyNumberFormat="0" applyFill="0" applyAlignment="0" applyProtection="0"/>
    <xf numFmtId="0" fontId="92" fillId="0" borderId="32" applyNumberFormat="0" applyFill="0" applyAlignment="0" applyProtection="0"/>
    <xf numFmtId="0" fontId="93" fillId="0" borderId="33" applyNumberFormat="0" applyFill="0" applyAlignment="0" applyProtection="0"/>
    <xf numFmtId="0" fontId="93" fillId="0" borderId="0" applyNumberFormat="0" applyFill="0" applyBorder="0" applyAlignment="0" applyProtection="0"/>
    <xf numFmtId="223" fontId="94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</cellStyleXfs>
  <cellXfs count="219">
    <xf numFmtId="0" fontId="0" fillId="0" borderId="0" xfId="0"/>
    <xf numFmtId="0" fontId="110" fillId="0" borderId="0" xfId="212" applyFont="1"/>
    <xf numFmtId="0" fontId="12" fillId="0" borderId="0" xfId="212" applyFont="1"/>
    <xf numFmtId="0" fontId="10" fillId="0" borderId="0" xfId="0" applyFont="1" applyAlignment="1">
      <alignment horizontal="left"/>
    </xf>
    <xf numFmtId="0" fontId="0" fillId="0" borderId="0" xfId="212" applyFont="1"/>
    <xf numFmtId="0" fontId="104" fillId="0" borderId="0" xfId="212"/>
    <xf numFmtId="0" fontId="97" fillId="0" borderId="0" xfId="212" applyFont="1"/>
    <xf numFmtId="0" fontId="98" fillId="0" borderId="0" xfId="212" applyFont="1"/>
    <xf numFmtId="0" fontId="98" fillId="0" borderId="0" xfId="0" applyFont="1" applyAlignment="1">
      <alignment horizontal="center"/>
    </xf>
    <xf numFmtId="194" fontId="98" fillId="0" borderId="0" xfId="32" applyNumberFormat="1" applyFont="1" applyFill="1" applyAlignment="1">
      <alignment vertical="top"/>
    </xf>
    <xf numFmtId="194" fontId="98" fillId="0" borderId="0" xfId="32" applyNumberFormat="1" applyFont="1" applyFill="1" applyBorder="1" applyAlignment="1">
      <alignment vertical="top"/>
    </xf>
    <xf numFmtId="194" fontId="98" fillId="0" borderId="0" xfId="32" applyNumberFormat="1" applyFont="1" applyFill="1" applyAlignment="1">
      <alignment horizontal="center" vertical="top"/>
    </xf>
    <xf numFmtId="194" fontId="98" fillId="0" borderId="34" xfId="32" applyNumberFormat="1" applyFont="1" applyFill="1" applyBorder="1" applyAlignment="1">
      <alignment vertical="top"/>
    </xf>
    <xf numFmtId="194" fontId="97" fillId="0" borderId="0" xfId="32" applyNumberFormat="1" applyFont="1" applyFill="1" applyAlignment="1">
      <alignment vertical="top"/>
    </xf>
    <xf numFmtId="194" fontId="98" fillId="0" borderId="0" xfId="32" applyNumberFormat="1" applyFont="1" applyFill="1" applyAlignment="1">
      <alignment horizontal="right" vertical="top"/>
    </xf>
    <xf numFmtId="194" fontId="98" fillId="0" borderId="0" xfId="32" applyNumberFormat="1" applyFont="1" applyFill="1" applyBorder="1" applyAlignment="1">
      <alignment horizontal="right" vertical="top"/>
    </xf>
    <xf numFmtId="194" fontId="97" fillId="0" borderId="35" xfId="32" applyNumberFormat="1" applyFont="1" applyFill="1" applyBorder="1" applyAlignment="1">
      <alignment vertical="top"/>
    </xf>
    <xf numFmtId="194" fontId="98" fillId="0" borderId="0" xfId="32" applyNumberFormat="1" applyFont="1" applyFill="1" applyAlignment="1">
      <alignment horizontal="right"/>
    </xf>
    <xf numFmtId="194" fontId="98" fillId="0" borderId="0" xfId="32" applyNumberFormat="1" applyFont="1" applyFill="1"/>
    <xf numFmtId="188" fontId="98" fillId="0" borderId="0" xfId="32" applyFont="1" applyFill="1"/>
    <xf numFmtId="0" fontId="98" fillId="0" borderId="0" xfId="0" applyFont="1"/>
    <xf numFmtId="0" fontId="97" fillId="0" borderId="0" xfId="0" applyFont="1"/>
    <xf numFmtId="0" fontId="99" fillId="0" borderId="0" xfId="0" applyFont="1" applyAlignment="1">
      <alignment horizontal="center"/>
    </xf>
    <xf numFmtId="194" fontId="98" fillId="0" borderId="0" xfId="32" applyNumberFormat="1" applyFont="1" applyFill="1" applyBorder="1"/>
    <xf numFmtId="0" fontId="100" fillId="0" borderId="0" xfId="0" applyFont="1" applyAlignment="1">
      <alignment horizontal="center"/>
    </xf>
    <xf numFmtId="194" fontId="97" fillId="0" borderId="0" xfId="32" applyNumberFormat="1" applyFont="1" applyFill="1" applyBorder="1"/>
    <xf numFmtId="194" fontId="97" fillId="0" borderId="0" xfId="32" applyNumberFormat="1" applyFont="1" applyFill="1"/>
    <xf numFmtId="37" fontId="98" fillId="0" borderId="0" xfId="0" applyNumberFormat="1" applyFont="1"/>
    <xf numFmtId="37" fontId="97" fillId="0" borderId="0" xfId="0" applyNumberFormat="1" applyFont="1"/>
    <xf numFmtId="194" fontId="97" fillId="0" borderId="36" xfId="32" applyNumberFormat="1" applyFont="1" applyFill="1" applyBorder="1"/>
    <xf numFmtId="194" fontId="98" fillId="0" borderId="0" xfId="32" applyNumberFormat="1" applyFont="1" applyFill="1" applyBorder="1" applyAlignment="1">
      <alignment horizontal="right"/>
    </xf>
    <xf numFmtId="194" fontId="98" fillId="0" borderId="0" xfId="32" applyNumberFormat="1" applyFont="1" applyFill="1" applyBorder="1" applyAlignment="1">
      <alignment horizontal="center"/>
    </xf>
    <xf numFmtId="39" fontId="98" fillId="0" borderId="0" xfId="0" applyNumberFormat="1" applyFont="1"/>
    <xf numFmtId="194" fontId="98" fillId="0" borderId="34" xfId="32" applyNumberFormat="1" applyFont="1" applyFill="1" applyBorder="1"/>
    <xf numFmtId="0" fontId="111" fillId="0" borderId="0" xfId="212" applyFont="1"/>
    <xf numFmtId="0" fontId="100" fillId="0" borderId="0" xfId="212" applyFont="1" applyAlignment="1">
      <alignment horizontal="center"/>
    </xf>
    <xf numFmtId="0" fontId="97" fillId="0" borderId="0" xfId="212" applyFont="1" applyAlignment="1">
      <alignment horizontal="center"/>
    </xf>
    <xf numFmtId="0" fontId="99" fillId="0" borderId="0" xfId="212" applyFont="1" applyAlignment="1">
      <alignment horizontal="center"/>
    </xf>
    <xf numFmtId="194" fontId="97" fillId="0" borderId="0" xfId="32" applyNumberFormat="1" applyFont="1" applyFill="1" applyBorder="1" applyAlignment="1">
      <alignment horizontal="center"/>
    </xf>
    <xf numFmtId="194" fontId="111" fillId="0" borderId="0" xfId="32" applyNumberFormat="1" applyFont="1" applyFill="1"/>
    <xf numFmtId="0" fontId="98" fillId="0" borderId="0" xfId="212" applyFont="1" applyAlignment="1">
      <alignment horizontal="left"/>
    </xf>
    <xf numFmtId="194" fontId="111" fillId="0" borderId="0" xfId="32" applyNumberFormat="1" applyFont="1" applyFill="1" applyBorder="1"/>
    <xf numFmtId="194" fontId="97" fillId="0" borderId="35" xfId="32" applyNumberFormat="1" applyFont="1" applyFill="1" applyBorder="1"/>
    <xf numFmtId="194" fontId="98" fillId="0" borderId="34" xfId="32" applyNumberFormat="1" applyFont="1" applyFill="1" applyBorder="1" applyAlignment="1">
      <alignment horizontal="center"/>
    </xf>
    <xf numFmtId="194" fontId="98" fillId="0" borderId="0" xfId="32" applyNumberFormat="1" applyFont="1" applyFill="1" applyAlignment="1">
      <alignment horizontal="center"/>
    </xf>
    <xf numFmtId="194" fontId="97" fillId="0" borderId="34" xfId="32" applyNumberFormat="1" applyFont="1" applyFill="1" applyBorder="1" applyAlignment="1">
      <alignment horizontal="center"/>
    </xf>
    <xf numFmtId="0" fontId="100" fillId="0" borderId="0" xfId="0" applyFont="1" applyAlignment="1">
      <alignment horizontal="left"/>
    </xf>
    <xf numFmtId="194" fontId="97" fillId="0" borderId="0" xfId="32" applyNumberFormat="1" applyFont="1" applyFill="1" applyBorder="1" applyAlignment="1">
      <alignment horizontal="right"/>
    </xf>
    <xf numFmtId="0" fontId="114" fillId="0" borderId="0" xfId="212" applyFont="1"/>
    <xf numFmtId="0" fontId="115" fillId="0" borderId="0" xfId="212" applyFont="1"/>
    <xf numFmtId="0" fontId="98" fillId="0" borderId="0" xfId="212" applyFont="1" applyAlignment="1">
      <alignment horizontal="left" vertical="center"/>
    </xf>
    <xf numFmtId="0" fontId="99" fillId="0" borderId="0" xfId="212" applyFont="1" applyAlignment="1">
      <alignment vertical="center"/>
    </xf>
    <xf numFmtId="0" fontId="115" fillId="0" borderId="0" xfId="212" applyFont="1" applyAlignment="1">
      <alignment vertical="center"/>
    </xf>
    <xf numFmtId="0" fontId="98" fillId="0" borderId="0" xfId="212" applyFont="1" applyAlignment="1">
      <alignment horizontal="center"/>
    </xf>
    <xf numFmtId="194" fontId="97" fillId="0" borderId="0" xfId="32" applyNumberFormat="1" applyFont="1" applyFill="1" applyAlignment="1">
      <alignment horizontal="center"/>
    </xf>
    <xf numFmtId="194" fontId="97" fillId="0" borderId="35" xfId="32" applyNumberFormat="1" applyFont="1" applyFill="1" applyBorder="1" applyAlignment="1">
      <alignment horizontal="right"/>
    </xf>
    <xf numFmtId="0" fontId="102" fillId="0" borderId="0" xfId="212" quotePrefix="1" applyFont="1"/>
    <xf numFmtId="0" fontId="103" fillId="0" borderId="0" xfId="212" applyFont="1"/>
    <xf numFmtId="0" fontId="99" fillId="0" borderId="0" xfId="212" applyFont="1"/>
    <xf numFmtId="188" fontId="99" fillId="0" borderId="0" xfId="32" applyFont="1" applyFill="1" applyBorder="1" applyAlignment="1"/>
    <xf numFmtId="195" fontId="98" fillId="0" borderId="0" xfId="32" applyNumberFormat="1" applyFont="1" applyFill="1" applyBorder="1" applyAlignment="1">
      <alignment horizontal="center"/>
    </xf>
    <xf numFmtId="194" fontId="97" fillId="0" borderId="34" xfId="32" applyNumberFormat="1" applyFont="1" applyFill="1" applyBorder="1" applyAlignment="1">
      <alignment horizontal="right"/>
    </xf>
    <xf numFmtId="0" fontId="116" fillId="0" borderId="0" xfId="212" applyFont="1"/>
    <xf numFmtId="194" fontId="98" fillId="0" borderId="34" xfId="32" applyNumberFormat="1" applyFont="1" applyFill="1" applyBorder="1" applyAlignment="1">
      <alignment horizontal="right"/>
    </xf>
    <xf numFmtId="194" fontId="97" fillId="0" borderId="36" xfId="32" applyNumberFormat="1" applyFont="1" applyFill="1" applyBorder="1" applyAlignment="1">
      <alignment horizontal="right"/>
    </xf>
    <xf numFmtId="194" fontId="97" fillId="0" borderId="36" xfId="32" applyNumberFormat="1" applyFont="1" applyFill="1" applyBorder="1" applyAlignment="1">
      <alignment vertical="center"/>
    </xf>
    <xf numFmtId="194" fontId="97" fillId="0" borderId="0" xfId="32" applyNumberFormat="1" applyFont="1" applyFill="1" applyBorder="1" applyAlignment="1">
      <alignment vertical="center"/>
    </xf>
    <xf numFmtId="194" fontId="97" fillId="0" borderId="0" xfId="32" applyNumberFormat="1" applyFont="1" applyFill="1" applyAlignment="1">
      <alignment vertical="center"/>
    </xf>
    <xf numFmtId="188" fontId="97" fillId="0" borderId="0" xfId="32" applyFont="1" applyFill="1" applyBorder="1"/>
    <xf numFmtId="188" fontId="97" fillId="0" borderId="36" xfId="32" applyFont="1" applyFill="1" applyBorder="1"/>
    <xf numFmtId="0" fontId="111" fillId="0" borderId="0" xfId="212" applyFont="1" applyAlignment="1">
      <alignment horizontal="center"/>
    </xf>
    <xf numFmtId="194" fontId="98" fillId="0" borderId="34" xfId="32" applyNumberFormat="1" applyFont="1" applyFill="1" applyBorder="1" applyAlignment="1">
      <alignment horizontal="center" vertical="top"/>
    </xf>
    <xf numFmtId="0" fontId="98" fillId="0" borderId="0" xfId="0" applyFont="1" applyAlignment="1">
      <alignment vertical="center"/>
    </xf>
    <xf numFmtId="0" fontId="97" fillId="0" borderId="0" xfId="321" applyFont="1" applyAlignment="1">
      <alignment horizontal="left"/>
    </xf>
    <xf numFmtId="0" fontId="98" fillId="0" borderId="0" xfId="0" applyFont="1" applyAlignment="1">
      <alignment horizontal="center" vertical="center"/>
    </xf>
    <xf numFmtId="49" fontId="98" fillId="0" borderId="0" xfId="0" applyNumberFormat="1" applyFont="1" applyAlignment="1">
      <alignment horizontal="center" vertical="center"/>
    </xf>
    <xf numFmtId="0" fontId="10" fillId="0" borderId="0" xfId="212" applyFont="1" applyAlignment="1">
      <alignment horizontal="left"/>
    </xf>
    <xf numFmtId="0" fontId="11" fillId="0" borderId="0" xfId="0" applyFont="1" applyAlignment="1">
      <alignment horizontal="left"/>
    </xf>
    <xf numFmtId="188" fontId="101" fillId="0" borderId="0" xfId="0" applyNumberFormat="1" applyFont="1" applyAlignment="1">
      <alignment horizontal="center"/>
    </xf>
    <xf numFmtId="37" fontId="98" fillId="0" borderId="0" xfId="0" applyNumberFormat="1" applyFont="1" applyAlignment="1">
      <alignment horizontal="right"/>
    </xf>
    <xf numFmtId="0" fontId="10" fillId="0" borderId="0" xfId="0" applyFont="1"/>
    <xf numFmtId="188" fontId="111" fillId="0" borderId="0" xfId="32" applyFont="1" applyFill="1" applyBorder="1" applyAlignment="1">
      <alignment horizontal="center"/>
    </xf>
    <xf numFmtId="194" fontId="111" fillId="0" borderId="0" xfId="32" applyNumberFormat="1" applyFont="1" applyFill="1" applyBorder="1" applyAlignment="1">
      <alignment horizontal="center"/>
    </xf>
    <xf numFmtId="188" fontId="98" fillId="0" borderId="0" xfId="32" applyFont="1" applyFill="1" applyBorder="1"/>
    <xf numFmtId="194" fontId="98" fillId="0" borderId="0" xfId="59" applyNumberFormat="1" applyFont="1" applyFill="1" applyBorder="1"/>
    <xf numFmtId="0" fontId="12" fillId="0" borderId="0" xfId="0" applyFont="1" applyAlignment="1">
      <alignment horizontal="center"/>
    </xf>
    <xf numFmtId="187" fontId="98" fillId="0" borderId="0" xfId="32" applyNumberFormat="1" applyFont="1" applyFill="1" applyBorder="1"/>
    <xf numFmtId="187" fontId="98" fillId="0" borderId="0" xfId="32" applyNumberFormat="1" applyFont="1" applyFill="1"/>
    <xf numFmtId="37" fontId="0" fillId="0" borderId="0" xfId="0" applyNumberFormat="1"/>
    <xf numFmtId="194" fontId="97" fillId="0" borderId="34" xfId="32" applyNumberFormat="1" applyFont="1" applyFill="1" applyBorder="1"/>
    <xf numFmtId="37" fontId="98" fillId="0" borderId="0" xfId="32" applyNumberFormat="1" applyFont="1" applyFill="1" applyBorder="1"/>
    <xf numFmtId="188" fontId="98" fillId="0" borderId="0" xfId="32" applyFont="1" applyFill="1" applyBorder="1" applyAlignment="1">
      <alignment horizontal="center"/>
    </xf>
    <xf numFmtId="40" fontId="0" fillId="0" borderId="0" xfId="0" applyNumberFormat="1"/>
    <xf numFmtId="0" fontId="97" fillId="0" borderId="0" xfId="507" applyFont="1"/>
    <xf numFmtId="0" fontId="111" fillId="0" borderId="0" xfId="507" applyFont="1"/>
    <xf numFmtId="0" fontId="100" fillId="0" borderId="0" xfId="507" applyFont="1" applyAlignment="1">
      <alignment horizontal="center"/>
    </xf>
    <xf numFmtId="0" fontId="98" fillId="0" borderId="0" xfId="507" applyFont="1"/>
    <xf numFmtId="0" fontId="99" fillId="0" borderId="0" xfId="507" applyFont="1" applyAlignment="1">
      <alignment horizontal="center"/>
    </xf>
    <xf numFmtId="0" fontId="98" fillId="0" borderId="0" xfId="507" applyFont="1" applyAlignment="1">
      <alignment horizontal="left"/>
    </xf>
    <xf numFmtId="0" fontId="0" fillId="0" borderId="0" xfId="507" applyFont="1"/>
    <xf numFmtId="0" fontId="102" fillId="0" borderId="0" xfId="507" quotePrefix="1" applyFont="1"/>
    <xf numFmtId="0" fontId="103" fillId="0" borderId="0" xfId="507" applyFont="1"/>
    <xf numFmtId="0" fontId="114" fillId="0" borderId="0" xfId="507" applyFont="1"/>
    <xf numFmtId="0" fontId="10" fillId="0" borderId="0" xfId="507" applyFont="1" applyAlignment="1">
      <alignment horizontal="left"/>
    </xf>
    <xf numFmtId="0" fontId="12" fillId="0" borderId="0" xfId="507" applyFont="1"/>
    <xf numFmtId="0" fontId="2" fillId="0" borderId="0" xfId="507"/>
    <xf numFmtId="0" fontId="98" fillId="0" borderId="0" xfId="507" applyFont="1" applyAlignment="1">
      <alignment horizontal="left" vertical="center"/>
    </xf>
    <xf numFmtId="0" fontId="99" fillId="0" borderId="0" xfId="507" applyFont="1"/>
    <xf numFmtId="0" fontId="98" fillId="0" borderId="0" xfId="507" applyFont="1" applyAlignment="1">
      <alignment horizontal="center"/>
    </xf>
    <xf numFmtId="0" fontId="111" fillId="0" borderId="0" xfId="507" applyFont="1" applyAlignment="1">
      <alignment horizontal="center"/>
    </xf>
    <xf numFmtId="0" fontId="115" fillId="0" borderId="0" xfId="507" applyFont="1"/>
    <xf numFmtId="0" fontId="100" fillId="0" borderId="0" xfId="507" applyFont="1"/>
    <xf numFmtId="0" fontId="110" fillId="0" borderId="0" xfId="507" applyFont="1"/>
    <xf numFmtId="194" fontId="110" fillId="0" borderId="0" xfId="507" applyNumberFormat="1" applyFont="1"/>
    <xf numFmtId="195" fontId="98" fillId="0" borderId="0" xfId="508" applyNumberFormat="1" applyFont="1" applyFill="1" applyBorder="1" applyAlignment="1">
      <alignment horizontal="right"/>
    </xf>
    <xf numFmtId="194" fontId="98" fillId="0" borderId="0" xfId="508" applyNumberFormat="1" applyFont="1" applyFill="1" applyBorder="1" applyAlignment="1">
      <alignment horizontal="right"/>
    </xf>
    <xf numFmtId="37" fontId="98" fillId="0" borderId="0" xfId="507" applyNumberFormat="1" applyFont="1" applyAlignment="1">
      <alignment horizontal="right"/>
    </xf>
    <xf numFmtId="194" fontId="97" fillId="0" borderId="0" xfId="32" applyNumberFormat="1" applyFont="1" applyFill="1" applyAlignment="1"/>
    <xf numFmtId="194" fontId="97" fillId="0" borderId="0" xfId="32" applyNumberFormat="1" applyFont="1" applyAlignment="1">
      <alignment horizontal="center"/>
    </xf>
    <xf numFmtId="194" fontId="98" fillId="0" borderId="0" xfId="32" applyNumberFormat="1" applyFont="1"/>
    <xf numFmtId="194" fontId="97" fillId="0" borderId="0" xfId="32" quotePrefix="1" applyNumberFormat="1" applyFont="1" applyFill="1" applyBorder="1" applyAlignment="1">
      <alignment horizontal="right"/>
    </xf>
    <xf numFmtId="194" fontId="97" fillId="0" borderId="0" xfId="32" applyNumberFormat="1" applyFont="1" applyFill="1" applyBorder="1" applyAlignment="1"/>
    <xf numFmtId="194" fontId="97" fillId="0" borderId="34" xfId="32" quotePrefix="1" applyNumberFormat="1" applyFont="1" applyFill="1" applyBorder="1" applyAlignment="1">
      <alignment horizontal="right"/>
    </xf>
    <xf numFmtId="188" fontId="98" fillId="0" borderId="0" xfId="32" applyFont="1"/>
    <xf numFmtId="194" fontId="97" fillId="0" borderId="38" xfId="32" applyNumberFormat="1" applyFont="1" applyFill="1" applyBorder="1"/>
    <xf numFmtId="194" fontId="97" fillId="0" borderId="39" xfId="32" applyNumberFormat="1" applyFont="1" applyFill="1" applyBorder="1"/>
    <xf numFmtId="194" fontId="97" fillId="0" borderId="38" xfId="32" applyNumberFormat="1" applyFont="1" applyFill="1" applyBorder="1" applyAlignment="1">
      <alignment horizontal="center"/>
    </xf>
    <xf numFmtId="194" fontId="97" fillId="0" borderId="38" xfId="32" applyNumberFormat="1" applyFont="1" applyFill="1" applyBorder="1" applyAlignment="1">
      <alignment horizontal="right"/>
    </xf>
    <xf numFmtId="194" fontId="97" fillId="0" borderId="38" xfId="32" quotePrefix="1" applyNumberFormat="1" applyFont="1" applyFill="1" applyBorder="1" applyAlignment="1">
      <alignment horizontal="right"/>
    </xf>
    <xf numFmtId="194" fontId="97" fillId="0" borderId="38" xfId="32" applyNumberFormat="1" applyFont="1" applyFill="1" applyBorder="1" applyAlignment="1">
      <alignment vertical="top"/>
    </xf>
    <xf numFmtId="0" fontId="98" fillId="0" borderId="0" xfId="0" applyFont="1" applyAlignment="1">
      <alignment horizontal="left"/>
    </xf>
    <xf numFmtId="0" fontId="98" fillId="0" borderId="0" xfId="0" applyFont="1" applyAlignment="1">
      <alignment vertical="top"/>
    </xf>
    <xf numFmtId="0" fontId="98" fillId="0" borderId="0" xfId="0" quotePrefix="1" applyFont="1" applyAlignment="1">
      <alignment horizontal="left" vertical="top"/>
    </xf>
    <xf numFmtId="0" fontId="97" fillId="0" borderId="0" xfId="0" applyFont="1" applyAlignment="1">
      <alignment vertical="top"/>
    </xf>
    <xf numFmtId="0" fontId="97" fillId="0" borderId="0" xfId="299" applyFont="1" applyAlignment="1">
      <alignment horizontal="center"/>
    </xf>
    <xf numFmtId="0" fontId="9" fillId="0" borderId="0" xfId="212" applyFont="1"/>
    <xf numFmtId="0" fontId="10" fillId="0" borderId="0" xfId="212" applyFont="1"/>
    <xf numFmtId="0" fontId="98" fillId="0" borderId="0" xfId="212" applyFont="1" applyAlignment="1">
      <alignment horizontal="center" vertical="center"/>
    </xf>
    <xf numFmtId="49" fontId="98" fillId="0" borderId="0" xfId="0" applyNumberFormat="1" applyFont="1" applyAlignment="1">
      <alignment horizontal="center"/>
    </xf>
    <xf numFmtId="188" fontId="98" fillId="0" borderId="0" xfId="0" applyNumberFormat="1" applyFont="1"/>
    <xf numFmtId="39" fontId="97" fillId="0" borderId="0" xfId="0" applyNumberFormat="1" applyFont="1"/>
    <xf numFmtId="0" fontId="100" fillId="0" borderId="0" xfId="0" applyFont="1"/>
    <xf numFmtId="0" fontId="111" fillId="0" borderId="0" xfId="0" applyFont="1" applyAlignment="1">
      <alignment horizontal="left"/>
    </xf>
    <xf numFmtId="0" fontId="97" fillId="0" borderId="0" xfId="0" applyFont="1" applyAlignment="1">
      <alignment horizontal="left"/>
    </xf>
    <xf numFmtId="0" fontId="97" fillId="0" borderId="0" xfId="0" applyFont="1" applyAlignment="1">
      <alignment vertical="center"/>
    </xf>
    <xf numFmtId="0" fontId="98" fillId="0" borderId="0" xfId="0" quotePrefix="1" applyFont="1" applyAlignment="1">
      <alignment horizontal="left"/>
    </xf>
    <xf numFmtId="0" fontId="117" fillId="0" borderId="0" xfId="507" applyFont="1"/>
    <xf numFmtId="0" fontId="118" fillId="0" borderId="0" xfId="507" applyFont="1" applyAlignment="1">
      <alignment horizontal="center"/>
    </xf>
    <xf numFmtId="194" fontId="117" fillId="0" borderId="0" xfId="32" applyNumberFormat="1" applyFont="1" applyFill="1" applyBorder="1" applyAlignment="1">
      <alignment horizontal="right"/>
    </xf>
    <xf numFmtId="194" fontId="117" fillId="0" borderId="0" xfId="32" applyNumberFormat="1" applyFont="1" applyAlignment="1">
      <alignment horizontal="center"/>
    </xf>
    <xf numFmtId="194" fontId="117" fillId="0" borderId="0" xfId="32" applyNumberFormat="1" applyFont="1" applyFill="1" applyAlignment="1">
      <alignment horizontal="center"/>
    </xf>
    <xf numFmtId="0" fontId="119" fillId="0" borderId="0" xfId="507" applyFont="1"/>
    <xf numFmtId="37" fontId="0" fillId="0" borderId="0" xfId="0" applyNumberFormat="1" applyAlignment="1">
      <alignment horizontal="right"/>
    </xf>
    <xf numFmtId="39" fontId="0" fillId="0" borderId="0" xfId="0" applyNumberFormat="1"/>
    <xf numFmtId="0" fontId="100" fillId="0" borderId="0" xfId="0" applyFont="1" applyAlignment="1">
      <alignment vertical="center"/>
    </xf>
    <xf numFmtId="0" fontId="99" fillId="0" borderId="0" xfId="0" applyFont="1"/>
    <xf numFmtId="37" fontId="98" fillId="0" borderId="36" xfId="0" applyNumberFormat="1" applyFont="1" applyBorder="1"/>
    <xf numFmtId="0" fontId="10" fillId="0" borderId="0" xfId="512" applyFont="1" applyAlignment="1">
      <alignment horizontal="left"/>
    </xf>
    <xf numFmtId="0" fontId="98" fillId="0" borderId="0" xfId="512" applyFont="1" applyAlignment="1">
      <alignment horizontal="left"/>
    </xf>
    <xf numFmtId="0" fontId="99" fillId="0" borderId="0" xfId="512" applyFont="1" applyAlignment="1">
      <alignment horizontal="center"/>
    </xf>
    <xf numFmtId="0" fontId="97" fillId="0" borderId="0" xfId="512" applyFont="1"/>
    <xf numFmtId="0" fontId="98" fillId="0" borderId="0" xfId="512" applyFont="1"/>
    <xf numFmtId="0" fontId="111" fillId="0" borderId="0" xfId="512" applyFont="1"/>
    <xf numFmtId="0" fontId="10" fillId="0" borderId="0" xfId="512" applyFont="1"/>
    <xf numFmtId="0" fontId="9" fillId="0" borderId="0" xfId="512" applyFont="1"/>
    <xf numFmtId="0" fontId="100" fillId="0" borderId="0" xfId="512" applyFont="1" applyAlignment="1">
      <alignment horizontal="center"/>
    </xf>
    <xf numFmtId="0" fontId="112" fillId="0" borderId="0" xfId="512" applyFont="1"/>
    <xf numFmtId="0" fontId="113" fillId="0" borderId="0" xfId="512" applyFont="1"/>
    <xf numFmtId="0" fontId="97" fillId="0" borderId="0" xfId="512" applyFont="1" applyAlignment="1">
      <alignment horizontal="left"/>
    </xf>
    <xf numFmtId="0" fontId="111" fillId="0" borderId="0" xfId="512" applyFont="1" applyAlignment="1">
      <alignment horizontal="left"/>
    </xf>
    <xf numFmtId="0" fontId="0" fillId="0" borderId="0" xfId="512" applyFont="1"/>
    <xf numFmtId="37" fontId="98" fillId="0" borderId="0" xfId="512" applyNumberFormat="1" applyFont="1"/>
    <xf numFmtId="0" fontId="12" fillId="0" borderId="0" xfId="512" applyFont="1" applyAlignment="1">
      <alignment horizontal="center"/>
    </xf>
    <xf numFmtId="40" fontId="9" fillId="0" borderId="0" xfId="512" applyNumberFormat="1" applyFont="1"/>
    <xf numFmtId="37" fontId="9" fillId="0" borderId="0" xfId="512" applyNumberFormat="1" applyFont="1"/>
    <xf numFmtId="0" fontId="11" fillId="0" borderId="0" xfId="512" applyFont="1"/>
    <xf numFmtId="40" fontId="0" fillId="0" borderId="0" xfId="512" applyNumberFormat="1" applyFont="1"/>
    <xf numFmtId="189" fontId="0" fillId="0" borderId="0" xfId="512" applyNumberFormat="1" applyFont="1"/>
    <xf numFmtId="189" fontId="9" fillId="0" borderId="0" xfId="512" applyNumberFormat="1" applyFont="1"/>
    <xf numFmtId="40" fontId="98" fillId="0" borderId="0" xfId="512" applyNumberFormat="1" applyFont="1"/>
    <xf numFmtId="189" fontId="98" fillId="0" borderId="0" xfId="512" applyNumberFormat="1" applyFont="1"/>
    <xf numFmtId="0" fontId="97" fillId="0" borderId="0" xfId="512" applyFont="1" applyAlignment="1">
      <alignment horizontal="left" vertical="center"/>
    </xf>
    <xf numFmtId="0" fontId="98" fillId="0" borderId="0" xfId="512" applyFont="1" applyAlignment="1">
      <alignment vertical="center"/>
    </xf>
    <xf numFmtId="0" fontId="97" fillId="0" borderId="0" xfId="512" applyFont="1" applyAlignment="1">
      <alignment vertical="top"/>
    </xf>
    <xf numFmtId="0" fontId="98" fillId="0" borderId="0" xfId="512" applyFont="1" applyAlignment="1">
      <alignment horizontal="center" vertical="center"/>
    </xf>
    <xf numFmtId="0" fontId="100" fillId="0" borderId="0" xfId="512" applyFont="1" applyAlignment="1">
      <alignment vertical="top"/>
    </xf>
    <xf numFmtId="188" fontId="98" fillId="0" borderId="0" xfId="512" applyNumberFormat="1" applyFont="1" applyAlignment="1">
      <alignment vertical="top"/>
    </xf>
    <xf numFmtId="0" fontId="98" fillId="0" borderId="0" xfId="512" applyFont="1" applyAlignment="1">
      <alignment vertical="top"/>
    </xf>
    <xf numFmtId="0" fontId="99" fillId="0" borderId="0" xfId="512" applyFont="1" applyAlignment="1">
      <alignment vertical="top"/>
    </xf>
    <xf numFmtId="0" fontId="98" fillId="0" borderId="0" xfId="512" applyFont="1" applyAlignment="1">
      <alignment horizontal="left" vertical="top"/>
    </xf>
    <xf numFmtId="0" fontId="98" fillId="0" borderId="0" xfId="515" applyFont="1" applyAlignment="1">
      <alignment horizontal="left" vertical="top"/>
    </xf>
    <xf numFmtId="39" fontId="98" fillId="0" borderId="0" xfId="512" applyNumberFormat="1" applyFont="1"/>
    <xf numFmtId="0" fontId="98" fillId="0" borderId="0" xfId="515" applyFont="1" applyAlignment="1">
      <alignment vertical="top"/>
    </xf>
    <xf numFmtId="0" fontId="98" fillId="0" borderId="0" xfId="515" quotePrefix="1" applyFont="1" applyAlignment="1">
      <alignment horizontal="left" vertical="top"/>
    </xf>
    <xf numFmtId="194" fontId="111" fillId="0" borderId="0" xfId="32" applyNumberFormat="1" applyFont="1" applyFill="1" applyAlignment="1">
      <alignment vertical="top"/>
    </xf>
    <xf numFmtId="194" fontId="111" fillId="0" borderId="0" xfId="32" applyNumberFormat="1" applyFont="1" applyFill="1" applyAlignment="1">
      <alignment horizontal="center" vertical="top"/>
    </xf>
    <xf numFmtId="194" fontId="111" fillId="0" borderId="34" xfId="32" applyNumberFormat="1" applyFont="1" applyFill="1" applyBorder="1" applyAlignment="1">
      <alignment horizontal="center" vertical="top"/>
    </xf>
    <xf numFmtId="0" fontId="97" fillId="0" borderId="0" xfId="507" applyFont="1" applyAlignment="1">
      <alignment horizontal="center"/>
    </xf>
    <xf numFmtId="0" fontId="98" fillId="0" borderId="34" xfId="212" applyFont="1" applyBorder="1" applyAlignment="1">
      <alignment horizontal="center"/>
    </xf>
    <xf numFmtId="0" fontId="97" fillId="0" borderId="0" xfId="507" applyFont="1" applyAlignment="1">
      <alignment horizontal="left"/>
    </xf>
    <xf numFmtId="0" fontId="10" fillId="0" borderId="0" xfId="0" applyFont="1" applyAlignment="1">
      <alignment horizontal="left"/>
    </xf>
    <xf numFmtId="0" fontId="97" fillId="0" borderId="0" xfId="0" applyFont="1" applyAlignment="1">
      <alignment horizontal="center"/>
    </xf>
    <xf numFmtId="0" fontId="99" fillId="0" borderId="0" xfId="0" applyFont="1" applyAlignment="1">
      <alignment horizontal="center" vertical="center"/>
    </xf>
    <xf numFmtId="49" fontId="98" fillId="0" borderId="0" xfId="49" applyNumberFormat="1" applyFont="1" applyFill="1" applyBorder="1" applyAlignment="1">
      <alignment horizontal="center" wrapText="1"/>
    </xf>
    <xf numFmtId="0" fontId="99" fillId="0" borderId="0" xfId="0" applyFont="1" applyAlignment="1">
      <alignment horizontal="center"/>
    </xf>
    <xf numFmtId="0" fontId="97" fillId="0" borderId="0" xfId="512" applyFont="1" applyAlignment="1">
      <alignment horizontal="center"/>
    </xf>
    <xf numFmtId="0" fontId="97" fillId="0" borderId="0" xfId="212" applyFont="1" applyAlignment="1">
      <alignment horizontal="center" vertical="center"/>
    </xf>
    <xf numFmtId="0" fontId="99" fillId="0" borderId="0" xfId="212" applyFont="1" applyAlignment="1">
      <alignment horizontal="center" vertical="center"/>
    </xf>
    <xf numFmtId="0" fontId="10" fillId="0" borderId="0" xfId="212" applyFont="1" applyAlignment="1">
      <alignment horizontal="left"/>
    </xf>
    <xf numFmtId="0" fontId="98" fillId="0" borderId="34" xfId="212" applyFont="1" applyBorder="1" applyAlignment="1">
      <alignment horizontal="center"/>
    </xf>
    <xf numFmtId="0" fontId="98" fillId="0" borderId="0" xfId="212" applyFont="1" applyAlignment="1">
      <alignment horizontal="center" vertical="center"/>
    </xf>
    <xf numFmtId="0" fontId="97" fillId="0" borderId="0" xfId="507" applyFont="1" applyAlignment="1">
      <alignment horizontal="left"/>
    </xf>
    <xf numFmtId="0" fontId="97" fillId="0" borderId="0" xfId="507" applyFont="1" applyAlignment="1">
      <alignment horizontal="center"/>
    </xf>
    <xf numFmtId="0" fontId="98" fillId="0" borderId="34" xfId="507" applyFont="1" applyBorder="1" applyAlignment="1">
      <alignment horizontal="center"/>
    </xf>
    <xf numFmtId="0" fontId="99" fillId="0" borderId="0" xfId="507" applyFont="1" applyAlignment="1">
      <alignment horizontal="center"/>
    </xf>
    <xf numFmtId="0" fontId="111" fillId="0" borderId="0" xfId="512" applyFont="1" applyAlignment="1">
      <alignment horizontal="center"/>
    </xf>
    <xf numFmtId="0" fontId="99" fillId="0" borderId="0" xfId="512" applyFont="1" applyAlignment="1">
      <alignment horizontal="center" vertical="center"/>
    </xf>
    <xf numFmtId="0" fontId="10" fillId="0" borderId="0" xfId="512" applyFont="1" applyAlignment="1">
      <alignment horizontal="left"/>
    </xf>
    <xf numFmtId="0" fontId="97" fillId="0" borderId="0" xfId="512" applyFont="1" applyAlignment="1">
      <alignment horizontal="center" vertical="top"/>
    </xf>
  </cellXfs>
  <cellStyles count="516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100" xr:uid="{00000000-0005-0000-0000-000063000000}"/>
    <cellStyle name="Comma 4" xfId="101" xr:uid="{00000000-0005-0000-0000-000064000000}"/>
    <cellStyle name="Comma 4 2" xfId="102" xr:uid="{00000000-0005-0000-0000-000065000000}"/>
    <cellStyle name="Comma 4 2 2" xfId="103" xr:uid="{00000000-0005-0000-0000-000066000000}"/>
    <cellStyle name="Comma 4 3" xfId="104" xr:uid="{00000000-0005-0000-0000-000067000000}"/>
    <cellStyle name="Comma 4 4" xfId="105" xr:uid="{00000000-0005-0000-0000-000068000000}"/>
    <cellStyle name="Comma 4 5" xfId="106" xr:uid="{00000000-0005-0000-0000-000069000000}"/>
    <cellStyle name="Comma 4 6" xfId="107" xr:uid="{00000000-0005-0000-0000-00006A000000}"/>
    <cellStyle name="Comma 4 7" xfId="508" xr:uid="{00000000-0005-0000-0000-00006B000000}"/>
    <cellStyle name="Comma 4 7 2" xfId="514" xr:uid="{00000000-0005-0000-0000-00006C000000}"/>
    <cellStyle name="Comma 4 8" xfId="513" xr:uid="{00000000-0005-0000-0000-00006D000000}"/>
    <cellStyle name="Comma 5" xfId="108" xr:uid="{00000000-0005-0000-0000-00006E000000}"/>
    <cellStyle name="Comma 5 2" xfId="109" xr:uid="{00000000-0005-0000-0000-00006F000000}"/>
    <cellStyle name="Comma 6" xfId="110" xr:uid="{00000000-0005-0000-0000-000070000000}"/>
    <cellStyle name="Comma 6 2" xfId="111" xr:uid="{00000000-0005-0000-0000-000071000000}"/>
    <cellStyle name="Comma 6 2 2" xfId="112" xr:uid="{00000000-0005-0000-0000-000072000000}"/>
    <cellStyle name="Comma 6 3" xfId="113" xr:uid="{00000000-0005-0000-0000-000073000000}"/>
    <cellStyle name="Comma 6 3 2" xfId="114" xr:uid="{00000000-0005-0000-0000-000074000000}"/>
    <cellStyle name="Comma 6 4" xfId="115" xr:uid="{00000000-0005-0000-0000-000075000000}"/>
    <cellStyle name="Comma 69" xfId="510" xr:uid="{00000000-0005-0000-0000-000076000000}"/>
    <cellStyle name="Comma 7" xfId="116" xr:uid="{00000000-0005-0000-0000-000077000000}"/>
    <cellStyle name="Comma 7 10" xfId="117" xr:uid="{00000000-0005-0000-0000-000078000000}"/>
    <cellStyle name="Comma 7 11" xfId="118" xr:uid="{00000000-0005-0000-0000-000079000000}"/>
    <cellStyle name="Comma 7 12" xfId="119" xr:uid="{00000000-0005-0000-0000-00007A000000}"/>
    <cellStyle name="Comma 7 13" xfId="120" xr:uid="{00000000-0005-0000-0000-00007B000000}"/>
    <cellStyle name="Comma 7 14" xfId="121" xr:uid="{00000000-0005-0000-0000-00007C000000}"/>
    <cellStyle name="Comma 7 2" xfId="122" xr:uid="{00000000-0005-0000-0000-00007D000000}"/>
    <cellStyle name="Comma 7 2 2" xfId="123" xr:uid="{00000000-0005-0000-0000-00007E000000}"/>
    <cellStyle name="Comma 7 3" xfId="124" xr:uid="{00000000-0005-0000-0000-00007F000000}"/>
    <cellStyle name="Comma 7 4" xfId="125" xr:uid="{00000000-0005-0000-0000-000080000000}"/>
    <cellStyle name="Comma 7 5" xfId="126" xr:uid="{00000000-0005-0000-0000-000081000000}"/>
    <cellStyle name="Comma 7 6" xfId="127" xr:uid="{00000000-0005-0000-0000-000082000000}"/>
    <cellStyle name="Comma 7 7" xfId="128" xr:uid="{00000000-0005-0000-0000-000083000000}"/>
    <cellStyle name="Comma 7 8" xfId="129" xr:uid="{00000000-0005-0000-0000-000084000000}"/>
    <cellStyle name="Comma 7 9" xfId="130" xr:uid="{00000000-0005-0000-0000-000085000000}"/>
    <cellStyle name="Comma 8" xfId="131" xr:uid="{00000000-0005-0000-0000-000086000000}"/>
    <cellStyle name="Comma 8 2" xfId="132" xr:uid="{00000000-0005-0000-0000-000087000000}"/>
    <cellStyle name="Comma 8 3" xfId="133" xr:uid="{00000000-0005-0000-0000-000088000000}"/>
    <cellStyle name="Comma 8 4" xfId="134" xr:uid="{00000000-0005-0000-0000-000089000000}"/>
    <cellStyle name="Comma 8_rat111a101b-09t-งบ" xfId="135" xr:uid="{00000000-0005-0000-0000-00008A000000}"/>
    <cellStyle name="Comma 9" xfId="136" xr:uid="{00000000-0005-0000-0000-00008B000000}"/>
    <cellStyle name="Comma 9 2" xfId="137" xr:uid="{00000000-0005-0000-0000-00008C000000}"/>
    <cellStyle name="Comma 9 2 2" xfId="138" xr:uid="{00000000-0005-0000-0000-00008D000000}"/>
    <cellStyle name="Comma 9 3" xfId="139" xr:uid="{00000000-0005-0000-0000-00008E000000}"/>
    <cellStyle name="comma zerodec" xfId="140" xr:uid="{00000000-0005-0000-0000-00008F000000}"/>
    <cellStyle name="comma zerodec 2" xfId="141" xr:uid="{00000000-0005-0000-0000-000090000000}"/>
    <cellStyle name="Comments" xfId="142" xr:uid="{00000000-0005-0000-0000-000091000000}"/>
    <cellStyle name="Counter" xfId="143" xr:uid="{00000000-0005-0000-0000-000092000000}"/>
    <cellStyle name="Currency [0] U" xfId="144" xr:uid="{00000000-0005-0000-0000-000093000000}"/>
    <cellStyle name="Currency [2]" xfId="145" xr:uid="{00000000-0005-0000-0000-000094000000}"/>
    <cellStyle name="Currency [2] U" xfId="146" xr:uid="{00000000-0005-0000-0000-000095000000}"/>
    <cellStyle name="Currency(000)" xfId="147" xr:uid="{00000000-0005-0000-0000-000096000000}"/>
    <cellStyle name="Currency1" xfId="148" xr:uid="{00000000-0005-0000-0000-000097000000}"/>
    <cellStyle name="Currency1 2" xfId="149" xr:uid="{00000000-0005-0000-0000-000098000000}"/>
    <cellStyle name="Custom - Style8" xfId="150" xr:uid="{00000000-0005-0000-0000-000099000000}"/>
    <cellStyle name="Date" xfId="151" xr:uid="{00000000-0005-0000-0000-00009A000000}"/>
    <cellStyle name="Date U" xfId="152" xr:uid="{00000000-0005-0000-0000-00009B000000}"/>
    <cellStyle name="Date_KMP P&amp;L Aug 08" xfId="153" xr:uid="{00000000-0005-0000-0000-00009C000000}"/>
    <cellStyle name="Decimal [0]" xfId="154" xr:uid="{00000000-0005-0000-0000-00009D000000}"/>
    <cellStyle name="Decimal [2]" xfId="155" xr:uid="{00000000-0005-0000-0000-00009E000000}"/>
    <cellStyle name="Decimal [2] U" xfId="156" xr:uid="{00000000-0005-0000-0000-00009F000000}"/>
    <cellStyle name="Decimal [4]" xfId="157" xr:uid="{00000000-0005-0000-0000-0000A0000000}"/>
    <cellStyle name="Decimal [4] U" xfId="158" xr:uid="{00000000-0005-0000-0000-0000A1000000}"/>
    <cellStyle name="Define your own named style" xfId="159" xr:uid="{00000000-0005-0000-0000-0000A2000000}"/>
    <cellStyle name="Dollar (zero dec)" xfId="160" xr:uid="{00000000-0005-0000-0000-0000A3000000}"/>
    <cellStyle name="Dollar (zero dec) 2" xfId="161" xr:uid="{00000000-0005-0000-0000-0000A4000000}"/>
    <cellStyle name="Draw lines around data in range" xfId="162" xr:uid="{00000000-0005-0000-0000-0000A5000000}"/>
    <cellStyle name="Draw shadow and lines within range" xfId="163" xr:uid="{00000000-0005-0000-0000-0000A6000000}"/>
    <cellStyle name="Enlarge title text, yellow on blue" xfId="164" xr:uid="{00000000-0005-0000-0000-0000A7000000}"/>
    <cellStyle name="Euro" xfId="165" xr:uid="{00000000-0005-0000-0000-0000A8000000}"/>
    <cellStyle name="Fill" xfId="166" xr:uid="{00000000-0005-0000-0000-0000A9000000}"/>
    <cellStyle name="Flag" xfId="167" xr:uid="{00000000-0005-0000-0000-0000AA000000}"/>
    <cellStyle name="Format a column of totals" xfId="168" xr:uid="{00000000-0005-0000-0000-0000AB000000}"/>
    <cellStyle name="Format a row of totals" xfId="169" xr:uid="{00000000-0005-0000-0000-0000AC000000}"/>
    <cellStyle name="Format text as bold, black on yellow" xfId="170" xr:uid="{00000000-0005-0000-0000-0000AD000000}"/>
    <cellStyle name="Grey" xfId="171" xr:uid="{00000000-0005-0000-0000-0000AE000000}"/>
    <cellStyle name="Header Budget" xfId="172" xr:uid="{00000000-0005-0000-0000-0000AF000000}"/>
    <cellStyle name="Header Leader" xfId="173" xr:uid="{00000000-0005-0000-0000-0000B0000000}"/>
    <cellStyle name="Header Variance" xfId="174" xr:uid="{00000000-0005-0000-0000-0000B1000000}"/>
    <cellStyle name="Header1" xfId="175" xr:uid="{00000000-0005-0000-0000-0000B2000000}"/>
    <cellStyle name="Header2" xfId="176" xr:uid="{00000000-0005-0000-0000-0000B3000000}"/>
    <cellStyle name="Header3" xfId="177" xr:uid="{00000000-0005-0000-0000-0000B4000000}"/>
    <cellStyle name="Heading 2a" xfId="178" xr:uid="{00000000-0005-0000-0000-0000B5000000}"/>
    <cellStyle name="Heading1" xfId="179" xr:uid="{00000000-0005-0000-0000-0000B6000000}"/>
    <cellStyle name="Heading2" xfId="180" xr:uid="{00000000-0005-0000-0000-0000B7000000}"/>
    <cellStyle name="Heading3" xfId="181" xr:uid="{00000000-0005-0000-0000-0000B8000000}"/>
    <cellStyle name="Heading4" xfId="182" xr:uid="{00000000-0005-0000-0000-0000B9000000}"/>
    <cellStyle name="Hyperlink 2" xfId="183" xr:uid="{00000000-0005-0000-0000-0000BA000000}"/>
    <cellStyle name="InconsistentFormulae" xfId="184" xr:uid="{00000000-0005-0000-0000-0000BB000000}"/>
    <cellStyle name="Input [yellow]" xfId="185" xr:uid="{00000000-0005-0000-0000-0000BC000000}"/>
    <cellStyle name="Internal link" xfId="186" xr:uid="{00000000-0005-0000-0000-0000BD000000}"/>
    <cellStyle name="KeyModelOutput" xfId="187" xr:uid="{00000000-0005-0000-0000-0000BE000000}"/>
    <cellStyle name="Line_Key" xfId="188" xr:uid="{00000000-0005-0000-0000-0000BF000000}"/>
    <cellStyle name="Millares [0]" xfId="189" xr:uid="{00000000-0005-0000-0000-0000C0000000}"/>
    <cellStyle name="Millares_Contr. Sales" xfId="190" xr:uid="{00000000-0005-0000-0000-0000C1000000}"/>
    <cellStyle name="Moneda [0]" xfId="191" xr:uid="{00000000-0005-0000-0000-0000C2000000}"/>
    <cellStyle name="Moneda_Contr. Sales" xfId="192" xr:uid="{00000000-0005-0000-0000-0000C3000000}"/>
    <cellStyle name="no dec" xfId="193" xr:uid="{00000000-0005-0000-0000-0000C4000000}"/>
    <cellStyle name="Normal" xfId="0" builtinId="0"/>
    <cellStyle name="Normal - Style1" xfId="194" xr:uid="{00000000-0005-0000-0000-0000C6000000}"/>
    <cellStyle name="Normal - Style1 2" xfId="195" xr:uid="{00000000-0005-0000-0000-0000C7000000}"/>
    <cellStyle name="Normal (%)" xfId="196" xr:uid="{00000000-0005-0000-0000-0000C8000000}"/>
    <cellStyle name="Normal (£m)" xfId="197" xr:uid="{00000000-0005-0000-0000-0000C9000000}"/>
    <cellStyle name="Normal (x)" xfId="198" xr:uid="{00000000-0005-0000-0000-0000CA000000}"/>
    <cellStyle name="Normal 10" xfId="199" xr:uid="{00000000-0005-0000-0000-0000CB000000}"/>
    <cellStyle name="Normal 10 2" xfId="200" xr:uid="{00000000-0005-0000-0000-0000CC000000}"/>
    <cellStyle name="Normal 10 3" xfId="201" xr:uid="{00000000-0005-0000-0000-0000CD000000}"/>
    <cellStyle name="Normal 11" xfId="202" xr:uid="{00000000-0005-0000-0000-0000CE000000}"/>
    <cellStyle name="Normal 12" xfId="203" xr:uid="{00000000-0005-0000-0000-0000CF000000}"/>
    <cellStyle name="Normal 13" xfId="204" xr:uid="{00000000-0005-0000-0000-0000D0000000}"/>
    <cellStyle name="Normal 13 2" xfId="205" xr:uid="{00000000-0005-0000-0000-0000D1000000}"/>
    <cellStyle name="Normal 14" xfId="206" xr:uid="{00000000-0005-0000-0000-0000D2000000}"/>
    <cellStyle name="Normal 15" xfId="207" xr:uid="{00000000-0005-0000-0000-0000D3000000}"/>
    <cellStyle name="Normal 16" xfId="208" xr:uid="{00000000-0005-0000-0000-0000D4000000}"/>
    <cellStyle name="Normal 17" xfId="209" xr:uid="{00000000-0005-0000-0000-0000D5000000}"/>
    <cellStyle name="Normal 18" xfId="210" xr:uid="{00000000-0005-0000-0000-0000D6000000}"/>
    <cellStyle name="Normal 19" xfId="211" xr:uid="{00000000-0005-0000-0000-0000D7000000}"/>
    <cellStyle name="Normal 2" xfId="212" xr:uid="{00000000-0005-0000-0000-0000D8000000}"/>
    <cellStyle name="Normal 2 10" xfId="213" xr:uid="{00000000-0005-0000-0000-0000D9000000}"/>
    <cellStyle name="Normal 2 11" xfId="214" xr:uid="{00000000-0005-0000-0000-0000DA000000}"/>
    <cellStyle name="Normal 2 12" xfId="215" xr:uid="{00000000-0005-0000-0000-0000DB000000}"/>
    <cellStyle name="Normal 2 13" xfId="216" xr:uid="{00000000-0005-0000-0000-0000DC000000}"/>
    <cellStyle name="Normal 2 14" xfId="217" xr:uid="{00000000-0005-0000-0000-0000DD000000}"/>
    <cellStyle name="Normal 2 15" xfId="218" xr:uid="{00000000-0005-0000-0000-0000DE000000}"/>
    <cellStyle name="Normal 2 16" xfId="507" xr:uid="{00000000-0005-0000-0000-0000DF000000}"/>
    <cellStyle name="Normal 2 16 2" xfId="512" xr:uid="{00000000-0005-0000-0000-0000E0000000}"/>
    <cellStyle name="Normal 2 17" xfId="511" xr:uid="{00000000-0005-0000-0000-0000E1000000}"/>
    <cellStyle name="Normal 2 2" xfId="219" xr:uid="{00000000-0005-0000-0000-0000E2000000}"/>
    <cellStyle name="Normal 2 2 10" xfId="220" xr:uid="{00000000-0005-0000-0000-0000E3000000}"/>
    <cellStyle name="Normal 2 2 11" xfId="221" xr:uid="{00000000-0005-0000-0000-0000E4000000}"/>
    <cellStyle name="Normal 2 2 12" xfId="222" xr:uid="{00000000-0005-0000-0000-0000E5000000}"/>
    <cellStyle name="Normal 2 2 13" xfId="223" xr:uid="{00000000-0005-0000-0000-0000E6000000}"/>
    <cellStyle name="Normal 2 2 14" xfId="224" xr:uid="{00000000-0005-0000-0000-0000E7000000}"/>
    <cellStyle name="Normal 2 2 15" xfId="225" xr:uid="{00000000-0005-0000-0000-0000E8000000}"/>
    <cellStyle name="Normal 2 2 2" xfId="226" xr:uid="{00000000-0005-0000-0000-0000E9000000}"/>
    <cellStyle name="Normal 2 2 2 2" xfId="227" xr:uid="{00000000-0005-0000-0000-0000EA000000}"/>
    <cellStyle name="Normal 2 2 2 2 2" xfId="228" xr:uid="{00000000-0005-0000-0000-0000EB000000}"/>
    <cellStyle name="Normal 2 2 2 3" xfId="229" xr:uid="{00000000-0005-0000-0000-0000EC000000}"/>
    <cellStyle name="Normal 2 2 3" xfId="230" xr:uid="{00000000-0005-0000-0000-0000ED000000}"/>
    <cellStyle name="Normal 2 2 3 2" xfId="231" xr:uid="{00000000-0005-0000-0000-0000EE000000}"/>
    <cellStyle name="Normal 2 2 4" xfId="232" xr:uid="{00000000-0005-0000-0000-0000EF000000}"/>
    <cellStyle name="Normal 2 2 4 2" xfId="233" xr:uid="{00000000-0005-0000-0000-0000F0000000}"/>
    <cellStyle name="Normal 2 2 5" xfId="234" xr:uid="{00000000-0005-0000-0000-0000F1000000}"/>
    <cellStyle name="Normal 2 2 5 2" xfId="235" xr:uid="{00000000-0005-0000-0000-0000F2000000}"/>
    <cellStyle name="Normal 2 2 6" xfId="236" xr:uid="{00000000-0005-0000-0000-0000F3000000}"/>
    <cellStyle name="Normal 2 2 6 2" xfId="237" xr:uid="{00000000-0005-0000-0000-0000F4000000}"/>
    <cellStyle name="Normal 2 2 7" xfId="238" xr:uid="{00000000-0005-0000-0000-0000F5000000}"/>
    <cellStyle name="Normal 2 2 7 2" xfId="239" xr:uid="{00000000-0005-0000-0000-0000F6000000}"/>
    <cellStyle name="Normal 2 2 8" xfId="240" xr:uid="{00000000-0005-0000-0000-0000F7000000}"/>
    <cellStyle name="Normal 2 2 9" xfId="241" xr:uid="{00000000-0005-0000-0000-0000F8000000}"/>
    <cellStyle name="Normal 2 3" xfId="242" xr:uid="{00000000-0005-0000-0000-0000F9000000}"/>
    <cellStyle name="Normal 2 3 2" xfId="243" xr:uid="{00000000-0005-0000-0000-0000FA000000}"/>
    <cellStyle name="Normal 2 3 2 2" xfId="244" xr:uid="{00000000-0005-0000-0000-0000FB000000}"/>
    <cellStyle name="Normal 2 3 3" xfId="245" xr:uid="{00000000-0005-0000-0000-0000FC000000}"/>
    <cellStyle name="Normal 2 4" xfId="246" xr:uid="{00000000-0005-0000-0000-0000FD000000}"/>
    <cellStyle name="Normal 2 4 2" xfId="247" xr:uid="{00000000-0005-0000-0000-0000FE000000}"/>
    <cellStyle name="Normal 2 5" xfId="248" xr:uid="{00000000-0005-0000-0000-0000FF000000}"/>
    <cellStyle name="Normal 2 5 2" xfId="249" xr:uid="{00000000-0005-0000-0000-000000010000}"/>
    <cellStyle name="Normal 2 6" xfId="250" xr:uid="{00000000-0005-0000-0000-000001010000}"/>
    <cellStyle name="Normal 2 6 2" xfId="251" xr:uid="{00000000-0005-0000-0000-000002010000}"/>
    <cellStyle name="Normal 2 7" xfId="252" xr:uid="{00000000-0005-0000-0000-000003010000}"/>
    <cellStyle name="Normal 2 7 2" xfId="253" xr:uid="{00000000-0005-0000-0000-000004010000}"/>
    <cellStyle name="Normal 2 8" xfId="254" xr:uid="{00000000-0005-0000-0000-000005010000}"/>
    <cellStyle name="Normal 2 9" xfId="255" xr:uid="{00000000-0005-0000-0000-000006010000}"/>
    <cellStyle name="Normal 20" xfId="256" xr:uid="{00000000-0005-0000-0000-000007010000}"/>
    <cellStyle name="Normal 21" xfId="257" xr:uid="{00000000-0005-0000-0000-000008010000}"/>
    <cellStyle name="Normal 22" xfId="258" xr:uid="{00000000-0005-0000-0000-000009010000}"/>
    <cellStyle name="Normal 221" xfId="259" xr:uid="{00000000-0005-0000-0000-00000A010000}"/>
    <cellStyle name="Normal 23" xfId="260" xr:uid="{00000000-0005-0000-0000-00000B010000}"/>
    <cellStyle name="Normal 236" xfId="261" xr:uid="{00000000-0005-0000-0000-00000C010000}"/>
    <cellStyle name="Normal 24" xfId="262" xr:uid="{00000000-0005-0000-0000-00000D010000}"/>
    <cellStyle name="Normal 25" xfId="263" xr:uid="{00000000-0005-0000-0000-00000E010000}"/>
    <cellStyle name="Normal 26" xfId="264" xr:uid="{00000000-0005-0000-0000-00000F010000}"/>
    <cellStyle name="Normal 267" xfId="265" xr:uid="{00000000-0005-0000-0000-000010010000}"/>
    <cellStyle name="Normal 27" xfId="266" xr:uid="{00000000-0005-0000-0000-000011010000}"/>
    <cellStyle name="Normal 271" xfId="267" xr:uid="{00000000-0005-0000-0000-000012010000}"/>
    <cellStyle name="Normal 272" xfId="268" xr:uid="{00000000-0005-0000-0000-000013010000}"/>
    <cellStyle name="Normal 273" xfId="269" xr:uid="{00000000-0005-0000-0000-000014010000}"/>
    <cellStyle name="Normal 276" xfId="270" xr:uid="{00000000-0005-0000-0000-000015010000}"/>
    <cellStyle name="Normal 277" xfId="271" xr:uid="{00000000-0005-0000-0000-000016010000}"/>
    <cellStyle name="Normal 278" xfId="272" xr:uid="{00000000-0005-0000-0000-000017010000}"/>
    <cellStyle name="Normal 279" xfId="273" xr:uid="{00000000-0005-0000-0000-000018010000}"/>
    <cellStyle name="Normal 28" xfId="274" xr:uid="{00000000-0005-0000-0000-000019010000}"/>
    <cellStyle name="Normal 29" xfId="275" xr:uid="{00000000-0005-0000-0000-00001A010000}"/>
    <cellStyle name="Normal 3" xfId="276" xr:uid="{00000000-0005-0000-0000-00001B010000}"/>
    <cellStyle name="Normal 3 14" xfId="277" xr:uid="{00000000-0005-0000-0000-00001C010000}"/>
    <cellStyle name="Normal 3 2" xfId="278" xr:uid="{00000000-0005-0000-0000-00001D010000}"/>
    <cellStyle name="Normal 3 2 2" xfId="279" xr:uid="{00000000-0005-0000-0000-00001E010000}"/>
    <cellStyle name="Normal 3 2 3" xfId="280" xr:uid="{00000000-0005-0000-0000-00001F010000}"/>
    <cellStyle name="Normal 3 2 4" xfId="509" xr:uid="{00000000-0005-0000-0000-000020010000}"/>
    <cellStyle name="Normal 3 2 4 2" xfId="515" xr:uid="{00000000-0005-0000-0000-000021010000}"/>
    <cellStyle name="Normal 3 3" xfId="281" xr:uid="{00000000-0005-0000-0000-000022010000}"/>
    <cellStyle name="Normal 3 4" xfId="282" xr:uid="{00000000-0005-0000-0000-000023010000}"/>
    <cellStyle name="Normal 3 5" xfId="283" xr:uid="{00000000-0005-0000-0000-000024010000}"/>
    <cellStyle name="Normal 3 6" xfId="284" xr:uid="{00000000-0005-0000-0000-000025010000}"/>
    <cellStyle name="Normal 3 7" xfId="285" xr:uid="{00000000-0005-0000-0000-000026010000}"/>
    <cellStyle name="Normal 3 8" xfId="286" xr:uid="{00000000-0005-0000-0000-000027010000}"/>
    <cellStyle name="Normal 30" xfId="287" xr:uid="{00000000-0005-0000-0000-000028010000}"/>
    <cellStyle name="Normal 31" xfId="288" xr:uid="{00000000-0005-0000-0000-000029010000}"/>
    <cellStyle name="Normal 31 2" xfId="289" xr:uid="{00000000-0005-0000-0000-00002A010000}"/>
    <cellStyle name="Normal 31 2 2" xfId="290" xr:uid="{00000000-0005-0000-0000-00002B010000}"/>
    <cellStyle name="Normal 32" xfId="291" xr:uid="{00000000-0005-0000-0000-00002C010000}"/>
    <cellStyle name="Normal 33" xfId="292" xr:uid="{00000000-0005-0000-0000-00002D010000}"/>
    <cellStyle name="Normal 34" xfId="293" xr:uid="{00000000-0005-0000-0000-00002E010000}"/>
    <cellStyle name="Normal 35" xfId="294" xr:uid="{00000000-0005-0000-0000-00002F010000}"/>
    <cellStyle name="Normal 36" xfId="295" xr:uid="{00000000-0005-0000-0000-000030010000}"/>
    <cellStyle name="Normal 37" xfId="296" xr:uid="{00000000-0005-0000-0000-000031010000}"/>
    <cellStyle name="Normal 38" xfId="297" xr:uid="{00000000-0005-0000-0000-000032010000}"/>
    <cellStyle name="Normal 39" xfId="298" xr:uid="{00000000-0005-0000-0000-000033010000}"/>
    <cellStyle name="Normal 4" xfId="299" xr:uid="{00000000-0005-0000-0000-000034010000}"/>
    <cellStyle name="Normal 4 2" xfId="300" xr:uid="{00000000-0005-0000-0000-000035010000}"/>
    <cellStyle name="Normal 4 2 2" xfId="301" xr:uid="{00000000-0005-0000-0000-000036010000}"/>
    <cellStyle name="Normal 4 3" xfId="302" xr:uid="{00000000-0005-0000-0000-000037010000}"/>
    <cellStyle name="Normal 4 4" xfId="303" xr:uid="{00000000-0005-0000-0000-000038010000}"/>
    <cellStyle name="Normal 40" xfId="304" xr:uid="{00000000-0005-0000-0000-000039010000}"/>
    <cellStyle name="Normal 41" xfId="305" xr:uid="{00000000-0005-0000-0000-00003A010000}"/>
    <cellStyle name="Normal 5" xfId="306" xr:uid="{00000000-0005-0000-0000-00003B010000}"/>
    <cellStyle name="Normal 5 2" xfId="307" xr:uid="{00000000-0005-0000-0000-00003C010000}"/>
    <cellStyle name="Normal 5 3" xfId="308" xr:uid="{00000000-0005-0000-0000-00003D010000}"/>
    <cellStyle name="Normal 6" xfId="309" xr:uid="{00000000-0005-0000-0000-00003E010000}"/>
    <cellStyle name="Normal 6 2" xfId="310" xr:uid="{00000000-0005-0000-0000-00003F010000}"/>
    <cellStyle name="Normal 6 3" xfId="311" xr:uid="{00000000-0005-0000-0000-000040010000}"/>
    <cellStyle name="Normal 7" xfId="312" xr:uid="{00000000-0005-0000-0000-000041010000}"/>
    <cellStyle name="Normal 7 12" xfId="313" xr:uid="{00000000-0005-0000-0000-000042010000}"/>
    <cellStyle name="Normal 7 2" xfId="314" xr:uid="{00000000-0005-0000-0000-000043010000}"/>
    <cellStyle name="Normal 8" xfId="315" xr:uid="{00000000-0005-0000-0000-000044010000}"/>
    <cellStyle name="Normal 8 2" xfId="316" xr:uid="{00000000-0005-0000-0000-000045010000}"/>
    <cellStyle name="Normal 9" xfId="317" xr:uid="{00000000-0005-0000-0000-000046010000}"/>
    <cellStyle name="Normal 9 2" xfId="318" xr:uid="{00000000-0005-0000-0000-000047010000}"/>
    <cellStyle name="Normal 9 3" xfId="319" xr:uid="{00000000-0005-0000-0000-000048010000}"/>
    <cellStyle name="Normal U" xfId="320" xr:uid="{00000000-0005-0000-0000-000049010000}"/>
    <cellStyle name="Normal_Draft PTTCHTx" xfId="321" xr:uid="{00000000-0005-0000-0000-00004A010000}"/>
    <cellStyle name="Note 2" xfId="322" xr:uid="{00000000-0005-0000-0000-00004B010000}"/>
    <cellStyle name="Note 2 2" xfId="323" xr:uid="{00000000-0005-0000-0000-00004C010000}"/>
    <cellStyle name="Note 2 2 2" xfId="324" xr:uid="{00000000-0005-0000-0000-00004D010000}"/>
    <cellStyle name="Note 2 3" xfId="325" xr:uid="{00000000-0005-0000-0000-00004E010000}"/>
    <cellStyle name="Note 3" xfId="326" xr:uid="{00000000-0005-0000-0000-00004F010000}"/>
    <cellStyle name="Note 3 2" xfId="327" xr:uid="{00000000-0005-0000-0000-000050010000}"/>
    <cellStyle name="Note 3 2 2" xfId="328" xr:uid="{00000000-0005-0000-0000-000051010000}"/>
    <cellStyle name="Note 3 3" xfId="329" xr:uid="{00000000-0005-0000-0000-000052010000}"/>
    <cellStyle name="Note 4" xfId="330" xr:uid="{00000000-0005-0000-0000-000053010000}"/>
    <cellStyle name="Note 4 2" xfId="331" xr:uid="{00000000-0005-0000-0000-000054010000}"/>
    <cellStyle name="Note 4 2 2" xfId="332" xr:uid="{00000000-0005-0000-0000-000055010000}"/>
    <cellStyle name="Note 4 3" xfId="333" xr:uid="{00000000-0005-0000-0000-000056010000}"/>
    <cellStyle name="Note 5" xfId="334" xr:uid="{00000000-0005-0000-0000-000057010000}"/>
    <cellStyle name="Note 5 2" xfId="335" xr:uid="{00000000-0005-0000-0000-000058010000}"/>
    <cellStyle name="Note 5 2 2" xfId="336" xr:uid="{00000000-0005-0000-0000-000059010000}"/>
    <cellStyle name="Note 5 3" xfId="337" xr:uid="{00000000-0005-0000-0000-00005A010000}"/>
    <cellStyle name="Note 6" xfId="338" xr:uid="{00000000-0005-0000-0000-00005B010000}"/>
    <cellStyle name="Note 6 2" xfId="339" xr:uid="{00000000-0005-0000-0000-00005C010000}"/>
    <cellStyle name="Note heading" xfId="340" xr:uid="{00000000-0005-0000-0000-00005D010000}"/>
    <cellStyle name="nplode" xfId="341" xr:uid="{00000000-0005-0000-0000-00005E010000}"/>
    <cellStyle name="Output Amounts" xfId="342" xr:uid="{00000000-0005-0000-0000-00005F010000}"/>
    <cellStyle name="OUTPUT COLUMN HEADINGS" xfId="343" xr:uid="{00000000-0005-0000-0000-000060010000}"/>
    <cellStyle name="OUTPUT LINE ITEMS" xfId="344" xr:uid="{00000000-0005-0000-0000-000061010000}"/>
    <cellStyle name="OUTPUT REPORT HEADING" xfId="345" xr:uid="{00000000-0005-0000-0000-000062010000}"/>
    <cellStyle name="OUTPUT REPORT TITLE" xfId="346" xr:uid="{00000000-0005-0000-0000-000063010000}"/>
    <cellStyle name="Percent [0] U" xfId="347" xr:uid="{00000000-0005-0000-0000-000065010000}"/>
    <cellStyle name="Percent [2]" xfId="348" xr:uid="{00000000-0005-0000-0000-000066010000}"/>
    <cellStyle name="Percent [2] U" xfId="349" xr:uid="{00000000-0005-0000-0000-000067010000}"/>
    <cellStyle name="Percent [2]_0412 TPS 2006 Budget" xfId="350" xr:uid="{00000000-0005-0000-0000-000068010000}"/>
    <cellStyle name="Percent 10" xfId="351" xr:uid="{00000000-0005-0000-0000-000069010000}"/>
    <cellStyle name="Percent 11" xfId="352" xr:uid="{00000000-0005-0000-0000-00006A010000}"/>
    <cellStyle name="Percent 12" xfId="353" xr:uid="{00000000-0005-0000-0000-00006B010000}"/>
    <cellStyle name="Percent 13" xfId="354" xr:uid="{00000000-0005-0000-0000-00006C010000}"/>
    <cellStyle name="Percent 14" xfId="355" xr:uid="{00000000-0005-0000-0000-00006D010000}"/>
    <cellStyle name="Percent 15" xfId="356" xr:uid="{00000000-0005-0000-0000-00006E010000}"/>
    <cellStyle name="Percent 16" xfId="357" xr:uid="{00000000-0005-0000-0000-00006F010000}"/>
    <cellStyle name="Percent 17" xfId="358" xr:uid="{00000000-0005-0000-0000-000070010000}"/>
    <cellStyle name="Percent 18" xfId="359" xr:uid="{00000000-0005-0000-0000-000071010000}"/>
    <cellStyle name="Percent 19" xfId="360" xr:uid="{00000000-0005-0000-0000-000072010000}"/>
    <cellStyle name="Percent 2" xfId="361" xr:uid="{00000000-0005-0000-0000-000073010000}"/>
    <cellStyle name="Percent 2 2" xfId="362" xr:uid="{00000000-0005-0000-0000-000074010000}"/>
    <cellStyle name="Percent 2 3" xfId="363" xr:uid="{00000000-0005-0000-0000-000075010000}"/>
    <cellStyle name="Percent 2 4" xfId="364" xr:uid="{00000000-0005-0000-0000-000076010000}"/>
    <cellStyle name="Percent 2 5" xfId="365" xr:uid="{00000000-0005-0000-0000-000077010000}"/>
    <cellStyle name="Percent 2 6" xfId="366" xr:uid="{00000000-0005-0000-0000-000078010000}"/>
    <cellStyle name="Percent 2 7" xfId="367" xr:uid="{00000000-0005-0000-0000-000079010000}"/>
    <cellStyle name="Percent 20" xfId="368" xr:uid="{00000000-0005-0000-0000-00007A010000}"/>
    <cellStyle name="Percent 21" xfId="369" xr:uid="{00000000-0005-0000-0000-00007B010000}"/>
    <cellStyle name="Percent 22" xfId="370" xr:uid="{00000000-0005-0000-0000-00007C010000}"/>
    <cellStyle name="Percent 23" xfId="371" xr:uid="{00000000-0005-0000-0000-00007D010000}"/>
    <cellStyle name="Percent 24" xfId="372" xr:uid="{00000000-0005-0000-0000-00007E010000}"/>
    <cellStyle name="Percent 25" xfId="373" xr:uid="{00000000-0005-0000-0000-00007F010000}"/>
    <cellStyle name="Percent 26" xfId="374" xr:uid="{00000000-0005-0000-0000-000080010000}"/>
    <cellStyle name="Percent 27" xfId="375" xr:uid="{00000000-0005-0000-0000-000081010000}"/>
    <cellStyle name="Percent 28" xfId="376" xr:uid="{00000000-0005-0000-0000-000082010000}"/>
    <cellStyle name="Percent 29" xfId="377" xr:uid="{00000000-0005-0000-0000-000083010000}"/>
    <cellStyle name="Percent 3" xfId="378" xr:uid="{00000000-0005-0000-0000-000084010000}"/>
    <cellStyle name="Percent 3 2" xfId="379" xr:uid="{00000000-0005-0000-0000-000085010000}"/>
    <cellStyle name="Percent 30" xfId="380" xr:uid="{00000000-0005-0000-0000-000086010000}"/>
    <cellStyle name="Percent 31" xfId="381" xr:uid="{00000000-0005-0000-0000-000087010000}"/>
    <cellStyle name="Percent 32" xfId="382" xr:uid="{00000000-0005-0000-0000-000088010000}"/>
    <cellStyle name="Percent 33" xfId="383" xr:uid="{00000000-0005-0000-0000-000089010000}"/>
    <cellStyle name="Percent 37" xfId="384" xr:uid="{00000000-0005-0000-0000-00008A010000}"/>
    <cellStyle name="Percent 38" xfId="385" xr:uid="{00000000-0005-0000-0000-00008B010000}"/>
    <cellStyle name="Percent 4" xfId="386" xr:uid="{00000000-0005-0000-0000-00008C010000}"/>
    <cellStyle name="Percent 5" xfId="387" xr:uid="{00000000-0005-0000-0000-00008D010000}"/>
    <cellStyle name="Percent 6" xfId="388" xr:uid="{00000000-0005-0000-0000-00008E010000}"/>
    <cellStyle name="Percent 7" xfId="389" xr:uid="{00000000-0005-0000-0000-00008F010000}"/>
    <cellStyle name="Percent 8" xfId="390" xr:uid="{00000000-0005-0000-0000-000090010000}"/>
    <cellStyle name="Percent 9" xfId="391" xr:uid="{00000000-0005-0000-0000-000091010000}"/>
    <cellStyle name="PSChar" xfId="392" xr:uid="{00000000-0005-0000-0000-000092010000}"/>
    <cellStyle name="PSDate" xfId="393" xr:uid="{00000000-0005-0000-0000-000093010000}"/>
    <cellStyle name="PSDec" xfId="394" xr:uid="{00000000-0005-0000-0000-000094010000}"/>
    <cellStyle name="PSHeading" xfId="395" xr:uid="{00000000-0005-0000-0000-000095010000}"/>
    <cellStyle name="PSInt" xfId="396" xr:uid="{00000000-0005-0000-0000-000096010000}"/>
    <cellStyle name="PSSpacer" xfId="397" xr:uid="{00000000-0005-0000-0000-000097010000}"/>
    <cellStyle name="Quantity" xfId="398" xr:uid="{00000000-0005-0000-0000-000098010000}"/>
    <cellStyle name="RangeNames" xfId="399" xr:uid="{00000000-0005-0000-0000-000099010000}"/>
    <cellStyle name="Ratio" xfId="400" xr:uid="{00000000-0005-0000-0000-00009A010000}"/>
    <cellStyle name="ratio - Style2" xfId="401" xr:uid="{00000000-0005-0000-0000-00009B010000}"/>
    <cellStyle name="Reset range style to defaults" xfId="402" xr:uid="{00000000-0005-0000-0000-00009C010000}"/>
    <cellStyle name="Rothschild Normal" xfId="403" xr:uid="{00000000-0005-0000-0000-00009D010000}"/>
    <cellStyle name="RowSummary" xfId="404" xr:uid="{00000000-0005-0000-0000-00009E010000}"/>
    <cellStyle name="SAPBEXaggData" xfId="405" xr:uid="{00000000-0005-0000-0000-00009F010000}"/>
    <cellStyle name="SAPBEXaggDataEmph" xfId="406" xr:uid="{00000000-0005-0000-0000-0000A0010000}"/>
    <cellStyle name="SAPBEXaggItem" xfId="407" xr:uid="{00000000-0005-0000-0000-0000A1010000}"/>
    <cellStyle name="SAPBEXaggItemX" xfId="408" xr:uid="{00000000-0005-0000-0000-0000A2010000}"/>
    <cellStyle name="SAPBEXchaText" xfId="409" xr:uid="{00000000-0005-0000-0000-0000A3010000}"/>
    <cellStyle name="SAPBEXexcBad7" xfId="410" xr:uid="{00000000-0005-0000-0000-0000A4010000}"/>
    <cellStyle name="SAPBEXexcBad8" xfId="411" xr:uid="{00000000-0005-0000-0000-0000A5010000}"/>
    <cellStyle name="SAPBEXexcBad9" xfId="412" xr:uid="{00000000-0005-0000-0000-0000A6010000}"/>
    <cellStyle name="SAPBEXexcCritical4" xfId="413" xr:uid="{00000000-0005-0000-0000-0000A7010000}"/>
    <cellStyle name="SAPBEXexcCritical5" xfId="414" xr:uid="{00000000-0005-0000-0000-0000A8010000}"/>
    <cellStyle name="SAPBEXexcCritical6" xfId="415" xr:uid="{00000000-0005-0000-0000-0000A9010000}"/>
    <cellStyle name="SAPBEXexcGood1" xfId="416" xr:uid="{00000000-0005-0000-0000-0000AA010000}"/>
    <cellStyle name="SAPBEXexcGood2" xfId="417" xr:uid="{00000000-0005-0000-0000-0000AB010000}"/>
    <cellStyle name="SAPBEXexcGood3" xfId="418" xr:uid="{00000000-0005-0000-0000-0000AC010000}"/>
    <cellStyle name="SAPBEXfilterDrill" xfId="419" xr:uid="{00000000-0005-0000-0000-0000AD010000}"/>
    <cellStyle name="SAPBEXfilterItem" xfId="420" xr:uid="{00000000-0005-0000-0000-0000AE010000}"/>
    <cellStyle name="SAPBEXfilterText" xfId="421" xr:uid="{00000000-0005-0000-0000-0000AF010000}"/>
    <cellStyle name="SAPBEXformats" xfId="422" xr:uid="{00000000-0005-0000-0000-0000B0010000}"/>
    <cellStyle name="SAPBEXheaderItem" xfId="423" xr:uid="{00000000-0005-0000-0000-0000B1010000}"/>
    <cellStyle name="SAPBEXheaderText" xfId="424" xr:uid="{00000000-0005-0000-0000-0000B2010000}"/>
    <cellStyle name="SAPBEXHLevel0" xfId="425" xr:uid="{00000000-0005-0000-0000-0000B3010000}"/>
    <cellStyle name="SAPBEXHLevel0X" xfId="426" xr:uid="{00000000-0005-0000-0000-0000B4010000}"/>
    <cellStyle name="SAPBEXHLevel1" xfId="427" xr:uid="{00000000-0005-0000-0000-0000B5010000}"/>
    <cellStyle name="SAPBEXHLevel1X" xfId="428" xr:uid="{00000000-0005-0000-0000-0000B6010000}"/>
    <cellStyle name="SAPBEXHLevel2" xfId="429" xr:uid="{00000000-0005-0000-0000-0000B7010000}"/>
    <cellStyle name="SAPBEXHLevel2X" xfId="430" xr:uid="{00000000-0005-0000-0000-0000B8010000}"/>
    <cellStyle name="SAPBEXHLevel3" xfId="431" xr:uid="{00000000-0005-0000-0000-0000B9010000}"/>
    <cellStyle name="SAPBEXHLevel3X" xfId="432" xr:uid="{00000000-0005-0000-0000-0000BA010000}"/>
    <cellStyle name="SAPBEXresData" xfId="433" xr:uid="{00000000-0005-0000-0000-0000BB010000}"/>
    <cellStyle name="SAPBEXresDataEmph" xfId="434" xr:uid="{00000000-0005-0000-0000-0000BC010000}"/>
    <cellStyle name="SAPBEXresItem" xfId="435" xr:uid="{00000000-0005-0000-0000-0000BD010000}"/>
    <cellStyle name="SAPBEXresItemX" xfId="436" xr:uid="{00000000-0005-0000-0000-0000BE010000}"/>
    <cellStyle name="SAPBEXstdData" xfId="437" xr:uid="{00000000-0005-0000-0000-0000BF010000}"/>
    <cellStyle name="SAPBEXstdDataEmph" xfId="438" xr:uid="{00000000-0005-0000-0000-0000C0010000}"/>
    <cellStyle name="SAPBEXstdItem" xfId="439" xr:uid="{00000000-0005-0000-0000-0000C1010000}"/>
    <cellStyle name="SAPBEXstdItemX" xfId="440" xr:uid="{00000000-0005-0000-0000-0000C2010000}"/>
    <cellStyle name="SAPBEXtitle" xfId="441" xr:uid="{00000000-0005-0000-0000-0000C3010000}"/>
    <cellStyle name="SAPBEXundefined" xfId="442" xr:uid="{00000000-0005-0000-0000-0000C4010000}"/>
    <cellStyle name="Sensitivity" xfId="443" xr:uid="{00000000-0005-0000-0000-0000C5010000}"/>
    <cellStyle name="SheetHeader1" xfId="444" xr:uid="{00000000-0005-0000-0000-0000C6010000}"/>
    <cellStyle name="SheetHeader2" xfId="445" xr:uid="{00000000-0005-0000-0000-0000C7010000}"/>
    <cellStyle name="Short Date" xfId="446" xr:uid="{00000000-0005-0000-0000-0000C8010000}"/>
    <cellStyle name="Style 1" xfId="447" xr:uid="{00000000-0005-0000-0000-0000C9010000}"/>
    <cellStyle name="style1" xfId="448" xr:uid="{00000000-0005-0000-0000-0000CA010000}"/>
    <cellStyle name="Style2" xfId="449" xr:uid="{00000000-0005-0000-0000-0000CB010000}"/>
    <cellStyle name="Style3" xfId="450" xr:uid="{00000000-0005-0000-0000-0000CC010000}"/>
    <cellStyle name="Subheading" xfId="451" xr:uid="{00000000-0005-0000-0000-0000CD010000}"/>
    <cellStyle name="SubheadingBold" xfId="452" xr:uid="{00000000-0005-0000-0000-0000CE010000}"/>
    <cellStyle name="Table Heading" xfId="453" xr:uid="{00000000-0005-0000-0000-0000CF010000}"/>
    <cellStyle name="Table_Heading2" xfId="454" xr:uid="{00000000-0005-0000-0000-0000D0010000}"/>
    <cellStyle name="TBC" xfId="455" xr:uid="{00000000-0005-0000-0000-0000D1010000}"/>
    <cellStyle name="Times New Roman" xfId="456" xr:uid="{00000000-0005-0000-0000-0000D2010000}"/>
    <cellStyle name="Total 1" xfId="457" xr:uid="{00000000-0005-0000-0000-0000D3010000}"/>
    <cellStyle name="Total 2" xfId="458" xr:uid="{00000000-0005-0000-0000-0000D4010000}"/>
    <cellStyle name="Total 3" xfId="459" xr:uid="{00000000-0005-0000-0000-0000D5010000}"/>
    <cellStyle name="Total 4" xfId="460" xr:uid="{00000000-0005-0000-0000-0000D6010000}"/>
    <cellStyle name="Transfer out" xfId="461" xr:uid="{00000000-0005-0000-0000-0000D7010000}"/>
    <cellStyle name="Tusental (0)_pldt" xfId="462" xr:uid="{00000000-0005-0000-0000-0000D8010000}"/>
    <cellStyle name="Tusental_pldt" xfId="463" xr:uid="{00000000-0005-0000-0000-0000D9010000}"/>
    <cellStyle name="Unit" xfId="464" xr:uid="{00000000-0005-0000-0000-0000DA010000}"/>
    <cellStyle name="Unprotected" xfId="465" xr:uid="{00000000-0005-0000-0000-0000DB010000}"/>
    <cellStyle name="User_Defined_A" xfId="466" xr:uid="{00000000-0005-0000-0000-0000DC010000}"/>
    <cellStyle name="Valuta (0)_pldt" xfId="467" xr:uid="{00000000-0005-0000-0000-0000DD010000}"/>
    <cellStyle name="Valuta_pldt" xfId="468" xr:uid="{00000000-0005-0000-0000-0000DE010000}"/>
    <cellStyle name="Warning" xfId="469" xr:uid="{00000000-0005-0000-0000-0000DF010000}"/>
    <cellStyle name="การคำนวณ" xfId="482" xr:uid="{00000000-0005-0000-0000-0000E0010000}"/>
    <cellStyle name="ข้อความเตือน" xfId="483" xr:uid="{00000000-0005-0000-0000-0000E1010000}"/>
    <cellStyle name="ข้อความอธิบาย" xfId="484" xr:uid="{00000000-0005-0000-0000-0000E2010000}"/>
    <cellStyle name="เครื่องหมายจุลภาค [0]_Book2" xfId="470" xr:uid="{00000000-0005-0000-0000-0000E3010000}"/>
    <cellStyle name="เครื่องหมายจุลภาค 2" xfId="471" xr:uid="{00000000-0005-0000-0000-0000E4010000}"/>
    <cellStyle name="เครื่องหมายจุลภาค 3" xfId="472" xr:uid="{00000000-0005-0000-0000-0000E5010000}"/>
    <cellStyle name="เครื่องหมายจุลภาค 4" xfId="473" xr:uid="{00000000-0005-0000-0000-0000E6010000}"/>
    <cellStyle name="เครื่องหมายจุลภาค_Book2" xfId="474" xr:uid="{00000000-0005-0000-0000-0000E7010000}"/>
    <cellStyle name="เครื่องหมายสกุลเงิน [0]_Book2" xfId="475" xr:uid="{00000000-0005-0000-0000-0000E8010000}"/>
    <cellStyle name="เครื่องหมายสกุลเงิน_Book2" xfId="476" xr:uid="{00000000-0005-0000-0000-0000E9010000}"/>
    <cellStyle name="ชื่อเรื่อง" xfId="485" xr:uid="{00000000-0005-0000-0000-0000EA010000}"/>
    <cellStyle name="เชื่อมโยงหลายมิติ_ไม่ขาว ไม่สวย ไม่หมวย แต่เซ็กซ์" xfId="477" xr:uid="{00000000-0005-0000-0000-0000EB010000}"/>
    <cellStyle name="เซลล์ตรวจสอบ" xfId="478" xr:uid="{00000000-0005-0000-0000-0000EC010000}"/>
    <cellStyle name="เซลล์ที่มีการเชื่อมโยง" xfId="479" xr:uid="{00000000-0005-0000-0000-0000ED010000}"/>
    <cellStyle name="ดี" xfId="486" xr:uid="{00000000-0005-0000-0000-0000EE010000}"/>
    <cellStyle name="ตามการเชื่อมโยงหลายมิติ_ไม่ขาว ไม่สวย ไม่หมวย แต่เซ็กซ์" xfId="487" xr:uid="{00000000-0005-0000-0000-0000EF010000}"/>
    <cellStyle name="ปกติ 2" xfId="488" xr:uid="{00000000-0005-0000-0000-0000F0010000}"/>
    <cellStyle name="ปกติ 3" xfId="489" xr:uid="{00000000-0005-0000-0000-0000F1010000}"/>
    <cellStyle name="ปกติ_088dc_eci" xfId="490" xr:uid="{00000000-0005-0000-0000-0000F2010000}"/>
    <cellStyle name="ป้อนค่า" xfId="491" xr:uid="{00000000-0005-0000-0000-0000F3010000}"/>
    <cellStyle name="ปานกลาง" xfId="492" xr:uid="{00000000-0005-0000-0000-0000F4010000}"/>
    <cellStyle name="ผลรวม" xfId="493" xr:uid="{00000000-0005-0000-0000-0000F5010000}"/>
    <cellStyle name="แย่" xfId="480" xr:uid="{00000000-0005-0000-0000-0000F6010000}"/>
    <cellStyle name="วฅมุ_ฑธนฬย๗ภฬ" xfId="494" xr:uid="{00000000-0005-0000-0000-0000F7010000}"/>
    <cellStyle name="ส่วนที่ถูกเน้น1" xfId="495" xr:uid="{00000000-0005-0000-0000-0000F8010000}"/>
    <cellStyle name="ส่วนที่ถูกเน้น2" xfId="496" xr:uid="{00000000-0005-0000-0000-0000F9010000}"/>
    <cellStyle name="ส่วนที่ถูกเน้น3" xfId="497" xr:uid="{00000000-0005-0000-0000-0000FA010000}"/>
    <cellStyle name="ส่วนที่ถูกเน้น4" xfId="498" xr:uid="{00000000-0005-0000-0000-0000FB010000}"/>
    <cellStyle name="ส่วนที่ถูกเน้น5" xfId="499" xr:uid="{00000000-0005-0000-0000-0000FC010000}"/>
    <cellStyle name="ส่วนที่ถูกเน้น6" xfId="500" xr:uid="{00000000-0005-0000-0000-0000FD010000}"/>
    <cellStyle name="แสดงผล" xfId="481" xr:uid="{00000000-0005-0000-0000-0000FE010000}"/>
    <cellStyle name="หมายเหตุ" xfId="501" xr:uid="{00000000-0005-0000-0000-0000FF010000}"/>
    <cellStyle name="หัวเรื่อง 1" xfId="502" xr:uid="{00000000-0005-0000-0000-000000020000}"/>
    <cellStyle name="หัวเรื่อง 2" xfId="503" xr:uid="{00000000-0005-0000-0000-000001020000}"/>
    <cellStyle name="หัวเรื่อง 3" xfId="504" xr:uid="{00000000-0005-0000-0000-000002020000}"/>
    <cellStyle name="หัวเรื่อง 4" xfId="505" xr:uid="{00000000-0005-0000-0000-000003020000}"/>
    <cellStyle name="標準_2006 Eng" xfId="506" xr:uid="{00000000-0005-0000-0000-000004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3"/>
  <sheetViews>
    <sheetView tabSelected="1" view="pageBreakPreview" zoomScale="80" zoomScaleNormal="70" zoomScaleSheetLayoutView="80" workbookViewId="0">
      <selection activeCell="D106" sqref="D106"/>
    </sheetView>
  </sheetViews>
  <sheetFormatPr defaultColWidth="9.09765625" defaultRowHeight="21.5"/>
  <cols>
    <col min="1" max="1" width="46.3984375" customWidth="1"/>
    <col min="2" max="2" width="8.09765625" style="85" customWidth="1"/>
    <col min="3" max="3" width="2.09765625" style="85" customWidth="1"/>
    <col min="4" max="4" width="13.69921875" style="92" customWidth="1"/>
    <col min="5" max="5" width="1" style="92" customWidth="1"/>
    <col min="6" max="6" width="11.69921875" style="92" customWidth="1"/>
    <col min="7" max="7" width="1" style="88" customWidth="1"/>
    <col min="8" max="8" width="13.69921875" style="92" customWidth="1"/>
    <col min="9" max="9" width="1" style="88" customWidth="1"/>
    <col min="10" max="10" width="11.69921875" style="92" customWidth="1"/>
  </cols>
  <sheetData>
    <row r="1" spans="1:10" ht="23">
      <c r="A1" s="200" t="s">
        <v>0</v>
      </c>
      <c r="B1" s="200"/>
      <c r="C1" s="200"/>
      <c r="D1" s="200"/>
      <c r="E1" s="200"/>
      <c r="F1" s="200"/>
      <c r="G1" s="200"/>
      <c r="H1" s="77"/>
      <c r="I1" s="77"/>
      <c r="J1" s="77"/>
    </row>
    <row r="2" spans="1:10" ht="23">
      <c r="A2" s="200" t="s">
        <v>197</v>
      </c>
      <c r="B2" s="200"/>
      <c r="C2" s="200"/>
      <c r="D2" s="200"/>
      <c r="E2" s="200"/>
      <c r="F2" s="200"/>
      <c r="G2" s="200"/>
      <c r="H2" s="77"/>
      <c r="I2" s="77"/>
      <c r="J2" s="77"/>
    </row>
    <row r="3" spans="1:10" ht="11.5" customHeight="1">
      <c r="A3" s="143"/>
      <c r="B3" s="24"/>
      <c r="C3" s="24"/>
      <c r="D3" s="20"/>
      <c r="E3" s="20"/>
      <c r="F3" s="20"/>
      <c r="G3" s="20"/>
      <c r="H3" s="20"/>
      <c r="I3" s="20"/>
      <c r="J3" s="20"/>
    </row>
    <row r="4" spans="1:10" ht="21" customHeight="1">
      <c r="A4" s="143"/>
      <c r="B4" s="24"/>
      <c r="C4" s="24"/>
      <c r="D4" s="201" t="s">
        <v>36</v>
      </c>
      <c r="E4" s="201"/>
      <c r="F4" s="201"/>
      <c r="G4" s="21"/>
      <c r="H4" s="201" t="s">
        <v>37</v>
      </c>
      <c r="I4" s="201"/>
      <c r="J4" s="201"/>
    </row>
    <row r="5" spans="1:10" ht="21" customHeight="1">
      <c r="A5" s="20"/>
      <c r="B5" s="22"/>
      <c r="C5" s="22"/>
      <c r="D5" s="74" t="s">
        <v>224</v>
      </c>
      <c r="E5" s="72"/>
      <c r="F5" s="74" t="s">
        <v>1</v>
      </c>
      <c r="G5" s="75"/>
      <c r="H5" s="74" t="s">
        <v>224</v>
      </c>
      <c r="I5" s="72"/>
      <c r="J5" s="74" t="s">
        <v>1</v>
      </c>
    </row>
    <row r="6" spans="1:10" ht="21" customHeight="1">
      <c r="A6" s="21" t="s">
        <v>2</v>
      </c>
      <c r="B6" s="22" t="s">
        <v>3</v>
      </c>
      <c r="C6" s="22"/>
      <c r="D6" s="74">
        <v>2568</v>
      </c>
      <c r="E6" s="74"/>
      <c r="F6" s="74">
        <v>2567</v>
      </c>
      <c r="G6" s="75"/>
      <c r="H6" s="74">
        <v>2568</v>
      </c>
      <c r="I6" s="74"/>
      <c r="J6" s="74">
        <v>2567</v>
      </c>
    </row>
    <row r="7" spans="1:10" ht="21" customHeight="1">
      <c r="A7" s="21"/>
      <c r="B7" s="22"/>
      <c r="C7" s="22"/>
      <c r="D7" s="74" t="s">
        <v>4</v>
      </c>
      <c r="E7" s="74"/>
      <c r="F7" s="74"/>
      <c r="G7" s="75"/>
      <c r="H7" s="74" t="s">
        <v>4</v>
      </c>
      <c r="I7" s="74"/>
      <c r="J7" s="74"/>
    </row>
    <row r="8" spans="1:10" ht="20" customHeight="1">
      <c r="A8" s="20"/>
      <c r="B8" s="22"/>
      <c r="C8" s="22"/>
      <c r="D8" s="202" t="s">
        <v>5</v>
      </c>
      <c r="E8" s="202"/>
      <c r="F8" s="202"/>
      <c r="G8" s="202"/>
      <c r="H8" s="202"/>
      <c r="I8" s="202"/>
      <c r="J8" s="202"/>
    </row>
    <row r="9" spans="1:10" ht="20.5" customHeight="1">
      <c r="A9" s="141" t="s">
        <v>6</v>
      </c>
      <c r="B9" s="22"/>
      <c r="C9" s="22"/>
      <c r="D9" s="78"/>
      <c r="E9" s="78"/>
      <c r="F9" s="78"/>
      <c r="G9" s="8"/>
      <c r="H9" s="78"/>
      <c r="I9" s="8"/>
      <c r="J9" s="78"/>
    </row>
    <row r="10" spans="1:10" ht="20.5" customHeight="1">
      <c r="A10" s="145" t="s">
        <v>7</v>
      </c>
      <c r="B10" s="22"/>
      <c r="C10" s="22"/>
      <c r="D10" s="17">
        <v>1197947</v>
      </c>
      <c r="E10" s="79"/>
      <c r="F10" s="17">
        <v>1204734</v>
      </c>
      <c r="G10" s="79"/>
      <c r="H10" s="17">
        <v>76343</v>
      </c>
      <c r="I10" s="79"/>
      <c r="J10" s="17">
        <v>68378</v>
      </c>
    </row>
    <row r="11" spans="1:10" ht="20.5" customHeight="1">
      <c r="A11" s="145" t="s">
        <v>8</v>
      </c>
      <c r="B11" s="22"/>
      <c r="C11" s="22"/>
      <c r="D11" s="17">
        <v>1086239</v>
      </c>
      <c r="E11" s="79"/>
      <c r="F11" s="17">
        <v>1022417</v>
      </c>
      <c r="G11" s="79"/>
      <c r="H11" s="17">
        <v>0</v>
      </c>
      <c r="I11" s="79"/>
      <c r="J11" s="17">
        <v>0</v>
      </c>
    </row>
    <row r="12" spans="1:10" ht="20.5" customHeight="1">
      <c r="A12" s="145" t="s">
        <v>9</v>
      </c>
      <c r="B12" s="22" t="s">
        <v>269</v>
      </c>
      <c r="C12" s="22"/>
      <c r="D12" s="17">
        <v>1903302</v>
      </c>
      <c r="E12" s="79"/>
      <c r="F12" s="17">
        <v>2033732</v>
      </c>
      <c r="G12" s="79"/>
      <c r="H12" s="17">
        <v>539054</v>
      </c>
      <c r="I12" s="79"/>
      <c r="J12" s="17">
        <v>274587</v>
      </c>
    </row>
    <row r="13" spans="1:10" ht="20.5" customHeight="1">
      <c r="A13" s="145" t="s">
        <v>10</v>
      </c>
      <c r="B13" s="22">
        <v>5</v>
      </c>
      <c r="C13" s="22"/>
      <c r="D13" s="17">
        <v>243156</v>
      </c>
      <c r="E13" s="79"/>
      <c r="F13" s="17">
        <v>275546</v>
      </c>
      <c r="G13" s="79"/>
      <c r="H13" s="17">
        <v>0</v>
      </c>
      <c r="I13" s="79"/>
      <c r="J13" s="17">
        <v>0</v>
      </c>
    </row>
    <row r="14" spans="1:10" ht="20.5" customHeight="1">
      <c r="A14" s="145" t="s">
        <v>11</v>
      </c>
      <c r="B14" s="22">
        <v>6</v>
      </c>
      <c r="C14" s="22"/>
      <c r="D14" s="17">
        <v>1248839</v>
      </c>
      <c r="E14" s="79"/>
      <c r="F14" s="17">
        <v>904337</v>
      </c>
      <c r="G14" s="79"/>
      <c r="H14" s="17">
        <v>214996</v>
      </c>
      <c r="I14" s="79"/>
      <c r="J14" s="17">
        <v>39862</v>
      </c>
    </row>
    <row r="15" spans="1:10" ht="20.5" customHeight="1">
      <c r="A15" s="145" t="s">
        <v>12</v>
      </c>
      <c r="B15" s="22"/>
      <c r="C15" s="22"/>
      <c r="D15" s="17">
        <v>83882</v>
      </c>
      <c r="E15" s="79"/>
      <c r="F15" s="17">
        <v>82120</v>
      </c>
      <c r="G15" s="79"/>
      <c r="H15" s="23">
        <v>13175</v>
      </c>
      <c r="I15" s="79"/>
      <c r="J15" s="23">
        <v>14622</v>
      </c>
    </row>
    <row r="16" spans="1:10" ht="20.5" customHeight="1">
      <c r="A16" s="145" t="s">
        <v>13</v>
      </c>
      <c r="B16" s="22">
        <v>3.3</v>
      </c>
      <c r="C16" s="22"/>
      <c r="D16" s="23">
        <v>75000</v>
      </c>
      <c r="E16" s="79"/>
      <c r="F16" s="23">
        <v>95000</v>
      </c>
      <c r="G16" s="79"/>
      <c r="H16" s="23">
        <v>285950</v>
      </c>
      <c r="I16" s="79"/>
      <c r="J16" s="23">
        <v>428950</v>
      </c>
    </row>
    <row r="17" spans="1:10" ht="20.5" customHeight="1">
      <c r="A17" s="145" t="s">
        <v>14</v>
      </c>
      <c r="B17" s="22"/>
      <c r="C17" s="22"/>
      <c r="D17" s="17">
        <v>937085</v>
      </c>
      <c r="E17" s="79"/>
      <c r="F17" s="17">
        <v>987791</v>
      </c>
      <c r="G17" s="79"/>
      <c r="H17" s="23">
        <v>45767</v>
      </c>
      <c r="I17" s="79"/>
      <c r="J17" s="23">
        <v>54124</v>
      </c>
    </row>
    <row r="18" spans="1:10" ht="20.5" customHeight="1">
      <c r="A18" s="145" t="s">
        <v>32</v>
      </c>
      <c r="B18" s="22">
        <v>11</v>
      </c>
      <c r="C18" s="22"/>
      <c r="D18" s="17">
        <v>1383</v>
      </c>
      <c r="E18" s="79"/>
      <c r="F18" s="17">
        <v>1215</v>
      </c>
      <c r="G18" s="79"/>
      <c r="H18" s="23">
        <v>0</v>
      </c>
      <c r="I18" s="79"/>
      <c r="J18" s="23">
        <v>0</v>
      </c>
    </row>
    <row r="19" spans="1:10" ht="20.5" customHeight="1">
      <c r="A19" s="145" t="s">
        <v>15</v>
      </c>
      <c r="B19" s="22">
        <v>11</v>
      </c>
      <c r="C19" s="22"/>
      <c r="D19" s="17">
        <v>0</v>
      </c>
      <c r="E19" s="79"/>
      <c r="F19" s="17">
        <v>8170</v>
      </c>
      <c r="G19" s="79"/>
      <c r="H19" s="17">
        <v>0</v>
      </c>
      <c r="I19" s="79"/>
      <c r="J19" s="17">
        <v>0</v>
      </c>
    </row>
    <row r="20" spans="1:10" ht="20.5" customHeight="1">
      <c r="A20" s="145" t="s">
        <v>16</v>
      </c>
      <c r="B20" s="22"/>
      <c r="C20" s="22"/>
      <c r="D20" s="17">
        <v>200501</v>
      </c>
      <c r="E20" s="79"/>
      <c r="F20" s="17">
        <v>185252</v>
      </c>
      <c r="G20" s="79"/>
      <c r="H20" s="23">
        <v>52706</v>
      </c>
      <c r="I20" s="79"/>
      <c r="J20" s="23">
        <v>29555</v>
      </c>
    </row>
    <row r="21" spans="1:10" s="80" customFormat="1" ht="20.5" customHeight="1">
      <c r="A21" s="21" t="s">
        <v>17</v>
      </c>
      <c r="B21" s="24"/>
      <c r="C21" s="24"/>
      <c r="D21" s="124">
        <f>SUM(D10:D20)</f>
        <v>6977334</v>
      </c>
      <c r="E21" s="25"/>
      <c r="F21" s="124">
        <f>SUM(F10:F20)</f>
        <v>6800314</v>
      </c>
      <c r="G21" s="26"/>
      <c r="H21" s="124">
        <f>SUM(H10:H20)</f>
        <v>1227991</v>
      </c>
      <c r="I21" s="26"/>
      <c r="J21" s="124">
        <f>SUM(J10:J20)</f>
        <v>910078</v>
      </c>
    </row>
    <row r="22" spans="1:10" ht="10" customHeight="1">
      <c r="A22" s="21"/>
      <c r="B22" s="22"/>
      <c r="C22" s="22"/>
      <c r="D22" s="23"/>
      <c r="E22" s="23"/>
      <c r="F22" s="23"/>
      <c r="G22" s="18"/>
      <c r="H22" s="20"/>
      <c r="I22" s="20"/>
      <c r="J22" s="20"/>
    </row>
    <row r="23" spans="1:10" ht="20.5" customHeight="1">
      <c r="A23" s="141" t="s">
        <v>18</v>
      </c>
      <c r="B23" s="22"/>
      <c r="C23" s="22"/>
      <c r="D23" s="23"/>
      <c r="E23" s="23"/>
      <c r="F23" s="23"/>
      <c r="G23" s="18"/>
      <c r="H23" s="23"/>
      <c r="I23" s="18"/>
      <c r="J23" s="23"/>
    </row>
    <row r="24" spans="1:10" ht="20.5" customHeight="1">
      <c r="A24" s="145" t="s">
        <v>19</v>
      </c>
      <c r="B24" s="22">
        <v>3.3</v>
      </c>
      <c r="C24" s="22"/>
      <c r="D24" s="17">
        <v>140105</v>
      </c>
      <c r="E24" s="23"/>
      <c r="F24" s="17">
        <v>168208</v>
      </c>
      <c r="G24" s="18"/>
      <c r="H24" s="17">
        <v>87818</v>
      </c>
      <c r="I24" s="18"/>
      <c r="J24" s="17">
        <v>107093</v>
      </c>
    </row>
    <row r="25" spans="1:10" ht="20.5" customHeight="1">
      <c r="A25" s="145" t="s">
        <v>20</v>
      </c>
      <c r="B25" s="22">
        <v>11</v>
      </c>
      <c r="C25" s="22"/>
      <c r="D25" s="23">
        <v>239658</v>
      </c>
      <c r="E25" s="23"/>
      <c r="F25" s="23">
        <v>203114</v>
      </c>
      <c r="G25" s="23"/>
      <c r="H25" s="17">
        <v>0</v>
      </c>
      <c r="I25" s="18"/>
      <c r="J25" s="17">
        <v>0</v>
      </c>
    </row>
    <row r="26" spans="1:10" ht="20.5" customHeight="1">
      <c r="A26" s="145" t="s">
        <v>21</v>
      </c>
      <c r="B26" s="22">
        <v>3.3</v>
      </c>
      <c r="C26" s="22"/>
      <c r="D26" s="17">
        <v>0</v>
      </c>
      <c r="E26" s="81"/>
      <c r="F26" s="17">
        <v>0</v>
      </c>
      <c r="G26" s="23"/>
      <c r="H26" s="17">
        <v>193725</v>
      </c>
      <c r="I26" s="18"/>
      <c r="J26" s="17">
        <v>200925</v>
      </c>
    </row>
    <row r="27" spans="1:10" ht="20.5" customHeight="1">
      <c r="A27" s="130" t="s">
        <v>22</v>
      </c>
      <c r="B27" s="22">
        <v>7</v>
      </c>
      <c r="C27" s="22"/>
      <c r="D27" s="17">
        <v>369442</v>
      </c>
      <c r="E27" s="23"/>
      <c r="F27" s="17">
        <v>373367</v>
      </c>
      <c r="G27" s="23"/>
      <c r="H27" s="23">
        <v>397595</v>
      </c>
      <c r="I27" s="18"/>
      <c r="J27" s="23">
        <v>397595</v>
      </c>
    </row>
    <row r="28" spans="1:10" ht="20.5" customHeight="1">
      <c r="A28" s="130" t="s">
        <v>23</v>
      </c>
      <c r="B28" s="22">
        <v>7</v>
      </c>
      <c r="C28" s="22"/>
      <c r="D28" s="23">
        <v>4475345</v>
      </c>
      <c r="E28" s="23"/>
      <c r="F28" s="23">
        <v>4630835</v>
      </c>
      <c r="G28" s="23"/>
      <c r="H28" s="17">
        <v>1387258</v>
      </c>
      <c r="I28" s="18"/>
      <c r="J28" s="17">
        <v>1387258</v>
      </c>
    </row>
    <row r="29" spans="1:10" ht="20.5" customHeight="1">
      <c r="A29" s="130" t="s">
        <v>24</v>
      </c>
      <c r="B29" s="22"/>
      <c r="C29" s="22"/>
      <c r="D29" s="17">
        <v>0</v>
      </c>
      <c r="E29" s="81"/>
      <c r="F29" s="17">
        <v>0</v>
      </c>
      <c r="G29" s="81"/>
      <c r="H29" s="82">
        <v>15423865</v>
      </c>
      <c r="I29" s="83"/>
      <c r="J29" s="82">
        <v>15423865</v>
      </c>
    </row>
    <row r="30" spans="1:10" ht="20.5" customHeight="1">
      <c r="A30" s="130" t="s">
        <v>25</v>
      </c>
      <c r="B30" s="22">
        <v>5</v>
      </c>
      <c r="C30" s="22"/>
      <c r="D30" s="17">
        <v>3811399</v>
      </c>
      <c r="E30" s="23"/>
      <c r="F30" s="17">
        <v>3563675</v>
      </c>
      <c r="G30" s="23"/>
      <c r="H30" s="17">
        <v>0</v>
      </c>
      <c r="I30" s="18"/>
      <c r="J30" s="17">
        <v>0</v>
      </c>
    </row>
    <row r="31" spans="1:10" ht="20.5" customHeight="1">
      <c r="A31" s="145" t="s">
        <v>12</v>
      </c>
      <c r="B31" s="22"/>
      <c r="C31" s="22"/>
      <c r="D31" s="17">
        <v>95268</v>
      </c>
      <c r="E31" s="23"/>
      <c r="F31" s="17">
        <v>96363</v>
      </c>
      <c r="G31" s="23"/>
      <c r="H31" s="17">
        <v>0</v>
      </c>
      <c r="I31" s="18"/>
      <c r="J31" s="17">
        <v>0</v>
      </c>
    </row>
    <row r="32" spans="1:10" ht="20.5" customHeight="1">
      <c r="A32" s="130" t="s">
        <v>26</v>
      </c>
      <c r="B32" s="22"/>
      <c r="C32" s="22"/>
      <c r="D32" s="17">
        <v>258664</v>
      </c>
      <c r="E32" s="23"/>
      <c r="F32" s="17">
        <v>259499</v>
      </c>
      <c r="G32" s="23"/>
      <c r="H32" s="23">
        <v>128754</v>
      </c>
      <c r="I32" s="83"/>
      <c r="J32" s="23">
        <v>128754</v>
      </c>
    </row>
    <row r="33" spans="1:10" ht="20.5" customHeight="1">
      <c r="A33" s="130" t="s">
        <v>27</v>
      </c>
      <c r="B33" s="22">
        <v>8</v>
      </c>
      <c r="C33" s="22"/>
      <c r="D33" s="17">
        <v>14374446</v>
      </c>
      <c r="E33" s="27"/>
      <c r="F33" s="17">
        <v>14564285</v>
      </c>
      <c r="G33" s="27"/>
      <c r="H33" s="84">
        <v>80115</v>
      </c>
      <c r="I33" s="27"/>
      <c r="J33" s="84">
        <v>56486</v>
      </c>
    </row>
    <row r="34" spans="1:10" ht="20.5" customHeight="1">
      <c r="A34" s="130" t="s">
        <v>28</v>
      </c>
      <c r="B34" s="22"/>
      <c r="C34" s="22"/>
      <c r="D34" s="17">
        <v>396911</v>
      </c>
      <c r="E34" s="27"/>
      <c r="F34" s="17">
        <v>337037</v>
      </c>
      <c r="G34" s="27"/>
      <c r="H34" s="17">
        <v>61414</v>
      </c>
      <c r="I34" s="27"/>
      <c r="J34" s="17">
        <v>28813</v>
      </c>
    </row>
    <row r="35" spans="1:10" ht="20.5" customHeight="1">
      <c r="A35" s="130" t="s">
        <v>29</v>
      </c>
      <c r="B35" s="22"/>
      <c r="C35" s="22"/>
      <c r="D35" s="17">
        <v>80925</v>
      </c>
      <c r="E35" s="27"/>
      <c r="F35" s="17">
        <v>80925</v>
      </c>
      <c r="G35" s="27"/>
      <c r="H35" s="17">
        <v>0</v>
      </c>
      <c r="I35" s="79"/>
      <c r="J35" s="17">
        <v>0</v>
      </c>
    </row>
    <row r="36" spans="1:10" ht="20.5" customHeight="1">
      <c r="A36" s="130" t="s">
        <v>30</v>
      </c>
      <c r="B36" s="22"/>
      <c r="C36" s="22"/>
      <c r="D36" s="17">
        <v>1105578</v>
      </c>
      <c r="E36" s="27"/>
      <c r="F36" s="17">
        <v>1115586</v>
      </c>
      <c r="G36" s="27"/>
      <c r="H36" s="23">
        <v>11575</v>
      </c>
      <c r="I36" s="27"/>
      <c r="J36" s="23">
        <v>12462</v>
      </c>
    </row>
    <row r="37" spans="1:10" ht="20.5" customHeight="1">
      <c r="A37" s="130" t="s">
        <v>31</v>
      </c>
      <c r="B37" s="22"/>
      <c r="C37" s="22"/>
      <c r="D37" s="23">
        <v>66055</v>
      </c>
      <c r="E37" s="27"/>
      <c r="F37" s="23">
        <v>66629</v>
      </c>
      <c r="G37" s="27"/>
      <c r="H37" s="23">
        <v>15366</v>
      </c>
      <c r="I37" s="27"/>
      <c r="J37" s="23">
        <v>15478</v>
      </c>
    </row>
    <row r="38" spans="1:10" ht="20.5" customHeight="1">
      <c r="A38" s="130" t="s">
        <v>32</v>
      </c>
      <c r="B38" s="22">
        <v>11</v>
      </c>
      <c r="C38" s="22"/>
      <c r="D38" s="17">
        <v>220840</v>
      </c>
      <c r="E38" s="27"/>
      <c r="F38" s="17">
        <v>281505</v>
      </c>
      <c r="G38" s="27"/>
      <c r="H38" s="23">
        <v>0</v>
      </c>
      <c r="I38" s="27"/>
      <c r="J38" s="23">
        <v>0</v>
      </c>
    </row>
    <row r="39" spans="1:10" ht="20.5" customHeight="1">
      <c r="A39" s="130" t="s">
        <v>33</v>
      </c>
      <c r="B39" s="22"/>
      <c r="C39" s="22"/>
      <c r="D39" s="17">
        <v>180173</v>
      </c>
      <c r="E39" s="81"/>
      <c r="F39" s="17">
        <v>162880</v>
      </c>
      <c r="G39" s="81"/>
      <c r="H39" s="82">
        <v>4323</v>
      </c>
      <c r="I39" s="83"/>
      <c r="J39" s="82">
        <v>3261</v>
      </c>
    </row>
    <row r="40" spans="1:10" s="80" customFormat="1" ht="20.5" customHeight="1">
      <c r="A40" s="21" t="s">
        <v>34</v>
      </c>
      <c r="B40" s="24"/>
      <c r="C40" s="24"/>
      <c r="D40" s="124">
        <f>SUM(D24:D39)</f>
        <v>25814809</v>
      </c>
      <c r="E40" s="28"/>
      <c r="F40" s="124">
        <f>SUM(F24:F39)</f>
        <v>25903908</v>
      </c>
      <c r="G40" s="21"/>
      <c r="H40" s="124">
        <f>SUM(H24:H39)</f>
        <v>17791808</v>
      </c>
      <c r="I40" s="21"/>
      <c r="J40" s="124">
        <f>SUM(J24:J39)</f>
        <v>17761990</v>
      </c>
    </row>
    <row r="41" spans="1:10" ht="7" customHeight="1">
      <c r="A41" s="20"/>
      <c r="B41" s="22"/>
      <c r="C41" s="22"/>
      <c r="D41" s="23"/>
      <c r="E41" s="23"/>
      <c r="F41" s="23"/>
      <c r="G41" s="18"/>
      <c r="H41" s="23"/>
      <c r="I41" s="18"/>
      <c r="J41" s="23"/>
    </row>
    <row r="42" spans="1:10" s="80" customFormat="1" ht="22" customHeight="1" thickBot="1">
      <c r="A42" s="21" t="s">
        <v>35</v>
      </c>
      <c r="B42" s="24"/>
      <c r="C42" s="24"/>
      <c r="D42" s="65">
        <f>+D21+D40</f>
        <v>32792143</v>
      </c>
      <c r="E42" s="66"/>
      <c r="F42" s="65">
        <f>+F21+F40</f>
        <v>32704222</v>
      </c>
      <c r="G42" s="67"/>
      <c r="H42" s="65">
        <f>+H21+H40</f>
        <v>19019799</v>
      </c>
      <c r="I42" s="67"/>
      <c r="J42" s="65">
        <f>+J21+J40</f>
        <v>18672068</v>
      </c>
    </row>
    <row r="43" spans="1:10" ht="23" customHeight="1" thickTop="1">
      <c r="A43" s="200" t="s">
        <v>0</v>
      </c>
      <c r="B43" s="200"/>
      <c r="C43" s="200"/>
      <c r="D43" s="200"/>
      <c r="E43" s="200"/>
      <c r="F43" s="200"/>
      <c r="G43" s="200"/>
      <c r="H43" s="3"/>
      <c r="I43" s="3"/>
      <c r="J43" s="3"/>
    </row>
    <row r="44" spans="1:10" ht="23" customHeight="1">
      <c r="A44" s="200" t="s">
        <v>197</v>
      </c>
      <c r="B44" s="200"/>
      <c r="C44" s="200"/>
      <c r="D44" s="200"/>
      <c r="E44" s="200"/>
      <c r="F44" s="200"/>
      <c r="G44" s="200"/>
      <c r="H44" s="3"/>
      <c r="I44" s="3"/>
      <c r="J44" s="3"/>
    </row>
    <row r="45" spans="1:10" ht="17" customHeight="1">
      <c r="D45" s="152"/>
      <c r="E45" s="152"/>
      <c r="F45" s="152"/>
      <c r="G45" s="153"/>
      <c r="H45" s="152"/>
      <c r="I45" s="153"/>
      <c r="J45" s="152"/>
    </row>
    <row r="46" spans="1:10" ht="21" customHeight="1">
      <c r="A46" s="143"/>
      <c r="B46" s="24"/>
      <c r="C46" s="24"/>
      <c r="D46" s="201" t="s">
        <v>36</v>
      </c>
      <c r="E46" s="201"/>
      <c r="F46" s="201"/>
      <c r="G46" s="21"/>
      <c r="H46" s="201" t="s">
        <v>37</v>
      </c>
      <c r="I46" s="201"/>
      <c r="J46" s="201"/>
    </row>
    <row r="47" spans="1:10" ht="21" customHeight="1">
      <c r="A47" s="20"/>
      <c r="B47" s="22"/>
      <c r="C47" s="22"/>
      <c r="D47" s="74" t="str">
        <f>D5</f>
        <v>31 มีนาคม</v>
      </c>
      <c r="E47" s="72"/>
      <c r="F47" s="74" t="s">
        <v>1</v>
      </c>
      <c r="G47" s="75"/>
      <c r="H47" s="74" t="str">
        <f>H5</f>
        <v>31 มีนาคม</v>
      </c>
      <c r="I47" s="72"/>
      <c r="J47" s="74" t="s">
        <v>1</v>
      </c>
    </row>
    <row r="48" spans="1:10" ht="21" customHeight="1">
      <c r="A48" s="144" t="s">
        <v>38</v>
      </c>
      <c r="B48" s="22" t="s">
        <v>3</v>
      </c>
      <c r="C48" s="22"/>
      <c r="D48" s="74">
        <v>2568</v>
      </c>
      <c r="E48" s="74"/>
      <c r="F48" s="74">
        <v>2567</v>
      </c>
      <c r="G48" s="75"/>
      <c r="H48" s="74">
        <v>2568</v>
      </c>
      <c r="I48" s="74"/>
      <c r="J48" s="74">
        <v>2567</v>
      </c>
    </row>
    <row r="49" spans="1:10" ht="21" customHeight="1">
      <c r="A49" s="144"/>
      <c r="B49" s="22"/>
      <c r="C49" s="22"/>
      <c r="D49" s="74" t="s">
        <v>4</v>
      </c>
      <c r="E49" s="74"/>
      <c r="F49" s="74"/>
      <c r="G49" s="75"/>
      <c r="H49" s="74" t="s">
        <v>4</v>
      </c>
      <c r="I49" s="74"/>
      <c r="J49" s="74"/>
    </row>
    <row r="50" spans="1:10" ht="20" customHeight="1">
      <c r="A50" s="143"/>
      <c r="B50" s="22"/>
      <c r="C50" s="22"/>
      <c r="D50" s="202" t="s">
        <v>5</v>
      </c>
      <c r="E50" s="202"/>
      <c r="F50" s="202"/>
      <c r="G50" s="202"/>
      <c r="H50" s="202"/>
      <c r="I50" s="202"/>
      <c r="J50" s="202"/>
    </row>
    <row r="51" spans="1:10" ht="21" customHeight="1">
      <c r="A51" s="141" t="s">
        <v>39</v>
      </c>
      <c r="B51" s="22"/>
      <c r="C51" s="22"/>
      <c r="D51" s="78"/>
      <c r="E51" s="78"/>
      <c r="F51" s="78"/>
      <c r="G51" s="8"/>
      <c r="H51" s="78"/>
      <c r="I51" s="8"/>
      <c r="J51" s="78"/>
    </row>
    <row r="52" spans="1:10" ht="21" customHeight="1">
      <c r="A52" s="20" t="s">
        <v>40</v>
      </c>
      <c r="B52" s="22"/>
      <c r="C52" s="22"/>
      <c r="D52" s="86">
        <v>300910</v>
      </c>
      <c r="E52" s="86"/>
      <c r="F52" s="86">
        <v>942024</v>
      </c>
      <c r="G52" s="86"/>
      <c r="H52" s="17">
        <v>220000</v>
      </c>
      <c r="I52" s="87"/>
      <c r="J52" s="17">
        <v>590056</v>
      </c>
    </row>
    <row r="53" spans="1:10" ht="21" customHeight="1">
      <c r="A53" s="20" t="s">
        <v>41</v>
      </c>
      <c r="B53" s="22">
        <v>3.3</v>
      </c>
      <c r="C53" s="22"/>
      <c r="D53" s="17">
        <v>0</v>
      </c>
      <c r="E53" s="86"/>
      <c r="F53" s="17">
        <v>0</v>
      </c>
      <c r="G53" s="86"/>
      <c r="H53" s="17">
        <v>2060674</v>
      </c>
      <c r="I53" s="87"/>
      <c r="J53" s="17">
        <v>1770974</v>
      </c>
    </row>
    <row r="54" spans="1:10" ht="21" customHeight="1">
      <c r="A54" s="20" t="s">
        <v>204</v>
      </c>
      <c r="B54" s="22"/>
      <c r="C54" s="22"/>
      <c r="D54" s="17">
        <v>956158</v>
      </c>
      <c r="E54" s="86"/>
      <c r="F54" s="17">
        <v>956158</v>
      </c>
      <c r="G54" s="86"/>
      <c r="H54" s="17">
        <v>0</v>
      </c>
      <c r="I54" s="87"/>
      <c r="J54" s="17">
        <v>0</v>
      </c>
    </row>
    <row r="55" spans="1:10" ht="21" customHeight="1">
      <c r="A55" s="20" t="s">
        <v>42</v>
      </c>
      <c r="B55" s="22">
        <v>3.3</v>
      </c>
      <c r="C55" s="22"/>
      <c r="D55" s="86">
        <v>1676885</v>
      </c>
      <c r="E55" s="86"/>
      <c r="F55" s="86">
        <v>1386853</v>
      </c>
      <c r="G55" s="86"/>
      <c r="H55" s="17">
        <v>216896</v>
      </c>
      <c r="I55" s="87"/>
      <c r="J55" s="17">
        <v>146055</v>
      </c>
    </row>
    <row r="56" spans="1:10" ht="21" customHeight="1">
      <c r="A56" s="20" t="s">
        <v>43</v>
      </c>
      <c r="B56" s="22">
        <v>3.3</v>
      </c>
      <c r="C56" s="22"/>
      <c r="D56" s="86">
        <v>250352</v>
      </c>
      <c r="E56" s="86"/>
      <c r="F56" s="86">
        <v>255452</v>
      </c>
      <c r="G56" s="86"/>
      <c r="H56" s="17">
        <v>31321</v>
      </c>
      <c r="I56" s="86"/>
      <c r="J56" s="17">
        <v>33898</v>
      </c>
    </row>
    <row r="57" spans="1:10" ht="21" customHeight="1">
      <c r="A57" s="20" t="s">
        <v>210</v>
      </c>
      <c r="B57" s="22"/>
      <c r="C57" s="22"/>
      <c r="D57" s="86">
        <v>25803</v>
      </c>
      <c r="E57" s="86"/>
      <c r="F57" s="86">
        <v>29719</v>
      </c>
      <c r="G57" s="86"/>
      <c r="H57" s="17">
        <v>5750</v>
      </c>
      <c r="I57" s="86"/>
      <c r="J57" s="17">
        <v>1025</v>
      </c>
    </row>
    <row r="58" spans="1:10" ht="21" customHeight="1">
      <c r="A58" s="20" t="s">
        <v>44</v>
      </c>
      <c r="B58" s="22"/>
      <c r="C58" s="22"/>
      <c r="D58" s="86">
        <v>48695</v>
      </c>
      <c r="E58" s="86"/>
      <c r="F58" s="86">
        <v>43258</v>
      </c>
      <c r="G58" s="86"/>
      <c r="H58" s="17">
        <v>2147</v>
      </c>
      <c r="I58" s="86"/>
      <c r="J58" s="17">
        <v>2147</v>
      </c>
    </row>
    <row r="59" spans="1:10" ht="21" customHeight="1">
      <c r="A59" s="20" t="s">
        <v>45</v>
      </c>
      <c r="B59" s="22"/>
      <c r="C59" s="22"/>
      <c r="D59" s="27">
        <v>2237948</v>
      </c>
      <c r="E59" s="27"/>
      <c r="F59" s="119">
        <v>2206745</v>
      </c>
      <c r="G59" s="23"/>
      <c r="H59" s="17">
        <v>1428581</v>
      </c>
      <c r="I59" s="23"/>
      <c r="J59" s="17">
        <v>1428571</v>
      </c>
    </row>
    <row r="60" spans="1:10" ht="21" customHeight="1">
      <c r="A60" s="20" t="s">
        <v>46</v>
      </c>
      <c r="B60" s="22"/>
      <c r="C60" s="22"/>
      <c r="D60" s="18">
        <v>441547</v>
      </c>
      <c r="E60" s="27"/>
      <c r="F60" s="119">
        <v>441388</v>
      </c>
      <c r="G60" s="23"/>
      <c r="H60" s="17">
        <v>441547</v>
      </c>
      <c r="I60" s="23"/>
      <c r="J60" s="17">
        <v>441388</v>
      </c>
    </row>
    <row r="61" spans="1:10" ht="21" customHeight="1">
      <c r="A61" s="20" t="s">
        <v>47</v>
      </c>
      <c r="B61" s="22"/>
      <c r="C61" s="22"/>
      <c r="D61" s="83"/>
      <c r="E61" s="27"/>
      <c r="F61" s="83"/>
      <c r="G61" s="23"/>
      <c r="H61" s="17"/>
      <c r="I61" s="23"/>
      <c r="J61" s="17"/>
    </row>
    <row r="62" spans="1:10" ht="21" customHeight="1">
      <c r="A62" s="20" t="s">
        <v>48</v>
      </c>
      <c r="B62" s="22">
        <v>3.3</v>
      </c>
      <c r="C62" s="22"/>
      <c r="D62" s="86">
        <v>51226</v>
      </c>
      <c r="E62" s="86"/>
      <c r="F62" s="86">
        <v>29487</v>
      </c>
      <c r="G62" s="23"/>
      <c r="H62" s="17">
        <v>19580</v>
      </c>
      <c r="I62" s="23"/>
      <c r="J62" s="17">
        <v>7608</v>
      </c>
    </row>
    <row r="63" spans="1:10" s="80" customFormat="1" ht="21" hidden="1" customHeight="1">
      <c r="A63" s="20" t="s">
        <v>49</v>
      </c>
      <c r="B63" s="22">
        <v>13</v>
      </c>
      <c r="C63" s="22"/>
      <c r="D63" s="18">
        <v>0</v>
      </c>
      <c r="E63" s="31"/>
      <c r="F63" s="18">
        <v>0</v>
      </c>
      <c r="G63" s="31"/>
      <c r="H63" s="17">
        <v>0</v>
      </c>
      <c r="I63" s="27"/>
      <c r="J63" s="17">
        <v>0</v>
      </c>
    </row>
    <row r="64" spans="1:10" ht="21" customHeight="1">
      <c r="A64" s="20" t="s">
        <v>50</v>
      </c>
      <c r="B64" s="22"/>
      <c r="C64" s="22"/>
      <c r="D64" s="23">
        <v>141625</v>
      </c>
      <c r="E64" s="27"/>
      <c r="F64" s="23">
        <v>110024</v>
      </c>
      <c r="G64" s="23"/>
      <c r="H64" s="17">
        <v>0</v>
      </c>
      <c r="I64" s="23"/>
      <c r="J64" s="17">
        <v>0</v>
      </c>
    </row>
    <row r="65" spans="1:10" ht="21" customHeight="1">
      <c r="A65" s="20" t="s">
        <v>51</v>
      </c>
      <c r="B65" s="22"/>
      <c r="C65" s="22"/>
      <c r="D65" s="23">
        <v>148034</v>
      </c>
      <c r="E65" s="27"/>
      <c r="F65" s="23">
        <v>161029</v>
      </c>
      <c r="G65" s="23"/>
      <c r="H65" s="17">
        <v>8930</v>
      </c>
      <c r="I65" s="23"/>
      <c r="J65" s="17">
        <v>22043</v>
      </c>
    </row>
    <row r="66" spans="1:10" s="80" customFormat="1" ht="21" customHeight="1">
      <c r="A66" s="21" t="s">
        <v>52</v>
      </c>
      <c r="B66" s="24"/>
      <c r="C66" s="24"/>
      <c r="D66" s="124">
        <f>SUM(D52:D65)</f>
        <v>6279183</v>
      </c>
      <c r="E66" s="25"/>
      <c r="F66" s="124">
        <f>SUM(F52:F65)</f>
        <v>6562137</v>
      </c>
      <c r="G66" s="26"/>
      <c r="H66" s="124">
        <f>SUM(H52:H65)</f>
        <v>4435426</v>
      </c>
      <c r="I66" s="26"/>
      <c r="J66" s="124">
        <f>SUM(J52:J65)</f>
        <v>4443765</v>
      </c>
    </row>
    <row r="67" spans="1:10" ht="9.65" customHeight="1">
      <c r="A67" s="20"/>
      <c r="B67" s="22"/>
      <c r="C67" s="22"/>
      <c r="D67" s="30"/>
      <c r="E67" s="30"/>
      <c r="F67" s="30"/>
      <c r="G67" s="18"/>
      <c r="H67" s="30"/>
      <c r="I67" s="18"/>
      <c r="J67" s="30"/>
    </row>
    <row r="68" spans="1:10" s="80" customFormat="1" ht="21" customHeight="1">
      <c r="A68" s="154" t="s">
        <v>53</v>
      </c>
      <c r="B68" s="22"/>
      <c r="C68" s="22"/>
      <c r="D68" s="25"/>
      <c r="E68" s="25"/>
      <c r="F68" s="25"/>
      <c r="G68" s="25"/>
      <c r="H68" s="25"/>
      <c r="I68" s="25"/>
      <c r="J68" s="25"/>
    </row>
    <row r="69" spans="1:10" s="80" customFormat="1" ht="21" customHeight="1">
      <c r="A69" s="20" t="s">
        <v>54</v>
      </c>
      <c r="B69" s="22"/>
      <c r="C69" s="22"/>
      <c r="D69" s="23">
        <v>8855654</v>
      </c>
      <c r="E69" s="25"/>
      <c r="F69" s="23">
        <v>8954351</v>
      </c>
      <c r="G69" s="25"/>
      <c r="H69" s="23">
        <v>1715205</v>
      </c>
      <c r="I69" s="23"/>
      <c r="J69" s="23">
        <v>1722316</v>
      </c>
    </row>
    <row r="70" spans="1:10" s="80" customFormat="1" ht="21" customHeight="1">
      <c r="A70" s="20" t="s">
        <v>55</v>
      </c>
      <c r="B70" s="22"/>
      <c r="C70" s="22"/>
      <c r="D70" s="31">
        <v>2295229</v>
      </c>
      <c r="E70" s="31"/>
      <c r="F70" s="31">
        <v>2294887</v>
      </c>
      <c r="G70" s="31"/>
      <c r="H70" s="23">
        <v>2295229</v>
      </c>
      <c r="I70" s="27"/>
      <c r="J70" s="23">
        <v>2294887</v>
      </c>
    </row>
    <row r="71" spans="1:10" s="80" customFormat="1" ht="21" customHeight="1">
      <c r="A71" s="20" t="s">
        <v>44</v>
      </c>
      <c r="B71" s="22"/>
      <c r="C71" s="22"/>
      <c r="D71" s="31">
        <v>76497</v>
      </c>
      <c r="E71" s="31"/>
      <c r="F71" s="31">
        <v>79744</v>
      </c>
      <c r="G71" s="31"/>
      <c r="H71" s="31">
        <v>15435</v>
      </c>
      <c r="I71" s="27"/>
      <c r="J71" s="31">
        <v>10314</v>
      </c>
    </row>
    <row r="72" spans="1:10" s="80" customFormat="1" ht="21" customHeight="1">
      <c r="A72" s="20" t="s">
        <v>56</v>
      </c>
      <c r="B72" s="22">
        <v>3.3</v>
      </c>
      <c r="C72" s="22"/>
      <c r="D72" s="31">
        <v>425012</v>
      </c>
      <c r="E72" s="31"/>
      <c r="F72" s="31">
        <v>389008</v>
      </c>
      <c r="G72" s="31"/>
      <c r="H72" s="31">
        <v>32435</v>
      </c>
      <c r="I72" s="27"/>
      <c r="J72" s="31">
        <v>11850</v>
      </c>
    </row>
    <row r="73" spans="1:10" s="80" customFormat="1" ht="21" customHeight="1">
      <c r="A73" s="20" t="s">
        <v>57</v>
      </c>
      <c r="B73" s="22"/>
      <c r="C73" s="22"/>
      <c r="D73" s="31">
        <v>126042</v>
      </c>
      <c r="E73" s="31"/>
      <c r="F73" s="31">
        <v>135825</v>
      </c>
      <c r="G73" s="31"/>
      <c r="H73" s="17">
        <v>0</v>
      </c>
      <c r="I73" s="27"/>
      <c r="J73" s="17">
        <v>0</v>
      </c>
    </row>
    <row r="74" spans="1:10" s="80" customFormat="1" ht="21" customHeight="1">
      <c r="A74" s="20" t="s">
        <v>58</v>
      </c>
      <c r="B74" s="22"/>
      <c r="C74" s="22"/>
      <c r="D74" s="31">
        <v>126989</v>
      </c>
      <c r="E74" s="31"/>
      <c r="F74" s="31">
        <v>131573</v>
      </c>
      <c r="G74" s="31"/>
      <c r="H74" s="31">
        <v>51890</v>
      </c>
      <c r="I74" s="27"/>
      <c r="J74" s="31">
        <v>50489</v>
      </c>
    </row>
    <row r="75" spans="1:10" s="80" customFormat="1" ht="21" customHeight="1">
      <c r="A75" s="20" t="s">
        <v>59</v>
      </c>
      <c r="B75" s="22"/>
      <c r="C75" s="22"/>
      <c r="D75" s="31">
        <v>210598</v>
      </c>
      <c r="E75" s="31"/>
      <c r="F75" s="31">
        <v>217126</v>
      </c>
      <c r="G75" s="31"/>
      <c r="H75" s="17">
        <v>0</v>
      </c>
      <c r="I75" s="27"/>
      <c r="J75" s="17">
        <v>0</v>
      </c>
    </row>
    <row r="76" spans="1:10" s="80" customFormat="1" ht="21" customHeight="1">
      <c r="A76" s="20" t="s">
        <v>49</v>
      </c>
      <c r="B76" s="22">
        <v>11</v>
      </c>
      <c r="C76" s="22"/>
      <c r="D76" s="18">
        <v>27222</v>
      </c>
      <c r="E76" s="31"/>
      <c r="F76" s="18">
        <v>28654</v>
      </c>
      <c r="G76" s="31"/>
      <c r="H76" s="17">
        <v>27222</v>
      </c>
      <c r="I76" s="27"/>
      <c r="J76" s="17">
        <v>28654</v>
      </c>
    </row>
    <row r="77" spans="1:10" s="80" customFormat="1" ht="21" customHeight="1">
      <c r="A77" s="20" t="s">
        <v>60</v>
      </c>
      <c r="B77" s="22"/>
      <c r="C77" s="22"/>
      <c r="D77" s="17">
        <v>719</v>
      </c>
      <c r="E77" s="31"/>
      <c r="F77" s="17">
        <v>719</v>
      </c>
      <c r="G77" s="31"/>
      <c r="H77" s="17">
        <v>618</v>
      </c>
      <c r="I77" s="27"/>
      <c r="J77" s="17">
        <v>618</v>
      </c>
    </row>
    <row r="78" spans="1:10" s="80" customFormat="1" ht="21" customHeight="1">
      <c r="A78" s="20" t="s">
        <v>61</v>
      </c>
      <c r="B78" s="22"/>
      <c r="C78" s="22"/>
      <c r="D78" s="31">
        <v>26516</v>
      </c>
      <c r="E78" s="31"/>
      <c r="F78" s="31">
        <v>30258</v>
      </c>
      <c r="G78" s="31"/>
      <c r="H78" s="31">
        <v>0</v>
      </c>
      <c r="I78" s="27"/>
      <c r="J78" s="31">
        <v>0</v>
      </c>
    </row>
    <row r="79" spans="1:10" s="80" customFormat="1" ht="21" customHeight="1">
      <c r="A79" s="21" t="s">
        <v>62</v>
      </c>
      <c r="B79" s="24"/>
      <c r="C79" s="24"/>
      <c r="D79" s="124">
        <f>SUM(D69:D78)</f>
        <v>12170478</v>
      </c>
      <c r="E79" s="25"/>
      <c r="F79" s="124">
        <f>SUM(F69:F78)</f>
        <v>12262145</v>
      </c>
      <c r="G79" s="26"/>
      <c r="H79" s="124">
        <f>SUM(H69:H78)</f>
        <v>4138034</v>
      </c>
      <c r="I79" s="26"/>
      <c r="J79" s="124">
        <f>SUM(J69:J78)</f>
        <v>4119128</v>
      </c>
    </row>
    <row r="80" spans="1:10" s="80" customFormat="1" ht="9.65" customHeight="1">
      <c r="A80" s="21"/>
      <c r="B80" s="24"/>
      <c r="C80" s="24"/>
      <c r="D80" s="25"/>
      <c r="E80" s="25"/>
      <c r="F80" s="25"/>
      <c r="G80" s="25"/>
      <c r="H80" s="25"/>
      <c r="I80" s="25"/>
      <c r="J80" s="25"/>
    </row>
    <row r="81" spans="1:10" s="80" customFormat="1" ht="22" customHeight="1">
      <c r="A81" s="144" t="s">
        <v>63</v>
      </c>
      <c r="B81" s="24"/>
      <c r="C81" s="24"/>
      <c r="D81" s="89">
        <f>D66+D79</f>
        <v>18449661</v>
      </c>
      <c r="E81" s="25"/>
      <c r="F81" s="89">
        <f>F66+F79</f>
        <v>18824282</v>
      </c>
      <c r="G81" s="26"/>
      <c r="H81" s="89">
        <f>H66+H79</f>
        <v>8573460</v>
      </c>
      <c r="I81" s="26"/>
      <c r="J81" s="89">
        <f>J66+J79</f>
        <v>8562893</v>
      </c>
    </row>
    <row r="82" spans="1:10" ht="23" customHeight="1">
      <c r="A82" s="200" t="s">
        <v>0</v>
      </c>
      <c r="B82" s="200"/>
      <c r="C82" s="200"/>
      <c r="D82" s="200"/>
      <c r="E82" s="200"/>
      <c r="F82" s="200"/>
      <c r="G82" s="200"/>
      <c r="H82" s="77"/>
      <c r="I82" s="77"/>
      <c r="J82" s="77"/>
    </row>
    <row r="83" spans="1:10" ht="23" customHeight="1">
      <c r="A83" s="200" t="s">
        <v>197</v>
      </c>
      <c r="B83" s="200"/>
      <c r="C83" s="200"/>
      <c r="D83" s="200"/>
      <c r="E83" s="200"/>
      <c r="F83" s="200"/>
      <c r="G83" s="200"/>
      <c r="H83" s="77"/>
      <c r="I83" s="77"/>
      <c r="J83" s="77"/>
    </row>
    <row r="84" spans="1:10" ht="17" customHeight="1">
      <c r="A84" s="20"/>
      <c r="B84" s="22"/>
      <c r="C84" s="22"/>
      <c r="D84" s="79"/>
      <c r="E84" s="79"/>
      <c r="F84" s="79"/>
      <c r="G84" s="32"/>
      <c r="H84" s="79"/>
      <c r="I84" s="32"/>
      <c r="J84" s="79"/>
    </row>
    <row r="85" spans="1:10" ht="21" customHeight="1">
      <c r="A85" s="143"/>
      <c r="B85" s="24"/>
      <c r="C85" s="24"/>
      <c r="D85" s="201" t="s">
        <v>36</v>
      </c>
      <c r="E85" s="201"/>
      <c r="F85" s="201"/>
      <c r="G85" s="21"/>
      <c r="H85" s="201" t="s">
        <v>37</v>
      </c>
      <c r="I85" s="201"/>
      <c r="J85" s="201"/>
    </row>
    <row r="86" spans="1:10" ht="21" customHeight="1">
      <c r="A86" s="21"/>
      <c r="B86" s="22"/>
      <c r="C86" s="22"/>
      <c r="D86" s="74" t="str">
        <f>D47</f>
        <v>31 มีนาคม</v>
      </c>
      <c r="E86" s="72"/>
      <c r="F86" s="74" t="s">
        <v>1</v>
      </c>
      <c r="G86" s="75"/>
      <c r="H86" s="74" t="str">
        <f>H47</f>
        <v>31 มีนาคม</v>
      </c>
      <c r="I86" s="72"/>
      <c r="J86" s="74" t="s">
        <v>1</v>
      </c>
    </row>
    <row r="87" spans="1:10" ht="21" customHeight="1">
      <c r="A87" s="21" t="s">
        <v>38</v>
      </c>
      <c r="B87" s="22"/>
      <c r="C87" s="22"/>
      <c r="D87" s="74">
        <v>2568</v>
      </c>
      <c r="E87" s="74"/>
      <c r="F87" s="74">
        <v>2567</v>
      </c>
      <c r="G87" s="75"/>
      <c r="H87" s="74">
        <v>2568</v>
      </c>
      <c r="I87" s="74"/>
      <c r="J87" s="74">
        <v>2567</v>
      </c>
    </row>
    <row r="88" spans="1:10" ht="21" customHeight="1">
      <c r="A88" s="21"/>
      <c r="B88" s="22"/>
      <c r="C88" s="22"/>
      <c r="D88" s="74" t="s">
        <v>4</v>
      </c>
      <c r="E88" s="74"/>
      <c r="F88" s="74"/>
      <c r="G88" s="75"/>
      <c r="H88" s="74" t="s">
        <v>4</v>
      </c>
      <c r="I88" s="74"/>
      <c r="J88" s="74"/>
    </row>
    <row r="89" spans="1:10" ht="20" customHeight="1">
      <c r="A89" s="143"/>
      <c r="B89" s="22"/>
      <c r="C89" s="22"/>
      <c r="D89" s="202" t="s">
        <v>5</v>
      </c>
      <c r="E89" s="202"/>
      <c r="F89" s="202"/>
      <c r="G89" s="202"/>
      <c r="H89" s="202"/>
      <c r="I89" s="202"/>
      <c r="J89" s="202"/>
    </row>
    <row r="90" spans="1:10" ht="21" customHeight="1">
      <c r="A90" s="141" t="s">
        <v>64</v>
      </c>
      <c r="B90" s="22"/>
      <c r="C90" s="22"/>
      <c r="D90" s="18"/>
      <c r="E90" s="23"/>
      <c r="F90" s="18"/>
      <c r="G90" s="18"/>
      <c r="H90" s="18"/>
      <c r="I90" s="18"/>
      <c r="J90" s="18"/>
    </row>
    <row r="91" spans="1:10" ht="21" customHeight="1">
      <c r="A91" s="20" t="s">
        <v>65</v>
      </c>
      <c r="B91" s="22"/>
      <c r="C91" s="22"/>
      <c r="D91" s="18"/>
      <c r="E91" s="23"/>
      <c r="F91" s="18"/>
      <c r="G91" s="18"/>
      <c r="H91" s="18"/>
      <c r="I91" s="18"/>
      <c r="J91" s="18"/>
    </row>
    <row r="92" spans="1:10" ht="21" customHeight="1">
      <c r="A92" s="20" t="s">
        <v>66</v>
      </c>
      <c r="B92" s="22"/>
      <c r="C92" s="22"/>
      <c r="D92" s="18"/>
      <c r="E92" s="23"/>
      <c r="F92" s="18"/>
      <c r="G92" s="18"/>
      <c r="H92" s="18"/>
      <c r="I92" s="18"/>
      <c r="J92" s="18"/>
    </row>
    <row r="93" spans="1:10" ht="21" customHeight="1" thickBot="1">
      <c r="A93" s="155" t="s">
        <v>67</v>
      </c>
      <c r="B93" s="22"/>
      <c r="C93" s="22"/>
      <c r="D93" s="156">
        <v>2220633</v>
      </c>
      <c r="E93" s="27"/>
      <c r="F93" s="156">
        <v>2220633</v>
      </c>
      <c r="G93" s="27"/>
      <c r="H93" s="156">
        <v>2220633</v>
      </c>
      <c r="I93" s="27"/>
      <c r="J93" s="156">
        <v>2220633</v>
      </c>
    </row>
    <row r="94" spans="1:10" ht="21" customHeight="1" thickTop="1">
      <c r="A94" s="20" t="s">
        <v>68</v>
      </c>
      <c r="B94" s="22"/>
      <c r="C94" s="22"/>
      <c r="D94" s="27"/>
      <c r="E94" s="27"/>
      <c r="F94" s="27"/>
      <c r="G94" s="27"/>
      <c r="H94" s="27"/>
      <c r="I94" s="27"/>
      <c r="J94" s="27"/>
    </row>
    <row r="95" spans="1:10" ht="21" customHeight="1">
      <c r="A95" s="155" t="s">
        <v>67</v>
      </c>
      <c r="B95" s="22"/>
      <c r="C95" s="22"/>
      <c r="D95" s="27">
        <v>2220633</v>
      </c>
      <c r="E95" s="27"/>
      <c r="F95" s="27">
        <v>2220633</v>
      </c>
      <c r="G95" s="27"/>
      <c r="H95" s="27">
        <v>2220633</v>
      </c>
      <c r="I95" s="27"/>
      <c r="J95" s="27">
        <v>2220633</v>
      </c>
    </row>
    <row r="96" spans="1:10" ht="21" customHeight="1">
      <c r="A96" s="20" t="s">
        <v>158</v>
      </c>
      <c r="B96" s="22"/>
      <c r="C96" s="22"/>
      <c r="D96" s="23">
        <v>-771541</v>
      </c>
      <c r="E96" s="27"/>
      <c r="F96" s="23">
        <v>-771541</v>
      </c>
      <c r="G96" s="23"/>
      <c r="H96" s="23">
        <v>-771541</v>
      </c>
      <c r="I96" s="27"/>
      <c r="J96" s="23">
        <v>-771541</v>
      </c>
    </row>
    <row r="97" spans="1:10" ht="21" customHeight="1">
      <c r="A97" s="20" t="s">
        <v>200</v>
      </c>
      <c r="B97" s="22"/>
      <c r="C97" s="22"/>
      <c r="D97" s="27">
        <v>5179473</v>
      </c>
      <c r="E97" s="27"/>
      <c r="F97" s="27">
        <v>5179473</v>
      </c>
      <c r="G97" s="23"/>
      <c r="H97" s="23">
        <v>5179473</v>
      </c>
      <c r="I97" s="27"/>
      <c r="J97" s="23">
        <v>5179473</v>
      </c>
    </row>
    <row r="98" spans="1:10" ht="21" customHeight="1">
      <c r="A98" s="20" t="s">
        <v>69</v>
      </c>
      <c r="B98" s="22"/>
      <c r="C98" s="22"/>
      <c r="D98" s="27">
        <v>121792</v>
      </c>
      <c r="E98" s="27"/>
      <c r="F98" s="27">
        <v>121792</v>
      </c>
      <c r="G98" s="23"/>
      <c r="H98" s="23">
        <v>121792</v>
      </c>
      <c r="I98" s="27"/>
      <c r="J98" s="23">
        <v>121792</v>
      </c>
    </row>
    <row r="99" spans="1:10" ht="21" customHeight="1">
      <c r="A99" s="20" t="s">
        <v>70</v>
      </c>
      <c r="B99" s="22"/>
      <c r="C99" s="22"/>
      <c r="D99" s="44">
        <v>-469041</v>
      </c>
      <c r="E99" s="90"/>
      <c r="F99" s="44">
        <v>-469041</v>
      </c>
      <c r="G99" s="23"/>
      <c r="H99" s="23">
        <v>0</v>
      </c>
      <c r="I99" s="27"/>
      <c r="J99" s="23">
        <v>0</v>
      </c>
    </row>
    <row r="100" spans="1:10" ht="21" customHeight="1">
      <c r="A100" s="20" t="s">
        <v>71</v>
      </c>
      <c r="B100" s="22"/>
      <c r="C100" s="22"/>
      <c r="D100" s="27"/>
      <c r="E100" s="27"/>
      <c r="F100" s="27"/>
      <c r="G100" s="27"/>
      <c r="H100" s="27"/>
      <c r="I100" s="27"/>
      <c r="J100" s="27"/>
    </row>
    <row r="101" spans="1:10" ht="21" customHeight="1">
      <c r="A101" s="20" t="s">
        <v>72</v>
      </c>
      <c r="B101" s="22"/>
      <c r="C101" s="22"/>
      <c r="D101" s="44">
        <v>-222375</v>
      </c>
      <c r="E101" s="27"/>
      <c r="F101" s="44">
        <v>-222375</v>
      </c>
      <c r="G101" s="83"/>
      <c r="H101" s="83">
        <v>0</v>
      </c>
      <c r="I101" s="83"/>
      <c r="J101" s="83">
        <v>0</v>
      </c>
    </row>
    <row r="102" spans="1:10" ht="21" customHeight="1">
      <c r="A102" s="20" t="s">
        <v>73</v>
      </c>
      <c r="B102" s="22"/>
      <c r="C102" s="22"/>
      <c r="D102" s="18"/>
      <c r="E102" s="20"/>
      <c r="F102" s="18"/>
      <c r="G102" s="20"/>
      <c r="H102" s="18"/>
      <c r="I102" s="20"/>
      <c r="J102" s="18"/>
    </row>
    <row r="103" spans="1:10" ht="21" customHeight="1">
      <c r="A103" s="20" t="s">
        <v>74</v>
      </c>
      <c r="B103" s="22"/>
      <c r="C103" s="22"/>
      <c r="D103" s="23"/>
      <c r="E103" s="27"/>
      <c r="F103" s="23"/>
      <c r="G103" s="27"/>
      <c r="H103" s="23"/>
      <c r="I103" s="27"/>
      <c r="J103" s="23"/>
    </row>
    <row r="104" spans="1:10" ht="21" customHeight="1">
      <c r="A104" s="20" t="s">
        <v>75</v>
      </c>
      <c r="B104" s="22"/>
      <c r="C104" s="22"/>
      <c r="D104" s="23">
        <v>222559</v>
      </c>
      <c r="E104" s="27"/>
      <c r="F104" s="23">
        <v>222559</v>
      </c>
      <c r="G104" s="27"/>
      <c r="H104" s="23">
        <v>222559</v>
      </c>
      <c r="I104" s="27"/>
      <c r="J104" s="23">
        <v>222559</v>
      </c>
    </row>
    <row r="105" spans="1:10" ht="21" customHeight="1">
      <c r="A105" s="20" t="s">
        <v>201</v>
      </c>
      <c r="B105" s="22"/>
      <c r="C105" s="22"/>
      <c r="D105" s="23">
        <v>771541</v>
      </c>
      <c r="E105" s="27"/>
      <c r="F105" s="23">
        <v>771541</v>
      </c>
      <c r="G105" s="27"/>
      <c r="H105" s="23">
        <v>771541</v>
      </c>
      <c r="I105" s="27"/>
      <c r="J105" s="23">
        <v>771541</v>
      </c>
    </row>
    <row r="106" spans="1:10" ht="21" customHeight="1">
      <c r="A106" s="20" t="s">
        <v>76</v>
      </c>
      <c r="B106" s="22"/>
      <c r="C106" s="22"/>
      <c r="D106" s="23">
        <v>8566669</v>
      </c>
      <c r="E106" s="90"/>
      <c r="F106" s="23">
        <v>8199704</v>
      </c>
      <c r="G106" s="27"/>
      <c r="H106" s="23">
        <v>2701882</v>
      </c>
      <c r="I106" s="27"/>
      <c r="J106" s="23">
        <v>2364718</v>
      </c>
    </row>
    <row r="107" spans="1:10" ht="21" customHeight="1">
      <c r="A107" s="20" t="s">
        <v>77</v>
      </c>
      <c r="B107" s="22"/>
      <c r="C107" s="22"/>
      <c r="D107" s="23">
        <v>-1328160</v>
      </c>
      <c r="E107" s="27"/>
      <c r="F107" s="23">
        <v>-1423012</v>
      </c>
      <c r="G107" s="27"/>
      <c r="H107" s="23">
        <v>0</v>
      </c>
      <c r="I107" s="27"/>
      <c r="J107" s="23">
        <v>0</v>
      </c>
    </row>
    <row r="108" spans="1:10" ht="21" customHeight="1">
      <c r="A108" s="21" t="s">
        <v>78</v>
      </c>
      <c r="B108" s="22"/>
      <c r="C108" s="22"/>
      <c r="D108" s="125">
        <f>SUM(D95:D107)</f>
        <v>14291550</v>
      </c>
      <c r="E108" s="28"/>
      <c r="F108" s="125">
        <f>SUM(F95:F107)</f>
        <v>13829733</v>
      </c>
      <c r="G108" s="28"/>
      <c r="H108" s="125">
        <f>SUM(H95:H107)</f>
        <v>10446339</v>
      </c>
      <c r="I108" s="28"/>
      <c r="J108" s="125">
        <f>SUM(J95:J107)</f>
        <v>10109175</v>
      </c>
    </row>
    <row r="109" spans="1:10" ht="21" customHeight="1">
      <c r="A109" s="20" t="s">
        <v>79</v>
      </c>
      <c r="B109" s="22"/>
      <c r="C109" s="22"/>
      <c r="D109" s="33">
        <v>50932</v>
      </c>
      <c r="E109" s="27"/>
      <c r="F109" s="33">
        <v>50207</v>
      </c>
      <c r="G109" s="27"/>
      <c r="H109" s="91">
        <v>0</v>
      </c>
      <c r="I109" s="27"/>
      <c r="J109" s="91">
        <v>0</v>
      </c>
    </row>
    <row r="110" spans="1:10" s="80" customFormat="1" ht="21" customHeight="1">
      <c r="A110" s="21" t="s">
        <v>80</v>
      </c>
      <c r="B110" s="24"/>
      <c r="C110" s="24"/>
      <c r="D110" s="124">
        <f>+D108+D109</f>
        <v>14342482</v>
      </c>
      <c r="E110" s="28"/>
      <c r="F110" s="124">
        <f>+F108+F109</f>
        <v>13879940</v>
      </c>
      <c r="G110" s="21"/>
      <c r="H110" s="124">
        <f>+H108+H109</f>
        <v>10446339</v>
      </c>
      <c r="I110" s="21"/>
      <c r="J110" s="124">
        <f>+J108+J109</f>
        <v>10109175</v>
      </c>
    </row>
    <row r="111" spans="1:10" ht="12.65" customHeight="1">
      <c r="A111" s="20"/>
      <c r="B111" s="22"/>
      <c r="C111" s="22"/>
      <c r="D111" s="18"/>
      <c r="E111" s="20"/>
      <c r="F111" s="18"/>
      <c r="G111" s="20"/>
      <c r="H111" s="18"/>
      <c r="I111" s="20"/>
      <c r="J111" s="18"/>
    </row>
    <row r="112" spans="1:10" s="80" customFormat="1" ht="22" customHeight="1" thickBot="1">
      <c r="A112" s="21" t="s">
        <v>81</v>
      </c>
      <c r="B112" s="24"/>
      <c r="C112" s="24"/>
      <c r="D112" s="29">
        <f>+D81+D110</f>
        <v>32792143</v>
      </c>
      <c r="E112" s="28"/>
      <c r="F112" s="29">
        <f>+F81+F110</f>
        <v>32704222</v>
      </c>
      <c r="G112" s="21"/>
      <c r="H112" s="29">
        <f>+H81+H110</f>
        <v>19019799</v>
      </c>
      <c r="I112" s="21"/>
      <c r="J112" s="29">
        <f>+J81+J110</f>
        <v>18672068</v>
      </c>
    </row>
    <row r="113" ht="22" thickTop="1"/>
  </sheetData>
  <mergeCells count="15">
    <mergeCell ref="A43:G43"/>
    <mergeCell ref="A44:G44"/>
    <mergeCell ref="H46:J46"/>
    <mergeCell ref="D89:J89"/>
    <mergeCell ref="D50:J50"/>
    <mergeCell ref="A82:G82"/>
    <mergeCell ref="A83:G83"/>
    <mergeCell ref="H85:J85"/>
    <mergeCell ref="D46:F46"/>
    <mergeCell ref="D85:F85"/>
    <mergeCell ref="A1:G1"/>
    <mergeCell ref="A2:G2"/>
    <mergeCell ref="D4:F4"/>
    <mergeCell ref="H4:J4"/>
    <mergeCell ref="D8:J8"/>
  </mergeCells>
  <pageMargins left="0.8" right="0.6" top="0.48" bottom="0.4" header="0.3" footer="0.4"/>
  <pageSetup paperSize="9" scale="90" firstPageNumber="3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2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4"/>
  <sheetViews>
    <sheetView view="pageBreakPreview" topLeftCell="A3" zoomScale="80" zoomScaleNormal="100" zoomScaleSheetLayoutView="80" workbookViewId="0">
      <selection activeCell="F86" sqref="F86"/>
    </sheetView>
  </sheetViews>
  <sheetFormatPr defaultColWidth="10.3984375" defaultRowHeight="22" customHeight="1"/>
  <cols>
    <col min="1" max="1" width="53.69921875" style="164" customWidth="1"/>
    <col min="2" max="2" width="8.19921875" style="172" customWidth="1"/>
    <col min="3" max="3" width="1.09765625" style="172" customWidth="1"/>
    <col min="4" max="4" width="11.3984375" style="173" customWidth="1"/>
    <col min="5" max="5" width="1.69921875" style="174" customWidth="1"/>
    <col min="6" max="6" width="11.3984375" style="173" customWidth="1"/>
    <col min="7" max="7" width="1.69921875" style="174" customWidth="1"/>
    <col min="8" max="8" width="11.3984375" style="173" customWidth="1"/>
    <col min="9" max="9" width="1.69921875" style="174" customWidth="1"/>
    <col min="10" max="10" width="11.3984375" style="173" customWidth="1"/>
    <col min="11" max="16384" width="10.3984375" style="164"/>
  </cols>
  <sheetData>
    <row r="1" spans="1:10" ht="23" customHeight="1">
      <c r="A1" s="200" t="s">
        <v>0</v>
      </c>
      <c r="B1" s="200"/>
      <c r="C1" s="200"/>
      <c r="D1" s="200"/>
      <c r="E1" s="200"/>
      <c r="F1" s="200"/>
      <c r="G1" s="200"/>
      <c r="H1" s="163"/>
      <c r="I1" s="163"/>
      <c r="J1" s="163"/>
    </row>
    <row r="2" spans="1:10" ht="23" customHeight="1">
      <c r="A2" s="3" t="s">
        <v>82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0" ht="17" customHeight="1">
      <c r="A3" s="160"/>
      <c r="B3" s="160"/>
      <c r="C3" s="160"/>
      <c r="D3" s="160"/>
      <c r="E3" s="160"/>
      <c r="F3" s="160"/>
      <c r="G3" s="160"/>
      <c r="H3" s="160"/>
      <c r="I3" s="160"/>
      <c r="J3" s="160"/>
    </row>
    <row r="4" spans="1:10" s="161" customFormat="1" ht="21" customHeight="1">
      <c r="A4" s="162"/>
      <c r="B4" s="165"/>
      <c r="C4" s="165"/>
      <c r="D4" s="205" t="s">
        <v>36</v>
      </c>
      <c r="E4" s="205"/>
      <c r="F4" s="205"/>
      <c r="G4" s="160"/>
      <c r="H4" s="205" t="s">
        <v>37</v>
      </c>
      <c r="I4" s="205"/>
      <c r="J4" s="205"/>
    </row>
    <row r="5" spans="1:10" s="161" customFormat="1" ht="21" customHeight="1">
      <c r="A5" s="162"/>
      <c r="B5" s="165"/>
      <c r="C5" s="165"/>
      <c r="D5" s="203" t="s">
        <v>83</v>
      </c>
      <c r="E5" s="203"/>
      <c r="F5" s="203"/>
      <c r="G5" s="160"/>
      <c r="H5" s="203" t="s">
        <v>83</v>
      </c>
      <c r="I5" s="203"/>
      <c r="J5" s="203"/>
    </row>
    <row r="6" spans="1:10" s="161" customFormat="1" ht="21" customHeight="1">
      <c r="A6" s="162"/>
      <c r="B6" s="165"/>
      <c r="C6" s="165"/>
      <c r="D6" s="203" t="s">
        <v>225</v>
      </c>
      <c r="E6" s="203"/>
      <c r="F6" s="203"/>
      <c r="G6" s="160"/>
      <c r="H6" s="203" t="s">
        <v>225</v>
      </c>
      <c r="I6" s="203"/>
      <c r="J6" s="203"/>
    </row>
    <row r="7" spans="1:10" s="161" customFormat="1" ht="21" customHeight="1">
      <c r="A7" s="162"/>
      <c r="B7" s="159" t="s">
        <v>3</v>
      </c>
      <c r="C7" s="159"/>
      <c r="D7" s="8">
        <v>2568</v>
      </c>
      <c r="E7" s="8"/>
      <c r="F7" s="8">
        <v>2567</v>
      </c>
      <c r="G7" s="138"/>
      <c r="H7" s="8">
        <v>2568</v>
      </c>
      <c r="I7" s="8"/>
      <c r="J7" s="8">
        <v>2567</v>
      </c>
    </row>
    <row r="8" spans="1:10" s="161" customFormat="1" ht="21" customHeight="1">
      <c r="A8" s="162"/>
      <c r="B8" s="159"/>
      <c r="C8" s="159"/>
      <c r="D8" s="204" t="s">
        <v>5</v>
      </c>
      <c r="E8" s="204"/>
      <c r="F8" s="204"/>
      <c r="G8" s="204"/>
      <c r="H8" s="204"/>
      <c r="I8" s="204"/>
      <c r="J8" s="204"/>
    </row>
    <row r="9" spans="1:10" s="161" customFormat="1" ht="22" customHeight="1">
      <c r="A9" s="166" t="s">
        <v>84</v>
      </c>
      <c r="B9" s="159"/>
      <c r="C9" s="159"/>
      <c r="D9" s="159"/>
      <c r="E9" s="159"/>
      <c r="F9" s="159"/>
      <c r="G9" s="159"/>
      <c r="H9" s="159"/>
      <c r="I9" s="159"/>
      <c r="J9" s="159"/>
    </row>
    <row r="10" spans="1:10" s="161" customFormat="1" ht="22" customHeight="1">
      <c r="A10" s="162" t="s">
        <v>85</v>
      </c>
      <c r="B10" s="159">
        <v>3.1</v>
      </c>
      <c r="C10" s="159"/>
      <c r="D10" s="31">
        <v>464116</v>
      </c>
      <c r="E10" s="31"/>
      <c r="F10" s="31">
        <v>571030</v>
      </c>
      <c r="G10" s="31"/>
      <c r="H10" s="31">
        <v>64712</v>
      </c>
      <c r="I10" s="31"/>
      <c r="J10" s="31">
        <v>109971</v>
      </c>
    </row>
    <row r="11" spans="1:10" s="161" customFormat="1" ht="22" customHeight="1">
      <c r="A11" s="162" t="s">
        <v>86</v>
      </c>
      <c r="B11" s="159"/>
      <c r="C11" s="159"/>
      <c r="D11" s="31">
        <v>579670</v>
      </c>
      <c r="E11" s="31"/>
      <c r="F11" s="31">
        <v>567107</v>
      </c>
      <c r="G11" s="31"/>
      <c r="H11" s="31">
        <v>0</v>
      </c>
      <c r="I11" s="31"/>
      <c r="J11" s="31">
        <v>0</v>
      </c>
    </row>
    <row r="12" spans="1:10" s="161" customFormat="1" ht="22" customHeight="1">
      <c r="A12" s="162" t="s">
        <v>88</v>
      </c>
      <c r="B12" s="159">
        <v>3.1</v>
      </c>
      <c r="C12" s="159"/>
      <c r="D12" s="31">
        <v>657181</v>
      </c>
      <c r="E12" s="31"/>
      <c r="F12" s="31">
        <v>1184123</v>
      </c>
      <c r="G12" s="31"/>
      <c r="H12" s="31">
        <v>189200</v>
      </c>
      <c r="I12" s="31"/>
      <c r="J12" s="31">
        <v>249744</v>
      </c>
    </row>
    <row r="13" spans="1:10" s="161" customFormat="1" ht="22" customHeight="1">
      <c r="A13" s="162" t="s">
        <v>232</v>
      </c>
      <c r="B13" s="159">
        <v>5</v>
      </c>
      <c r="C13" s="159"/>
      <c r="D13" s="31">
        <v>92317</v>
      </c>
      <c r="E13" s="31"/>
      <c r="F13" s="31">
        <v>80925</v>
      </c>
      <c r="G13" s="31"/>
      <c r="H13" s="31">
        <v>0</v>
      </c>
      <c r="I13" s="31"/>
      <c r="J13" s="31">
        <v>0</v>
      </c>
    </row>
    <row r="14" spans="1:10" s="161" customFormat="1" ht="22" customHeight="1">
      <c r="A14" s="162" t="s">
        <v>87</v>
      </c>
      <c r="B14" s="159">
        <v>3.1</v>
      </c>
      <c r="C14" s="159"/>
      <c r="D14" s="31">
        <v>16565</v>
      </c>
      <c r="E14" s="31"/>
      <c r="F14" s="31">
        <v>63613</v>
      </c>
      <c r="G14" s="31"/>
      <c r="H14" s="31">
        <v>5781</v>
      </c>
      <c r="I14" s="31"/>
      <c r="J14" s="31">
        <v>4204</v>
      </c>
    </row>
    <row r="15" spans="1:10" s="161" customFormat="1" ht="22" customHeight="1">
      <c r="A15" s="162" t="s">
        <v>222</v>
      </c>
      <c r="B15" s="159">
        <v>5</v>
      </c>
      <c r="C15" s="159"/>
      <c r="D15" s="31">
        <v>260585</v>
      </c>
      <c r="E15" s="31"/>
      <c r="F15" s="31">
        <v>125035</v>
      </c>
      <c r="G15" s="31"/>
      <c r="H15" s="31">
        <v>0</v>
      </c>
      <c r="I15" s="31"/>
      <c r="J15" s="31">
        <v>0</v>
      </c>
    </row>
    <row r="16" spans="1:10" s="161" customFormat="1" ht="22" customHeight="1">
      <c r="A16" s="162" t="s">
        <v>89</v>
      </c>
      <c r="B16" s="159" t="s">
        <v>270</v>
      </c>
      <c r="C16" s="159"/>
      <c r="D16" s="31">
        <v>0</v>
      </c>
      <c r="E16" s="31"/>
      <c r="F16" s="31">
        <v>0</v>
      </c>
      <c r="G16" s="31"/>
      <c r="H16" s="31">
        <v>452477</v>
      </c>
      <c r="I16" s="31"/>
      <c r="J16" s="31">
        <v>30699</v>
      </c>
    </row>
    <row r="17" spans="1:10" s="161" customFormat="1" ht="22" customHeight="1">
      <c r="A17" s="162" t="s">
        <v>90</v>
      </c>
      <c r="B17" s="159"/>
      <c r="C17" s="159"/>
      <c r="D17" s="31">
        <v>0</v>
      </c>
      <c r="E17" s="31"/>
      <c r="F17" s="31">
        <v>0</v>
      </c>
      <c r="G17" s="31"/>
      <c r="H17" s="31">
        <v>0</v>
      </c>
      <c r="I17" s="31"/>
      <c r="J17" s="31">
        <v>6486</v>
      </c>
    </row>
    <row r="18" spans="1:10" s="161" customFormat="1" ht="22" customHeight="1">
      <c r="A18" s="162" t="s">
        <v>91</v>
      </c>
      <c r="B18" s="159">
        <v>3.1</v>
      </c>
      <c r="C18" s="159"/>
      <c r="D18" s="31">
        <v>4359</v>
      </c>
      <c r="E18" s="31"/>
      <c r="F18" s="31">
        <v>2085</v>
      </c>
      <c r="G18" s="31"/>
      <c r="H18" s="31">
        <v>5181</v>
      </c>
      <c r="I18" s="31"/>
      <c r="J18" s="31">
        <v>8609</v>
      </c>
    </row>
    <row r="19" spans="1:10" s="161" customFormat="1" ht="22" customHeight="1">
      <c r="A19" s="162" t="s">
        <v>92</v>
      </c>
      <c r="B19" s="159">
        <v>11</v>
      </c>
      <c r="C19" s="159"/>
      <c r="D19" s="31">
        <v>1600</v>
      </c>
      <c r="E19" s="31"/>
      <c r="F19" s="31">
        <v>44841</v>
      </c>
      <c r="G19" s="31"/>
      <c r="H19" s="31">
        <v>1432</v>
      </c>
      <c r="I19" s="31"/>
      <c r="J19" s="31">
        <v>28692</v>
      </c>
    </row>
    <row r="20" spans="1:10" s="161" customFormat="1" ht="22" customHeight="1">
      <c r="A20" s="162" t="s">
        <v>93</v>
      </c>
      <c r="B20" s="159">
        <v>3.1</v>
      </c>
      <c r="C20" s="159"/>
      <c r="D20" s="31">
        <v>20212</v>
      </c>
      <c r="E20" s="31"/>
      <c r="F20" s="31">
        <v>17756</v>
      </c>
      <c r="G20" s="31"/>
      <c r="H20" s="31">
        <v>607</v>
      </c>
      <c r="I20" s="31"/>
      <c r="J20" s="31">
        <v>172</v>
      </c>
    </row>
    <row r="21" spans="1:10" s="161" customFormat="1" ht="22" customHeight="1">
      <c r="A21" s="167" t="s">
        <v>94</v>
      </c>
      <c r="B21" s="159"/>
      <c r="C21" s="159"/>
      <c r="D21" s="126">
        <f>SUM(D10:D20)</f>
        <v>2096605</v>
      </c>
      <c r="E21" s="38"/>
      <c r="F21" s="126">
        <f>SUM(F10:F20)</f>
        <v>2656515</v>
      </c>
      <c r="G21" s="38"/>
      <c r="H21" s="126">
        <f>SUM(H10:H20)</f>
        <v>719390</v>
      </c>
      <c r="I21" s="38"/>
      <c r="J21" s="126">
        <f>SUM(J10:J20)</f>
        <v>438577</v>
      </c>
    </row>
    <row r="22" spans="1:10" s="161" customFormat="1" ht="10" customHeight="1">
      <c r="A22" s="167"/>
      <c r="B22" s="159"/>
      <c r="C22" s="159"/>
      <c r="D22" s="31"/>
      <c r="E22" s="31"/>
      <c r="F22" s="31"/>
      <c r="G22" s="31"/>
      <c r="H22" s="31"/>
      <c r="I22" s="31"/>
      <c r="J22" s="31"/>
    </row>
    <row r="23" spans="1:10" s="161" customFormat="1" ht="22" customHeight="1">
      <c r="A23" s="166" t="s">
        <v>95</v>
      </c>
      <c r="B23" s="159"/>
      <c r="C23" s="159"/>
      <c r="D23" s="31"/>
      <c r="E23" s="31"/>
      <c r="F23" s="31"/>
      <c r="G23" s="31"/>
      <c r="H23" s="31"/>
      <c r="I23" s="31"/>
      <c r="J23" s="31"/>
    </row>
    <row r="24" spans="1:10" s="161" customFormat="1" ht="22" customHeight="1">
      <c r="A24" s="162" t="s">
        <v>96</v>
      </c>
      <c r="B24" s="159">
        <v>3.2</v>
      </c>
      <c r="C24" s="159"/>
      <c r="D24" s="39">
        <v>353921</v>
      </c>
      <c r="E24" s="31"/>
      <c r="F24" s="39">
        <v>453953</v>
      </c>
      <c r="G24" s="31"/>
      <c r="H24" s="31">
        <v>60384</v>
      </c>
      <c r="I24" s="31"/>
      <c r="J24" s="31">
        <v>101273</v>
      </c>
    </row>
    <row r="25" spans="1:10" s="161" customFormat="1" ht="22" customHeight="1">
      <c r="A25" s="162" t="s">
        <v>97</v>
      </c>
      <c r="B25" s="159"/>
      <c r="C25" s="159"/>
      <c r="D25" s="39">
        <v>277229</v>
      </c>
      <c r="E25" s="31"/>
      <c r="F25" s="39">
        <v>261452</v>
      </c>
      <c r="G25" s="31"/>
      <c r="H25" s="39">
        <v>0</v>
      </c>
      <c r="I25" s="31"/>
      <c r="J25" s="39">
        <v>0</v>
      </c>
    </row>
    <row r="26" spans="1:10" s="161" customFormat="1" ht="22" customHeight="1">
      <c r="A26" s="162" t="s">
        <v>98</v>
      </c>
      <c r="B26" s="159"/>
      <c r="C26" s="159"/>
      <c r="D26" s="39">
        <v>14279</v>
      </c>
      <c r="E26" s="31"/>
      <c r="F26" s="39">
        <v>32513</v>
      </c>
      <c r="G26" s="31"/>
      <c r="H26" s="31">
        <v>914</v>
      </c>
      <c r="I26" s="31"/>
      <c r="J26" s="31">
        <v>921</v>
      </c>
    </row>
    <row r="27" spans="1:10" s="161" customFormat="1" ht="22" customHeight="1">
      <c r="A27" s="162" t="s">
        <v>99</v>
      </c>
      <c r="B27" s="159">
        <v>3.2</v>
      </c>
      <c r="C27" s="159"/>
      <c r="D27" s="39">
        <v>552358</v>
      </c>
      <c r="E27" s="31"/>
      <c r="F27" s="39">
        <v>996553</v>
      </c>
      <c r="G27" s="31"/>
      <c r="H27" s="31">
        <v>153277</v>
      </c>
      <c r="I27" s="31"/>
      <c r="J27" s="31">
        <v>199141</v>
      </c>
    </row>
    <row r="28" spans="1:10" s="161" customFormat="1" ht="22" customHeight="1">
      <c r="A28" s="162" t="s">
        <v>205</v>
      </c>
      <c r="B28" s="159">
        <v>5</v>
      </c>
      <c r="C28" s="159"/>
      <c r="D28" s="39">
        <v>241645</v>
      </c>
      <c r="E28" s="31"/>
      <c r="F28" s="39">
        <v>119128</v>
      </c>
      <c r="G28" s="31"/>
      <c r="H28" s="39">
        <v>0</v>
      </c>
      <c r="I28" s="31"/>
      <c r="J28" s="39">
        <v>0</v>
      </c>
    </row>
    <row r="29" spans="1:10" s="161" customFormat="1" ht="22" customHeight="1">
      <c r="A29" s="162" t="s">
        <v>100</v>
      </c>
      <c r="B29" s="159"/>
      <c r="C29" s="159"/>
      <c r="D29" s="39">
        <v>21501</v>
      </c>
      <c r="E29" s="31"/>
      <c r="F29" s="39">
        <v>26507</v>
      </c>
      <c r="G29" s="31"/>
      <c r="H29" s="31">
        <v>499</v>
      </c>
      <c r="I29" s="31"/>
      <c r="J29" s="31">
        <v>564</v>
      </c>
    </row>
    <row r="30" spans="1:10" s="161" customFormat="1" ht="22" customHeight="1">
      <c r="A30" s="162" t="s">
        <v>101</v>
      </c>
      <c r="B30" s="159">
        <v>3.2</v>
      </c>
      <c r="C30" s="159"/>
      <c r="D30" s="39">
        <v>255310</v>
      </c>
      <c r="E30" s="31"/>
      <c r="F30" s="39">
        <v>240188</v>
      </c>
      <c r="G30" s="31"/>
      <c r="H30" s="31">
        <v>89572</v>
      </c>
      <c r="I30" s="31"/>
      <c r="J30" s="31">
        <v>77497</v>
      </c>
    </row>
    <row r="31" spans="1:10" s="161" customFormat="1" ht="22" customHeight="1">
      <c r="A31" s="162" t="s">
        <v>102</v>
      </c>
      <c r="B31" s="159"/>
      <c r="C31" s="159"/>
      <c r="D31" s="39">
        <v>28635</v>
      </c>
      <c r="E31" s="31"/>
      <c r="F31" s="39">
        <v>62504</v>
      </c>
      <c r="G31" s="31"/>
      <c r="H31" s="31">
        <v>1325</v>
      </c>
      <c r="I31" s="31"/>
      <c r="J31" s="31">
        <v>0</v>
      </c>
    </row>
    <row r="32" spans="1:10" s="161" customFormat="1" ht="22" customHeight="1">
      <c r="A32" s="167" t="s">
        <v>103</v>
      </c>
      <c r="B32" s="159"/>
      <c r="C32" s="159"/>
      <c r="D32" s="126">
        <f>SUM(D24:D31)</f>
        <v>1744878</v>
      </c>
      <c r="E32" s="38"/>
      <c r="F32" s="126">
        <f>SUM(F24:F31)</f>
        <v>2192798</v>
      </c>
      <c r="G32" s="38"/>
      <c r="H32" s="126">
        <f>SUM(H24:H31)</f>
        <v>305971</v>
      </c>
      <c r="I32" s="38"/>
      <c r="J32" s="126">
        <f>SUM(J24:J31)</f>
        <v>379396</v>
      </c>
    </row>
    <row r="33" spans="1:10" s="161" customFormat="1" ht="10" customHeight="1">
      <c r="A33" s="162"/>
      <c r="B33" s="159"/>
      <c r="C33" s="159"/>
      <c r="D33" s="31"/>
      <c r="E33" s="31"/>
      <c r="F33" s="31"/>
      <c r="G33" s="31"/>
      <c r="H33" s="31"/>
      <c r="I33" s="31"/>
      <c r="J33" s="31"/>
    </row>
    <row r="34" spans="1:10" s="161" customFormat="1" ht="22" customHeight="1">
      <c r="A34" s="162" t="s">
        <v>104</v>
      </c>
      <c r="B34" s="159"/>
      <c r="C34" s="159"/>
      <c r="D34" s="31"/>
      <c r="E34" s="31"/>
      <c r="F34" s="31"/>
      <c r="G34" s="31"/>
      <c r="H34" s="31"/>
      <c r="I34" s="31"/>
      <c r="J34" s="31"/>
    </row>
    <row r="35" spans="1:10" s="161" customFormat="1" ht="22" customHeight="1">
      <c r="A35" s="162" t="s">
        <v>105</v>
      </c>
      <c r="B35" s="159">
        <v>7</v>
      </c>
      <c r="C35" s="159"/>
      <c r="D35" s="39">
        <v>246510</v>
      </c>
      <c r="E35" s="31"/>
      <c r="F35" s="39">
        <v>97683</v>
      </c>
      <c r="G35" s="31"/>
      <c r="H35" s="31">
        <v>0</v>
      </c>
      <c r="I35" s="31"/>
      <c r="J35" s="31">
        <v>0</v>
      </c>
    </row>
    <row r="36" spans="1:10" s="161" customFormat="1" ht="22" customHeight="1">
      <c r="A36" s="168" t="s">
        <v>211</v>
      </c>
      <c r="B36" s="165"/>
      <c r="C36" s="165"/>
      <c r="D36" s="126">
        <f>D21-D32+D35</f>
        <v>598237</v>
      </c>
      <c r="E36" s="38"/>
      <c r="F36" s="126">
        <f>F21-F32+F35</f>
        <v>561400</v>
      </c>
      <c r="G36" s="38"/>
      <c r="H36" s="126">
        <f>H21-H32+H35</f>
        <v>413419</v>
      </c>
      <c r="I36" s="38"/>
      <c r="J36" s="126">
        <f>J21-J32+J35</f>
        <v>59181</v>
      </c>
    </row>
    <row r="37" spans="1:10" s="161" customFormat="1" ht="22" customHeight="1">
      <c r="A37" s="158" t="s">
        <v>106</v>
      </c>
      <c r="B37" s="159">
        <v>3.2</v>
      </c>
      <c r="C37" s="159"/>
      <c r="D37" s="23">
        <v>171866</v>
      </c>
      <c r="E37" s="18"/>
      <c r="F37" s="23">
        <v>183920</v>
      </c>
      <c r="G37" s="18"/>
      <c r="H37" s="23">
        <v>76143</v>
      </c>
      <c r="I37" s="23"/>
      <c r="J37" s="23">
        <v>73926</v>
      </c>
    </row>
    <row r="38" spans="1:10" s="161" customFormat="1" ht="22" customHeight="1">
      <c r="A38" s="168" t="s">
        <v>237</v>
      </c>
      <c r="B38" s="165"/>
      <c r="C38" s="165"/>
      <c r="D38" s="126">
        <f>D36-D37</f>
        <v>426371</v>
      </c>
      <c r="E38" s="38"/>
      <c r="F38" s="126">
        <f>F36-F37</f>
        <v>377480</v>
      </c>
      <c r="G38" s="38"/>
      <c r="H38" s="126">
        <f>H36-H37</f>
        <v>337276</v>
      </c>
      <c r="I38" s="38"/>
      <c r="J38" s="126">
        <f>J36-J37</f>
        <v>-14745</v>
      </c>
    </row>
    <row r="39" spans="1:10" s="161" customFormat="1" ht="22" customHeight="1">
      <c r="A39" s="169" t="s">
        <v>212</v>
      </c>
      <c r="B39" s="159"/>
      <c r="C39" s="159"/>
      <c r="D39" s="41">
        <v>58681</v>
      </c>
      <c r="E39" s="18"/>
      <c r="F39" s="41">
        <v>76581</v>
      </c>
      <c r="G39" s="162"/>
      <c r="H39" s="41">
        <v>112</v>
      </c>
      <c r="I39" s="23"/>
      <c r="J39" s="41">
        <v>5685</v>
      </c>
    </row>
    <row r="40" spans="1:10" s="161" customFormat="1" ht="22" customHeight="1" thickBot="1">
      <c r="A40" s="168" t="s">
        <v>238</v>
      </c>
      <c r="B40" s="165"/>
      <c r="C40" s="165"/>
      <c r="D40" s="42">
        <f>D38-D39</f>
        <v>367690</v>
      </c>
      <c r="E40" s="26"/>
      <c r="F40" s="42">
        <f>F38-F39</f>
        <v>300899</v>
      </c>
      <c r="G40" s="160"/>
      <c r="H40" s="42">
        <f>H38-H39</f>
        <v>337164</v>
      </c>
      <c r="I40" s="25"/>
      <c r="J40" s="42">
        <f>J38-J39</f>
        <v>-20430</v>
      </c>
    </row>
    <row r="41" spans="1:10" ht="22" customHeight="1" thickTop="1">
      <c r="A41" s="160"/>
      <c r="B41" s="159"/>
      <c r="C41" s="159"/>
      <c r="D41" s="23"/>
      <c r="E41" s="23"/>
      <c r="F41" s="83"/>
      <c r="G41" s="23"/>
      <c r="H41" s="23"/>
      <c r="I41" s="23"/>
      <c r="J41" s="23"/>
    </row>
    <row r="42" spans="1:10" s="170" customFormat="1" ht="23" customHeight="1">
      <c r="A42" s="200" t="s">
        <v>0</v>
      </c>
      <c r="B42" s="200"/>
      <c r="C42" s="200"/>
      <c r="D42" s="200"/>
      <c r="E42" s="200"/>
      <c r="F42" s="200"/>
      <c r="G42" s="200"/>
      <c r="H42" s="163"/>
      <c r="I42" s="163"/>
      <c r="J42" s="163"/>
    </row>
    <row r="43" spans="1:10" s="170" customFormat="1" ht="23" customHeight="1">
      <c r="A43" s="3" t="s">
        <v>82</v>
      </c>
      <c r="B43" s="163"/>
      <c r="C43" s="163"/>
      <c r="D43" s="163"/>
      <c r="E43" s="163"/>
      <c r="F43" s="163"/>
      <c r="G43" s="163"/>
      <c r="H43" s="163"/>
      <c r="I43" s="163"/>
      <c r="J43" s="163"/>
    </row>
    <row r="44" spans="1:10" ht="17" customHeight="1">
      <c r="A44" s="160"/>
      <c r="B44" s="160"/>
      <c r="C44" s="160"/>
      <c r="D44" s="160"/>
      <c r="E44" s="160"/>
      <c r="F44" s="160"/>
      <c r="G44" s="160"/>
      <c r="H44" s="160"/>
      <c r="I44" s="160"/>
      <c r="J44" s="160"/>
    </row>
    <row r="45" spans="1:10" s="161" customFormat="1" ht="21" customHeight="1">
      <c r="A45" s="162"/>
      <c r="B45" s="165"/>
      <c r="C45" s="165"/>
      <c r="D45" s="205" t="s">
        <v>36</v>
      </c>
      <c r="E45" s="205"/>
      <c r="F45" s="205"/>
      <c r="G45" s="160"/>
      <c r="H45" s="205" t="s">
        <v>37</v>
      </c>
      <c r="I45" s="205"/>
      <c r="J45" s="205"/>
    </row>
    <row r="46" spans="1:10" s="161" customFormat="1" ht="21" customHeight="1">
      <c r="A46" s="162"/>
      <c r="B46" s="165"/>
      <c r="C46" s="165"/>
      <c r="D46" s="203" t="s">
        <v>83</v>
      </c>
      <c r="E46" s="203"/>
      <c r="F46" s="203"/>
      <c r="G46" s="160"/>
      <c r="H46" s="203" t="s">
        <v>83</v>
      </c>
      <c r="I46" s="203"/>
      <c r="J46" s="203"/>
    </row>
    <row r="47" spans="1:10" s="161" customFormat="1" ht="21" customHeight="1">
      <c r="A47" s="162"/>
      <c r="B47" s="165"/>
      <c r="C47" s="165"/>
      <c r="D47" s="203" t="s">
        <v>225</v>
      </c>
      <c r="E47" s="203"/>
      <c r="F47" s="203"/>
      <c r="G47" s="160"/>
      <c r="H47" s="203" t="s">
        <v>225</v>
      </c>
      <c r="I47" s="203"/>
      <c r="J47" s="203"/>
    </row>
    <row r="48" spans="1:10" s="161" customFormat="1" ht="21" customHeight="1">
      <c r="A48" s="162"/>
      <c r="B48" s="159" t="s">
        <v>3</v>
      </c>
      <c r="C48" s="159"/>
      <c r="D48" s="8">
        <f t="shared" ref="D48:F48" si="0">D7</f>
        <v>2568</v>
      </c>
      <c r="E48" s="8"/>
      <c r="F48" s="8">
        <f t="shared" si="0"/>
        <v>2567</v>
      </c>
      <c r="G48" s="138"/>
      <c r="H48" s="8">
        <f>H7</f>
        <v>2568</v>
      </c>
      <c r="I48" s="8"/>
      <c r="J48" s="8">
        <f>J7</f>
        <v>2567</v>
      </c>
    </row>
    <row r="49" spans="1:10" s="161" customFormat="1" ht="21" customHeight="1">
      <c r="A49" s="162"/>
      <c r="B49" s="159"/>
      <c r="C49" s="159"/>
      <c r="D49" s="204" t="s">
        <v>5</v>
      </c>
      <c r="E49" s="204"/>
      <c r="F49" s="204"/>
      <c r="G49" s="204"/>
      <c r="H49" s="204"/>
      <c r="I49" s="204"/>
      <c r="J49" s="204"/>
    </row>
    <row r="50" spans="1:10" s="161" customFormat="1" ht="22" customHeight="1">
      <c r="A50" s="168" t="s">
        <v>107</v>
      </c>
      <c r="B50" s="159"/>
      <c r="C50" s="159"/>
      <c r="D50" s="17"/>
      <c r="E50" s="30"/>
      <c r="F50" s="17"/>
      <c r="G50" s="30"/>
      <c r="H50" s="17"/>
      <c r="I50" s="30"/>
      <c r="J50" s="17"/>
    </row>
    <row r="51" spans="1:10" s="161" customFormat="1" ht="22" customHeight="1">
      <c r="A51" s="141" t="s">
        <v>108</v>
      </c>
      <c r="B51" s="159"/>
      <c r="C51" s="159"/>
      <c r="D51" s="17"/>
      <c r="E51" s="30"/>
      <c r="F51" s="17"/>
      <c r="G51" s="30"/>
      <c r="H51" s="17"/>
      <c r="I51" s="30"/>
      <c r="J51" s="17"/>
    </row>
    <row r="52" spans="1:10" s="161" customFormat="1" ht="22" customHeight="1">
      <c r="A52" s="141" t="s">
        <v>109</v>
      </c>
      <c r="B52" s="159"/>
      <c r="C52" s="159"/>
      <c r="D52" s="17"/>
      <c r="E52" s="30"/>
      <c r="F52" s="17"/>
      <c r="G52" s="30"/>
      <c r="H52" s="17"/>
      <c r="I52" s="30"/>
      <c r="J52" s="17"/>
    </row>
    <row r="53" spans="1:10" s="161" customFormat="1" ht="22" customHeight="1">
      <c r="A53" s="20" t="s">
        <v>110</v>
      </c>
      <c r="B53" s="159"/>
      <c r="C53" s="159"/>
      <c r="D53" s="31">
        <v>153150</v>
      </c>
      <c r="E53" s="41"/>
      <c r="F53" s="31">
        <v>72061</v>
      </c>
      <c r="G53" s="41"/>
      <c r="H53" s="31">
        <v>0</v>
      </c>
      <c r="I53" s="41"/>
      <c r="J53" s="31">
        <v>0</v>
      </c>
    </row>
    <row r="54" spans="1:10" s="161" customFormat="1" ht="22" customHeight="1">
      <c r="A54" s="20" t="s">
        <v>249</v>
      </c>
      <c r="B54" s="159">
        <v>11</v>
      </c>
      <c r="C54" s="159"/>
      <c r="D54" s="31">
        <v>-52205</v>
      </c>
      <c r="E54" s="41"/>
      <c r="F54" s="31">
        <v>0</v>
      </c>
      <c r="G54" s="41"/>
      <c r="H54" s="31">
        <v>0</v>
      </c>
      <c r="I54" s="41"/>
      <c r="J54" s="31">
        <v>0</v>
      </c>
    </row>
    <row r="55" spans="1:10" s="161" customFormat="1" ht="22" customHeight="1">
      <c r="A55" s="20" t="s">
        <v>255</v>
      </c>
      <c r="B55" s="159">
        <v>7</v>
      </c>
      <c r="C55" s="159"/>
      <c r="D55" s="31">
        <v>-13288</v>
      </c>
      <c r="E55" s="41"/>
      <c r="F55" s="31">
        <v>0</v>
      </c>
      <c r="G55" s="41"/>
      <c r="H55" s="31">
        <v>0</v>
      </c>
      <c r="I55" s="41"/>
      <c r="J55" s="31">
        <v>0</v>
      </c>
    </row>
    <row r="56" spans="1:10" s="161" customFormat="1" ht="22" customHeight="1">
      <c r="A56" s="20" t="s">
        <v>245</v>
      </c>
      <c r="B56" s="159"/>
      <c r="C56" s="159"/>
      <c r="D56" s="31"/>
      <c r="E56" s="41"/>
      <c r="F56" s="31"/>
      <c r="G56" s="41"/>
      <c r="H56" s="31"/>
      <c r="I56" s="41"/>
      <c r="J56" s="31"/>
    </row>
    <row r="57" spans="1:10" s="161" customFormat="1" ht="22" customHeight="1">
      <c r="A57" s="20" t="s">
        <v>112</v>
      </c>
      <c r="B57" s="159"/>
      <c r="C57" s="159"/>
      <c r="D57" s="43">
        <v>7195</v>
      </c>
      <c r="E57" s="41"/>
      <c r="F57" s="43">
        <v>0</v>
      </c>
      <c r="G57" s="41"/>
      <c r="H57" s="43">
        <v>0</v>
      </c>
      <c r="I57" s="41"/>
      <c r="J57" s="43">
        <v>0</v>
      </c>
    </row>
    <row r="58" spans="1:10" s="161" customFormat="1" ht="22" customHeight="1">
      <c r="A58" s="21" t="s">
        <v>111</v>
      </c>
      <c r="B58" s="159"/>
      <c r="C58" s="159"/>
      <c r="D58" s="31"/>
      <c r="E58" s="41"/>
      <c r="F58" s="31"/>
      <c r="G58" s="41"/>
      <c r="H58" s="31"/>
      <c r="I58" s="41"/>
      <c r="J58" s="31"/>
    </row>
    <row r="59" spans="1:10" s="161" customFormat="1" ht="22" customHeight="1">
      <c r="A59" s="21" t="s">
        <v>112</v>
      </c>
      <c r="B59" s="22"/>
      <c r="C59" s="22"/>
      <c r="D59" s="45">
        <f>SUM(D53:D57)</f>
        <v>94852</v>
      </c>
      <c r="E59" s="31"/>
      <c r="F59" s="45">
        <f>SUM(F53:F57)</f>
        <v>72061</v>
      </c>
      <c r="G59" s="30"/>
      <c r="H59" s="45">
        <f>SUM(H53:H57)</f>
        <v>0</v>
      </c>
      <c r="I59" s="31"/>
      <c r="J59" s="45">
        <f>SUM(J53:J57)</f>
        <v>0</v>
      </c>
    </row>
    <row r="60" spans="1:10" s="161" customFormat="1" ht="22" customHeight="1">
      <c r="A60" s="21" t="s">
        <v>113</v>
      </c>
      <c r="B60" s="159"/>
      <c r="C60" s="159"/>
      <c r="D60" s="127">
        <f>D59</f>
        <v>94852</v>
      </c>
      <c r="E60" s="47"/>
      <c r="F60" s="127">
        <f>F59</f>
        <v>72061</v>
      </c>
      <c r="G60" s="47"/>
      <c r="H60" s="127">
        <f>H59</f>
        <v>0</v>
      </c>
      <c r="I60" s="47"/>
      <c r="J60" s="127">
        <f>J59</f>
        <v>0</v>
      </c>
    </row>
    <row r="61" spans="1:10" s="161" customFormat="1" ht="22" customHeight="1" thickBot="1">
      <c r="A61" s="160" t="s">
        <v>114</v>
      </c>
      <c r="B61" s="159"/>
      <c r="C61" s="159"/>
      <c r="D61" s="29">
        <f>D40+D60</f>
        <v>462542</v>
      </c>
      <c r="E61" s="23"/>
      <c r="F61" s="29">
        <f>F40+F60</f>
        <v>372960</v>
      </c>
      <c r="G61" s="23"/>
      <c r="H61" s="29">
        <f>H40+H60</f>
        <v>337164</v>
      </c>
      <c r="I61" s="23"/>
      <c r="J61" s="29">
        <f>J40+J60</f>
        <v>-20430</v>
      </c>
    </row>
    <row r="62" spans="1:10" s="161" customFormat="1" ht="22" customHeight="1" thickTop="1">
      <c r="A62" s="160"/>
      <c r="B62" s="159"/>
      <c r="C62" s="159"/>
      <c r="D62" s="171"/>
      <c r="E62" s="171"/>
      <c r="F62" s="171"/>
      <c r="G62" s="171"/>
      <c r="H62" s="171"/>
      <c r="I62" s="171"/>
      <c r="J62" s="171"/>
    </row>
    <row r="63" spans="1:10" s="161" customFormat="1" ht="22" customHeight="1">
      <c r="A63" s="21" t="s">
        <v>215</v>
      </c>
      <c r="B63" s="22"/>
      <c r="C63" s="22"/>
      <c r="D63" s="139"/>
      <c r="E63" s="20"/>
      <c r="F63" s="139"/>
      <c r="G63" s="20"/>
      <c r="H63" s="139"/>
      <c r="I63" s="20"/>
      <c r="J63" s="139"/>
    </row>
    <row r="64" spans="1:10" s="161" customFormat="1" ht="22" customHeight="1">
      <c r="A64" s="142" t="s">
        <v>115</v>
      </c>
      <c r="B64" s="22"/>
      <c r="C64" s="22"/>
      <c r="D64" s="31">
        <v>366965</v>
      </c>
      <c r="E64" s="23"/>
      <c r="F64" s="31">
        <v>299562</v>
      </c>
      <c r="G64" s="23"/>
      <c r="H64" s="23">
        <v>337164</v>
      </c>
      <c r="I64" s="23"/>
      <c r="J64" s="23">
        <v>-20430</v>
      </c>
    </row>
    <row r="65" spans="1:10" s="161" customFormat="1" ht="22" customHeight="1">
      <c r="A65" s="142" t="s">
        <v>116</v>
      </c>
      <c r="B65" s="22"/>
      <c r="C65" s="22"/>
      <c r="D65" s="33">
        <v>725</v>
      </c>
      <c r="E65" s="18"/>
      <c r="F65" s="33">
        <v>1337</v>
      </c>
      <c r="G65" s="18"/>
      <c r="H65" s="44">
        <v>0</v>
      </c>
      <c r="I65" s="23"/>
      <c r="J65" s="44">
        <v>0</v>
      </c>
    </row>
    <row r="66" spans="1:10" s="161" customFormat="1" ht="22" customHeight="1" thickBot="1">
      <c r="A66" s="168" t="s">
        <v>238</v>
      </c>
      <c r="B66" s="24"/>
      <c r="C66" s="24"/>
      <c r="D66" s="42">
        <f>D40</f>
        <v>367690</v>
      </c>
      <c r="E66" s="26"/>
      <c r="F66" s="42">
        <f>F40</f>
        <v>300899</v>
      </c>
      <c r="G66" s="26"/>
      <c r="H66" s="42">
        <f>SUM(H64:H65)</f>
        <v>337164</v>
      </c>
      <c r="I66" s="25"/>
      <c r="J66" s="42">
        <f>SUM(J64:J65)</f>
        <v>-20430</v>
      </c>
    </row>
    <row r="67" spans="1:10" s="161" customFormat="1" ht="22" customHeight="1" thickTop="1">
      <c r="A67" s="143"/>
      <c r="B67" s="24"/>
      <c r="C67" s="24"/>
      <c r="D67" s="28"/>
      <c r="E67" s="140"/>
      <c r="F67" s="28"/>
      <c r="G67" s="140"/>
      <c r="H67" s="28"/>
      <c r="I67" s="28"/>
      <c r="J67" s="28"/>
    </row>
    <row r="68" spans="1:10" s="161" customFormat="1" ht="22" customHeight="1">
      <c r="A68" s="143" t="s">
        <v>254</v>
      </c>
      <c r="B68" s="22"/>
      <c r="C68" s="22"/>
      <c r="D68" s="27"/>
      <c r="E68" s="32"/>
      <c r="F68" s="27"/>
      <c r="G68" s="32"/>
      <c r="H68" s="27"/>
      <c r="I68" s="27"/>
      <c r="J68" s="27"/>
    </row>
    <row r="69" spans="1:10" s="161" customFormat="1" ht="22" customHeight="1">
      <c r="A69" s="142" t="s">
        <v>115</v>
      </c>
      <c r="B69" s="22"/>
      <c r="C69" s="22"/>
      <c r="D69" s="31">
        <v>461817</v>
      </c>
      <c r="E69" s="18"/>
      <c r="F69" s="31">
        <v>371623</v>
      </c>
      <c r="G69" s="18"/>
      <c r="H69" s="23">
        <v>337164</v>
      </c>
      <c r="I69" s="23"/>
      <c r="J69" s="31">
        <v>-20430</v>
      </c>
    </row>
    <row r="70" spans="1:10" s="161" customFormat="1" ht="22" customHeight="1">
      <c r="A70" s="142" t="s">
        <v>116</v>
      </c>
      <c r="B70" s="22"/>
      <c r="C70" s="22"/>
      <c r="D70" s="33">
        <v>725</v>
      </c>
      <c r="E70" s="18"/>
      <c r="F70" s="33">
        <v>1337</v>
      </c>
      <c r="G70" s="18"/>
      <c r="H70" s="33">
        <v>0</v>
      </c>
      <c r="I70" s="23"/>
      <c r="J70" s="23">
        <v>0</v>
      </c>
    </row>
    <row r="71" spans="1:10" s="161" customFormat="1" ht="22" customHeight="1" thickBot="1">
      <c r="A71" s="143" t="s">
        <v>114</v>
      </c>
      <c r="B71" s="24"/>
      <c r="C71" s="24"/>
      <c r="D71" s="42">
        <f>D61</f>
        <v>462542</v>
      </c>
      <c r="E71" s="26"/>
      <c r="F71" s="42">
        <f>F61</f>
        <v>372960</v>
      </c>
      <c r="G71" s="26"/>
      <c r="H71" s="42">
        <f>H61</f>
        <v>337164</v>
      </c>
      <c r="I71" s="25"/>
      <c r="J71" s="42">
        <f>J61</f>
        <v>-20430</v>
      </c>
    </row>
    <row r="72" spans="1:10" s="161" customFormat="1" ht="22" customHeight="1" thickTop="1">
      <c r="A72" s="21"/>
      <c r="B72" s="22"/>
      <c r="C72" s="22"/>
      <c r="D72" s="27"/>
      <c r="E72" s="27"/>
      <c r="F72" s="27"/>
      <c r="G72" s="27"/>
      <c r="H72" s="27"/>
      <c r="I72" s="27"/>
      <c r="J72" s="27"/>
    </row>
    <row r="73" spans="1:10" s="161" customFormat="1" ht="26.5" customHeight="1" thickBot="1">
      <c r="A73" s="144" t="s">
        <v>253</v>
      </c>
      <c r="B73" s="22">
        <v>10</v>
      </c>
      <c r="C73" s="22"/>
      <c r="D73" s="69">
        <v>4.1313112219929206E-2</v>
      </c>
      <c r="E73" s="68"/>
      <c r="F73" s="69">
        <v>3.3724847118462069E-2</v>
      </c>
      <c r="G73" s="68"/>
      <c r="H73" s="69">
        <v>3.7958100005505188E-2</v>
      </c>
      <c r="I73" s="68"/>
      <c r="J73" s="69">
        <v>-2.3000201181397509E-3</v>
      </c>
    </row>
    <row r="74" spans="1:10" ht="22" customHeight="1" thickTop="1"/>
  </sheetData>
  <mergeCells count="16">
    <mergeCell ref="D6:F6"/>
    <mergeCell ref="H6:J6"/>
    <mergeCell ref="A1:G1"/>
    <mergeCell ref="D4:F4"/>
    <mergeCell ref="H4:J4"/>
    <mergeCell ref="D5:F5"/>
    <mergeCell ref="H5:J5"/>
    <mergeCell ref="D47:F47"/>
    <mergeCell ref="H47:J47"/>
    <mergeCell ref="D49:J49"/>
    <mergeCell ref="D8:J8"/>
    <mergeCell ref="A42:G42"/>
    <mergeCell ref="D45:F45"/>
    <mergeCell ref="H45:J45"/>
    <mergeCell ref="D46:F46"/>
    <mergeCell ref="H46:J46"/>
  </mergeCells>
  <pageMargins left="0.8" right="0.6" top="0.48" bottom="0.4" header="0.3" footer="0.4"/>
  <pageSetup paperSize="9" scale="88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7"/>
  <sheetViews>
    <sheetView view="pageBreakPreview" zoomScale="80" zoomScaleNormal="82" zoomScaleSheetLayoutView="80" workbookViewId="0">
      <selection activeCell="B32" sqref="B32"/>
    </sheetView>
  </sheetViews>
  <sheetFormatPr defaultColWidth="9.09765625" defaultRowHeight="21.5"/>
  <cols>
    <col min="1" max="1" width="42.69921875" style="1" customWidth="1"/>
    <col min="2" max="2" width="1.3984375" style="112" customWidth="1"/>
    <col min="3" max="3" width="1" style="1" customWidth="1"/>
    <col min="4" max="4" width="10.59765625" style="1" customWidth="1"/>
    <col min="5" max="5" width="1.09765625" style="1" customWidth="1"/>
    <col min="6" max="6" width="9.8984375" style="1" customWidth="1"/>
    <col min="7" max="7" width="1" style="1" customWidth="1"/>
    <col min="8" max="8" width="10.3984375" style="1" customWidth="1"/>
    <col min="9" max="9" width="1.09765625" style="1" customWidth="1"/>
    <col min="10" max="10" width="10.09765625" style="1" customWidth="1"/>
    <col min="11" max="11" width="1.09765625" style="1" customWidth="1"/>
    <col min="12" max="12" width="10.3984375" style="1" customWidth="1"/>
    <col min="13" max="13" width="1.09765625" style="1" customWidth="1"/>
    <col min="14" max="14" width="13" style="1" customWidth="1"/>
    <col min="15" max="15" width="1.59765625" style="1" customWidth="1"/>
    <col min="16" max="16" width="9.09765625" style="1" customWidth="1"/>
    <col min="17" max="17" width="1.09765625" style="1" customWidth="1"/>
    <col min="18" max="18" width="10.69921875" style="1" customWidth="1"/>
    <col min="19" max="19" width="0.8984375" style="1" customWidth="1"/>
    <col min="20" max="20" width="10.69921875" style="1" customWidth="1"/>
    <col min="21" max="21" width="1.59765625" style="1" customWidth="1"/>
    <col min="22" max="22" width="13.09765625" style="1" bestFit="1" customWidth="1"/>
    <col min="23" max="23" width="1.3984375" style="1" customWidth="1"/>
    <col min="24" max="24" width="11.09765625" style="1" bestFit="1" customWidth="1"/>
    <col min="25" max="25" width="1.3984375" style="1" customWidth="1"/>
    <col min="26" max="26" width="10.59765625" style="1" bestFit="1" customWidth="1"/>
    <col min="27" max="27" width="1.3984375" style="1" customWidth="1"/>
    <col min="28" max="28" width="11.09765625" style="1" customWidth="1"/>
    <col min="29" max="16384" width="9.09765625" style="5"/>
  </cols>
  <sheetData>
    <row r="1" spans="1:28" s="48" customFormat="1" ht="23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3"/>
      <c r="K1" s="3"/>
      <c r="L1" s="3"/>
      <c r="M1" s="3"/>
      <c r="N1" s="3"/>
      <c r="O1" s="3"/>
      <c r="P1" s="56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</row>
    <row r="2" spans="1:28" s="48" customFormat="1" ht="23" customHeight="1">
      <c r="A2" s="76" t="s">
        <v>198</v>
      </c>
      <c r="B2" s="103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</row>
    <row r="3" spans="1:28" ht="22">
      <c r="A3" s="208"/>
      <c r="B3" s="208"/>
      <c r="C3" s="208"/>
      <c r="D3" s="208"/>
      <c r="E3" s="208"/>
      <c r="F3" s="208"/>
      <c r="G3" s="208"/>
      <c r="H3" s="208"/>
      <c r="I3" s="208"/>
      <c r="J3" s="76"/>
      <c r="K3" s="76"/>
      <c r="L3" s="76"/>
      <c r="M3" s="76"/>
      <c r="N3" s="76"/>
      <c r="O3" s="76"/>
      <c r="P3" s="135"/>
      <c r="Q3" s="136"/>
      <c r="R3" s="135"/>
      <c r="S3" s="135"/>
      <c r="T3" s="135"/>
      <c r="U3" s="135"/>
      <c r="V3" s="135"/>
      <c r="W3" s="135"/>
      <c r="X3" s="136"/>
      <c r="Y3" s="136"/>
      <c r="Z3" s="136"/>
      <c r="AA3" s="136"/>
      <c r="AB3" s="135"/>
    </row>
    <row r="4" spans="1:28" s="52" customFormat="1" ht="20.5">
      <c r="A4" s="50"/>
      <c r="B4" s="106"/>
      <c r="C4" s="51"/>
      <c r="D4" s="206" t="s">
        <v>36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</row>
    <row r="5" spans="1:28" s="49" customFormat="1" ht="20.5">
      <c r="A5" s="40"/>
      <c r="B5" s="98"/>
      <c r="C5" s="40"/>
      <c r="D5" s="7"/>
      <c r="E5" s="58"/>
      <c r="F5" s="7"/>
      <c r="G5" s="7"/>
      <c r="H5" s="7"/>
      <c r="I5" s="58"/>
      <c r="J5" s="58"/>
      <c r="K5" s="58"/>
      <c r="L5" s="53"/>
      <c r="M5" s="58"/>
      <c r="N5" s="53"/>
      <c r="O5" s="58"/>
      <c r="P5" s="53"/>
      <c r="Q5" s="58"/>
      <c r="R5" s="53"/>
      <c r="S5" s="53"/>
      <c r="T5" s="53"/>
      <c r="U5" s="53"/>
      <c r="V5" s="137" t="s">
        <v>209</v>
      </c>
      <c r="W5" s="53"/>
      <c r="X5" s="34"/>
      <c r="Y5" s="34"/>
      <c r="Z5" s="70"/>
      <c r="AA5" s="34"/>
      <c r="AB5" s="36"/>
    </row>
    <row r="6" spans="1:28" s="49" customFormat="1" ht="20.5">
      <c r="A6" s="40"/>
      <c r="B6" s="98"/>
      <c r="C6" s="40"/>
      <c r="D6" s="7"/>
      <c r="E6" s="58"/>
      <c r="F6" s="7"/>
      <c r="G6" s="7"/>
      <c r="H6" s="7"/>
      <c r="I6" s="58"/>
      <c r="J6" s="58"/>
      <c r="K6" s="58"/>
      <c r="L6" s="53" t="s">
        <v>117</v>
      </c>
      <c r="M6" s="58"/>
      <c r="N6" s="53" t="s">
        <v>118</v>
      </c>
      <c r="O6" s="58"/>
      <c r="P6" s="53"/>
      <c r="Q6" s="58"/>
      <c r="R6" s="53"/>
      <c r="S6" s="53"/>
      <c r="T6" s="53"/>
      <c r="U6" s="53"/>
      <c r="V6" s="137" t="s">
        <v>223</v>
      </c>
      <c r="W6" s="53"/>
      <c r="X6" s="34"/>
      <c r="Y6" s="34"/>
      <c r="Z6" s="70"/>
      <c r="AA6" s="34"/>
      <c r="AB6" s="36"/>
    </row>
    <row r="7" spans="1:28" s="49" customFormat="1" ht="22" customHeight="1">
      <c r="A7" s="40"/>
      <c r="B7" s="98"/>
      <c r="C7" s="40"/>
      <c r="D7" s="7"/>
      <c r="E7" s="58"/>
      <c r="F7" s="7"/>
      <c r="G7" s="7"/>
      <c r="H7" s="7"/>
      <c r="I7" s="58"/>
      <c r="J7" s="58"/>
      <c r="K7" s="58"/>
      <c r="L7" s="53" t="s">
        <v>119</v>
      </c>
      <c r="M7" s="58"/>
      <c r="N7" s="53" t="s">
        <v>120</v>
      </c>
      <c r="O7" s="58"/>
      <c r="P7" s="209" t="s">
        <v>73</v>
      </c>
      <c r="Q7" s="209"/>
      <c r="R7" s="209"/>
      <c r="S7" s="209"/>
      <c r="T7" s="209"/>
      <c r="U7" s="53"/>
      <c r="V7" s="198" t="s">
        <v>147</v>
      </c>
      <c r="W7" s="53"/>
      <c r="X7" s="34"/>
      <c r="Y7" s="34"/>
      <c r="Z7" s="70" t="s">
        <v>121</v>
      </c>
      <c r="AA7" s="34"/>
      <c r="AB7" s="36"/>
    </row>
    <row r="8" spans="1:28" s="49" customFormat="1" ht="22" customHeight="1">
      <c r="A8" s="40"/>
      <c r="B8" s="98"/>
      <c r="C8" s="53"/>
      <c r="D8" s="53" t="s">
        <v>122</v>
      </c>
      <c r="E8" s="37"/>
      <c r="F8" s="53"/>
      <c r="G8" s="53"/>
      <c r="H8" s="53" t="s">
        <v>123</v>
      </c>
      <c r="I8" s="37"/>
      <c r="J8" s="53" t="s">
        <v>124</v>
      </c>
      <c r="K8" s="37"/>
      <c r="L8" s="53" t="s">
        <v>125</v>
      </c>
      <c r="M8" s="37"/>
      <c r="N8" s="53" t="s">
        <v>126</v>
      </c>
      <c r="O8" s="37"/>
      <c r="P8" s="53" t="s">
        <v>127</v>
      </c>
      <c r="Q8" s="37"/>
      <c r="R8" s="53" t="s">
        <v>202</v>
      </c>
      <c r="S8" s="53"/>
      <c r="T8" s="7"/>
      <c r="U8" s="7"/>
      <c r="V8" s="53" t="s">
        <v>202</v>
      </c>
      <c r="W8" s="53"/>
      <c r="X8" s="53" t="s">
        <v>206</v>
      </c>
      <c r="Y8" s="53"/>
      <c r="Z8" s="70" t="s">
        <v>129</v>
      </c>
      <c r="AA8" s="37"/>
      <c r="AB8" s="53" t="s">
        <v>206</v>
      </c>
    </row>
    <row r="9" spans="1:28" s="49" customFormat="1" ht="22" customHeight="1">
      <c r="A9" s="40"/>
      <c r="B9" s="98"/>
      <c r="C9" s="53"/>
      <c r="D9" s="53" t="s">
        <v>130</v>
      </c>
      <c r="E9" s="37"/>
      <c r="F9" s="53" t="s">
        <v>132</v>
      </c>
      <c r="G9" s="53"/>
      <c r="H9" s="53" t="s">
        <v>131</v>
      </c>
      <c r="I9" s="37"/>
      <c r="J9" s="53" t="s">
        <v>132</v>
      </c>
      <c r="K9" s="37"/>
      <c r="L9" s="53" t="s">
        <v>133</v>
      </c>
      <c r="M9" s="37"/>
      <c r="N9" s="53" t="s">
        <v>134</v>
      </c>
      <c r="O9" s="37"/>
      <c r="P9" s="53" t="s">
        <v>135</v>
      </c>
      <c r="Q9" s="37"/>
      <c r="R9" s="53" t="s">
        <v>132</v>
      </c>
      <c r="S9" s="53"/>
      <c r="T9" s="53" t="s">
        <v>136</v>
      </c>
      <c r="U9" s="7"/>
      <c r="V9" s="53" t="s">
        <v>207</v>
      </c>
      <c r="W9" s="53"/>
      <c r="X9" s="53" t="s">
        <v>121</v>
      </c>
      <c r="Y9" s="53"/>
      <c r="Z9" s="53" t="s">
        <v>137</v>
      </c>
      <c r="AA9" s="53"/>
      <c r="AB9" s="53" t="s">
        <v>121</v>
      </c>
    </row>
    <row r="10" spans="1:28" s="49" customFormat="1" ht="22" customHeight="1">
      <c r="A10" s="40"/>
      <c r="B10" s="97"/>
      <c r="C10" s="37"/>
      <c r="D10" s="53" t="s">
        <v>138</v>
      </c>
      <c r="E10" s="37"/>
      <c r="F10" s="53" t="s">
        <v>140</v>
      </c>
      <c r="G10" s="53"/>
      <c r="H10" s="70" t="s">
        <v>139</v>
      </c>
      <c r="I10" s="37"/>
      <c r="J10" s="53" t="s">
        <v>140</v>
      </c>
      <c r="K10" s="37"/>
      <c r="L10" s="53" t="s">
        <v>141</v>
      </c>
      <c r="M10" s="37"/>
      <c r="N10" s="53" t="s">
        <v>142</v>
      </c>
      <c r="O10" s="37"/>
      <c r="P10" s="53" t="s">
        <v>143</v>
      </c>
      <c r="Q10" s="37"/>
      <c r="R10" s="53" t="s">
        <v>140</v>
      </c>
      <c r="S10" s="53"/>
      <c r="T10" s="53" t="s">
        <v>144</v>
      </c>
      <c r="U10" s="53"/>
      <c r="V10" s="53" t="s">
        <v>208</v>
      </c>
      <c r="W10" s="53"/>
      <c r="X10" s="53" t="s">
        <v>145</v>
      </c>
      <c r="Y10" s="53"/>
      <c r="Z10" s="53" t="s">
        <v>146</v>
      </c>
      <c r="AA10" s="53"/>
      <c r="AB10" s="70" t="s">
        <v>147</v>
      </c>
    </row>
    <row r="11" spans="1:28" s="49" customFormat="1" ht="17.149999999999999" customHeight="1">
      <c r="A11" s="40"/>
      <c r="B11" s="98"/>
      <c r="C11" s="37"/>
      <c r="D11" s="207" t="s">
        <v>5</v>
      </c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</row>
    <row r="12" spans="1:28" s="49" customFormat="1" ht="21.65" customHeight="1">
      <c r="A12" s="73" t="s">
        <v>226</v>
      </c>
      <c r="B12" s="73"/>
      <c r="C12" s="37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</row>
    <row r="13" spans="1:28" s="49" customFormat="1" ht="21.65" customHeight="1">
      <c r="A13" s="6" t="s">
        <v>199</v>
      </c>
      <c r="B13" s="93"/>
      <c r="C13" s="37"/>
      <c r="D13" s="47">
        <v>2220633</v>
      </c>
      <c r="E13" s="47"/>
      <c r="F13" s="47">
        <v>-179007</v>
      </c>
      <c r="G13" s="47"/>
      <c r="H13" s="47">
        <v>5179473</v>
      </c>
      <c r="I13" s="47"/>
      <c r="J13" s="47">
        <v>121792</v>
      </c>
      <c r="K13" s="47"/>
      <c r="L13" s="47">
        <v>-467954</v>
      </c>
      <c r="M13" s="47"/>
      <c r="N13" s="47">
        <v>-222375</v>
      </c>
      <c r="O13" s="47"/>
      <c r="P13" s="47">
        <v>222559</v>
      </c>
      <c r="Q13" s="47"/>
      <c r="R13" s="47">
        <v>179007</v>
      </c>
      <c r="S13" s="47"/>
      <c r="T13" s="47">
        <v>7819523</v>
      </c>
      <c r="U13" s="47"/>
      <c r="V13" s="47">
        <v>-940864</v>
      </c>
      <c r="W13" s="47"/>
      <c r="X13" s="47">
        <f>SUM(D13:V13)</f>
        <v>13932787</v>
      </c>
      <c r="Y13" s="47"/>
      <c r="Z13" s="47">
        <v>57664</v>
      </c>
      <c r="AA13" s="47"/>
      <c r="AB13" s="47">
        <f>X13+Z13</f>
        <v>13990451</v>
      </c>
    </row>
    <row r="14" spans="1:28" s="49" customFormat="1" ht="20.5">
      <c r="A14" s="6"/>
      <c r="B14" s="93"/>
      <c r="C14" s="35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</row>
    <row r="15" spans="1:28" s="49" customFormat="1" ht="21.65" customHeight="1">
      <c r="A15" s="6" t="s">
        <v>148</v>
      </c>
      <c r="B15" s="93"/>
      <c r="C15" s="35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</row>
    <row r="16" spans="1:28" s="49" customFormat="1" ht="21.65" customHeight="1">
      <c r="A16" s="46" t="s">
        <v>155</v>
      </c>
      <c r="B16" s="93"/>
      <c r="C16" s="37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17"/>
      <c r="Y16" s="30"/>
      <c r="Z16" s="30"/>
      <c r="AA16" s="30"/>
      <c r="AB16" s="30"/>
    </row>
    <row r="17" spans="1:28" s="49" customFormat="1" ht="21.65" customHeight="1">
      <c r="A17" s="7" t="s">
        <v>203</v>
      </c>
      <c r="B17" s="97"/>
      <c r="C17" s="37"/>
      <c r="D17" s="30">
        <v>0</v>
      </c>
      <c r="E17" s="30"/>
      <c r="F17" s="30">
        <v>-409697</v>
      </c>
      <c r="G17" s="30"/>
      <c r="H17" s="30">
        <v>0</v>
      </c>
      <c r="I17" s="30"/>
      <c r="J17" s="30">
        <v>0</v>
      </c>
      <c r="K17" s="30"/>
      <c r="L17" s="30">
        <v>0</v>
      </c>
      <c r="M17" s="30"/>
      <c r="N17" s="30">
        <v>0</v>
      </c>
      <c r="O17" s="30"/>
      <c r="P17" s="30">
        <v>0</v>
      </c>
      <c r="Q17" s="30"/>
      <c r="R17" s="30">
        <v>409697</v>
      </c>
      <c r="S17" s="30"/>
      <c r="T17" s="30">
        <v>-409697</v>
      </c>
      <c r="U17" s="30"/>
      <c r="V17" s="30">
        <v>0</v>
      </c>
      <c r="W17" s="30"/>
      <c r="X17" s="17">
        <f>SUM(D17:W17)</f>
        <v>-409697</v>
      </c>
      <c r="Y17" s="30"/>
      <c r="Z17" s="30">
        <v>0</v>
      </c>
      <c r="AA17" s="30"/>
      <c r="AB17" s="30">
        <f>X17+Z17</f>
        <v>-409697</v>
      </c>
    </row>
    <row r="18" spans="1:28" s="49" customFormat="1" ht="21.65" customHeight="1">
      <c r="A18" s="46" t="s">
        <v>156</v>
      </c>
      <c r="B18" s="96"/>
      <c r="C18" s="37"/>
      <c r="D18" s="127">
        <f>SUM(D17:D17)</f>
        <v>0</v>
      </c>
      <c r="E18" s="47"/>
      <c r="F18" s="127">
        <f>SUM(F17:F17)</f>
        <v>-409697</v>
      </c>
      <c r="G18" s="47"/>
      <c r="H18" s="127">
        <f>SUM(H17:H17)</f>
        <v>0</v>
      </c>
      <c r="I18" s="47"/>
      <c r="J18" s="127">
        <f>SUM(J17:J17)</f>
        <v>0</v>
      </c>
      <c r="K18" s="47"/>
      <c r="L18" s="127">
        <f>SUM(L17:L17)</f>
        <v>0</v>
      </c>
      <c r="M18" s="47"/>
      <c r="N18" s="127">
        <f>SUM(N17:N17)</f>
        <v>0</v>
      </c>
      <c r="O18" s="47"/>
      <c r="P18" s="127">
        <f>SUM(P17:P17)</f>
        <v>0</v>
      </c>
      <c r="Q18" s="47"/>
      <c r="R18" s="127">
        <f>SUM(R17:R17)</f>
        <v>409697</v>
      </c>
      <c r="S18" s="47"/>
      <c r="T18" s="127">
        <f>SUM(T17:T17)</f>
        <v>-409697</v>
      </c>
      <c r="U18" s="47"/>
      <c r="V18" s="127">
        <f>SUM(V17:V17)</f>
        <v>0</v>
      </c>
      <c r="W18" s="47"/>
      <c r="X18" s="127">
        <f>SUM(X17:X17)</f>
        <v>-409697</v>
      </c>
      <c r="Y18" s="47"/>
      <c r="Z18" s="127">
        <f>SUM(Z17:Z17)</f>
        <v>0</v>
      </c>
      <c r="AA18" s="30"/>
      <c r="AB18" s="127">
        <f>SUM(AB17:AB17)</f>
        <v>-409697</v>
      </c>
    </row>
    <row r="19" spans="1:28" s="49" customFormat="1" ht="20.149999999999999" customHeight="1">
      <c r="A19" s="21" t="s">
        <v>149</v>
      </c>
      <c r="B19" s="97"/>
      <c r="C19" s="37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60"/>
    </row>
    <row r="20" spans="1:28" s="62" customFormat="1" ht="21.65" customHeight="1">
      <c r="A20" s="21" t="s">
        <v>150</v>
      </c>
      <c r="B20" s="46"/>
      <c r="C20" s="35"/>
      <c r="D20" s="61">
        <f>D18</f>
        <v>0</v>
      </c>
      <c r="E20" s="47"/>
      <c r="F20" s="61">
        <f>F18</f>
        <v>-409697</v>
      </c>
      <c r="G20" s="47"/>
      <c r="H20" s="61">
        <f>H18</f>
        <v>0</v>
      </c>
      <c r="I20" s="47"/>
      <c r="J20" s="61">
        <f>J18</f>
        <v>0</v>
      </c>
      <c r="K20" s="47"/>
      <c r="L20" s="61">
        <f>L18</f>
        <v>0</v>
      </c>
      <c r="M20" s="47"/>
      <c r="N20" s="61">
        <f>N18</f>
        <v>0</v>
      </c>
      <c r="O20" s="47"/>
      <c r="P20" s="61">
        <f>P18</f>
        <v>0</v>
      </c>
      <c r="Q20" s="47"/>
      <c r="R20" s="61">
        <f>R18</f>
        <v>409697</v>
      </c>
      <c r="S20" s="47"/>
      <c r="T20" s="61">
        <f>T18</f>
        <v>-409697</v>
      </c>
      <c r="U20" s="47"/>
      <c r="V20" s="61">
        <f>V18</f>
        <v>0</v>
      </c>
      <c r="W20" s="47"/>
      <c r="X20" s="61">
        <f>X18</f>
        <v>-409697</v>
      </c>
      <c r="Y20" s="47"/>
      <c r="Z20" s="61">
        <f>Z18</f>
        <v>0</v>
      </c>
      <c r="AA20" s="47"/>
      <c r="AB20" s="61">
        <f>AB18</f>
        <v>-409697</v>
      </c>
    </row>
    <row r="21" spans="1:28" s="49" customFormat="1" ht="20">
      <c r="A21" s="7"/>
      <c r="B21" s="96"/>
      <c r="C21" s="37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60"/>
    </row>
    <row r="22" spans="1:28" s="49" customFormat="1" ht="20.149999999999999" customHeight="1">
      <c r="A22" s="21" t="s">
        <v>151</v>
      </c>
      <c r="B22" s="21"/>
      <c r="C22" s="22"/>
      <c r="D22" s="54"/>
      <c r="E22" s="54"/>
      <c r="F22" s="54"/>
      <c r="G22" s="38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38"/>
      <c r="T22" s="54"/>
      <c r="U22" s="47"/>
      <c r="V22" s="54"/>
      <c r="W22" s="47"/>
      <c r="X22" s="30"/>
      <c r="Y22" s="54"/>
      <c r="Z22" s="54"/>
      <c r="AA22" s="54"/>
      <c r="AB22" s="60"/>
    </row>
    <row r="23" spans="1:28" s="49" customFormat="1" ht="20.149999999999999" customHeight="1">
      <c r="A23" s="20" t="s">
        <v>152</v>
      </c>
      <c r="B23" s="21"/>
      <c r="C23" s="22"/>
      <c r="D23" s="30">
        <v>0</v>
      </c>
      <c r="E23" s="30"/>
      <c r="F23" s="30">
        <v>0</v>
      </c>
      <c r="G23" s="30"/>
      <c r="H23" s="30">
        <v>0</v>
      </c>
      <c r="I23" s="30"/>
      <c r="J23" s="30">
        <v>0</v>
      </c>
      <c r="K23" s="30"/>
      <c r="L23" s="30">
        <v>0</v>
      </c>
      <c r="M23" s="30"/>
      <c r="N23" s="30">
        <v>0</v>
      </c>
      <c r="O23" s="30"/>
      <c r="P23" s="30">
        <v>0</v>
      </c>
      <c r="Q23" s="30"/>
      <c r="R23" s="30">
        <v>0</v>
      </c>
      <c r="S23" s="30"/>
      <c r="T23" s="44">
        <v>299562</v>
      </c>
      <c r="U23" s="30"/>
      <c r="V23" s="30">
        <v>0</v>
      </c>
      <c r="W23" s="30"/>
      <c r="X23" s="17">
        <f>SUM(D23:V23)</f>
        <v>299562</v>
      </c>
      <c r="Y23" s="44"/>
      <c r="Z23" s="44">
        <v>1337</v>
      </c>
      <c r="AA23" s="44"/>
      <c r="AB23" s="31">
        <f>X23+Z23</f>
        <v>300899</v>
      </c>
    </row>
    <row r="24" spans="1:28" s="49" customFormat="1" ht="21.65" customHeight="1">
      <c r="A24" s="20" t="s">
        <v>153</v>
      </c>
      <c r="B24" s="96"/>
      <c r="C24" s="22"/>
      <c r="D24" s="30">
        <v>0</v>
      </c>
      <c r="E24" s="30"/>
      <c r="F24" s="30">
        <v>0</v>
      </c>
      <c r="G24" s="30"/>
      <c r="H24" s="30">
        <v>0</v>
      </c>
      <c r="I24" s="30"/>
      <c r="J24" s="30">
        <v>0</v>
      </c>
      <c r="K24" s="30"/>
      <c r="L24" s="30">
        <v>0</v>
      </c>
      <c r="M24" s="30"/>
      <c r="N24" s="30">
        <v>0</v>
      </c>
      <c r="O24" s="30"/>
      <c r="P24" s="30">
        <v>0</v>
      </c>
      <c r="Q24" s="30"/>
      <c r="R24" s="30">
        <v>0</v>
      </c>
      <c r="S24" s="30"/>
      <c r="T24" s="30">
        <v>0</v>
      </c>
      <c r="U24" s="30"/>
      <c r="V24" s="44">
        <v>72061</v>
      </c>
      <c r="W24" s="30"/>
      <c r="X24" s="17">
        <f>SUM(D24:V24)</f>
        <v>72061</v>
      </c>
      <c r="Y24" s="44"/>
      <c r="Z24" s="44">
        <v>0</v>
      </c>
      <c r="AA24" s="44"/>
      <c r="AB24" s="30">
        <f>X24+Z24</f>
        <v>72061</v>
      </c>
    </row>
    <row r="25" spans="1:28" s="49" customFormat="1" ht="20.149999999999999" customHeight="1">
      <c r="A25" s="21" t="s">
        <v>154</v>
      </c>
      <c r="B25" s="21"/>
      <c r="C25" s="24"/>
      <c r="D25" s="127">
        <f>SUM(D23:D24)</f>
        <v>0</v>
      </c>
      <c r="E25" s="47"/>
      <c r="F25" s="127">
        <f>SUM(F23:F24)</f>
        <v>0</v>
      </c>
      <c r="G25" s="47"/>
      <c r="H25" s="127">
        <f>SUM(H23:H24)</f>
        <v>0</v>
      </c>
      <c r="I25" s="47"/>
      <c r="J25" s="127">
        <f>SUM(J23:J24)</f>
        <v>0</v>
      </c>
      <c r="K25" s="47"/>
      <c r="L25" s="127">
        <f>SUM(L23:L24)</f>
        <v>0</v>
      </c>
      <c r="M25" s="47"/>
      <c r="N25" s="127">
        <f>SUM(N23:N24)</f>
        <v>0</v>
      </c>
      <c r="O25" s="47"/>
      <c r="P25" s="127">
        <f>SUM(P23:P24)</f>
        <v>0</v>
      </c>
      <c r="Q25" s="47"/>
      <c r="R25" s="127">
        <f>SUM(R23:R24)</f>
        <v>0</v>
      </c>
      <c r="S25" s="47"/>
      <c r="T25" s="127">
        <f>SUM(T23:T24)</f>
        <v>299562</v>
      </c>
      <c r="U25" s="47"/>
      <c r="V25" s="127">
        <f>SUM(V23:V24)</f>
        <v>72061</v>
      </c>
      <c r="W25" s="47"/>
      <c r="X25" s="127">
        <f>SUM(X23:X24)</f>
        <v>371623</v>
      </c>
      <c r="Y25" s="47"/>
      <c r="Z25" s="127">
        <f>SUM(Z23:Z24)</f>
        <v>1337</v>
      </c>
      <c r="AA25" s="47"/>
      <c r="AB25" s="127">
        <f>SUM(AB23:AB24)</f>
        <v>372960</v>
      </c>
    </row>
    <row r="26" spans="1:28" s="49" customFormat="1" ht="21.65" customHeight="1" thickBot="1">
      <c r="A26" s="21" t="s">
        <v>227</v>
      </c>
      <c r="B26" s="20"/>
      <c r="C26" s="22"/>
      <c r="D26" s="55">
        <f>SUM(D13,D20,D25:D25)</f>
        <v>2220633</v>
      </c>
      <c r="E26" s="54"/>
      <c r="F26" s="55">
        <f>SUM(F13,F20,F25:F25)</f>
        <v>-588704</v>
      </c>
      <c r="G26" s="47"/>
      <c r="H26" s="55">
        <f>SUM(H13,H20,H25:H25)</f>
        <v>5179473</v>
      </c>
      <c r="I26" s="54"/>
      <c r="J26" s="55">
        <f>SUM(J13,J20,J25:J25)</f>
        <v>121792</v>
      </c>
      <c r="K26" s="54"/>
      <c r="L26" s="55">
        <f>SUM(L13,L20,L25:L25)</f>
        <v>-467954</v>
      </c>
      <c r="M26" s="54"/>
      <c r="N26" s="55">
        <f>SUM(N13,N20,N25:N25)</f>
        <v>-222375</v>
      </c>
      <c r="O26" s="54"/>
      <c r="P26" s="55">
        <f>SUM(P13,P20,P25:P25)</f>
        <v>222559</v>
      </c>
      <c r="Q26" s="47"/>
      <c r="R26" s="55">
        <f>SUM(R13,R20,R25:R25)</f>
        <v>588704</v>
      </c>
      <c r="S26" s="47"/>
      <c r="T26" s="55">
        <f>SUM(T13,T20,T25:T25)</f>
        <v>7709388</v>
      </c>
      <c r="U26" s="47"/>
      <c r="V26" s="55">
        <f>SUM(V13,V20,V25:V25)</f>
        <v>-868803</v>
      </c>
      <c r="W26" s="47"/>
      <c r="X26" s="55">
        <f>SUM(X13,X20,X25:X25)</f>
        <v>13894713</v>
      </c>
      <c r="Y26" s="54"/>
      <c r="Z26" s="55">
        <f>SUM(Z13,Z20,Z25:Z25)</f>
        <v>59001</v>
      </c>
      <c r="AA26" s="54"/>
      <c r="AB26" s="55">
        <f>SUM(AB13,AB20,AB25:AB25)</f>
        <v>13953714</v>
      </c>
    </row>
    <row r="27" spans="1:28" ht="22" thickTop="1"/>
  </sheetData>
  <mergeCells count="5">
    <mergeCell ref="D4:AB4"/>
    <mergeCell ref="D11:AB11"/>
    <mergeCell ref="A1:I1"/>
    <mergeCell ref="A3:I3"/>
    <mergeCell ref="P7:T7"/>
  </mergeCells>
  <pageMargins left="0.7" right="0.6" top="0.48" bottom="0.5" header="0.5" footer="0.5"/>
  <pageSetup paperSize="9" scale="75" firstPageNumber="8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2"/>
  <sheetViews>
    <sheetView view="pageBreakPreview" zoomScale="80" zoomScaleNormal="82" zoomScaleSheetLayoutView="80" workbookViewId="0">
      <selection activeCell="H28" sqref="H28"/>
    </sheetView>
  </sheetViews>
  <sheetFormatPr defaultColWidth="9.09765625" defaultRowHeight="21.5"/>
  <cols>
    <col min="1" max="1" width="36.69921875" style="1" customWidth="1"/>
    <col min="2" max="2" width="2.3984375" style="112" customWidth="1"/>
    <col min="3" max="3" width="1" style="1" customWidth="1"/>
    <col min="4" max="4" width="9.69921875" style="1" customWidth="1"/>
    <col min="5" max="5" width="1.09765625" style="1" customWidth="1"/>
    <col min="6" max="6" width="8.69921875" style="1" customWidth="1"/>
    <col min="7" max="7" width="1" style="1" customWidth="1"/>
    <col min="8" max="8" width="9.69921875" style="1" customWidth="1"/>
    <col min="9" max="9" width="1.09765625" style="1" customWidth="1"/>
    <col min="10" max="10" width="8.69921875" style="1" customWidth="1"/>
    <col min="11" max="11" width="1.09765625" style="1" customWidth="1"/>
    <col min="12" max="12" width="9.69921875" style="1" bestFit="1" customWidth="1"/>
    <col min="13" max="13" width="1.09765625" style="1" customWidth="1"/>
    <col min="14" max="14" width="11.3984375" style="1" bestFit="1" customWidth="1"/>
    <col min="15" max="15" width="0.8984375" style="1" customWidth="1"/>
    <col min="16" max="16" width="8.69921875" style="1" customWidth="1"/>
    <col min="17" max="17" width="1.09765625" style="1" customWidth="1"/>
    <col min="18" max="18" width="8.19921875" style="1" customWidth="1"/>
    <col min="19" max="19" width="0.8984375" style="1" customWidth="1"/>
    <col min="20" max="20" width="9.69921875" style="1" customWidth="1"/>
    <col min="21" max="21" width="1.59765625" style="1" customWidth="1"/>
    <col min="22" max="22" width="10.19921875" style="1" customWidth="1"/>
    <col min="23" max="23" width="1.3984375" style="1" customWidth="1"/>
    <col min="24" max="24" width="9.19921875" style="1" customWidth="1"/>
    <col min="25" max="25" width="1.3984375" style="1" customWidth="1"/>
    <col min="26" max="26" width="11.19921875" style="1" customWidth="1"/>
    <col min="27" max="27" width="1.3984375" style="1" customWidth="1"/>
    <col min="28" max="28" width="10.296875" style="1" bestFit="1" customWidth="1"/>
    <col min="29" max="29" width="0.8984375" style="1" customWidth="1"/>
    <col min="30" max="30" width="10.59765625" style="1" customWidth="1"/>
    <col min="31" max="31" width="0.8984375" style="1" customWidth="1"/>
    <col min="32" max="32" width="9.69921875" style="1" customWidth="1"/>
    <col min="33" max="33" width="0.8984375" style="1" customWidth="1"/>
    <col min="34" max="34" width="10.69921875" style="1" customWidth="1"/>
    <col min="35" max="16384" width="9.09765625" style="5"/>
  </cols>
  <sheetData>
    <row r="1" spans="1:34" s="48" customFormat="1" ht="23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3"/>
      <c r="K1" s="3"/>
      <c r="L1" s="3"/>
      <c r="M1" s="3"/>
      <c r="N1" s="3"/>
      <c r="O1" s="3"/>
      <c r="P1" s="56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</row>
    <row r="2" spans="1:34" s="48" customFormat="1" ht="23" customHeight="1">
      <c r="A2" s="76" t="s">
        <v>198</v>
      </c>
      <c r="B2" s="103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</row>
    <row r="3" spans="1:34" ht="22">
      <c r="A3" s="208"/>
      <c r="B3" s="208"/>
      <c r="C3" s="208"/>
      <c r="D3" s="208"/>
      <c r="E3" s="208"/>
      <c r="F3" s="208"/>
      <c r="G3" s="208"/>
      <c r="H3" s="208"/>
      <c r="I3" s="208"/>
      <c r="J3" s="76"/>
      <c r="K3" s="76"/>
      <c r="L3" s="76"/>
      <c r="M3" s="76"/>
      <c r="N3" s="76"/>
      <c r="O3" s="76"/>
      <c r="P3" s="135"/>
      <c r="Q3" s="136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6"/>
      <c r="AE3" s="136"/>
      <c r="AF3" s="136"/>
      <c r="AG3" s="136"/>
      <c r="AH3" s="135"/>
    </row>
    <row r="4" spans="1:34" s="52" customFormat="1" ht="20.5">
      <c r="A4" s="50"/>
      <c r="B4" s="106"/>
      <c r="C4" s="51"/>
      <c r="D4" s="206" t="s">
        <v>36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</row>
    <row r="5" spans="1:34" s="49" customFormat="1" ht="20.5">
      <c r="A5" s="40"/>
      <c r="B5" s="98"/>
      <c r="C5" s="40"/>
      <c r="D5" s="7"/>
      <c r="E5" s="58"/>
      <c r="F5" s="7"/>
      <c r="G5" s="7"/>
      <c r="H5" s="7"/>
      <c r="I5" s="58"/>
      <c r="J5" s="58"/>
      <c r="K5" s="58"/>
      <c r="M5" s="58"/>
      <c r="O5" s="58"/>
      <c r="P5" s="53"/>
      <c r="Q5" s="58"/>
      <c r="R5" s="53"/>
      <c r="S5" s="53"/>
      <c r="T5" s="53"/>
      <c r="U5" s="53"/>
      <c r="V5" s="210" t="s">
        <v>240</v>
      </c>
      <c r="W5" s="210"/>
      <c r="X5" s="210"/>
      <c r="Y5" s="210"/>
      <c r="Z5" s="210"/>
      <c r="AA5" s="210"/>
      <c r="AB5" s="210"/>
      <c r="AC5" s="53"/>
      <c r="AD5" s="34"/>
      <c r="AE5" s="34"/>
      <c r="AF5" s="70"/>
      <c r="AG5" s="34"/>
      <c r="AH5" s="36"/>
    </row>
    <row r="6" spans="1:34" s="49" customFormat="1" ht="22" customHeight="1">
      <c r="A6" s="40"/>
      <c r="B6" s="98"/>
      <c r="C6" s="40"/>
      <c r="D6" s="7"/>
      <c r="E6" s="58"/>
      <c r="F6" s="7"/>
      <c r="G6" s="7"/>
      <c r="H6" s="7"/>
      <c r="I6" s="58"/>
      <c r="J6" s="58"/>
      <c r="K6" s="58"/>
      <c r="M6" s="58"/>
      <c r="O6" s="58"/>
      <c r="P6" s="209" t="s">
        <v>73</v>
      </c>
      <c r="Q6" s="209"/>
      <c r="R6" s="209"/>
      <c r="S6" s="209"/>
      <c r="T6" s="209"/>
      <c r="U6" s="53"/>
      <c r="V6" s="209" t="s">
        <v>64</v>
      </c>
      <c r="W6" s="209"/>
      <c r="X6" s="209"/>
      <c r="Y6" s="209"/>
      <c r="Z6" s="209"/>
      <c r="AA6" s="209"/>
      <c r="AB6" s="209"/>
      <c r="AC6" s="53"/>
      <c r="AD6" s="34"/>
      <c r="AE6" s="34"/>
      <c r="AF6" s="70"/>
      <c r="AG6" s="34"/>
      <c r="AH6" s="36"/>
    </row>
    <row r="7" spans="1:34" s="49" customFormat="1" ht="22" customHeight="1">
      <c r="A7" s="40"/>
      <c r="B7" s="98"/>
      <c r="C7" s="40"/>
      <c r="D7" s="7"/>
      <c r="E7" s="58"/>
      <c r="F7" s="7"/>
      <c r="G7" s="7"/>
      <c r="H7" s="7"/>
      <c r="I7" s="58"/>
      <c r="J7" s="58"/>
      <c r="K7" s="58"/>
      <c r="L7" s="53" t="s">
        <v>266</v>
      </c>
      <c r="M7" s="58"/>
      <c r="N7" s="53" t="s">
        <v>261</v>
      </c>
      <c r="O7" s="58"/>
      <c r="P7" s="53"/>
      <c r="Q7" s="53"/>
      <c r="R7" s="53"/>
      <c r="S7" s="53"/>
      <c r="T7" s="53"/>
      <c r="U7" s="53"/>
      <c r="V7" s="53"/>
      <c r="W7" s="53"/>
      <c r="X7" s="53"/>
      <c r="Y7" s="53"/>
      <c r="Z7" s="53" t="s">
        <v>256</v>
      </c>
      <c r="AA7" s="53"/>
      <c r="AB7" s="53"/>
      <c r="AC7" s="53"/>
      <c r="AD7" s="34"/>
      <c r="AE7" s="34"/>
      <c r="AF7" s="70"/>
      <c r="AG7" s="34"/>
      <c r="AH7" s="36"/>
    </row>
    <row r="8" spans="1:34" s="49" customFormat="1" ht="22" customHeight="1">
      <c r="A8" s="40"/>
      <c r="B8" s="98"/>
      <c r="C8" s="40"/>
      <c r="D8" s="7"/>
      <c r="E8" s="58"/>
      <c r="F8" s="7"/>
      <c r="G8" s="7"/>
      <c r="H8" s="7"/>
      <c r="I8" s="58"/>
      <c r="J8" s="58"/>
      <c r="K8" s="58"/>
      <c r="L8" s="53" t="s">
        <v>262</v>
      </c>
      <c r="M8" s="58"/>
      <c r="N8" s="53" t="s">
        <v>262</v>
      </c>
      <c r="O8" s="58"/>
      <c r="P8" s="53"/>
      <c r="Q8" s="53"/>
      <c r="R8" s="53"/>
      <c r="S8" s="53"/>
      <c r="T8" s="53"/>
      <c r="U8" s="53"/>
      <c r="V8" s="53"/>
      <c r="W8" s="53"/>
      <c r="X8" s="53" t="s">
        <v>202</v>
      </c>
      <c r="Y8" s="53"/>
      <c r="Z8" s="53" t="s">
        <v>257</v>
      </c>
      <c r="AA8" s="53"/>
      <c r="AB8" s="53" t="s">
        <v>246</v>
      </c>
      <c r="AC8" s="53"/>
      <c r="AD8" s="34"/>
      <c r="AE8" s="34"/>
      <c r="AF8" s="70" t="s">
        <v>121</v>
      </c>
      <c r="AG8" s="34"/>
      <c r="AH8" s="36"/>
    </row>
    <row r="9" spans="1:34" s="49" customFormat="1" ht="22" customHeight="1">
      <c r="A9" s="40"/>
      <c r="B9" s="98"/>
      <c r="C9" s="40"/>
      <c r="D9" s="7"/>
      <c r="E9" s="58"/>
      <c r="F9" s="7"/>
      <c r="G9" s="7"/>
      <c r="H9" s="7"/>
      <c r="I9" s="58"/>
      <c r="J9" s="58"/>
      <c r="K9" s="58"/>
      <c r="L9" s="53" t="s">
        <v>267</v>
      </c>
      <c r="M9" s="58"/>
      <c r="N9" s="53" t="s">
        <v>263</v>
      </c>
      <c r="O9" s="58"/>
      <c r="P9" s="53"/>
      <c r="Q9" s="53"/>
      <c r="R9" s="53"/>
      <c r="S9" s="53"/>
      <c r="T9" s="53"/>
      <c r="U9" s="53"/>
      <c r="V9" s="53"/>
      <c r="W9" s="53"/>
      <c r="X9" s="53" t="s">
        <v>241</v>
      </c>
      <c r="Y9" s="53"/>
      <c r="Z9" s="53" t="s">
        <v>258</v>
      </c>
      <c r="AA9" s="53"/>
      <c r="AB9" s="53" t="s">
        <v>247</v>
      </c>
      <c r="AC9" s="53"/>
      <c r="AD9" s="34"/>
      <c r="AE9" s="34"/>
      <c r="AF9" s="70" t="s">
        <v>129</v>
      </c>
      <c r="AG9" s="34"/>
      <c r="AH9" s="36"/>
    </row>
    <row r="10" spans="1:34" s="49" customFormat="1" ht="22" customHeight="1">
      <c r="A10" s="40"/>
      <c r="B10" s="98"/>
      <c r="C10" s="53"/>
      <c r="D10" s="53" t="s">
        <v>122</v>
      </c>
      <c r="E10" s="37"/>
      <c r="F10" s="53"/>
      <c r="G10" s="53"/>
      <c r="H10" s="53" t="s">
        <v>123</v>
      </c>
      <c r="I10" s="37"/>
      <c r="J10" s="53" t="s">
        <v>124</v>
      </c>
      <c r="K10" s="37"/>
      <c r="L10" s="53" t="s">
        <v>268</v>
      </c>
      <c r="M10" s="37"/>
      <c r="N10" s="53" t="s">
        <v>126</v>
      </c>
      <c r="O10" s="37"/>
      <c r="P10" s="53" t="s">
        <v>127</v>
      </c>
      <c r="Q10" s="37"/>
      <c r="R10" s="53" t="s">
        <v>202</v>
      </c>
      <c r="S10" s="53"/>
      <c r="T10" s="7"/>
      <c r="U10" s="7"/>
      <c r="V10" s="53" t="s">
        <v>202</v>
      </c>
      <c r="W10" s="53"/>
      <c r="X10" s="53" t="s">
        <v>242</v>
      </c>
      <c r="Y10" s="53"/>
      <c r="Z10" s="53" t="s">
        <v>259</v>
      </c>
      <c r="AA10" s="53"/>
      <c r="AB10" s="53" t="s">
        <v>248</v>
      </c>
      <c r="AC10" s="53"/>
      <c r="AD10" s="53" t="s">
        <v>206</v>
      </c>
      <c r="AE10" s="53"/>
      <c r="AF10" s="70" t="s">
        <v>264</v>
      </c>
      <c r="AG10" s="37"/>
      <c r="AH10" s="53" t="s">
        <v>206</v>
      </c>
    </row>
    <row r="11" spans="1:34" s="49" customFormat="1" ht="22" customHeight="1">
      <c r="A11" s="40"/>
      <c r="B11" s="98"/>
      <c r="C11" s="53"/>
      <c r="D11" s="53" t="s">
        <v>130</v>
      </c>
      <c r="E11" s="37"/>
      <c r="F11" s="53" t="s">
        <v>132</v>
      </c>
      <c r="G11" s="53"/>
      <c r="H11" s="53" t="s">
        <v>131</v>
      </c>
      <c r="I11" s="37"/>
      <c r="J11" s="53" t="s">
        <v>132</v>
      </c>
      <c r="K11" s="37"/>
      <c r="L11" s="53" t="s">
        <v>133</v>
      </c>
      <c r="M11" s="37"/>
      <c r="N11" s="53" t="s">
        <v>134</v>
      </c>
      <c r="O11" s="37"/>
      <c r="P11" s="53" t="s">
        <v>135</v>
      </c>
      <c r="Q11" s="37"/>
      <c r="R11" s="53" t="s">
        <v>132</v>
      </c>
      <c r="S11" s="53"/>
      <c r="T11" s="53" t="s">
        <v>136</v>
      </c>
      <c r="U11" s="7"/>
      <c r="V11" s="53" t="s">
        <v>207</v>
      </c>
      <c r="W11" s="53"/>
      <c r="X11" s="53" t="s">
        <v>243</v>
      </c>
      <c r="Y11" s="53"/>
      <c r="Z11" s="53" t="s">
        <v>260</v>
      </c>
      <c r="AA11" s="53"/>
      <c r="AB11" s="53" t="s">
        <v>121</v>
      </c>
      <c r="AC11" s="53"/>
      <c r="AD11" s="53" t="s">
        <v>121</v>
      </c>
      <c r="AE11" s="53"/>
      <c r="AF11" s="53" t="s">
        <v>265</v>
      </c>
      <c r="AG11" s="53"/>
      <c r="AH11" s="53" t="s">
        <v>121</v>
      </c>
    </row>
    <row r="12" spans="1:34" s="49" customFormat="1" ht="22" customHeight="1">
      <c r="A12" s="40"/>
      <c r="B12" s="97"/>
      <c r="C12" s="37"/>
      <c r="D12" s="53" t="s">
        <v>138</v>
      </c>
      <c r="E12" s="37"/>
      <c r="F12" s="53" t="s">
        <v>140</v>
      </c>
      <c r="G12" s="53"/>
      <c r="H12" s="70" t="s">
        <v>139</v>
      </c>
      <c r="I12" s="37"/>
      <c r="J12" s="53" t="s">
        <v>140</v>
      </c>
      <c r="K12" s="37"/>
      <c r="L12" s="53" t="s">
        <v>141</v>
      </c>
      <c r="M12" s="37"/>
      <c r="N12" s="53" t="s">
        <v>142</v>
      </c>
      <c r="O12" s="37"/>
      <c r="P12" s="53" t="s">
        <v>143</v>
      </c>
      <c r="Q12" s="37"/>
      <c r="R12" s="53" t="s">
        <v>140</v>
      </c>
      <c r="S12" s="53"/>
      <c r="T12" s="53" t="s">
        <v>144</v>
      </c>
      <c r="U12" s="53"/>
      <c r="V12" s="53" t="s">
        <v>208</v>
      </c>
      <c r="W12" s="53"/>
      <c r="X12" s="53" t="s">
        <v>244</v>
      </c>
      <c r="Y12" s="53"/>
      <c r="Z12" s="53" t="s">
        <v>129</v>
      </c>
      <c r="AA12" s="53"/>
      <c r="AB12" s="53" t="s">
        <v>147</v>
      </c>
      <c r="AC12" s="53"/>
      <c r="AD12" s="53" t="s">
        <v>145</v>
      </c>
      <c r="AE12" s="53"/>
      <c r="AF12" s="53" t="s">
        <v>146</v>
      </c>
      <c r="AG12" s="53"/>
      <c r="AH12" s="70" t="s">
        <v>147</v>
      </c>
    </row>
    <row r="13" spans="1:34" s="49" customFormat="1" ht="17.149999999999999" customHeight="1">
      <c r="A13" s="40"/>
      <c r="B13" s="98"/>
      <c r="C13" s="37"/>
      <c r="D13" s="207" t="s">
        <v>5</v>
      </c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</row>
    <row r="14" spans="1:34" s="49" customFormat="1" ht="21.65" customHeight="1">
      <c r="A14" s="73" t="s">
        <v>229</v>
      </c>
      <c r="B14" s="73"/>
      <c r="C14" s="37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</row>
    <row r="15" spans="1:34" s="49" customFormat="1" ht="21.65" customHeight="1">
      <c r="A15" s="6" t="s">
        <v>231</v>
      </c>
      <c r="B15" s="93"/>
      <c r="C15" s="37"/>
      <c r="D15" s="47">
        <v>2220633</v>
      </c>
      <c r="E15" s="47"/>
      <c r="F15" s="47">
        <v>-771541</v>
      </c>
      <c r="G15" s="47"/>
      <c r="H15" s="47">
        <v>5179473</v>
      </c>
      <c r="I15" s="47"/>
      <c r="J15" s="47">
        <v>121792</v>
      </c>
      <c r="K15" s="47"/>
      <c r="L15" s="47">
        <v>-469041</v>
      </c>
      <c r="M15" s="47"/>
      <c r="N15" s="47">
        <v>-222375</v>
      </c>
      <c r="O15" s="47"/>
      <c r="P15" s="47">
        <v>222559</v>
      </c>
      <c r="Q15" s="47"/>
      <c r="R15" s="47">
        <v>771541</v>
      </c>
      <c r="S15" s="47"/>
      <c r="T15" s="47">
        <v>8199704</v>
      </c>
      <c r="U15" s="47"/>
      <c r="V15" s="47">
        <v>-1423012</v>
      </c>
      <c r="W15" s="47"/>
      <c r="X15" s="47">
        <v>0</v>
      </c>
      <c r="Y15" s="47"/>
      <c r="Z15" s="47">
        <v>0</v>
      </c>
      <c r="AA15" s="47"/>
      <c r="AB15" s="47">
        <f>SUM(V15,X15,Z15)</f>
        <v>-1423012</v>
      </c>
      <c r="AC15" s="47"/>
      <c r="AD15" s="47">
        <f>SUM(D15:Z15)</f>
        <v>13829733</v>
      </c>
      <c r="AE15" s="47"/>
      <c r="AF15" s="47">
        <v>50207</v>
      </c>
      <c r="AG15" s="47"/>
      <c r="AH15" s="47">
        <f>AD15+AF15</f>
        <v>13879940</v>
      </c>
    </row>
    <row r="16" spans="1:34" s="49" customFormat="1" ht="20.5">
      <c r="A16" s="6"/>
      <c r="B16" s="93"/>
      <c r="C16" s="35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</row>
    <row r="17" spans="1:34" s="49" customFormat="1" ht="20.149999999999999" customHeight="1">
      <c r="A17" s="21" t="s">
        <v>151</v>
      </c>
      <c r="B17" s="21"/>
      <c r="C17" s="22"/>
      <c r="D17" s="54"/>
      <c r="E17" s="54"/>
      <c r="F17" s="54"/>
      <c r="G17" s="38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38"/>
      <c r="T17" s="54"/>
      <c r="U17" s="47"/>
      <c r="V17" s="54"/>
      <c r="W17" s="47"/>
      <c r="X17" s="54"/>
      <c r="Y17" s="47"/>
      <c r="Z17" s="54"/>
      <c r="AA17" s="47"/>
      <c r="AB17" s="54"/>
      <c r="AC17" s="47"/>
      <c r="AD17" s="30"/>
      <c r="AE17" s="54"/>
      <c r="AF17" s="54"/>
      <c r="AG17" s="54"/>
      <c r="AH17" s="60"/>
    </row>
    <row r="18" spans="1:34" s="49" customFormat="1" ht="20.149999999999999" customHeight="1">
      <c r="A18" s="20" t="s">
        <v>152</v>
      </c>
      <c r="B18" s="21"/>
      <c r="C18" s="22"/>
      <c r="D18" s="30">
        <v>0</v>
      </c>
      <c r="E18" s="30"/>
      <c r="F18" s="30">
        <v>0</v>
      </c>
      <c r="G18" s="30"/>
      <c r="H18" s="30">
        <v>0</v>
      </c>
      <c r="I18" s="30"/>
      <c r="J18" s="30">
        <v>0</v>
      </c>
      <c r="K18" s="30"/>
      <c r="L18" s="30">
        <v>0</v>
      </c>
      <c r="M18" s="30"/>
      <c r="N18" s="30">
        <v>0</v>
      </c>
      <c r="O18" s="30"/>
      <c r="P18" s="30">
        <v>0</v>
      </c>
      <c r="Q18" s="30"/>
      <c r="R18" s="30">
        <v>0</v>
      </c>
      <c r="S18" s="30"/>
      <c r="T18" s="44">
        <v>366965</v>
      </c>
      <c r="U18" s="30"/>
      <c r="V18" s="30">
        <v>0</v>
      </c>
      <c r="W18" s="30"/>
      <c r="X18" s="30">
        <v>0</v>
      </c>
      <c r="Y18" s="30"/>
      <c r="Z18" s="30">
        <v>0</v>
      </c>
      <c r="AA18" s="30"/>
      <c r="AB18" s="30">
        <f t="shared" ref="AB18:AB19" si="0">SUM(V18,X18,Z18)</f>
        <v>0</v>
      </c>
      <c r="AC18" s="30"/>
      <c r="AD18" s="17">
        <f>SUM(D18:Z18)</f>
        <v>366965</v>
      </c>
      <c r="AE18" s="44"/>
      <c r="AF18" s="44">
        <v>725</v>
      </c>
      <c r="AG18" s="44"/>
      <c r="AH18" s="31">
        <f>AD18+AF18</f>
        <v>367690</v>
      </c>
    </row>
    <row r="19" spans="1:34" s="49" customFormat="1" ht="21.65" customHeight="1">
      <c r="A19" s="20" t="s">
        <v>153</v>
      </c>
      <c r="B19" s="97"/>
      <c r="C19" s="22"/>
      <c r="D19" s="30">
        <v>0</v>
      </c>
      <c r="E19" s="30"/>
      <c r="F19" s="30">
        <v>0</v>
      </c>
      <c r="G19" s="30"/>
      <c r="H19" s="30">
        <v>0</v>
      </c>
      <c r="I19" s="30"/>
      <c r="J19" s="30">
        <v>0</v>
      </c>
      <c r="K19" s="30"/>
      <c r="L19" s="30">
        <v>0</v>
      </c>
      <c r="M19" s="30"/>
      <c r="N19" s="30">
        <v>0</v>
      </c>
      <c r="O19" s="30"/>
      <c r="P19" s="30">
        <v>0</v>
      </c>
      <c r="Q19" s="30"/>
      <c r="R19" s="30">
        <v>0</v>
      </c>
      <c r="S19" s="30"/>
      <c r="T19" s="30">
        <v>0</v>
      </c>
      <c r="U19" s="30"/>
      <c r="V19" s="44">
        <v>153150</v>
      </c>
      <c r="W19" s="30"/>
      <c r="X19" s="44">
        <v>-45010</v>
      </c>
      <c r="Y19" s="30"/>
      <c r="Z19" s="44">
        <v>-13288</v>
      </c>
      <c r="AA19" s="30"/>
      <c r="AB19" s="44">
        <f t="shared" si="0"/>
        <v>94852</v>
      </c>
      <c r="AC19" s="30"/>
      <c r="AD19" s="17">
        <f>SUM(D19:Z19)</f>
        <v>94852</v>
      </c>
      <c r="AE19" s="44"/>
      <c r="AF19" s="44">
        <v>0</v>
      </c>
      <c r="AG19" s="44"/>
      <c r="AH19" s="30">
        <f>AD19+AF19</f>
        <v>94852</v>
      </c>
    </row>
    <row r="20" spans="1:34" s="49" customFormat="1" ht="20.149999999999999" customHeight="1">
      <c r="A20" s="21" t="s">
        <v>154</v>
      </c>
      <c r="B20" s="21"/>
      <c r="C20" s="24"/>
      <c r="D20" s="127">
        <f>SUM(D18:D19)</f>
        <v>0</v>
      </c>
      <c r="E20" s="47"/>
      <c r="F20" s="127">
        <f>SUM(F18:F19)</f>
        <v>0</v>
      </c>
      <c r="G20" s="47"/>
      <c r="H20" s="127">
        <f>SUM(H18:H19)</f>
        <v>0</v>
      </c>
      <c r="I20" s="47"/>
      <c r="J20" s="127">
        <f>SUM(J18:J19)</f>
        <v>0</v>
      </c>
      <c r="K20" s="47"/>
      <c r="L20" s="127">
        <f>SUM(L18:L19)</f>
        <v>0</v>
      </c>
      <c r="M20" s="47"/>
      <c r="N20" s="127">
        <f>SUM(N18:N19)</f>
        <v>0</v>
      </c>
      <c r="O20" s="47"/>
      <c r="P20" s="127">
        <f>SUM(P18:P19)</f>
        <v>0</v>
      </c>
      <c r="Q20" s="47"/>
      <c r="R20" s="127">
        <f>SUM(R18:R19)</f>
        <v>0</v>
      </c>
      <c r="S20" s="47"/>
      <c r="T20" s="127">
        <f>SUM(T18:T19)</f>
        <v>366965</v>
      </c>
      <c r="U20" s="47"/>
      <c r="V20" s="127">
        <f>SUM(V18:V19)</f>
        <v>153150</v>
      </c>
      <c r="W20" s="47"/>
      <c r="X20" s="127">
        <f>SUM(X18:X19)</f>
        <v>-45010</v>
      </c>
      <c r="Y20" s="47"/>
      <c r="Z20" s="127">
        <f>SUM(Z18:Z19)</f>
        <v>-13288</v>
      </c>
      <c r="AA20" s="47"/>
      <c r="AB20" s="127">
        <f>SUM(AB18:AB19)</f>
        <v>94852</v>
      </c>
      <c r="AC20" s="47"/>
      <c r="AD20" s="127">
        <f>SUM(AD18:AD19)</f>
        <v>461817</v>
      </c>
      <c r="AE20" s="47"/>
      <c r="AF20" s="127">
        <f>SUM(AF18:AF19)</f>
        <v>725</v>
      </c>
      <c r="AG20" s="47"/>
      <c r="AH20" s="127">
        <f>SUM(AH18:AH19)</f>
        <v>462542</v>
      </c>
    </row>
    <row r="21" spans="1:34" s="49" customFormat="1" ht="21.65" customHeight="1" thickBot="1">
      <c r="A21" s="21" t="s">
        <v>230</v>
      </c>
      <c r="B21" s="20"/>
      <c r="C21" s="22"/>
      <c r="D21" s="55">
        <f>SUM(D15,D20:D20)</f>
        <v>2220633</v>
      </c>
      <c r="E21" s="54"/>
      <c r="F21" s="55">
        <f>SUM(F15,F20:F20)</f>
        <v>-771541</v>
      </c>
      <c r="G21" s="47"/>
      <c r="H21" s="55">
        <f>SUM(H15,H20:H20)</f>
        <v>5179473</v>
      </c>
      <c r="I21" s="54"/>
      <c r="J21" s="55">
        <f>SUM(J15,J20:J20)</f>
        <v>121792</v>
      </c>
      <c r="K21" s="54"/>
      <c r="L21" s="55">
        <f>SUM(L15,L20:L20)</f>
        <v>-469041</v>
      </c>
      <c r="M21" s="54"/>
      <c r="N21" s="55">
        <f>SUM(N15,N20:N20)</f>
        <v>-222375</v>
      </c>
      <c r="O21" s="54"/>
      <c r="P21" s="55">
        <f>SUM(P15,P20:P20)</f>
        <v>222559</v>
      </c>
      <c r="Q21" s="47"/>
      <c r="R21" s="55">
        <f>SUM(R15,R20:R20)</f>
        <v>771541</v>
      </c>
      <c r="S21" s="47"/>
      <c r="T21" s="55">
        <f>SUM(T15,T20:T20)</f>
        <v>8566669</v>
      </c>
      <c r="U21" s="47"/>
      <c r="V21" s="55">
        <f>SUM(V15,V20:V20)</f>
        <v>-1269862</v>
      </c>
      <c r="W21" s="47"/>
      <c r="X21" s="55">
        <f>SUM(X15,X20:X20)</f>
        <v>-45010</v>
      </c>
      <c r="Y21" s="47"/>
      <c r="Z21" s="55">
        <f>SUM(Z15,Z20:Z20)</f>
        <v>-13288</v>
      </c>
      <c r="AA21" s="47"/>
      <c r="AB21" s="55">
        <f>SUM(AB15,AB20:AB20)</f>
        <v>-1328160</v>
      </c>
      <c r="AC21" s="47"/>
      <c r="AD21" s="55">
        <f>SUM(AD15,AD20:AD20)</f>
        <v>14291550</v>
      </c>
      <c r="AE21" s="54"/>
      <c r="AF21" s="55">
        <f>SUM(AF15,AF20:AF20)</f>
        <v>50932</v>
      </c>
      <c r="AG21" s="54"/>
      <c r="AH21" s="55">
        <f>SUM(AH15,AH20:AH20)</f>
        <v>14342482</v>
      </c>
    </row>
    <row r="22" spans="1:34" s="49" customFormat="1" ht="21.65" customHeight="1" thickTop="1">
      <c r="A22" s="21"/>
      <c r="B22" s="20"/>
      <c r="C22" s="22"/>
      <c r="D22" s="47"/>
      <c r="E22" s="54"/>
      <c r="F22" s="47"/>
      <c r="G22" s="47"/>
      <c r="H22" s="47"/>
      <c r="I22" s="54"/>
      <c r="J22" s="47"/>
      <c r="K22" s="54"/>
      <c r="L22" s="47"/>
      <c r="M22" s="54"/>
      <c r="N22" s="47"/>
      <c r="O22" s="54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54"/>
      <c r="AF22" s="47"/>
      <c r="AG22" s="54"/>
      <c r="AH22" s="47"/>
    </row>
  </sheetData>
  <mergeCells count="7">
    <mergeCell ref="D13:AH13"/>
    <mergeCell ref="A1:I1"/>
    <mergeCell ref="A3:I3"/>
    <mergeCell ref="D4:AH4"/>
    <mergeCell ref="P6:T6"/>
    <mergeCell ref="V6:AB6"/>
    <mergeCell ref="V5:AB5"/>
  </mergeCells>
  <pageMargins left="0.7" right="0.6" top="0.48" bottom="0.5" header="0.5" footer="0.5"/>
  <pageSetup paperSize="9" scale="70" firstPageNumber="9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4"/>
  <sheetViews>
    <sheetView view="pageBreakPreview" zoomScale="80" zoomScaleNormal="70" zoomScaleSheetLayoutView="80" workbookViewId="0">
      <selection activeCell="H31" sqref="H31"/>
    </sheetView>
  </sheetViews>
  <sheetFormatPr defaultColWidth="12.3984375" defaultRowHeight="22.5" customHeight="1"/>
  <cols>
    <col min="1" max="1" width="42.69921875" style="112" customWidth="1"/>
    <col min="2" max="2" width="7.296875" style="112" customWidth="1"/>
    <col min="3" max="3" width="1.69921875" style="112" customWidth="1"/>
    <col min="4" max="4" width="12.69921875" style="112" customWidth="1"/>
    <col min="5" max="5" width="2.09765625" style="112" customWidth="1"/>
    <col min="6" max="6" width="12.69921875" style="112" customWidth="1"/>
    <col min="7" max="7" width="2.09765625" style="112" customWidth="1"/>
    <col min="8" max="8" width="12.69921875" style="112" customWidth="1"/>
    <col min="9" max="9" width="1.8984375" style="112" customWidth="1"/>
    <col min="10" max="10" width="12.69921875" style="112" customWidth="1"/>
    <col min="11" max="11" width="2.09765625" style="112" customWidth="1"/>
    <col min="12" max="12" width="12.69921875" style="112" customWidth="1"/>
    <col min="13" max="13" width="1.8984375" style="112" customWidth="1"/>
    <col min="14" max="14" width="12.69921875" style="112" customWidth="1"/>
    <col min="15" max="15" width="2" style="112" customWidth="1"/>
    <col min="16" max="16" width="13.69921875" style="112" customWidth="1"/>
    <col min="17" max="17" width="2" style="112" customWidth="1"/>
    <col min="18" max="18" width="12.69921875" style="112" customWidth="1"/>
    <col min="19" max="16384" width="12.3984375" style="105"/>
  </cols>
  <sheetData>
    <row r="1" spans="1:18" s="102" customFormat="1" ht="23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3"/>
      <c r="K1" s="3"/>
      <c r="L1" s="100"/>
      <c r="M1" s="101"/>
      <c r="N1" s="101"/>
      <c r="O1" s="101"/>
      <c r="P1" s="101"/>
      <c r="Q1" s="101"/>
      <c r="R1" s="101"/>
    </row>
    <row r="2" spans="1:18" s="102" customFormat="1" ht="23" customHeight="1">
      <c r="A2" s="3" t="s">
        <v>198</v>
      </c>
      <c r="B2" s="104"/>
      <c r="C2" s="104"/>
      <c r="D2" s="99"/>
      <c r="E2" s="99"/>
      <c r="F2" s="99"/>
      <c r="G2" s="99"/>
      <c r="H2" s="99"/>
      <c r="I2" s="99"/>
      <c r="J2" s="99"/>
      <c r="K2" s="99"/>
      <c r="L2" s="101"/>
      <c r="M2" s="101"/>
      <c r="N2" s="101"/>
      <c r="O2" s="99"/>
      <c r="P2" s="101"/>
      <c r="Q2" s="101"/>
      <c r="R2" s="101"/>
    </row>
    <row r="3" spans="1:18" s="110" customFormat="1" ht="16" customHeight="1">
      <c r="A3" s="211"/>
      <c r="B3" s="211"/>
      <c r="C3" s="211"/>
      <c r="D3" s="211"/>
      <c r="E3" s="211"/>
      <c r="F3" s="211"/>
      <c r="G3" s="211"/>
      <c r="H3" s="211"/>
      <c r="I3" s="211"/>
      <c r="J3" s="199"/>
      <c r="K3" s="199"/>
      <c r="L3" s="96"/>
      <c r="M3" s="93"/>
      <c r="N3" s="96"/>
      <c r="O3" s="96"/>
      <c r="P3" s="96"/>
      <c r="Q3" s="96"/>
      <c r="R3" s="96"/>
    </row>
    <row r="4" spans="1:18" s="110" customFormat="1" ht="22.5" customHeight="1">
      <c r="A4" s="98"/>
      <c r="B4" s="107"/>
      <c r="C4" s="107"/>
      <c r="D4" s="212" t="s">
        <v>37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18" s="110" customFormat="1" ht="22.5" customHeight="1">
      <c r="A5" s="98"/>
      <c r="B5" s="108"/>
      <c r="C5" s="108"/>
      <c r="D5" s="108" t="s">
        <v>122</v>
      </c>
      <c r="E5" s="97"/>
      <c r="F5" s="108"/>
      <c r="G5" s="97"/>
      <c r="H5" s="108"/>
      <c r="I5" s="97"/>
      <c r="J5" s="108"/>
      <c r="K5" s="97"/>
      <c r="L5" s="213" t="s">
        <v>73</v>
      </c>
      <c r="M5" s="213"/>
      <c r="N5" s="213"/>
      <c r="O5" s="213"/>
      <c r="P5" s="213"/>
      <c r="Q5" s="96"/>
      <c r="R5" s="96"/>
    </row>
    <row r="6" spans="1:18" s="110" customFormat="1" ht="22.5" customHeight="1">
      <c r="A6" s="98"/>
      <c r="B6" s="108"/>
      <c r="C6" s="108"/>
      <c r="D6" s="108" t="s">
        <v>130</v>
      </c>
      <c r="E6" s="97"/>
      <c r="F6" s="108"/>
      <c r="G6" s="97"/>
      <c r="H6" s="108" t="s">
        <v>157</v>
      </c>
      <c r="I6" s="97"/>
      <c r="J6" s="108" t="s">
        <v>124</v>
      </c>
      <c r="K6" s="97"/>
      <c r="L6" s="108" t="s">
        <v>127</v>
      </c>
      <c r="M6" s="97"/>
      <c r="N6" s="108" t="s">
        <v>202</v>
      </c>
      <c r="O6" s="97"/>
      <c r="P6" s="108"/>
      <c r="Q6" s="96"/>
      <c r="R6" s="108" t="s">
        <v>128</v>
      </c>
    </row>
    <row r="7" spans="1:18" s="110" customFormat="1" ht="22.5" customHeight="1">
      <c r="A7" s="98"/>
      <c r="B7" s="97"/>
      <c r="C7" s="97"/>
      <c r="D7" s="108" t="s">
        <v>138</v>
      </c>
      <c r="E7" s="97"/>
      <c r="F7" s="109" t="s">
        <v>158</v>
      </c>
      <c r="G7" s="97"/>
      <c r="H7" s="109" t="s">
        <v>139</v>
      </c>
      <c r="I7" s="97"/>
      <c r="J7" s="108" t="s">
        <v>158</v>
      </c>
      <c r="K7" s="97"/>
      <c r="L7" s="108" t="s">
        <v>159</v>
      </c>
      <c r="M7" s="97"/>
      <c r="N7" s="108" t="s">
        <v>158</v>
      </c>
      <c r="O7" s="97"/>
      <c r="P7" s="108" t="s">
        <v>160</v>
      </c>
      <c r="Q7" s="108"/>
      <c r="R7" s="109" t="s">
        <v>147</v>
      </c>
    </row>
    <row r="8" spans="1:18" s="110" customFormat="1" ht="22.5" customHeight="1">
      <c r="A8" s="199"/>
      <c r="B8" s="97"/>
      <c r="C8" s="97"/>
      <c r="D8" s="214" t="s">
        <v>5</v>
      </c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</row>
    <row r="9" spans="1:18" ht="22.5" customHeight="1">
      <c r="A9" s="73" t="s">
        <v>226</v>
      </c>
      <c r="B9" s="97"/>
      <c r="C9" s="97"/>
      <c r="D9" s="114"/>
      <c r="E9" s="197"/>
      <c r="F9" s="114"/>
      <c r="G9" s="197"/>
      <c r="H9" s="114"/>
      <c r="I9" s="197"/>
      <c r="J9" s="114"/>
      <c r="K9" s="197"/>
      <c r="L9" s="114"/>
      <c r="M9" s="197"/>
      <c r="N9" s="115"/>
      <c r="O9" s="197"/>
      <c r="P9" s="115"/>
      <c r="R9" s="116"/>
    </row>
    <row r="10" spans="1:18" ht="22.5" customHeight="1">
      <c r="A10" s="93" t="s">
        <v>199</v>
      </c>
      <c r="B10" s="97"/>
      <c r="C10" s="97"/>
      <c r="D10" s="47">
        <v>2220633</v>
      </c>
      <c r="E10" s="54"/>
      <c r="F10" s="47">
        <v>-179007</v>
      </c>
      <c r="G10" s="54"/>
      <c r="H10" s="47">
        <v>5179473</v>
      </c>
      <c r="I10" s="54"/>
      <c r="J10" s="47">
        <v>121792</v>
      </c>
      <c r="K10" s="54"/>
      <c r="L10" s="47">
        <v>222559</v>
      </c>
      <c r="M10" s="54"/>
      <c r="N10" s="47">
        <v>179007</v>
      </c>
      <c r="O10" s="54"/>
      <c r="P10" s="47">
        <v>2625917</v>
      </c>
      <c r="Q10" s="39"/>
      <c r="R10" s="117">
        <f>SUM(C10:P10)</f>
        <v>10370374</v>
      </c>
    </row>
    <row r="11" spans="1:18" s="112" customFormat="1" ht="12.5" customHeight="1">
      <c r="A11" s="21"/>
      <c r="B11" s="97"/>
      <c r="C11" s="97"/>
      <c r="D11" s="30"/>
      <c r="E11" s="44"/>
      <c r="F11" s="30"/>
      <c r="G11" s="44"/>
      <c r="H11" s="30"/>
      <c r="I11" s="44"/>
      <c r="J11" s="30"/>
      <c r="K11" s="44"/>
      <c r="L11" s="30"/>
      <c r="M11" s="44"/>
      <c r="N11" s="30"/>
      <c r="O11" s="44"/>
      <c r="P11" s="30"/>
      <c r="Q11" s="39"/>
      <c r="R11" s="30"/>
    </row>
    <row r="12" spans="1:18" s="110" customFormat="1" ht="22.5" customHeight="1">
      <c r="A12" s="93" t="s">
        <v>148</v>
      </c>
      <c r="B12" s="97"/>
      <c r="C12" s="97"/>
      <c r="D12" s="47"/>
      <c r="E12" s="118"/>
      <c r="F12" s="47"/>
      <c r="G12" s="118"/>
      <c r="H12" s="47"/>
      <c r="I12" s="54"/>
      <c r="J12" s="47"/>
      <c r="K12" s="54"/>
      <c r="L12" s="47"/>
      <c r="M12" s="54"/>
      <c r="N12" s="47"/>
      <c r="O12" s="118"/>
      <c r="P12" s="47"/>
      <c r="Q12" s="47"/>
      <c r="R12" s="117"/>
    </row>
    <row r="13" spans="1:18" s="110" customFormat="1" ht="22.5" customHeight="1">
      <c r="A13" s="111" t="s">
        <v>155</v>
      </c>
      <c r="B13" s="97"/>
      <c r="C13" s="97"/>
      <c r="D13" s="47"/>
      <c r="E13" s="118"/>
      <c r="F13" s="47"/>
      <c r="G13" s="118"/>
      <c r="H13" s="47"/>
      <c r="I13" s="54"/>
      <c r="J13" s="47"/>
      <c r="K13" s="54"/>
      <c r="L13" s="47"/>
      <c r="M13" s="54"/>
      <c r="N13" s="47"/>
      <c r="O13" s="118"/>
      <c r="P13" s="47"/>
      <c r="Q13" s="47"/>
      <c r="R13" s="117"/>
    </row>
    <row r="14" spans="1:18" s="151" customFormat="1" ht="22.5" customHeight="1">
      <c r="A14" s="146" t="s">
        <v>203</v>
      </c>
      <c r="B14" s="147"/>
      <c r="C14" s="147"/>
      <c r="D14" s="148">
        <v>0</v>
      </c>
      <c r="E14" s="149"/>
      <c r="F14" s="148">
        <v>-409697</v>
      </c>
      <c r="G14" s="149"/>
      <c r="H14" s="148">
        <v>0</v>
      </c>
      <c r="I14" s="150"/>
      <c r="J14" s="148">
        <v>0</v>
      </c>
      <c r="K14" s="150"/>
      <c r="L14" s="148">
        <v>0</v>
      </c>
      <c r="M14" s="150"/>
      <c r="N14" s="148">
        <v>409697</v>
      </c>
      <c r="O14" s="149"/>
      <c r="P14" s="148">
        <v>-409697</v>
      </c>
      <c r="Q14" s="148"/>
      <c r="R14" s="30">
        <f>SUM(D14:P14)</f>
        <v>-409697</v>
      </c>
    </row>
    <row r="15" spans="1:18" s="110" customFormat="1" ht="22.5" customHeight="1">
      <c r="A15" s="111" t="s">
        <v>156</v>
      </c>
      <c r="B15" s="97"/>
      <c r="C15" s="97"/>
      <c r="D15" s="128">
        <f>SUM(D14:D14)</f>
        <v>0</v>
      </c>
      <c r="E15" s="120"/>
      <c r="F15" s="128">
        <f>SUM(F14:F14)</f>
        <v>-409697</v>
      </c>
      <c r="G15" s="120"/>
      <c r="H15" s="128">
        <f>SUM(H14:H14)</f>
        <v>0</v>
      </c>
      <c r="I15" s="120"/>
      <c r="J15" s="128">
        <f>SUM(J14:J14)</f>
        <v>0</v>
      </c>
      <c r="K15" s="120"/>
      <c r="L15" s="128">
        <f>SUM(L14:L14)</f>
        <v>0</v>
      </c>
      <c r="M15" s="120"/>
      <c r="N15" s="128">
        <f>SUM(N14:N14)</f>
        <v>409697</v>
      </c>
      <c r="O15" s="120"/>
      <c r="P15" s="128">
        <f>SUM(P14:P14)</f>
        <v>-409697</v>
      </c>
      <c r="Q15" s="47"/>
      <c r="R15" s="128">
        <f>SUM(R14:R14)</f>
        <v>-409697</v>
      </c>
    </row>
    <row r="16" spans="1:18" s="110" customFormat="1" ht="22.5" customHeight="1">
      <c r="A16" s="21" t="s">
        <v>149</v>
      </c>
      <c r="B16" s="97"/>
      <c r="C16" s="97"/>
      <c r="D16" s="47"/>
      <c r="E16" s="38"/>
      <c r="F16" s="47"/>
      <c r="G16" s="38"/>
      <c r="H16" s="47"/>
      <c r="I16" s="38"/>
      <c r="J16" s="47"/>
      <c r="K16" s="38"/>
      <c r="L16" s="47"/>
      <c r="M16" s="38"/>
      <c r="N16" s="47"/>
      <c r="O16" s="38"/>
      <c r="P16" s="47"/>
      <c r="Q16" s="47"/>
      <c r="R16" s="121"/>
    </row>
    <row r="17" spans="1:18" s="110" customFormat="1" ht="22.5" customHeight="1">
      <c r="A17" s="21" t="s">
        <v>150</v>
      </c>
      <c r="B17" s="97"/>
      <c r="C17" s="97"/>
      <c r="D17" s="122">
        <f>SUM(D15)</f>
        <v>0</v>
      </c>
      <c r="E17" s="120"/>
      <c r="F17" s="122">
        <f>SUM(F15)</f>
        <v>-409697</v>
      </c>
      <c r="G17" s="120"/>
      <c r="H17" s="122">
        <f>SUM(H15)</f>
        <v>0</v>
      </c>
      <c r="I17" s="120"/>
      <c r="J17" s="122">
        <f>SUM(J15)</f>
        <v>0</v>
      </c>
      <c r="K17" s="120"/>
      <c r="L17" s="122">
        <f>SUM(L15)</f>
        <v>0</v>
      </c>
      <c r="M17" s="120"/>
      <c r="N17" s="122">
        <f>SUM(N15)</f>
        <v>409697</v>
      </c>
      <c r="O17" s="120"/>
      <c r="P17" s="122">
        <f>SUM(P15)</f>
        <v>-409697</v>
      </c>
      <c r="Q17" s="47"/>
      <c r="R17" s="122">
        <f>SUM(R15)</f>
        <v>-409697</v>
      </c>
    </row>
    <row r="18" spans="1:18" s="110" customFormat="1" ht="11.15" customHeight="1">
      <c r="A18" s="21"/>
      <c r="B18" s="97"/>
      <c r="C18" s="97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47"/>
      <c r="R18" s="120"/>
    </row>
    <row r="19" spans="1:18" s="112" customFormat="1" ht="22.5" customHeight="1">
      <c r="A19" s="21" t="s">
        <v>151</v>
      </c>
      <c r="B19" s="95"/>
      <c r="C19" s="95"/>
      <c r="D19" s="30"/>
      <c r="E19" s="54"/>
      <c r="F19" s="30"/>
      <c r="G19" s="54"/>
      <c r="H19" s="30"/>
      <c r="I19" s="54"/>
      <c r="J19" s="30"/>
      <c r="K19" s="54"/>
      <c r="L19" s="30"/>
      <c r="M19" s="54"/>
      <c r="N19" s="30"/>
      <c r="O19" s="54"/>
      <c r="P19" s="30"/>
      <c r="Q19" s="39"/>
      <c r="R19" s="30"/>
    </row>
    <row r="20" spans="1:18" s="112" customFormat="1" ht="22.5" customHeight="1">
      <c r="A20" s="20" t="s">
        <v>250</v>
      </c>
      <c r="B20" s="97"/>
      <c r="C20" s="97"/>
      <c r="D20" s="30">
        <v>0</v>
      </c>
      <c r="E20" s="44"/>
      <c r="F20" s="30">
        <v>0</v>
      </c>
      <c r="G20" s="44"/>
      <c r="H20" s="30">
        <v>0</v>
      </c>
      <c r="I20" s="44"/>
      <c r="J20" s="30">
        <v>0</v>
      </c>
      <c r="K20" s="44"/>
      <c r="L20" s="30">
        <v>0</v>
      </c>
      <c r="M20" s="44"/>
      <c r="N20" s="30">
        <v>0</v>
      </c>
      <c r="O20" s="44"/>
      <c r="P20" s="30">
        <v>-20430</v>
      </c>
      <c r="Q20" s="39"/>
      <c r="R20" s="30">
        <f>SUM(D20:P20)</f>
        <v>-20430</v>
      </c>
    </row>
    <row r="21" spans="1:18" s="112" customFormat="1" ht="22.5" customHeight="1">
      <c r="A21" s="20" t="s">
        <v>153</v>
      </c>
      <c r="B21" s="95"/>
      <c r="C21" s="95"/>
      <c r="D21" s="63">
        <v>0</v>
      </c>
      <c r="E21" s="44"/>
      <c r="F21" s="63">
        <v>0</v>
      </c>
      <c r="G21" s="44"/>
      <c r="H21" s="63">
        <v>0</v>
      </c>
      <c r="I21" s="44"/>
      <c r="J21" s="63">
        <v>0</v>
      </c>
      <c r="K21" s="44"/>
      <c r="L21" s="63">
        <v>0</v>
      </c>
      <c r="M21" s="44"/>
      <c r="N21" s="63">
        <v>0</v>
      </c>
      <c r="O21" s="44"/>
      <c r="P21" s="63">
        <v>0</v>
      </c>
      <c r="Q21" s="39"/>
      <c r="R21" s="63">
        <f>SUM(D21:P21)</f>
        <v>0</v>
      </c>
    </row>
    <row r="22" spans="1:18" s="112" customFormat="1" ht="22.5" customHeight="1">
      <c r="A22" s="21" t="s">
        <v>154</v>
      </c>
      <c r="B22" s="94"/>
      <c r="C22" s="94"/>
      <c r="D22" s="61">
        <f>SUM(D20:D21)</f>
        <v>0</v>
      </c>
      <c r="E22" s="54"/>
      <c r="F22" s="61">
        <f>SUM(F20:F21)</f>
        <v>0</v>
      </c>
      <c r="G22" s="54"/>
      <c r="H22" s="61">
        <f>SUM(H20:H21)</f>
        <v>0</v>
      </c>
      <c r="I22" s="54"/>
      <c r="J22" s="61">
        <f>SUM(J20:J21)</f>
        <v>0</v>
      </c>
      <c r="K22" s="54"/>
      <c r="L22" s="61">
        <f>SUM(L20:L21)</f>
        <v>0</v>
      </c>
      <c r="M22" s="54"/>
      <c r="N22" s="61">
        <f>SUM(N20:N21)</f>
        <v>0</v>
      </c>
      <c r="O22" s="54"/>
      <c r="P22" s="61">
        <f>SUM(P20:P21)</f>
        <v>-20430</v>
      </c>
      <c r="Q22" s="39"/>
      <c r="R22" s="61">
        <f>SUM(R20:R21)</f>
        <v>-20430</v>
      </c>
    </row>
    <row r="23" spans="1:18" s="112" customFormat="1" ht="22.5" customHeight="1" thickBot="1">
      <c r="A23" s="21" t="s">
        <v>227</v>
      </c>
      <c r="B23" s="94"/>
      <c r="C23" s="94"/>
      <c r="D23" s="64">
        <f>SUM(D17,D10,D22)</f>
        <v>2220633</v>
      </c>
      <c r="E23" s="54"/>
      <c r="F23" s="64">
        <f>SUM(F17,F10,F22)</f>
        <v>-588704</v>
      </c>
      <c r="G23" s="54"/>
      <c r="H23" s="64">
        <f>SUM(H17,H10,H22)</f>
        <v>5179473</v>
      </c>
      <c r="I23" s="54"/>
      <c r="J23" s="64">
        <f>SUM(J17,J10,J22)</f>
        <v>121792</v>
      </c>
      <c r="K23" s="54"/>
      <c r="L23" s="64">
        <f>SUM(L17,L10,L22)</f>
        <v>222559</v>
      </c>
      <c r="M23" s="54"/>
      <c r="N23" s="64">
        <f>SUM(N17,N10,N22)</f>
        <v>588704</v>
      </c>
      <c r="O23" s="54"/>
      <c r="P23" s="64">
        <f>SUM(P17,P10,P22)</f>
        <v>2195790</v>
      </c>
      <c r="Q23" s="39"/>
      <c r="R23" s="64">
        <f>SUM(R17,R10,R22)</f>
        <v>9940247</v>
      </c>
    </row>
    <row r="24" spans="1:18" s="112" customFormat="1" ht="22.5" customHeight="1" thickTop="1">
      <c r="D24" s="113"/>
      <c r="F24" s="113"/>
      <c r="H24" s="113"/>
      <c r="J24" s="113"/>
      <c r="L24" s="113"/>
      <c r="N24" s="113"/>
      <c r="P24" s="113"/>
      <c r="R24" s="113"/>
    </row>
  </sheetData>
  <mergeCells count="5">
    <mergeCell ref="A1:I1"/>
    <mergeCell ref="A3:I3"/>
    <mergeCell ref="D4:R4"/>
    <mergeCell ref="L5:P5"/>
    <mergeCell ref="D8:R8"/>
  </mergeCells>
  <pageMargins left="0.6" right="0.6" top="0.48" bottom="0.5" header="0.5" footer="0.5"/>
  <pageSetup paperSize="9" scale="90" firstPageNumber="10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7"/>
  <sheetViews>
    <sheetView view="pageBreakPreview" topLeftCell="A2" zoomScale="80" zoomScaleNormal="70" zoomScaleSheetLayoutView="80" workbookViewId="0">
      <selection activeCell="H32" sqref="H32"/>
    </sheetView>
  </sheetViews>
  <sheetFormatPr defaultColWidth="13.796875" defaultRowHeight="22.5" customHeight="1"/>
  <cols>
    <col min="1" max="1" width="42.69921875" style="112" customWidth="1"/>
    <col min="2" max="2" width="7.19921875" style="112" customWidth="1"/>
    <col min="3" max="3" width="1.69921875" style="112" customWidth="1"/>
    <col min="4" max="4" width="12.69921875" style="112" customWidth="1"/>
    <col min="5" max="5" width="2.09765625" style="112" customWidth="1"/>
    <col min="6" max="6" width="12.69921875" style="112" customWidth="1"/>
    <col min="7" max="7" width="2.09765625" style="112" customWidth="1"/>
    <col min="8" max="8" width="12.69921875" style="112" customWidth="1"/>
    <col min="9" max="9" width="1.8984375" style="112" customWidth="1"/>
    <col min="10" max="10" width="12.69921875" style="112" customWidth="1"/>
    <col min="11" max="11" width="2.09765625" style="112" customWidth="1"/>
    <col min="12" max="12" width="12.69921875" style="112" customWidth="1"/>
    <col min="13" max="13" width="1.8984375" style="112" customWidth="1"/>
    <col min="14" max="14" width="12.69921875" style="112" customWidth="1"/>
    <col min="15" max="15" width="2" style="112" customWidth="1"/>
    <col min="16" max="16" width="13.69921875" style="112" customWidth="1"/>
    <col min="17" max="17" width="2" style="112" customWidth="1"/>
    <col min="18" max="18" width="12.796875" style="112" customWidth="1"/>
    <col min="19" max="16384" width="13.796875" style="105"/>
  </cols>
  <sheetData>
    <row r="1" spans="1:18" s="102" customFormat="1" ht="23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3"/>
      <c r="K1" s="3"/>
      <c r="L1" s="100"/>
      <c r="M1" s="101"/>
      <c r="N1" s="101"/>
      <c r="O1" s="101"/>
      <c r="P1" s="101"/>
      <c r="Q1" s="101"/>
      <c r="R1" s="101"/>
    </row>
    <row r="2" spans="1:18" s="102" customFormat="1" ht="23" customHeight="1">
      <c r="A2" s="3" t="s">
        <v>198</v>
      </c>
      <c r="B2" s="104"/>
      <c r="C2" s="104"/>
      <c r="D2" s="99"/>
      <c r="E2" s="99"/>
      <c r="F2" s="99"/>
      <c r="G2" s="99"/>
      <c r="H2" s="99"/>
      <c r="I2" s="99"/>
      <c r="J2" s="99"/>
      <c r="K2" s="99"/>
      <c r="L2" s="101"/>
      <c r="M2" s="101"/>
      <c r="N2" s="101"/>
      <c r="O2" s="99"/>
      <c r="P2" s="101"/>
      <c r="Q2" s="101"/>
      <c r="R2" s="101"/>
    </row>
    <row r="3" spans="1:18" s="110" customFormat="1" ht="16" customHeight="1">
      <c r="A3" s="211"/>
      <c r="B3" s="211"/>
      <c r="C3" s="211"/>
      <c r="D3" s="211"/>
      <c r="E3" s="211"/>
      <c r="F3" s="211"/>
      <c r="G3" s="211"/>
      <c r="H3" s="211"/>
      <c r="I3" s="211"/>
      <c r="J3" s="199"/>
      <c r="K3" s="199"/>
      <c r="L3" s="96"/>
      <c r="M3" s="93"/>
      <c r="N3" s="96"/>
      <c r="O3" s="96"/>
      <c r="P3" s="96"/>
      <c r="Q3" s="96"/>
      <c r="R3" s="96"/>
    </row>
    <row r="4" spans="1:18" s="110" customFormat="1" ht="22.5" customHeight="1">
      <c r="A4" s="98"/>
      <c r="B4" s="107"/>
      <c r="C4" s="107"/>
      <c r="D4" s="212" t="s">
        <v>37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18" s="110" customFormat="1" ht="22.5" customHeight="1">
      <c r="A5" s="98"/>
      <c r="B5" s="108"/>
      <c r="C5" s="108"/>
      <c r="D5" s="108" t="s">
        <v>122</v>
      </c>
      <c r="E5" s="97"/>
      <c r="F5" s="108"/>
      <c r="G5" s="97"/>
      <c r="H5" s="108"/>
      <c r="I5" s="97"/>
      <c r="J5" s="108"/>
      <c r="K5" s="97"/>
      <c r="L5" s="213" t="s">
        <v>73</v>
      </c>
      <c r="M5" s="213"/>
      <c r="N5" s="213"/>
      <c r="O5" s="213"/>
      <c r="P5" s="213"/>
      <c r="Q5" s="96"/>
      <c r="R5" s="96"/>
    </row>
    <row r="6" spans="1:18" s="110" customFormat="1" ht="22.5" customHeight="1">
      <c r="A6" s="98"/>
      <c r="B6" s="108"/>
      <c r="C6" s="108"/>
      <c r="D6" s="108" t="s">
        <v>130</v>
      </c>
      <c r="E6" s="97"/>
      <c r="F6" s="108"/>
      <c r="G6" s="97"/>
      <c r="H6" s="108" t="s">
        <v>157</v>
      </c>
      <c r="I6" s="97"/>
      <c r="J6" s="108" t="s">
        <v>124</v>
      </c>
      <c r="K6" s="97"/>
      <c r="L6" s="108" t="s">
        <v>127</v>
      </c>
      <c r="M6" s="97"/>
      <c r="N6" s="108" t="s">
        <v>202</v>
      </c>
      <c r="O6" s="97"/>
      <c r="P6" s="108"/>
      <c r="Q6" s="96"/>
      <c r="R6" s="108" t="s">
        <v>128</v>
      </c>
    </row>
    <row r="7" spans="1:18" s="110" customFormat="1" ht="22.5" customHeight="1">
      <c r="A7" s="98"/>
      <c r="B7" s="97"/>
      <c r="C7" s="97"/>
      <c r="D7" s="108" t="s">
        <v>138</v>
      </c>
      <c r="E7" s="97"/>
      <c r="F7" s="109" t="s">
        <v>158</v>
      </c>
      <c r="G7" s="97"/>
      <c r="H7" s="109" t="s">
        <v>139</v>
      </c>
      <c r="I7" s="97"/>
      <c r="J7" s="108" t="s">
        <v>158</v>
      </c>
      <c r="K7" s="97"/>
      <c r="L7" s="108" t="s">
        <v>159</v>
      </c>
      <c r="M7" s="97"/>
      <c r="N7" s="108" t="s">
        <v>158</v>
      </c>
      <c r="O7" s="97"/>
      <c r="P7" s="108" t="s">
        <v>160</v>
      </c>
      <c r="Q7" s="108"/>
      <c r="R7" s="109" t="s">
        <v>147</v>
      </c>
    </row>
    <row r="8" spans="1:18" s="110" customFormat="1" ht="22.5" customHeight="1">
      <c r="A8" s="199"/>
      <c r="B8" s="97"/>
      <c r="C8" s="97"/>
      <c r="D8" s="214" t="s">
        <v>5</v>
      </c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</row>
    <row r="9" spans="1:18" ht="22.5" customHeight="1">
      <c r="A9" s="73" t="s">
        <v>229</v>
      </c>
      <c r="B9" s="97"/>
      <c r="C9" s="97"/>
      <c r="D9" s="114"/>
      <c r="E9" s="197"/>
      <c r="F9" s="114"/>
      <c r="G9" s="197"/>
      <c r="H9" s="114"/>
      <c r="I9" s="197"/>
      <c r="J9" s="114"/>
      <c r="K9" s="197"/>
      <c r="L9" s="114"/>
      <c r="M9" s="197"/>
      <c r="N9" s="115"/>
      <c r="O9" s="197"/>
      <c r="P9" s="115"/>
      <c r="R9" s="116"/>
    </row>
    <row r="10" spans="1:18" ht="22.5" customHeight="1">
      <c r="A10" s="93" t="s">
        <v>231</v>
      </c>
      <c r="B10" s="97"/>
      <c r="C10" s="97"/>
      <c r="D10" s="47">
        <v>2220633</v>
      </c>
      <c r="E10" s="54"/>
      <c r="F10" s="47">
        <v>-771541</v>
      </c>
      <c r="G10" s="54"/>
      <c r="H10" s="47">
        <v>5179473</v>
      </c>
      <c r="I10" s="54"/>
      <c r="J10" s="47">
        <v>121792</v>
      </c>
      <c r="K10" s="54"/>
      <c r="L10" s="47">
        <v>222559</v>
      </c>
      <c r="M10" s="54"/>
      <c r="N10" s="47">
        <v>771541</v>
      </c>
      <c r="O10" s="54"/>
      <c r="P10" s="47">
        <v>2364718</v>
      </c>
      <c r="Q10" s="39"/>
      <c r="R10" s="117">
        <f>SUM(C10:P10)</f>
        <v>10109175</v>
      </c>
    </row>
    <row r="11" spans="1:18" s="110" customFormat="1" ht="11.15" customHeight="1">
      <c r="A11" s="21"/>
      <c r="B11" s="97"/>
      <c r="C11" s="97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47"/>
      <c r="R11" s="120"/>
    </row>
    <row r="12" spans="1:18" s="112" customFormat="1" ht="22.5" customHeight="1">
      <c r="A12" s="21" t="s">
        <v>151</v>
      </c>
      <c r="B12" s="95"/>
      <c r="C12" s="95"/>
      <c r="D12" s="30"/>
      <c r="E12" s="54"/>
      <c r="F12" s="30"/>
      <c r="G12" s="54"/>
      <c r="H12" s="30"/>
      <c r="I12" s="54"/>
      <c r="J12" s="30"/>
      <c r="K12" s="54"/>
      <c r="L12" s="30"/>
      <c r="M12" s="54"/>
      <c r="N12" s="30"/>
      <c r="O12" s="54"/>
      <c r="P12" s="30"/>
      <c r="Q12" s="39"/>
      <c r="R12" s="30"/>
    </row>
    <row r="13" spans="1:18" s="112" customFormat="1" ht="22.5" customHeight="1">
      <c r="A13" s="20" t="s">
        <v>152</v>
      </c>
      <c r="B13" s="97"/>
      <c r="C13" s="97"/>
      <c r="D13" s="30">
        <v>0</v>
      </c>
      <c r="E13" s="44"/>
      <c r="F13" s="30">
        <v>0</v>
      </c>
      <c r="G13" s="44"/>
      <c r="H13" s="30">
        <v>0</v>
      </c>
      <c r="I13" s="44"/>
      <c r="J13" s="30">
        <v>0</v>
      </c>
      <c r="K13" s="44"/>
      <c r="L13" s="30">
        <v>0</v>
      </c>
      <c r="M13" s="44"/>
      <c r="N13" s="30">
        <v>0</v>
      </c>
      <c r="O13" s="44"/>
      <c r="P13" s="30">
        <v>337164</v>
      </c>
      <c r="Q13" s="39"/>
      <c r="R13" s="30">
        <f>SUM(D13:P13)</f>
        <v>337164</v>
      </c>
    </row>
    <row r="14" spans="1:18" s="112" customFormat="1" ht="22.5" customHeight="1">
      <c r="A14" s="20" t="s">
        <v>153</v>
      </c>
      <c r="B14" s="95"/>
      <c r="C14" s="95"/>
      <c r="D14" s="63">
        <v>0</v>
      </c>
      <c r="E14" s="44"/>
      <c r="F14" s="63">
        <v>0</v>
      </c>
      <c r="G14" s="44"/>
      <c r="H14" s="63">
        <v>0</v>
      </c>
      <c r="I14" s="44"/>
      <c r="J14" s="63">
        <v>0</v>
      </c>
      <c r="K14" s="44"/>
      <c r="L14" s="63">
        <v>0</v>
      </c>
      <c r="M14" s="44"/>
      <c r="N14" s="63">
        <v>0</v>
      </c>
      <c r="O14" s="44"/>
      <c r="P14" s="63">
        <v>0</v>
      </c>
      <c r="Q14" s="39"/>
      <c r="R14" s="63">
        <f>SUM(D14:P14)</f>
        <v>0</v>
      </c>
    </row>
    <row r="15" spans="1:18" s="112" customFormat="1" ht="22.5" customHeight="1">
      <c r="A15" s="21" t="s">
        <v>154</v>
      </c>
      <c r="B15" s="94"/>
      <c r="C15" s="94"/>
      <c r="D15" s="61">
        <f>SUM(D13:D14)</f>
        <v>0</v>
      </c>
      <c r="E15" s="54"/>
      <c r="F15" s="61">
        <f>SUM(F13:F14)</f>
        <v>0</v>
      </c>
      <c r="G15" s="54"/>
      <c r="H15" s="61">
        <f>SUM(H13:H14)</f>
        <v>0</v>
      </c>
      <c r="I15" s="54"/>
      <c r="J15" s="61">
        <f>SUM(J13:J14)</f>
        <v>0</v>
      </c>
      <c r="K15" s="54"/>
      <c r="L15" s="61">
        <f>SUM(L13:L14)</f>
        <v>0</v>
      </c>
      <c r="M15" s="54"/>
      <c r="N15" s="61">
        <f>SUM(N13:N14)</f>
        <v>0</v>
      </c>
      <c r="O15" s="54"/>
      <c r="P15" s="61">
        <f>SUM(P13:P14)</f>
        <v>337164</v>
      </c>
      <c r="Q15" s="39"/>
      <c r="R15" s="61">
        <f>SUM(R13:R14)</f>
        <v>337164</v>
      </c>
    </row>
    <row r="16" spans="1:18" s="112" customFormat="1" ht="22.5" customHeight="1" thickBot="1">
      <c r="A16" s="21" t="s">
        <v>230</v>
      </c>
      <c r="B16" s="94"/>
      <c r="C16" s="94"/>
      <c r="D16" s="64">
        <f>SUM(D10,D15)</f>
        <v>2220633</v>
      </c>
      <c r="E16" s="54"/>
      <c r="F16" s="64">
        <f>SUM(F10,F15)</f>
        <v>-771541</v>
      </c>
      <c r="G16" s="54"/>
      <c r="H16" s="64">
        <f>SUM(H10,H15)</f>
        <v>5179473</v>
      </c>
      <c r="I16" s="54"/>
      <c r="J16" s="64">
        <f>SUM(J10,J15)</f>
        <v>121792</v>
      </c>
      <c r="K16" s="54"/>
      <c r="L16" s="64">
        <f>SUM(L10,L15)</f>
        <v>222559</v>
      </c>
      <c r="M16" s="54"/>
      <c r="N16" s="64">
        <f>SUM(N10,N15)</f>
        <v>771541</v>
      </c>
      <c r="O16" s="54"/>
      <c r="P16" s="64">
        <f>SUM(P10,P15)</f>
        <v>2701882</v>
      </c>
      <c r="Q16" s="39"/>
      <c r="R16" s="64">
        <f>SUM(R10,R15)</f>
        <v>10446339</v>
      </c>
    </row>
    <row r="17" ht="22.5" customHeight="1" thickTop="1"/>
  </sheetData>
  <mergeCells count="5">
    <mergeCell ref="A1:I1"/>
    <mergeCell ref="A3:I3"/>
    <mergeCell ref="D4:R4"/>
    <mergeCell ref="L5:P5"/>
    <mergeCell ref="D8:R8"/>
  </mergeCells>
  <pageMargins left="0.6" right="0.6" top="0.48" bottom="0.5" header="0.5" footer="0.5"/>
  <pageSetup paperSize="9" scale="90" firstPageNumber="11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93"/>
  <sheetViews>
    <sheetView view="pageBreakPreview" topLeftCell="A66" zoomScale="80" zoomScaleNormal="70" zoomScaleSheetLayoutView="80" workbookViewId="0">
      <selection activeCell="L9" sqref="L9"/>
    </sheetView>
  </sheetViews>
  <sheetFormatPr defaultColWidth="10.3984375" defaultRowHeight="21" customHeight="1"/>
  <cols>
    <col min="1" max="3" width="2.69921875" style="170" customWidth="1"/>
    <col min="4" max="4" width="45.69921875" style="170" customWidth="1"/>
    <col min="5" max="5" width="15.69921875" style="173" customWidth="1"/>
    <col min="6" max="6" width="2.5" style="174" customWidth="1"/>
    <col min="7" max="7" width="15.69921875" style="173" customWidth="1"/>
    <col min="8" max="8" width="2.5" style="174" customWidth="1"/>
    <col min="9" max="9" width="15.69921875" style="173" customWidth="1"/>
    <col min="10" max="10" width="2.5" style="174" customWidth="1"/>
    <col min="11" max="11" width="15.69921875" style="173" customWidth="1"/>
    <col min="12" max="16384" width="10.3984375" style="164"/>
  </cols>
  <sheetData>
    <row r="1" spans="1:11" ht="21" customHeight="1">
      <c r="A1" s="200" t="s">
        <v>0</v>
      </c>
      <c r="B1" s="200"/>
      <c r="C1" s="200"/>
      <c r="D1" s="200"/>
      <c r="E1" s="200"/>
      <c r="F1" s="200"/>
      <c r="G1" s="175"/>
      <c r="H1" s="163"/>
      <c r="I1" s="163"/>
      <c r="J1" s="163"/>
      <c r="K1" s="163"/>
    </row>
    <row r="2" spans="1:11" ht="21" customHeight="1">
      <c r="A2" s="157" t="s">
        <v>161</v>
      </c>
      <c r="E2" s="176"/>
      <c r="F2" s="177"/>
      <c r="H2" s="178"/>
      <c r="J2" s="178"/>
    </row>
    <row r="3" spans="1:11" s="161" customFormat="1" ht="15" customHeight="1">
      <c r="A3" s="160"/>
      <c r="E3" s="179"/>
      <c r="F3" s="180"/>
      <c r="G3" s="179"/>
      <c r="H3" s="180"/>
      <c r="I3" s="179"/>
      <c r="J3" s="180"/>
      <c r="K3" s="179"/>
    </row>
    <row r="4" spans="1:11" s="182" customFormat="1" ht="21" customHeight="1">
      <c r="A4" s="181"/>
      <c r="E4" s="218" t="s">
        <v>36</v>
      </c>
      <c r="F4" s="218"/>
      <c r="G4" s="218"/>
      <c r="H4" s="183"/>
      <c r="I4" s="218" t="s">
        <v>37</v>
      </c>
      <c r="J4" s="218"/>
      <c r="K4" s="218"/>
    </row>
    <row r="5" spans="1:11" s="161" customFormat="1" ht="21" customHeight="1">
      <c r="A5" s="168"/>
      <c r="E5" s="215" t="s">
        <v>83</v>
      </c>
      <c r="F5" s="215"/>
      <c r="G5" s="215"/>
      <c r="H5" s="134"/>
      <c r="I5" s="215" t="s">
        <v>83</v>
      </c>
      <c r="J5" s="215"/>
      <c r="K5" s="215"/>
    </row>
    <row r="6" spans="1:11" s="161" customFormat="1" ht="21" customHeight="1">
      <c r="A6" s="168"/>
      <c r="E6" s="215" t="s">
        <v>225</v>
      </c>
      <c r="F6" s="215"/>
      <c r="G6" s="215"/>
      <c r="H6" s="134"/>
      <c r="I6" s="215" t="s">
        <v>225</v>
      </c>
      <c r="J6" s="215"/>
      <c r="K6" s="215"/>
    </row>
    <row r="7" spans="1:11" s="182" customFormat="1" ht="21" customHeight="1">
      <c r="E7" s="74">
        <v>2568</v>
      </c>
      <c r="F7" s="74"/>
      <c r="G7" s="74">
        <v>2567</v>
      </c>
      <c r="H7" s="184"/>
      <c r="I7" s="74">
        <v>2568</v>
      </c>
      <c r="J7" s="74"/>
      <c r="K7" s="74">
        <v>2567</v>
      </c>
    </row>
    <row r="8" spans="1:11" s="161" customFormat="1" ht="20.5" customHeight="1">
      <c r="E8" s="216" t="s">
        <v>5</v>
      </c>
      <c r="F8" s="216"/>
      <c r="G8" s="216"/>
      <c r="H8" s="216"/>
      <c r="I8" s="216"/>
      <c r="J8" s="216"/>
      <c r="K8" s="216"/>
    </row>
    <row r="9" spans="1:11" s="161" customFormat="1" ht="20.5" customHeight="1">
      <c r="A9" s="185" t="s">
        <v>162</v>
      </c>
      <c r="E9" s="186"/>
      <c r="F9" s="187"/>
      <c r="G9" s="186"/>
      <c r="H9" s="187"/>
      <c r="I9" s="186"/>
      <c r="J9" s="187"/>
      <c r="K9" s="186"/>
    </row>
    <row r="10" spans="1:11" s="161" customFormat="1" ht="20.5" customHeight="1">
      <c r="A10" s="187" t="s">
        <v>238</v>
      </c>
      <c r="E10" s="10">
        <v>367690</v>
      </c>
      <c r="F10" s="10"/>
      <c r="G10" s="10">
        <v>300899</v>
      </c>
      <c r="H10" s="10"/>
      <c r="I10" s="10">
        <v>337164</v>
      </c>
      <c r="J10" s="10"/>
      <c r="K10" s="10">
        <v>-20430</v>
      </c>
    </row>
    <row r="11" spans="1:11" s="161" customFormat="1" ht="20.5" customHeight="1">
      <c r="A11" s="188" t="s">
        <v>251</v>
      </c>
      <c r="E11" s="9"/>
      <c r="F11" s="9"/>
      <c r="G11" s="9"/>
      <c r="H11" s="9"/>
      <c r="J11" s="9"/>
    </row>
    <row r="12" spans="1:11" s="161" customFormat="1" ht="20.5" customHeight="1">
      <c r="A12" s="189" t="s">
        <v>212</v>
      </c>
      <c r="E12" s="10">
        <v>58681</v>
      </c>
      <c r="F12" s="10"/>
      <c r="G12" s="10">
        <v>76581</v>
      </c>
      <c r="H12" s="10"/>
      <c r="I12" s="10">
        <v>112</v>
      </c>
      <c r="J12" s="10"/>
      <c r="K12" s="10">
        <v>5685</v>
      </c>
    </row>
    <row r="13" spans="1:11" s="161" customFormat="1" ht="20.5" customHeight="1">
      <c r="A13" s="187" t="s">
        <v>106</v>
      </c>
      <c r="E13" s="10">
        <v>171866</v>
      </c>
      <c r="F13" s="9"/>
      <c r="G13" s="10">
        <v>183920</v>
      </c>
      <c r="H13" s="9"/>
      <c r="I13" s="10">
        <v>76143</v>
      </c>
      <c r="J13" s="9"/>
      <c r="K13" s="10">
        <v>73926</v>
      </c>
    </row>
    <row r="14" spans="1:11" s="161" customFormat="1" ht="20.5" customHeight="1">
      <c r="A14" s="187" t="s">
        <v>163</v>
      </c>
      <c r="E14" s="9">
        <v>270330</v>
      </c>
      <c r="F14" s="9"/>
      <c r="G14" s="9">
        <v>248449</v>
      </c>
      <c r="H14" s="9"/>
      <c r="I14" s="10">
        <v>8510</v>
      </c>
      <c r="J14" s="9"/>
      <c r="K14" s="10">
        <v>3825</v>
      </c>
    </row>
    <row r="15" spans="1:11" s="161" customFormat="1" ht="20.5" customHeight="1">
      <c r="A15" s="187" t="s">
        <v>58</v>
      </c>
      <c r="E15" s="9">
        <v>4174</v>
      </c>
      <c r="F15" s="9"/>
      <c r="G15" s="9">
        <v>4333</v>
      </c>
      <c r="H15" s="9"/>
      <c r="I15" s="10">
        <v>1676</v>
      </c>
      <c r="J15" s="9"/>
      <c r="K15" s="10">
        <v>1566</v>
      </c>
    </row>
    <row r="16" spans="1:11" s="161" customFormat="1" ht="20.5" customHeight="1">
      <c r="A16" s="187" t="s">
        <v>164</v>
      </c>
      <c r="E16" s="9">
        <v>13584</v>
      </c>
      <c r="F16" s="9"/>
      <c r="G16" s="9">
        <v>64450</v>
      </c>
      <c r="H16" s="9"/>
      <c r="I16" s="10">
        <v>-468</v>
      </c>
      <c r="J16" s="9"/>
      <c r="K16" s="10">
        <v>-1286</v>
      </c>
    </row>
    <row r="17" spans="1:11" s="161" customFormat="1" ht="20.5" customHeight="1">
      <c r="A17" s="187" t="s">
        <v>92</v>
      </c>
      <c r="E17" s="9">
        <v>-1600</v>
      </c>
      <c r="F17" s="9"/>
      <c r="G17" s="9">
        <v>-44841</v>
      </c>
      <c r="H17" s="9"/>
      <c r="I17" s="9">
        <v>-1432</v>
      </c>
      <c r="J17" s="9"/>
      <c r="K17" s="9">
        <v>-28692</v>
      </c>
    </row>
    <row r="18" spans="1:11" s="161" customFormat="1" ht="20.5" customHeight="1">
      <c r="A18" s="187" t="s">
        <v>234</v>
      </c>
      <c r="E18" s="9">
        <v>154</v>
      </c>
      <c r="F18" s="9"/>
      <c r="G18" s="9">
        <v>-69</v>
      </c>
      <c r="H18" s="9"/>
      <c r="I18" s="9">
        <v>0</v>
      </c>
      <c r="J18" s="9"/>
      <c r="K18" s="9">
        <v>14</v>
      </c>
    </row>
    <row r="19" spans="1:11" s="161" customFormat="1" ht="20.5" customHeight="1">
      <c r="A19" s="190" t="s">
        <v>165</v>
      </c>
      <c r="E19" s="9">
        <v>-246510</v>
      </c>
      <c r="F19" s="9"/>
      <c r="G19" s="9">
        <v>-97683</v>
      </c>
      <c r="H19" s="9"/>
      <c r="I19" s="123">
        <v>0</v>
      </c>
      <c r="J19" s="9"/>
      <c r="K19" s="19">
        <v>0</v>
      </c>
    </row>
    <row r="20" spans="1:11" s="161" customFormat="1" ht="20.5" customHeight="1">
      <c r="A20" s="187" t="s">
        <v>166</v>
      </c>
      <c r="E20" s="9">
        <v>0</v>
      </c>
      <c r="F20" s="9"/>
      <c r="G20" s="9">
        <v>0</v>
      </c>
      <c r="H20" s="9"/>
      <c r="I20" s="10">
        <v>-452477</v>
      </c>
      <c r="J20" s="9"/>
      <c r="K20" s="10">
        <v>-30699</v>
      </c>
    </row>
    <row r="21" spans="1:11" s="161" customFormat="1" ht="20.5" customHeight="1">
      <c r="A21" s="187" t="s">
        <v>233</v>
      </c>
      <c r="E21" s="9">
        <v>3</v>
      </c>
      <c r="F21" s="9"/>
      <c r="G21" s="9">
        <v>51</v>
      </c>
      <c r="H21" s="9"/>
      <c r="I21" s="10">
        <v>0</v>
      </c>
      <c r="J21" s="9"/>
      <c r="K21" s="10">
        <v>0</v>
      </c>
    </row>
    <row r="22" spans="1:11" s="161" customFormat="1" ht="20.5" customHeight="1">
      <c r="A22" s="187" t="s">
        <v>167</v>
      </c>
      <c r="E22" s="9">
        <v>2976</v>
      </c>
      <c r="F22" s="9"/>
      <c r="G22" s="9">
        <v>-34</v>
      </c>
      <c r="H22" s="9"/>
      <c r="I22" s="10">
        <v>393</v>
      </c>
      <c r="J22" s="9"/>
      <c r="K22" s="18">
        <v>-691</v>
      </c>
    </row>
    <row r="23" spans="1:11" s="161" customFormat="1" ht="20.5" customHeight="1">
      <c r="A23" s="131" t="s">
        <v>168</v>
      </c>
      <c r="E23" s="9">
        <v>12881</v>
      </c>
      <c r="F23" s="9"/>
      <c r="G23" s="9">
        <v>1043</v>
      </c>
      <c r="H23" s="9"/>
      <c r="I23" s="9">
        <v>31</v>
      </c>
      <c r="J23" s="9"/>
      <c r="K23" s="9">
        <v>-18</v>
      </c>
    </row>
    <row r="24" spans="1:11" s="161" customFormat="1" ht="20.5" customHeight="1">
      <c r="A24" s="131" t="s">
        <v>236</v>
      </c>
      <c r="E24" s="9">
        <v>7434</v>
      </c>
      <c r="F24" s="9"/>
      <c r="G24" s="9">
        <v>0</v>
      </c>
      <c r="H24" s="9"/>
      <c r="I24" s="9">
        <v>0</v>
      </c>
      <c r="J24" s="9"/>
      <c r="K24" s="9">
        <v>0</v>
      </c>
    </row>
    <row r="25" spans="1:11" s="161" customFormat="1" ht="20.5" customHeight="1">
      <c r="A25" s="131" t="s">
        <v>169</v>
      </c>
      <c r="E25" s="9">
        <v>-170</v>
      </c>
      <c r="F25" s="9"/>
      <c r="G25" s="9">
        <v>-487</v>
      </c>
      <c r="H25" s="9"/>
      <c r="I25" s="9">
        <v>0</v>
      </c>
      <c r="J25" s="9"/>
      <c r="K25" s="9">
        <v>-103</v>
      </c>
    </row>
    <row r="26" spans="1:11" s="161" customFormat="1" ht="20.5" customHeight="1">
      <c r="A26" s="131" t="s">
        <v>91</v>
      </c>
      <c r="E26" s="12">
        <v>-4359</v>
      </c>
      <c r="F26" s="9"/>
      <c r="G26" s="12">
        <v>-2085</v>
      </c>
      <c r="H26" s="9"/>
      <c r="I26" s="12">
        <v>-5181</v>
      </c>
      <c r="J26" s="9"/>
      <c r="K26" s="12">
        <v>-8609</v>
      </c>
    </row>
    <row r="27" spans="1:11" s="161" customFormat="1" ht="20" customHeight="1">
      <c r="E27" s="10">
        <f>SUM(E10:E26)</f>
        <v>657134</v>
      </c>
      <c r="F27" s="9"/>
      <c r="G27" s="10">
        <f>SUM(G10:G26)</f>
        <v>734527</v>
      </c>
      <c r="H27" s="9"/>
      <c r="I27" s="10">
        <f>SUM(I9:I26)</f>
        <v>-35529</v>
      </c>
      <c r="J27" s="9"/>
      <c r="K27" s="10">
        <f>SUM(K9:K26)</f>
        <v>-5512</v>
      </c>
    </row>
    <row r="28" spans="1:11" s="161" customFormat="1" ht="20" customHeight="1">
      <c r="A28" s="188" t="s">
        <v>170</v>
      </c>
      <c r="E28" s="9"/>
      <c r="F28" s="9"/>
      <c r="G28" s="9"/>
      <c r="H28" s="9"/>
      <c r="I28" s="9"/>
      <c r="J28" s="9"/>
      <c r="K28" s="9"/>
    </row>
    <row r="29" spans="1:11" s="161" customFormat="1" ht="20.5" customHeight="1">
      <c r="A29" s="132" t="s">
        <v>171</v>
      </c>
      <c r="E29" s="9">
        <v>-93806</v>
      </c>
      <c r="F29" s="9"/>
      <c r="G29" s="9">
        <v>-59222</v>
      </c>
      <c r="H29" s="9"/>
      <c r="I29" s="194">
        <v>0</v>
      </c>
      <c r="J29" s="9"/>
      <c r="K29" s="9">
        <v>0</v>
      </c>
    </row>
    <row r="30" spans="1:11" s="161" customFormat="1" ht="20.5" customHeight="1">
      <c r="A30" s="187" t="s">
        <v>9</v>
      </c>
      <c r="E30" s="9">
        <v>528280</v>
      </c>
      <c r="F30" s="9"/>
      <c r="G30" s="9">
        <v>-689286</v>
      </c>
      <c r="H30" s="9"/>
      <c r="I30" s="195">
        <v>131375</v>
      </c>
      <c r="J30" s="9"/>
      <c r="K30" s="11">
        <v>-17868</v>
      </c>
    </row>
    <row r="31" spans="1:11" s="161" customFormat="1" ht="20.5" customHeight="1">
      <c r="A31" s="187" t="s">
        <v>172</v>
      </c>
      <c r="E31" s="9">
        <v>37433</v>
      </c>
      <c r="F31" s="9"/>
      <c r="G31" s="9">
        <v>52302</v>
      </c>
      <c r="H31" s="9"/>
      <c r="I31" s="194">
        <v>0</v>
      </c>
      <c r="J31" s="9"/>
      <c r="K31" s="9">
        <v>0</v>
      </c>
    </row>
    <row r="32" spans="1:11" s="161" customFormat="1" ht="20.5" customHeight="1">
      <c r="A32" s="132" t="s">
        <v>11</v>
      </c>
      <c r="E32" s="9">
        <v>-344502</v>
      </c>
      <c r="F32" s="9"/>
      <c r="G32" s="9">
        <v>-669899</v>
      </c>
      <c r="H32" s="9"/>
      <c r="I32" s="195">
        <v>-175133</v>
      </c>
      <c r="J32" s="9"/>
      <c r="K32" s="11">
        <v>-249744</v>
      </c>
    </row>
    <row r="33" spans="1:11" s="161" customFormat="1" ht="20.5" customHeight="1">
      <c r="A33" s="132" t="s">
        <v>12</v>
      </c>
      <c r="E33" s="9">
        <v>-667</v>
      </c>
      <c r="F33" s="9"/>
      <c r="G33" s="9">
        <v>-25527</v>
      </c>
      <c r="H33" s="9"/>
      <c r="I33" s="194">
        <v>1447</v>
      </c>
      <c r="J33" s="9"/>
      <c r="K33" s="9">
        <v>-3946</v>
      </c>
    </row>
    <row r="34" spans="1:11" s="161" customFormat="1" ht="20.5" customHeight="1">
      <c r="A34" s="187" t="s">
        <v>14</v>
      </c>
      <c r="E34" s="9">
        <v>47730</v>
      </c>
      <c r="F34" s="9"/>
      <c r="G34" s="9">
        <v>52197</v>
      </c>
      <c r="H34" s="9"/>
      <c r="I34" s="194">
        <v>7964</v>
      </c>
      <c r="J34" s="9"/>
      <c r="K34" s="9">
        <v>69988</v>
      </c>
    </row>
    <row r="35" spans="1:11" s="161" customFormat="1" ht="20.5" customHeight="1">
      <c r="A35" s="187" t="s">
        <v>16</v>
      </c>
      <c r="E35" s="9">
        <v>4941</v>
      </c>
      <c r="F35" s="9"/>
      <c r="G35" s="9">
        <v>-10367</v>
      </c>
      <c r="H35" s="9"/>
      <c r="I35" s="194">
        <v>-21609</v>
      </c>
      <c r="J35" s="9"/>
      <c r="K35" s="9">
        <v>-16047</v>
      </c>
    </row>
    <row r="36" spans="1:11" s="161" customFormat="1" ht="20.5" customHeight="1">
      <c r="A36" s="187" t="s">
        <v>19</v>
      </c>
      <c r="E36" s="9">
        <v>28103</v>
      </c>
      <c r="F36" s="9"/>
      <c r="G36" s="9">
        <v>-9117</v>
      </c>
      <c r="H36" s="9"/>
      <c r="I36" s="195">
        <v>19275</v>
      </c>
      <c r="J36" s="9"/>
      <c r="K36" s="11">
        <v>-204</v>
      </c>
    </row>
    <row r="37" spans="1:11" s="161" customFormat="1" ht="20.5" customHeight="1">
      <c r="A37" s="187" t="s">
        <v>33</v>
      </c>
      <c r="E37" s="9">
        <v>-18306</v>
      </c>
      <c r="F37" s="9"/>
      <c r="G37" s="9">
        <v>-4497</v>
      </c>
      <c r="H37" s="9"/>
      <c r="I37" s="195">
        <v>-1062</v>
      </c>
      <c r="J37" s="9"/>
      <c r="K37" s="11">
        <v>0</v>
      </c>
    </row>
    <row r="38" spans="1:11" s="161" customFormat="1" ht="20.5" customHeight="1">
      <c r="A38" s="187" t="s">
        <v>42</v>
      </c>
      <c r="E38" s="9">
        <v>275202</v>
      </c>
      <c r="F38" s="9"/>
      <c r="G38" s="9">
        <v>439511</v>
      </c>
      <c r="H38" s="9"/>
      <c r="I38" s="194">
        <v>59714</v>
      </c>
      <c r="J38" s="9"/>
      <c r="K38" s="9">
        <v>44146</v>
      </c>
    </row>
    <row r="39" spans="1:11" s="161" customFormat="1" ht="20.5" customHeight="1">
      <c r="A39" s="131" t="s">
        <v>43</v>
      </c>
      <c r="E39" s="9">
        <v>-5100</v>
      </c>
      <c r="F39" s="9"/>
      <c r="G39" s="9">
        <v>-497</v>
      </c>
      <c r="H39" s="9"/>
      <c r="I39" s="194">
        <v>-2577</v>
      </c>
      <c r="J39" s="9"/>
      <c r="K39" s="9">
        <v>-237</v>
      </c>
    </row>
    <row r="40" spans="1:11" s="161" customFormat="1" ht="20.5" customHeight="1">
      <c r="A40" s="131" t="s">
        <v>44</v>
      </c>
      <c r="E40" s="9">
        <v>2557</v>
      </c>
      <c r="F40" s="9"/>
      <c r="G40" s="9">
        <v>2854</v>
      </c>
      <c r="H40" s="9"/>
      <c r="I40" s="194">
        <v>5488</v>
      </c>
      <c r="J40" s="9"/>
      <c r="K40" s="9">
        <v>2365</v>
      </c>
    </row>
    <row r="41" spans="1:11" s="161" customFormat="1" ht="20.5" customHeight="1">
      <c r="A41" s="187" t="s">
        <v>51</v>
      </c>
      <c r="E41" s="9">
        <v>-12995</v>
      </c>
      <c r="F41" s="9"/>
      <c r="G41" s="9">
        <v>-9294</v>
      </c>
      <c r="H41" s="9"/>
      <c r="I41" s="194">
        <v>-13113</v>
      </c>
      <c r="J41" s="9"/>
      <c r="K41" s="9">
        <v>-35606</v>
      </c>
    </row>
    <row r="42" spans="1:11" s="161" customFormat="1" ht="20.5" customHeight="1">
      <c r="A42" s="187" t="s">
        <v>273</v>
      </c>
      <c r="E42" s="9">
        <v>-8758</v>
      </c>
      <c r="F42" s="9"/>
      <c r="G42" s="9">
        <v>0</v>
      </c>
      <c r="H42" s="9"/>
      <c r="I42" s="194">
        <v>-275</v>
      </c>
      <c r="J42" s="9"/>
      <c r="K42" s="9">
        <v>0</v>
      </c>
    </row>
    <row r="43" spans="1:11" s="161" customFormat="1" ht="20.5" customHeight="1">
      <c r="A43" s="187" t="s">
        <v>61</v>
      </c>
      <c r="E43" s="12">
        <v>-3742</v>
      </c>
      <c r="F43" s="10"/>
      <c r="G43" s="12">
        <v>4513</v>
      </c>
      <c r="H43" s="10"/>
      <c r="I43" s="196">
        <v>0</v>
      </c>
      <c r="J43" s="10"/>
      <c r="K43" s="71">
        <v>0</v>
      </c>
    </row>
    <row r="44" spans="1:11" s="161" customFormat="1" ht="20.5" customHeight="1">
      <c r="A44" s="131" t="s">
        <v>173</v>
      </c>
      <c r="E44" s="9">
        <f>SUM(E27:E43)</f>
        <v>1093504</v>
      </c>
      <c r="F44" s="10"/>
      <c r="G44" s="9">
        <f>SUM(G27:G43)</f>
        <v>-191802</v>
      </c>
      <c r="H44" s="10"/>
      <c r="I44" s="194">
        <f>SUM(I27:I43)</f>
        <v>-24035</v>
      </c>
      <c r="J44" s="10"/>
      <c r="K44" s="9">
        <f>SUM(K27:K43)</f>
        <v>-212665</v>
      </c>
    </row>
    <row r="45" spans="1:11" s="161" customFormat="1" ht="20.5" customHeight="1">
      <c r="A45" s="187" t="s">
        <v>214</v>
      </c>
      <c r="E45" s="11">
        <v>-43822</v>
      </c>
      <c r="F45" s="10"/>
      <c r="G45" s="11">
        <v>-35525</v>
      </c>
      <c r="H45" s="10"/>
      <c r="I45" s="11">
        <v>-1332</v>
      </c>
      <c r="J45" s="10"/>
      <c r="K45" s="11">
        <v>-157</v>
      </c>
    </row>
    <row r="46" spans="1:11" s="161" customFormat="1" ht="20" customHeight="1">
      <c r="A46" s="133" t="s">
        <v>174</v>
      </c>
      <c r="E46" s="129">
        <f>SUM(E44:E45)</f>
        <v>1049682</v>
      </c>
      <c r="F46" s="13"/>
      <c r="G46" s="129">
        <f>SUM(G44:G45)</f>
        <v>-227327</v>
      </c>
      <c r="H46" s="13"/>
      <c r="I46" s="129">
        <f>SUM(I44:I45)</f>
        <v>-25367</v>
      </c>
      <c r="J46" s="13"/>
      <c r="K46" s="129">
        <f>SUM(K44:K45)</f>
        <v>-212822</v>
      </c>
    </row>
    <row r="47" spans="1:11" ht="21" customHeight="1">
      <c r="A47" s="217" t="s">
        <v>0</v>
      </c>
      <c r="B47" s="217"/>
      <c r="C47" s="217"/>
      <c r="D47" s="217"/>
      <c r="E47" s="217"/>
      <c r="F47" s="217"/>
      <c r="G47" s="217"/>
      <c r="H47" s="163"/>
      <c r="I47" s="163"/>
      <c r="J47" s="163"/>
      <c r="K47" s="163"/>
    </row>
    <row r="48" spans="1:11" ht="21" customHeight="1">
      <c r="A48" s="157" t="s">
        <v>161</v>
      </c>
      <c r="B48" s="164"/>
      <c r="C48" s="164"/>
      <c r="D48" s="164"/>
      <c r="F48" s="178"/>
      <c r="H48" s="178"/>
      <c r="J48" s="178"/>
    </row>
    <row r="49" spans="1:11" s="161" customFormat="1" ht="15" customHeight="1">
      <c r="A49" s="160"/>
      <c r="E49" s="179"/>
      <c r="F49" s="180"/>
      <c r="G49" s="179"/>
      <c r="H49" s="180"/>
      <c r="I49" s="179"/>
      <c r="J49" s="180"/>
      <c r="K49" s="179"/>
    </row>
    <row r="50" spans="1:11" s="182" customFormat="1" ht="21" customHeight="1">
      <c r="A50" s="181"/>
      <c r="E50" s="218" t="s">
        <v>36</v>
      </c>
      <c r="F50" s="218"/>
      <c r="G50" s="218"/>
      <c r="H50" s="183"/>
      <c r="I50" s="218" t="s">
        <v>37</v>
      </c>
      <c r="J50" s="218"/>
      <c r="K50" s="218"/>
    </row>
    <row r="51" spans="1:11" s="161" customFormat="1" ht="21" customHeight="1">
      <c r="A51" s="168"/>
      <c r="E51" s="215" t="s">
        <v>83</v>
      </c>
      <c r="F51" s="215"/>
      <c r="G51" s="215"/>
      <c r="H51" s="134"/>
      <c r="I51" s="215" t="s">
        <v>83</v>
      </c>
      <c r="J51" s="215"/>
      <c r="K51" s="215"/>
    </row>
    <row r="52" spans="1:11" s="161" customFormat="1" ht="21" customHeight="1">
      <c r="A52" s="168"/>
      <c r="E52" s="215" t="s">
        <v>225</v>
      </c>
      <c r="F52" s="215"/>
      <c r="G52" s="215"/>
      <c r="H52" s="134"/>
      <c r="I52" s="215" t="s">
        <v>225</v>
      </c>
      <c r="J52" s="215"/>
      <c r="K52" s="215"/>
    </row>
    <row r="53" spans="1:11" s="182" customFormat="1" ht="21" customHeight="1">
      <c r="E53" s="74">
        <f>E7</f>
        <v>2568</v>
      </c>
      <c r="F53" s="74"/>
      <c r="G53" s="74">
        <f>G7</f>
        <v>2567</v>
      </c>
      <c r="H53" s="184"/>
      <c r="I53" s="74">
        <f>I7</f>
        <v>2568</v>
      </c>
      <c r="J53" s="74"/>
      <c r="K53" s="74">
        <f>K7</f>
        <v>2567</v>
      </c>
    </row>
    <row r="54" spans="1:11" s="161" customFormat="1" ht="20.5" customHeight="1">
      <c r="E54" s="216" t="s">
        <v>5</v>
      </c>
      <c r="F54" s="216"/>
      <c r="G54" s="216"/>
      <c r="H54" s="216"/>
      <c r="I54" s="216"/>
      <c r="J54" s="216"/>
      <c r="K54" s="216"/>
    </row>
    <row r="55" spans="1:11" s="161" customFormat="1" ht="20.5" customHeight="1">
      <c r="A55" s="185" t="s">
        <v>175</v>
      </c>
      <c r="E55" s="191"/>
      <c r="F55" s="191"/>
      <c r="G55" s="191"/>
      <c r="H55" s="191"/>
      <c r="I55" s="191"/>
      <c r="J55" s="191"/>
      <c r="K55" s="191"/>
    </row>
    <row r="56" spans="1:11" s="161" customFormat="1" ht="20.5" customHeight="1">
      <c r="A56" s="131" t="s">
        <v>176</v>
      </c>
      <c r="E56" s="9">
        <v>0</v>
      </c>
      <c r="F56" s="9"/>
      <c r="G56" s="9">
        <v>0</v>
      </c>
      <c r="H56" s="9"/>
      <c r="I56" s="18">
        <v>0</v>
      </c>
      <c r="J56" s="9"/>
      <c r="K56" s="9">
        <v>-86637</v>
      </c>
    </row>
    <row r="57" spans="1:11" s="161" customFormat="1" ht="20.5" customHeight="1">
      <c r="A57" s="131" t="s">
        <v>177</v>
      </c>
      <c r="E57" s="18">
        <v>8186</v>
      </c>
      <c r="F57" s="9"/>
      <c r="G57" s="9">
        <v>375393</v>
      </c>
      <c r="H57" s="9"/>
      <c r="I57" s="18">
        <v>0</v>
      </c>
      <c r="J57" s="9"/>
      <c r="K57" s="9">
        <v>110108</v>
      </c>
    </row>
    <row r="58" spans="1:11" s="161" customFormat="1" ht="20.5" customHeight="1">
      <c r="A58" s="131" t="s">
        <v>178</v>
      </c>
      <c r="E58" s="11">
        <v>0</v>
      </c>
      <c r="F58" s="9"/>
      <c r="G58" s="9">
        <v>-210000</v>
      </c>
      <c r="H58" s="9"/>
      <c r="I58" s="9">
        <v>0</v>
      </c>
      <c r="J58" s="9"/>
      <c r="K58" s="9">
        <v>-80000</v>
      </c>
    </row>
    <row r="59" spans="1:11" s="161" customFormat="1" ht="20.5" customHeight="1">
      <c r="A59" s="187" t="s">
        <v>179</v>
      </c>
      <c r="E59" s="11">
        <v>-133720</v>
      </c>
      <c r="F59" s="9"/>
      <c r="G59" s="11">
        <v>-174966</v>
      </c>
      <c r="H59" s="9"/>
      <c r="I59" s="11">
        <v>-22961</v>
      </c>
      <c r="J59" s="9"/>
      <c r="K59" s="9">
        <v>-428</v>
      </c>
    </row>
    <row r="60" spans="1:11" s="161" customFormat="1" ht="20.5" customHeight="1">
      <c r="A60" s="187" t="s">
        <v>180</v>
      </c>
      <c r="E60" s="11">
        <v>-2561</v>
      </c>
      <c r="F60" s="9"/>
      <c r="G60" s="11">
        <v>-2134</v>
      </c>
      <c r="H60" s="9"/>
      <c r="I60" s="9">
        <v>-21</v>
      </c>
      <c r="J60" s="9"/>
      <c r="K60" s="9">
        <v>-778</v>
      </c>
    </row>
    <row r="61" spans="1:11" s="161" customFormat="1" ht="20.5" customHeight="1">
      <c r="A61" s="187" t="s">
        <v>181</v>
      </c>
      <c r="E61" s="9">
        <v>16</v>
      </c>
      <c r="F61" s="14"/>
      <c r="G61" s="9">
        <v>21</v>
      </c>
      <c r="H61" s="14"/>
      <c r="I61" s="9">
        <v>16</v>
      </c>
      <c r="J61" s="14"/>
      <c r="K61" s="9">
        <v>21</v>
      </c>
    </row>
    <row r="62" spans="1:11" s="161" customFormat="1" ht="20.5" customHeight="1">
      <c r="A62" s="187" t="s">
        <v>235</v>
      </c>
      <c r="E62" s="9">
        <v>1000</v>
      </c>
      <c r="F62" s="14"/>
      <c r="G62" s="9">
        <v>0</v>
      </c>
      <c r="H62" s="14"/>
      <c r="I62" s="9">
        <v>0</v>
      </c>
      <c r="J62" s="14"/>
      <c r="K62" s="9">
        <v>0</v>
      </c>
    </row>
    <row r="63" spans="1:11" s="161" customFormat="1" ht="20.5" customHeight="1">
      <c r="A63" s="187" t="s">
        <v>182</v>
      </c>
      <c r="E63" s="9">
        <v>20000</v>
      </c>
      <c r="F63" s="9"/>
      <c r="G63" s="9">
        <v>0</v>
      </c>
      <c r="H63" s="9"/>
      <c r="I63" s="9">
        <v>191200</v>
      </c>
      <c r="J63" s="9"/>
      <c r="K63" s="9">
        <v>138800</v>
      </c>
    </row>
    <row r="64" spans="1:11" s="161" customFormat="1" ht="20.5" customHeight="1">
      <c r="A64" s="187" t="s">
        <v>183</v>
      </c>
      <c r="E64" s="9">
        <v>0</v>
      </c>
      <c r="F64" s="14"/>
      <c r="G64" s="9">
        <v>0</v>
      </c>
      <c r="H64" s="14"/>
      <c r="I64" s="9">
        <v>-41000</v>
      </c>
      <c r="J64" s="14"/>
      <c r="K64" s="9">
        <v>-130000</v>
      </c>
    </row>
    <row r="65" spans="1:11" s="161" customFormat="1" ht="20.5" customHeight="1">
      <c r="A65" s="187" t="s">
        <v>166</v>
      </c>
      <c r="E65" s="9">
        <v>0</v>
      </c>
      <c r="F65" s="14"/>
      <c r="G65" s="9">
        <v>0</v>
      </c>
      <c r="H65" s="14"/>
      <c r="I65" s="9">
        <v>56176</v>
      </c>
      <c r="J65" s="14"/>
      <c r="K65" s="9">
        <v>0</v>
      </c>
    </row>
    <row r="66" spans="1:11" s="161" customFormat="1" ht="20.5" customHeight="1">
      <c r="A66" s="187" t="s">
        <v>271</v>
      </c>
      <c r="E66" s="9">
        <v>3053</v>
      </c>
      <c r="F66" s="14"/>
      <c r="G66" s="9">
        <v>1461</v>
      </c>
      <c r="H66" s="14"/>
      <c r="I66" s="9">
        <v>5640</v>
      </c>
      <c r="J66" s="14"/>
      <c r="K66" s="9">
        <v>9753</v>
      </c>
    </row>
    <row r="67" spans="1:11" s="161" customFormat="1" ht="20.5" customHeight="1">
      <c r="A67" s="183" t="s">
        <v>184</v>
      </c>
      <c r="E67" s="129">
        <f>SUM(E56:E66)</f>
        <v>-104026</v>
      </c>
      <c r="F67" s="13"/>
      <c r="G67" s="129">
        <f>SUM(G56:G66)</f>
        <v>-10225</v>
      </c>
      <c r="H67" s="13"/>
      <c r="I67" s="129">
        <f>SUM(I56:I66)</f>
        <v>189050</v>
      </c>
      <c r="J67" s="13"/>
      <c r="K67" s="129">
        <f>SUM(K56:K66)</f>
        <v>-39161</v>
      </c>
    </row>
    <row r="68" spans="1:11" s="161" customFormat="1" ht="15" customHeight="1">
      <c r="A68" s="183"/>
      <c r="E68" s="10"/>
      <c r="F68" s="9"/>
      <c r="G68" s="10"/>
      <c r="H68" s="9"/>
      <c r="I68" s="10"/>
      <c r="J68" s="9"/>
      <c r="K68" s="10"/>
    </row>
    <row r="69" spans="1:11" s="161" customFormat="1" ht="20.5" customHeight="1">
      <c r="A69" s="185" t="s">
        <v>185</v>
      </c>
      <c r="E69" s="9"/>
      <c r="F69" s="9"/>
      <c r="G69" s="9"/>
      <c r="H69" s="9"/>
      <c r="I69" s="9"/>
      <c r="J69" s="9"/>
      <c r="K69" s="9"/>
    </row>
    <row r="70" spans="1:11" s="161" customFormat="1" ht="20.5" customHeight="1">
      <c r="A70" s="192" t="s">
        <v>213</v>
      </c>
      <c r="E70" s="9">
        <v>-641151</v>
      </c>
      <c r="F70" s="9"/>
      <c r="G70" s="9">
        <v>-779174</v>
      </c>
      <c r="H70" s="9"/>
      <c r="I70" s="9">
        <v>-370056</v>
      </c>
      <c r="J70" s="9"/>
      <c r="K70" s="9">
        <v>-780601</v>
      </c>
    </row>
    <row r="71" spans="1:11" s="161" customFormat="1" ht="20.5" customHeight="1">
      <c r="A71" s="192" t="s">
        <v>218</v>
      </c>
      <c r="E71" s="9">
        <v>0</v>
      </c>
      <c r="F71" s="9"/>
      <c r="G71" s="9">
        <v>0</v>
      </c>
      <c r="H71" s="9"/>
      <c r="I71" s="9">
        <v>350700</v>
      </c>
      <c r="J71" s="9"/>
      <c r="K71" s="9">
        <v>822780</v>
      </c>
    </row>
    <row r="72" spans="1:11" s="161" customFormat="1" ht="20.5" customHeight="1">
      <c r="A72" s="192" t="s">
        <v>216</v>
      </c>
      <c r="E72" s="9">
        <v>0</v>
      </c>
      <c r="F72" s="9"/>
      <c r="G72" s="9">
        <v>0</v>
      </c>
      <c r="H72" s="9"/>
      <c r="I72" s="9">
        <v>-61000</v>
      </c>
      <c r="J72" s="9"/>
      <c r="K72" s="9">
        <v>-72000</v>
      </c>
    </row>
    <row r="73" spans="1:11" s="161" customFormat="1" ht="20.5" customHeight="1">
      <c r="A73" s="192" t="s">
        <v>220</v>
      </c>
      <c r="E73" s="9">
        <v>0</v>
      </c>
      <c r="F73" s="9"/>
      <c r="G73" s="9">
        <v>882158</v>
      </c>
      <c r="H73" s="9"/>
      <c r="I73" s="9">
        <v>0</v>
      </c>
      <c r="J73" s="9"/>
      <c r="K73" s="9">
        <v>0</v>
      </c>
    </row>
    <row r="74" spans="1:11" s="161" customFormat="1" ht="20.5" customHeight="1">
      <c r="A74" s="192" t="s">
        <v>186</v>
      </c>
      <c r="E74" s="9">
        <v>2780</v>
      </c>
      <c r="F74" s="9"/>
      <c r="G74" s="9">
        <v>0</v>
      </c>
      <c r="H74" s="9"/>
      <c r="I74" s="9">
        <v>0</v>
      </c>
      <c r="J74" s="9"/>
      <c r="K74" s="9">
        <v>0</v>
      </c>
    </row>
    <row r="75" spans="1:11" s="161" customFormat="1" ht="20.5" customHeight="1">
      <c r="A75" s="192" t="s">
        <v>187</v>
      </c>
      <c r="E75" s="9">
        <v>-156647</v>
      </c>
      <c r="F75" s="9"/>
      <c r="G75" s="9">
        <v>-176076</v>
      </c>
      <c r="H75" s="9"/>
      <c r="I75" s="9">
        <v>-7200</v>
      </c>
      <c r="J75" s="9"/>
      <c r="K75" s="9">
        <v>-7200</v>
      </c>
    </row>
    <row r="76" spans="1:11" s="161" customFormat="1" ht="20.5" customHeight="1">
      <c r="A76" s="192" t="s">
        <v>188</v>
      </c>
      <c r="E76" s="9">
        <v>0</v>
      </c>
      <c r="F76" s="9"/>
      <c r="G76" s="9">
        <v>796000</v>
      </c>
      <c r="H76" s="9"/>
      <c r="I76" s="9">
        <v>0</v>
      </c>
      <c r="J76" s="9"/>
      <c r="K76" s="9">
        <v>796000</v>
      </c>
    </row>
    <row r="77" spans="1:11" s="161" customFormat="1" ht="20.5" customHeight="1">
      <c r="A77" s="192" t="s">
        <v>189</v>
      </c>
      <c r="E77" s="9">
        <v>-21862</v>
      </c>
      <c r="F77" s="9"/>
      <c r="G77" s="9">
        <v>-17027</v>
      </c>
      <c r="H77" s="9"/>
      <c r="I77" s="9">
        <v>-3846</v>
      </c>
      <c r="J77" s="9"/>
      <c r="K77" s="9">
        <v>-2127</v>
      </c>
    </row>
    <row r="78" spans="1:11" s="161" customFormat="1" ht="20.5" customHeight="1">
      <c r="A78" s="192" t="s">
        <v>219</v>
      </c>
      <c r="E78" s="9">
        <v>0</v>
      </c>
      <c r="F78" s="9"/>
      <c r="G78" s="9">
        <v>-409697</v>
      </c>
      <c r="H78" s="9"/>
      <c r="I78" s="9">
        <v>0</v>
      </c>
      <c r="J78" s="9"/>
      <c r="K78" s="9">
        <v>-409697</v>
      </c>
    </row>
    <row r="79" spans="1:11" s="161" customFormat="1" ht="20.5" customHeight="1">
      <c r="A79" s="192" t="s">
        <v>190</v>
      </c>
      <c r="E79" s="9">
        <v>-16</v>
      </c>
      <c r="F79" s="9"/>
      <c r="G79" s="9">
        <v>-240</v>
      </c>
      <c r="H79" s="9"/>
      <c r="I79" s="9">
        <v>-16</v>
      </c>
      <c r="J79" s="9"/>
      <c r="K79" s="9">
        <v>-240</v>
      </c>
    </row>
    <row r="80" spans="1:11" s="161" customFormat="1" ht="20.5" customHeight="1">
      <c r="A80" s="187" t="s">
        <v>272</v>
      </c>
      <c r="E80" s="14">
        <v>-150787</v>
      </c>
      <c r="F80" s="9"/>
      <c r="G80" s="9">
        <v>-162368</v>
      </c>
      <c r="H80" s="10"/>
      <c r="I80" s="9">
        <v>-64403</v>
      </c>
      <c r="J80" s="15"/>
      <c r="K80" s="9">
        <v>-58816</v>
      </c>
    </row>
    <row r="81" spans="1:11" s="161" customFormat="1" ht="20.5" customHeight="1">
      <c r="A81" s="133" t="s">
        <v>239</v>
      </c>
      <c r="E81" s="129">
        <f>SUM(E70:E80)</f>
        <v>-967683</v>
      </c>
      <c r="F81" s="13"/>
      <c r="G81" s="129">
        <f>SUM(G70:G80)</f>
        <v>133576</v>
      </c>
      <c r="H81" s="13"/>
      <c r="I81" s="129">
        <f>SUM(I70:I80)</f>
        <v>-155821</v>
      </c>
      <c r="J81" s="13"/>
      <c r="K81" s="129">
        <f>SUM(K70:K80)</f>
        <v>288099</v>
      </c>
    </row>
    <row r="82" spans="1:11" ht="12.5" customHeight="1">
      <c r="A82" s="183"/>
      <c r="B82" s="161"/>
      <c r="C82" s="161"/>
      <c r="D82" s="161"/>
      <c r="E82" s="10"/>
      <c r="F82" s="9"/>
      <c r="G82" s="10"/>
      <c r="H82" s="9"/>
      <c r="I82" s="10"/>
      <c r="J82" s="9"/>
      <c r="K82" s="10"/>
    </row>
    <row r="83" spans="1:11" s="161" customFormat="1" ht="20.5" customHeight="1">
      <c r="A83" s="183" t="s">
        <v>252</v>
      </c>
      <c r="E83" s="13">
        <f>E46+E67+E81</f>
        <v>-22027</v>
      </c>
      <c r="F83" s="13"/>
      <c r="G83" s="13">
        <f>G46+G67+G81</f>
        <v>-103976</v>
      </c>
      <c r="H83" s="13"/>
      <c r="I83" s="13">
        <f>I46+I67+I81</f>
        <v>7862</v>
      </c>
      <c r="J83" s="13"/>
      <c r="K83" s="13">
        <f>K46+K67+K81</f>
        <v>36116</v>
      </c>
    </row>
    <row r="84" spans="1:11" s="161" customFormat="1" ht="20.5" customHeight="1">
      <c r="A84" s="193" t="s">
        <v>191</v>
      </c>
      <c r="E84" s="13"/>
      <c r="F84" s="13"/>
      <c r="G84" s="13"/>
      <c r="H84" s="13"/>
      <c r="I84" s="13"/>
      <c r="J84" s="13"/>
      <c r="K84" s="13"/>
    </row>
    <row r="85" spans="1:11" s="161" customFormat="1" ht="20.5" customHeight="1">
      <c r="A85" s="193" t="s">
        <v>192</v>
      </c>
      <c r="E85" s="9">
        <v>15240</v>
      </c>
      <c r="F85" s="13"/>
      <c r="G85" s="9">
        <v>1397</v>
      </c>
      <c r="H85" s="9"/>
      <c r="I85" s="9">
        <v>103</v>
      </c>
      <c r="J85" s="13"/>
      <c r="K85" s="9">
        <v>1484</v>
      </c>
    </row>
    <row r="86" spans="1:11" s="161" customFormat="1" ht="20.5" customHeight="1">
      <c r="A86" s="187" t="s">
        <v>193</v>
      </c>
      <c r="E86" s="9">
        <v>1204734</v>
      </c>
      <c r="F86" s="13"/>
      <c r="G86" s="9">
        <v>1384112</v>
      </c>
      <c r="H86" s="9"/>
      <c r="I86" s="9">
        <v>68378</v>
      </c>
      <c r="J86" s="13"/>
      <c r="K86" s="9">
        <v>237442</v>
      </c>
    </row>
    <row r="87" spans="1:11" s="161" customFormat="1" ht="20.5" customHeight="1" thickBot="1">
      <c r="A87" s="183" t="s">
        <v>228</v>
      </c>
      <c r="E87" s="16">
        <f>SUM(E83:E86)</f>
        <v>1197947</v>
      </c>
      <c r="F87" s="13"/>
      <c r="G87" s="16">
        <f>SUM(G83:G86)</f>
        <v>1281533</v>
      </c>
      <c r="H87" s="13"/>
      <c r="I87" s="16">
        <f>SUM(I83:I86)</f>
        <v>76343</v>
      </c>
      <c r="J87" s="13"/>
      <c r="K87" s="16">
        <f>SUM(K83:K86)</f>
        <v>275042</v>
      </c>
    </row>
    <row r="88" spans="1:11" s="161" customFormat="1" ht="13" customHeight="1" thickTop="1">
      <c r="A88" s="183"/>
      <c r="E88" s="9"/>
      <c r="F88" s="13"/>
      <c r="G88" s="9"/>
      <c r="H88" s="9"/>
      <c r="I88" s="9"/>
      <c r="J88" s="13"/>
      <c r="K88" s="9"/>
    </row>
    <row r="89" spans="1:11" s="161" customFormat="1" ht="20.5" customHeight="1">
      <c r="A89" s="185" t="s">
        <v>194</v>
      </c>
      <c r="E89" s="18"/>
      <c r="F89" s="18"/>
      <c r="G89" s="18"/>
      <c r="H89" s="18"/>
      <c r="I89" s="18"/>
      <c r="J89" s="18"/>
      <c r="K89" s="18"/>
    </row>
    <row r="90" spans="1:11" s="161" customFormat="1" ht="20.5" customHeight="1">
      <c r="A90" s="187" t="s">
        <v>221</v>
      </c>
      <c r="E90" s="17">
        <v>245</v>
      </c>
      <c r="F90" s="18"/>
      <c r="G90" s="17">
        <v>2010</v>
      </c>
      <c r="H90" s="18"/>
      <c r="I90" s="9">
        <v>0</v>
      </c>
      <c r="J90" s="18"/>
      <c r="K90" s="9">
        <v>22</v>
      </c>
    </row>
    <row r="91" spans="1:11" s="161" customFormat="1" ht="20.5" customHeight="1">
      <c r="A91" s="187" t="s">
        <v>217</v>
      </c>
      <c r="E91" s="17">
        <v>396302</v>
      </c>
      <c r="F91" s="18"/>
      <c r="G91" s="17">
        <v>30699</v>
      </c>
      <c r="H91" s="18"/>
      <c r="I91" s="9">
        <v>396302</v>
      </c>
      <c r="J91" s="18"/>
      <c r="K91" s="9">
        <v>30699</v>
      </c>
    </row>
    <row r="92" spans="1:11" s="161" customFormat="1" ht="20.5" customHeight="1">
      <c r="A92" s="187" t="s">
        <v>195</v>
      </c>
      <c r="E92" s="17">
        <v>25803</v>
      </c>
      <c r="F92" s="18"/>
      <c r="G92" s="17">
        <v>17011</v>
      </c>
      <c r="H92" s="18"/>
      <c r="I92" s="17">
        <v>5750</v>
      </c>
      <c r="J92" s="18"/>
      <c r="K92" s="9">
        <v>2297</v>
      </c>
    </row>
    <row r="93" spans="1:11" s="161" customFormat="1" ht="20.5" customHeight="1">
      <c r="A93" s="187" t="s">
        <v>196</v>
      </c>
      <c r="E93" s="17">
        <v>3196</v>
      </c>
      <c r="F93" s="18"/>
      <c r="G93" s="17">
        <v>4824</v>
      </c>
      <c r="H93" s="18"/>
      <c r="I93" s="9">
        <v>0</v>
      </c>
      <c r="J93" s="18"/>
      <c r="K93" s="9">
        <v>3016</v>
      </c>
    </row>
  </sheetData>
  <mergeCells count="16">
    <mergeCell ref="E6:G6"/>
    <mergeCell ref="I6:K6"/>
    <mergeCell ref="A1:F1"/>
    <mergeCell ref="E4:G4"/>
    <mergeCell ref="I4:K4"/>
    <mergeCell ref="E5:G5"/>
    <mergeCell ref="I5:K5"/>
    <mergeCell ref="E52:G52"/>
    <mergeCell ref="I52:K52"/>
    <mergeCell ref="E54:K54"/>
    <mergeCell ref="E8:K8"/>
    <mergeCell ref="A47:G47"/>
    <mergeCell ref="E50:G50"/>
    <mergeCell ref="I50:K50"/>
    <mergeCell ref="E51:G51"/>
    <mergeCell ref="I51:K51"/>
  </mergeCells>
  <pageMargins left="0.8" right="0.6" top="0.48" bottom="0.4" header="0.3" footer="0.4"/>
  <pageSetup paperSize="9" scale="80" firstPageNumber="12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d0d4b976-9060-41c7-aff8-46c201c1bac4" dataSnipperSheetDeleted="false" guid="d6de81b4-e6af-4bbb-ab38-dddcef8ac0aa" revision="2">
  <settings xmlns="" guid="ec92592b-9dc2-4dac-a2c4-50e7c483eee1">
    <setting type="boolean" value="True" name="embed-documents" guid="b0de5270-112f-4265-8d2d-5fb7e5011bf8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A69E7719-9012-4481-B943-BF350643B0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EC49A1-1ACF-45D9-9AA3-E43FEE48BDCC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94E40BBD-7BB3-4193-8112-7D0802C871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C92D2D6-B317-4B6A-A932-B225B403A095}">
  <ds:schemaRefs>
    <ds:schemaRef ds:uri="http://purl.org/dc/dcmitype/"/>
    <ds:schemaRef ds:uri="05716746-add9-412a-97a9-1b5167d151a3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4243d5be-521d-4052-81ca-f0f31ea6f2da"/>
    <ds:schemaRef ds:uri="f6ba49b0-bcda-4796-8236-5b5cc1493ace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6-7</vt:lpstr>
      <vt:lpstr>SH-8</vt:lpstr>
      <vt:lpstr>SH-9</vt:lpstr>
      <vt:lpstr>SH-10</vt:lpstr>
      <vt:lpstr>SH-11</vt:lpstr>
      <vt:lpstr>CF 12-13</vt:lpstr>
      <vt:lpstr>'BS-3-5'!Print_Area</vt:lpstr>
      <vt:lpstr>'CF 12-13'!Print_Area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Suttirat Tangnorakul</cp:lastModifiedBy>
  <cp:revision/>
  <cp:lastPrinted>2025-05-07T11:06:48Z</cp:lastPrinted>
  <dcterms:created xsi:type="dcterms:W3CDTF">1999-03-03T01:16:58Z</dcterms:created>
  <dcterms:modified xsi:type="dcterms:W3CDTF">2025-05-14T09:04:24Z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2022-05-10T17:22:30Z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350e6e51-e861-4eb8-80cb-88cd8b1b0613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