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Q1'25/FS_Q1'25/Convert file/"/>
    </mc:Choice>
  </mc:AlternateContent>
  <xr:revisionPtr revIDLastSave="0" documentId="13_ncr:1_{880AE678-47EB-4621-8361-330B9AC84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CF!$A$1:$G$60</definedName>
    <definedName name="_xlnm.Print_Area" localSheetId="1">PL!$A$1:$G$33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8" l="1"/>
  <c r="D58" i="14" l="1"/>
  <c r="I20" i="11" l="1"/>
  <c r="D11" i="8" l="1"/>
  <c r="D16" i="8"/>
  <c r="D17" i="8" l="1"/>
  <c r="D20" i="8" s="1"/>
  <c r="D22" i="8" s="1"/>
  <c r="D26" i="8" l="1"/>
  <c r="F50" i="15" l="1"/>
  <c r="D50" i="15"/>
  <c r="D46" i="14"/>
  <c r="D46" i="15" l="1"/>
  <c r="D42" i="14" l="1"/>
  <c r="D25" i="14"/>
  <c r="D16" i="14"/>
  <c r="F16" i="8"/>
  <c r="F11" i="8"/>
  <c r="E17" i="8"/>
  <c r="E20" i="8" s="1"/>
  <c r="F17" i="8" l="1"/>
  <c r="F20" i="8" s="1"/>
  <c r="F22" i="8" s="1"/>
  <c r="F31" i="8" s="1"/>
  <c r="D47" i="14"/>
  <c r="D59" i="14" s="1"/>
  <c r="D26" i="14"/>
  <c r="I16" i="11" l="1"/>
  <c r="F26" i="8"/>
  <c r="I10" i="11" s="1"/>
  <c r="F8" i="15"/>
  <c r="D8" i="15"/>
  <c r="D19" i="15" s="1"/>
  <c r="E51" i="15"/>
  <c r="F46" i="15"/>
  <c r="D29" i="15" l="1"/>
  <c r="D31" i="15" s="1"/>
  <c r="D51" i="15" s="1"/>
  <c r="D53" i="15" s="1"/>
  <c r="D54" i="15" s="1"/>
  <c r="F58" i="14"/>
  <c r="F46" i="14"/>
  <c r="F42" i="14"/>
  <c r="F25" i="14"/>
  <c r="F16" i="14"/>
  <c r="F26" i="14" l="1"/>
  <c r="F47" i="14"/>
  <c r="F59" i="14" s="1"/>
  <c r="F60" i="14" l="1"/>
  <c r="F19" i="15"/>
  <c r="F29" i="15" s="1"/>
  <c r="F31" i="15" s="1"/>
  <c r="D60" i="14"/>
  <c r="F51" i="15" l="1"/>
  <c r="F53" i="15" s="1"/>
  <c r="G18" i="11"/>
  <c r="G19" i="11" s="1"/>
  <c r="E18" i="11"/>
  <c r="E19" i="11" s="1"/>
  <c r="C18" i="11"/>
  <c r="C19" i="11" s="1"/>
  <c r="K17" i="11"/>
  <c r="G12" i="11"/>
  <c r="E12" i="11"/>
  <c r="C12" i="11"/>
  <c r="G20" i="11" l="1"/>
  <c r="G13" i="11"/>
  <c r="C20" i="11"/>
  <c r="C13" i="11"/>
  <c r="E20" i="11"/>
  <c r="E13" i="11"/>
  <c r="C21" i="11"/>
  <c r="E21" i="11"/>
  <c r="G21" i="11"/>
  <c r="I12" i="11"/>
  <c r="I13" i="11" s="1"/>
  <c r="K9" i="11" l="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<sst xmlns="http://schemas.openxmlformats.org/spreadsheetml/2006/main" count="180" uniqueCount="145">
  <si>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</si>
  <si>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</si>
  <si>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</si>
  <si>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</si>
  <si>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</si>
  <si>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</si>
  <si>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</si>
  <si>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</si>
  <si>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</si>
  <si>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</si>
  <si>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</si>
  <si>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</si>
  <si>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</si>
  <si>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</si>
  <si>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</si>
  <si>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</si>
  <si>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</si>
  <si>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</si>
  <si>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</si>
  <si>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</si>
  <si>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</si>
  <si>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</si>
  <si>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</si>
  <si>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</si>
  <si>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</si>
  <si>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</si>
  <si>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</si>
  <si>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</si>
  <si>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</si>
  <si>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</si>
  <si>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</si>
  <si>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</si>
  <si>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</si>
  <si>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</si>
  <si>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</si>
  <si>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</si>
  <si>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</si>
  <si>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</si>
  <si>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</si>
  <si>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</si>
  <si>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</si>
  <si>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</si>
  <si>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</si>
  <si>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</si>
  <si>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</si>
  <si>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</si>
  <si>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</si>
  <si>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</si>
  <si>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</si>
  <si>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</si>
  <si>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</si>
  <si>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</si>
  <si>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</si>
  <si>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</si>
  <si>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</si>
  <si>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</si>
  <si>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</si>
  <si>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</si>
  <si>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</si>
  <si>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</si>
  <si>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</si>
  <si>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</si>
  <si>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</si>
  <si>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</si>
  <si>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</si>
  <si>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</si>
  <si>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</si>
  <si>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</si>
  <si>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</si>
  <si>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</si>
  <si>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</si>
  <si>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</si>
  <si>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</si>
  <si>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</si>
  <si>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</si>
  <si>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</si>
  <si>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</si>
  <si>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</si>
  <si>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</si>
  <si>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</si>
  <si>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</si>
  <si>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</si>
  <si>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</si>
  <si>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</si>
  <si>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</si>
  <si>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</si>
  <si>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</si>
  <si>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</si>
  <si>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</si>
  <si>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</si>
  <si>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</si>
  <si>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</si>
  <si>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</si>
  <si>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</si>
  <si>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</si>
  <si>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Proceeds from sale of equipment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</si>
  <si>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</si>
  <si>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</si>
  <si>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</si>
  <si>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</si>
  <si>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</si>
  <si>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</si>
  <si>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</si>
  <si>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</si>
  <si>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</si>
  <si>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</si>
  <si>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</si>
  <si>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</si>
  <si>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</si>
  <si>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</si>
  <si>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>Other non-current financial assets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</si>
  <si>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</si>
  <si>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</si>
  <si>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</si>
  <si>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</si>
  <si>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</si>
  <si>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</si>
  <si>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</si>
  <si>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</si>
  <si>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</si>
  <si>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</si>
  <si>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</si>
  <si>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Balance as at 1 January 2024</t>
  </si>
  <si>
    <t>Cash flows from (used in) operating activities</t>
  </si>
  <si>
    <t>Net cash flows from (used in) operating activities</t>
  </si>
  <si>
    <t xml:space="preserve">   Reversal of the reduction of inventories to net realisable value</t>
  </si>
  <si>
    <t>Net cash flows from (used in) investing activities</t>
  </si>
  <si>
    <t>Decrease (increase) in fixed deposits</t>
  </si>
  <si>
    <t>As at 31 March 2025</t>
  </si>
  <si>
    <t>31 March 2025</t>
  </si>
  <si>
    <t>Balance as at 31 March 2025</t>
  </si>
  <si>
    <t>For the three-month period ended 31 March 2025</t>
  </si>
  <si>
    <t>31 December 2024</t>
  </si>
  <si>
    <t>Balance as at 31 March 2024</t>
  </si>
  <si>
    <t>Balance as at 1 January 2025</t>
  </si>
  <si>
    <t>2024</t>
  </si>
  <si>
    <t>Trade and other current receivables</t>
  </si>
  <si>
    <t>Trade and other current payables</t>
  </si>
  <si>
    <t>Non-current provision for employee benefits</t>
  </si>
  <si>
    <t>Net decrease in cash and cash equivalents</t>
  </si>
  <si>
    <t xml:space="preserve">   Increase in account payable from acquisition of equipment</t>
  </si>
  <si>
    <t xml:space="preserve">   Reversal on expected credit losses</t>
  </si>
  <si>
    <t xml:space="preserve">   Provision for employee benefits</t>
  </si>
  <si>
    <t xml:space="preserve">   Trade and other current receivables</t>
  </si>
  <si>
    <t xml:space="preserve"> 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</si>
</sst>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0" applyFont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9" applyNumberFormat="1" applyFont="1" applyAlignment="1">
      <alignment horizontal="left" vertical="center"/>
    </xf>
    <xf numFmtId="41" fontId="12" fillId="0" borderId="0" xfId="9" applyNumberFormat="1" applyFont="1" applyAlignment="1">
      <alignment horizontal="right" vertical="center"/>
    </xf>
    <xf numFmtId="0" fontId="12" fillId="0" borderId="4" xfId="9" quotePrefix="1" applyFont="1" applyBorder="1" applyAlignment="1">
      <alignment horizontal="center" vertical="center"/>
    </xf>
    <xf numFmtId="0" fontId="11" fillId="0" borderId="0" xfId="54" applyFont="1" applyAlignment="1">
      <alignment vertical="center"/>
    </xf>
    <xf numFmtId="0" fontId="12" fillId="0" borderId="0" xfId="54" applyFont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37" fontId="12" fillId="0" borderId="0" xfId="54" applyNumberFormat="1" applyFont="1" applyAlignment="1">
      <alignment horizontal="centerContinuous" vertical="center"/>
    </xf>
    <xf numFmtId="0" fontId="12" fillId="0" borderId="4" xfId="54" applyFont="1" applyBorder="1" applyAlignment="1">
      <alignment horizontal="center" vertical="center"/>
    </xf>
    <xf numFmtId="0" fontId="12" fillId="0" borderId="0" xfId="54" applyFont="1" applyAlignment="1">
      <alignment horizontal="right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54" quotePrefix="1" applyFont="1" applyBorder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4" fillId="0" borderId="0" xfId="54" applyFont="1" applyAlignment="1">
      <alignment horizontal="right" vertical="center"/>
    </xf>
    <xf numFmtId="0" fontId="12" fillId="0" borderId="0" xfId="54" applyFont="1" applyAlignment="1">
      <alignment horizontal="center" vertical="center"/>
    </xf>
    <xf numFmtId="0" fontId="11" fillId="0" borderId="0" xfId="54" applyFont="1" applyAlignment="1">
      <alignment horizontal="left" vertical="center"/>
    </xf>
    <xf numFmtId="37" fontId="12" fillId="0" borderId="0" xfId="54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53" applyNumberFormat="1" applyFont="1" applyAlignment="1">
      <alignment horizontal="right" vertical="center"/>
    </xf>
    <xf numFmtId="41" fontId="12" fillId="0" borderId="0" xfId="53" applyNumberFormat="1" applyFont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Alignment="1">
      <alignment horizontal="right" vertical="center"/>
    </xf>
    <xf numFmtId="41" fontId="12" fillId="0" borderId="0" xfId="53" applyNumberFormat="1" applyFont="1" applyAlignment="1">
      <alignment vertical="center"/>
    </xf>
    <xf numFmtId="41" fontId="12" fillId="0" borderId="4" xfId="53" applyNumberFormat="1" applyFont="1" applyBorder="1" applyAlignment="1">
      <alignment horizontal="right" vertical="center"/>
    </xf>
    <xf numFmtId="37" fontId="11" fillId="0" borderId="0" xfId="54" applyNumberFormat="1" applyFont="1" applyAlignment="1">
      <alignment vertical="center"/>
    </xf>
    <xf numFmtId="41" fontId="12" fillId="0" borderId="5" xfId="53" applyNumberFormat="1" applyFont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Alignment="1">
      <alignment horizontal="left" vertical="center"/>
    </xf>
    <xf numFmtId="0" fontId="12" fillId="0" borderId="0" xfId="9" applyFont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Border="1" applyAlignment="1">
      <alignment horizontal="right" vertical="center"/>
    </xf>
    <xf numFmtId="37" fontId="12" fillId="0" borderId="0" xfId="9" applyNumberFormat="1" applyFont="1" applyAlignment="1">
      <alignment vertical="center"/>
    </xf>
    <xf numFmtId="41" fontId="12" fillId="0" borderId="0" xfId="54" applyNumberFormat="1" applyFont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Border="1" applyAlignment="1">
      <alignment vertical="center"/>
    </xf>
    <xf numFmtId="37" fontId="13" fillId="0" borderId="0" xfId="54" applyNumberFormat="1" applyFont="1" applyAlignment="1">
      <alignment horizontal="center" vertical="center"/>
    </xf>
    <xf numFmtId="37" fontId="12" fillId="0" borderId="0" xfId="54" applyNumberFormat="1" applyFont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18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41" fontId="12" fillId="0" borderId="4" xfId="9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57" applyNumberFormat="1" applyFont="1" applyAlignment="1">
      <alignment horizontal="right" vertical="center"/>
    </xf>
    <xf numFmtId="39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37" fontId="12" fillId="0" borderId="0" xfId="9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41" fontId="12" fillId="0" borderId="0" xfId="55" applyNumberFormat="1" applyFont="1" applyAlignment="1">
      <alignment vertical="center"/>
    </xf>
    <xf numFmtId="37" fontId="12" fillId="0" borderId="0" xfId="54" applyNumberFormat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horizontal="center" vertical="center"/>
    </xf>
    <xf numFmtId="41" fontId="12" fillId="0" borderId="8" xfId="11" applyNumberFormat="1" applyFont="1" applyBorder="1" applyAlignment="1">
      <alignment horizontal="center" vertical="center"/>
    </xf>
    <xf numFmtId="37" fontId="14" fillId="0" borderId="0" xfId="55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41" fontId="12" fillId="0" borderId="0" xfId="11" applyNumberFormat="1" applyFont="1" applyAlignment="1">
      <alignment horizontal="right" vertical="center"/>
    </xf>
    <xf numFmtId="41" fontId="12" fillId="0" borderId="0" xfId="11" applyNumberFormat="1" applyFont="1" applyAlignment="1">
      <alignment vertical="center"/>
    </xf>
    <xf numFmtId="41" fontId="12" fillId="0" borderId="5" xfId="11" applyNumberFormat="1" applyFont="1" applyBorder="1" applyAlignment="1">
      <alignment vertical="center"/>
    </xf>
    <xf numFmtId="41" fontId="12" fillId="0" borderId="0" xfId="55" applyNumberFormat="1" applyFont="1" applyAlignment="1">
      <alignment horizontal="centerContinuous" vertical="center"/>
    </xf>
    <xf numFmtId="0" fontId="11" fillId="0" borderId="0" xfId="10" applyFont="1" applyAlignment="1">
      <alignment vertical="center"/>
    </xf>
    <xf numFmtId="41" fontId="12" fillId="0" borderId="4" xfId="11" applyNumberFormat="1" applyFont="1" applyBorder="1" applyAlignment="1">
      <alignment horizontal="right" vertical="center"/>
    </xf>
    <xf numFmtId="37" fontId="12" fillId="0" borderId="0" xfId="52" applyNumberFormat="1" applyFont="1" applyAlignment="1">
      <alignment vertical="center"/>
    </xf>
    <xf numFmtId="41" fontId="12" fillId="0" borderId="4" xfId="11" applyNumberFormat="1" applyFont="1" applyBorder="1" applyAlignment="1">
      <alignment horizontal="center" vertical="center"/>
    </xf>
    <xf numFmtId="172" fontId="12" fillId="0" borderId="6" xfId="9" applyNumberFormat="1" applyFont="1" applyBorder="1" applyAlignment="1">
      <alignment vertical="center"/>
    </xf>
    <xf numFmtId="164" fontId="12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0" xfId="9" applyNumberFormat="1" applyFont="1" applyAlignment="1">
      <alignment horizontal="center" vertical="center"/>
    </xf>
    <xf numFmtId="41" fontId="12" fillId="0" borderId="4" xfId="9" applyNumberFormat="1" applyFont="1" applyBorder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1" fontId="12" fillId="0" borderId="3" xfId="9" applyNumberFormat="1" applyFont="1" applyBorder="1" applyAlignment="1">
      <alignment horizontal="center" vertical="center"/>
    </xf>
    <xf numFmtId="41" fontId="12" fillId="0" borderId="6" xfId="9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0" xfId="54" applyNumberFormat="1" applyFont="1" applyAlignment="1">
      <alignment horizontal="right" vertical="center"/>
    </xf>
    <xf numFmtId="41" fontId="12" fillId="0" borderId="4" xfId="11" applyNumberFormat="1" applyFont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80" zoomScaleNormal="100" zoomScaleSheetLayoutView="80" workbookViewId="0">
      <selection activeCell="H61" sqref="H61"/>
    </sheetView>
  </sheetViews>
  <sheetFormatPr defaultColWidth="9.140625" defaultRowHeight="21.75" customHeight="1"/>
  <cols>
    <col min="1" max="1" width="55.42578125" style="15" customWidth="1"/>
    <col min="2" max="2" width="5.85546875" style="24" customWidth="1"/>
    <col min="3" max="3" width="1.85546875" style="26" customWidth="1"/>
    <col min="4" max="4" width="18.7109375" style="26" customWidth="1"/>
    <col min="5" max="5" width="1.85546875" style="26" customWidth="1"/>
    <col min="6" max="6" width="18.7109375" style="26" customWidth="1"/>
    <col min="7" max="7" width="10.28515625" style="15" bestFit="1" customWidth="1"/>
    <col min="8" max="16384" width="9.140625" style="15"/>
  </cols>
  <sheetData>
    <row r="1" spans="1:7" ht="21.75" customHeight="1">
      <c r="A1" s="14" t="s">
        <v>26</v>
      </c>
      <c r="B1" s="14"/>
      <c r="C1" s="14"/>
      <c r="D1" s="14"/>
      <c r="E1" s="14"/>
      <c r="F1" s="14"/>
    </row>
    <row r="2" spans="1:7" ht="21.75" customHeight="1">
      <c r="A2" s="14" t="s">
        <v>49</v>
      </c>
      <c r="B2" s="14"/>
      <c r="C2" s="14"/>
      <c r="D2" s="14"/>
      <c r="E2" s="14"/>
      <c r="F2" s="14"/>
    </row>
    <row r="3" spans="1:7" ht="21.75" customHeight="1">
      <c r="A3" s="14" t="s">
        <v>128</v>
      </c>
      <c r="B3" s="14"/>
      <c r="C3" s="14"/>
      <c r="D3" s="14"/>
      <c r="E3" s="14"/>
      <c r="F3" s="14"/>
    </row>
    <row r="4" spans="1:7" ht="21.75" customHeight="1">
      <c r="A4" s="16"/>
      <c r="B4" s="16"/>
      <c r="C4" s="15"/>
      <c r="D4" s="16"/>
      <c r="E4" s="17"/>
      <c r="F4" s="16" t="s">
        <v>51</v>
      </c>
    </row>
    <row r="5" spans="1:7" ht="21.75" customHeight="1">
      <c r="B5" s="18" t="s">
        <v>0</v>
      </c>
      <c r="C5" s="19"/>
      <c r="D5" s="20" t="s">
        <v>129</v>
      </c>
      <c r="E5" s="19"/>
      <c r="F5" s="21" t="s">
        <v>132</v>
      </c>
    </row>
    <row r="6" spans="1:7" ht="21.75" customHeight="1">
      <c r="B6" s="22"/>
      <c r="C6" s="23"/>
      <c r="D6" s="24" t="s">
        <v>52</v>
      </c>
      <c r="E6" s="23"/>
      <c r="F6" s="24" t="s">
        <v>53</v>
      </c>
    </row>
    <row r="7" spans="1:7" ht="21.75" customHeight="1">
      <c r="B7" s="22"/>
      <c r="C7" s="23"/>
      <c r="D7" s="24" t="s">
        <v>54</v>
      </c>
      <c r="E7" s="23"/>
      <c r="F7" s="24"/>
    </row>
    <row r="8" spans="1:7" ht="21.75" customHeight="1">
      <c r="A8" s="25" t="s">
        <v>1</v>
      </c>
      <c r="C8" s="15"/>
      <c r="D8" s="15"/>
      <c r="E8" s="15"/>
      <c r="F8" s="15"/>
    </row>
    <row r="9" spans="1:7" ht="21.75" customHeight="1">
      <c r="A9" s="25" t="s">
        <v>2</v>
      </c>
    </row>
    <row r="10" spans="1:7" ht="21.75" customHeight="1">
      <c r="A10" s="15" t="s">
        <v>3</v>
      </c>
      <c r="B10" s="27"/>
      <c r="C10" s="28"/>
      <c r="D10" s="29">
        <v>39343</v>
      </c>
      <c r="E10" s="30"/>
      <c r="F10" s="29">
        <v>39595</v>
      </c>
      <c r="G10" s="31"/>
    </row>
    <row r="11" spans="1:7" ht="21.75" customHeight="1">
      <c r="A11" s="15" t="s">
        <v>136</v>
      </c>
      <c r="B11" s="27" t="s">
        <v>105</v>
      </c>
      <c r="C11" s="28"/>
      <c r="D11" s="29">
        <v>79281</v>
      </c>
      <c r="E11" s="30"/>
      <c r="F11" s="29">
        <v>58465</v>
      </c>
      <c r="G11" s="31"/>
    </row>
    <row r="12" spans="1:7" ht="21.75" customHeight="1">
      <c r="A12" s="15" t="s">
        <v>48</v>
      </c>
      <c r="B12" s="27"/>
      <c r="C12" s="28"/>
      <c r="D12" s="32">
        <v>115</v>
      </c>
      <c r="E12" s="33"/>
      <c r="F12" s="32">
        <v>104</v>
      </c>
      <c r="G12" s="31"/>
    </row>
    <row r="13" spans="1:7" ht="21.75" customHeight="1">
      <c r="A13" s="15" t="s">
        <v>76</v>
      </c>
      <c r="B13" s="27"/>
      <c r="C13" s="28"/>
      <c r="D13" s="32">
        <v>6213</v>
      </c>
      <c r="E13" s="33"/>
      <c r="F13" s="32">
        <v>2884</v>
      </c>
      <c r="G13" s="31"/>
    </row>
    <row r="14" spans="1:7" ht="21.75" customHeight="1">
      <c r="A14" s="15" t="s">
        <v>93</v>
      </c>
      <c r="B14" s="27">
        <v>4</v>
      </c>
      <c r="C14" s="28"/>
      <c r="D14" s="32">
        <v>41254</v>
      </c>
      <c r="E14" s="33"/>
      <c r="F14" s="32">
        <v>51171</v>
      </c>
      <c r="G14" s="31"/>
    </row>
    <row r="15" spans="1:7" ht="21.75" customHeight="1">
      <c r="A15" s="15" t="s">
        <v>4</v>
      </c>
      <c r="B15" s="27"/>
      <c r="C15" s="28"/>
      <c r="D15" s="32">
        <v>3944</v>
      </c>
      <c r="E15" s="33"/>
      <c r="F15" s="32">
        <v>5141</v>
      </c>
      <c r="G15" s="31"/>
    </row>
    <row r="16" spans="1:7" ht="21.75" customHeight="1">
      <c r="A16" s="14" t="s">
        <v>5</v>
      </c>
      <c r="B16" s="27"/>
      <c r="C16" s="28"/>
      <c r="D16" s="34">
        <f>SUM(D10:D15)</f>
        <v>170150</v>
      </c>
      <c r="E16" s="30"/>
      <c r="F16" s="34">
        <f>SUM(F10:F15)</f>
        <v>157360</v>
      </c>
      <c r="G16" s="31"/>
    </row>
    <row r="17" spans="1:7" ht="21.75" customHeight="1">
      <c r="A17" s="14" t="s">
        <v>6</v>
      </c>
      <c r="B17" s="27"/>
      <c r="C17" s="28"/>
      <c r="D17" s="12"/>
      <c r="E17" s="35"/>
      <c r="F17" s="12"/>
      <c r="G17" s="31"/>
    </row>
    <row r="18" spans="1:7" ht="21.75" customHeight="1">
      <c r="A18" s="15" t="s">
        <v>87</v>
      </c>
      <c r="B18" s="27"/>
      <c r="C18" s="36"/>
      <c r="D18" s="33">
        <v>11500</v>
      </c>
      <c r="E18" s="33"/>
      <c r="F18" s="33">
        <v>11500</v>
      </c>
      <c r="G18" s="31"/>
    </row>
    <row r="19" spans="1:7" ht="21.75" customHeight="1">
      <c r="A19" s="15" t="s">
        <v>110</v>
      </c>
      <c r="B19" s="27">
        <v>4</v>
      </c>
      <c r="C19" s="36"/>
      <c r="D19" s="33">
        <v>39373</v>
      </c>
      <c r="E19" s="33"/>
      <c r="F19" s="33">
        <v>39333</v>
      </c>
      <c r="G19" s="31"/>
    </row>
    <row r="20" spans="1:7" ht="21.75" customHeight="1">
      <c r="A20" s="15" t="s">
        <v>74</v>
      </c>
      <c r="B20" s="27"/>
      <c r="C20" s="36"/>
      <c r="D20" s="33">
        <v>49118</v>
      </c>
      <c r="E20" s="33"/>
      <c r="F20" s="33">
        <v>49535</v>
      </c>
      <c r="G20" s="31"/>
    </row>
    <row r="21" spans="1:7" ht="21.75" customHeight="1">
      <c r="A21" s="15" t="s">
        <v>94</v>
      </c>
      <c r="B21" s="27">
        <v>5</v>
      </c>
      <c r="C21" s="36"/>
      <c r="D21" s="33">
        <v>9792</v>
      </c>
      <c r="E21" s="33"/>
      <c r="F21" s="33">
        <v>11475</v>
      </c>
      <c r="G21" s="31"/>
    </row>
    <row r="22" spans="1:7" ht="21.75" customHeight="1">
      <c r="A22" s="15" t="s">
        <v>61</v>
      </c>
      <c r="B22" s="27"/>
      <c r="C22" s="36"/>
      <c r="D22" s="33">
        <v>3232</v>
      </c>
      <c r="E22" s="33"/>
      <c r="F22" s="33">
        <v>2622</v>
      </c>
      <c r="G22" s="31"/>
    </row>
    <row r="23" spans="1:7" ht="21.75" customHeight="1">
      <c r="A23" s="15" t="s">
        <v>82</v>
      </c>
      <c r="B23" s="27"/>
      <c r="C23" s="36"/>
      <c r="D23" s="33">
        <v>95</v>
      </c>
      <c r="E23" s="33"/>
      <c r="F23" s="33">
        <v>95</v>
      </c>
      <c r="G23" s="31"/>
    </row>
    <row r="24" spans="1:7" ht="21.75" customHeight="1">
      <c r="A24" s="15" t="s">
        <v>55</v>
      </c>
      <c r="B24" s="27"/>
      <c r="C24" s="36"/>
      <c r="D24" s="37">
        <v>2293</v>
      </c>
      <c r="E24" s="33"/>
      <c r="F24" s="37">
        <v>2208</v>
      </c>
      <c r="G24" s="31"/>
    </row>
    <row r="25" spans="1:7" ht="21.75" customHeight="1">
      <c r="A25" s="38" t="s">
        <v>7</v>
      </c>
      <c r="B25" s="27"/>
      <c r="C25" s="36"/>
      <c r="D25" s="33">
        <f>SUM(D18:D24)</f>
        <v>115403</v>
      </c>
      <c r="E25" s="33"/>
      <c r="F25" s="33">
        <f>SUM(F18:F24)</f>
        <v>116768</v>
      </c>
      <c r="G25" s="31"/>
    </row>
    <row r="26" spans="1:7" ht="21.75" customHeight="1" thickBot="1">
      <c r="A26" s="38" t="s">
        <v>8</v>
      </c>
      <c r="B26" s="27"/>
      <c r="C26" s="36"/>
      <c r="D26" s="39">
        <f>SUM(D16,D25)</f>
        <v>285553</v>
      </c>
      <c r="E26" s="33"/>
      <c r="F26" s="39">
        <f>SUM(F16,F25)</f>
        <v>274128</v>
      </c>
      <c r="G26" s="31"/>
    </row>
    <row r="27" spans="1:7" ht="21.75" customHeight="1" thickTop="1"/>
    <row r="28" spans="1:7" ht="21.75" customHeight="1">
      <c r="A28" s="15" t="s">
        <v>9</v>
      </c>
    </row>
    <row r="29" spans="1:7" ht="21.75" customHeight="1">
      <c r="A29" s="14" t="s">
        <v>26</v>
      </c>
      <c r="B29" s="14"/>
      <c r="C29" s="14"/>
      <c r="D29" s="14"/>
      <c r="E29" s="14"/>
      <c r="F29" s="14"/>
    </row>
    <row r="30" spans="1:7" ht="21.75" customHeight="1">
      <c r="A30" s="14" t="s">
        <v>50</v>
      </c>
      <c r="B30" s="14"/>
      <c r="C30" s="14"/>
      <c r="D30" s="14"/>
      <c r="E30" s="14"/>
      <c r="F30" s="14"/>
    </row>
    <row r="31" spans="1:7" ht="21.75" customHeight="1">
      <c r="A31" s="14" t="s">
        <v>128</v>
      </c>
      <c r="B31" s="14"/>
      <c r="C31" s="14"/>
      <c r="D31" s="14"/>
      <c r="E31" s="14"/>
      <c r="F31" s="14"/>
    </row>
    <row r="32" spans="1:7" ht="21.75" customHeight="1">
      <c r="A32" s="16"/>
      <c r="B32" s="16"/>
      <c r="C32" s="15"/>
      <c r="D32" s="16"/>
      <c r="E32" s="17"/>
      <c r="F32" s="16" t="s">
        <v>51</v>
      </c>
    </row>
    <row r="33" spans="1:8" ht="21.75" customHeight="1">
      <c r="B33" s="18" t="s">
        <v>0</v>
      </c>
      <c r="C33" s="19"/>
      <c r="D33" s="20" t="s">
        <v>129</v>
      </c>
      <c r="E33" s="19"/>
      <c r="F33" s="21" t="s">
        <v>132</v>
      </c>
    </row>
    <row r="34" spans="1:8" ht="21.75" customHeight="1">
      <c r="B34" s="22"/>
      <c r="C34" s="23"/>
      <c r="D34" s="24" t="s">
        <v>52</v>
      </c>
      <c r="E34" s="23"/>
      <c r="F34" s="24" t="s">
        <v>53</v>
      </c>
    </row>
    <row r="35" spans="1:8" ht="21.75" customHeight="1">
      <c r="B35" s="22"/>
      <c r="C35" s="23"/>
      <c r="D35" s="24" t="s">
        <v>54</v>
      </c>
      <c r="E35" s="23"/>
      <c r="F35" s="24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6"/>
      <c r="D37" s="16"/>
      <c r="E37" s="16"/>
      <c r="F37" s="16"/>
    </row>
    <row r="38" spans="1:8" ht="21.75" customHeight="1">
      <c r="A38" s="15" t="s">
        <v>137</v>
      </c>
      <c r="B38" s="27" t="s">
        <v>98</v>
      </c>
      <c r="C38" s="28"/>
      <c r="D38" s="32">
        <v>34807</v>
      </c>
      <c r="E38" s="33"/>
      <c r="F38" s="32">
        <v>30146</v>
      </c>
      <c r="G38" s="31"/>
    </row>
    <row r="39" spans="1:8" ht="21.75" customHeight="1">
      <c r="A39" s="15" t="s">
        <v>106</v>
      </c>
      <c r="B39" s="27"/>
      <c r="C39" s="28"/>
      <c r="D39" s="32">
        <v>100</v>
      </c>
      <c r="E39" s="33"/>
      <c r="F39" s="32">
        <v>96</v>
      </c>
      <c r="G39" s="31"/>
    </row>
    <row r="40" spans="1:8" ht="21.75" customHeight="1">
      <c r="A40" s="15" t="s">
        <v>120</v>
      </c>
      <c r="B40" s="27"/>
      <c r="C40" s="28"/>
      <c r="D40" s="32">
        <v>9165</v>
      </c>
      <c r="E40" s="33"/>
      <c r="F40" s="32">
        <v>3566</v>
      </c>
      <c r="G40" s="31"/>
    </row>
    <row r="41" spans="1:8" ht="21.75" customHeight="1">
      <c r="A41" s="15" t="s">
        <v>12</v>
      </c>
      <c r="B41" s="27"/>
      <c r="C41" s="28"/>
      <c r="D41" s="32">
        <v>2176</v>
      </c>
      <c r="E41" s="40"/>
      <c r="F41" s="32">
        <v>3502</v>
      </c>
      <c r="G41" s="31"/>
      <c r="H41" s="26"/>
    </row>
    <row r="42" spans="1:8" ht="21.75" customHeight="1">
      <c r="A42" s="38" t="s">
        <v>13</v>
      </c>
      <c r="B42" s="27"/>
      <c r="C42" s="28"/>
      <c r="D42" s="34">
        <f>SUM(D38:D41)</f>
        <v>46248</v>
      </c>
      <c r="E42" s="30"/>
      <c r="F42" s="34">
        <f>SUM(F38:F41)</f>
        <v>37310</v>
      </c>
      <c r="G42" s="31"/>
    </row>
    <row r="43" spans="1:8" ht="21.75" customHeight="1">
      <c r="A43" s="14" t="s">
        <v>14</v>
      </c>
      <c r="B43" s="27"/>
      <c r="C43" s="36"/>
      <c r="D43" s="12"/>
      <c r="E43" s="16"/>
      <c r="F43" s="12"/>
      <c r="G43" s="31"/>
    </row>
    <row r="44" spans="1:8" ht="21.75" customHeight="1">
      <c r="A44" s="41" t="s">
        <v>107</v>
      </c>
      <c r="B44" s="42"/>
      <c r="C44" s="8"/>
      <c r="D44" s="12">
        <v>107</v>
      </c>
      <c r="E44" s="16"/>
      <c r="F44" s="12">
        <v>134</v>
      </c>
    </row>
    <row r="45" spans="1:8" ht="21.75" customHeight="1">
      <c r="A45" s="15" t="s">
        <v>138</v>
      </c>
      <c r="B45" s="27"/>
      <c r="C45" s="8"/>
      <c r="D45" s="32">
        <v>10859</v>
      </c>
      <c r="E45" s="33"/>
      <c r="F45" s="32">
        <v>10367</v>
      </c>
    </row>
    <row r="46" spans="1:8" ht="21.75" customHeight="1">
      <c r="A46" s="14" t="s">
        <v>15</v>
      </c>
      <c r="B46" s="27"/>
      <c r="C46" s="8"/>
      <c r="D46" s="34">
        <f>SUM(D44:D45)</f>
        <v>10966</v>
      </c>
      <c r="E46" s="30"/>
      <c r="F46" s="34">
        <f>SUM(F44:F45)</f>
        <v>10501</v>
      </c>
      <c r="G46" s="31"/>
    </row>
    <row r="47" spans="1:8" ht="21.75" customHeight="1">
      <c r="A47" s="14" t="s">
        <v>16</v>
      </c>
      <c r="B47" s="27"/>
      <c r="C47" s="28"/>
      <c r="D47" s="34">
        <f>SUM(D42,D46)</f>
        <v>57214</v>
      </c>
      <c r="E47" s="30"/>
      <c r="F47" s="34">
        <f>SUM(F42,F46)</f>
        <v>47811</v>
      </c>
      <c r="G47" s="31"/>
    </row>
    <row r="48" spans="1:8" ht="21.75" customHeight="1">
      <c r="A48" s="38" t="s">
        <v>17</v>
      </c>
      <c r="B48" s="27"/>
      <c r="C48" s="36"/>
      <c r="D48" s="43"/>
      <c r="E48" s="44"/>
      <c r="F48" s="43"/>
      <c r="G48" s="31"/>
    </row>
    <row r="49" spans="1:7" ht="21.75" customHeight="1">
      <c r="A49" s="41" t="s">
        <v>18</v>
      </c>
      <c r="B49" s="27"/>
      <c r="C49" s="36"/>
      <c r="D49" s="2"/>
      <c r="E49" s="31"/>
      <c r="F49" s="2"/>
      <c r="G49" s="31"/>
    </row>
    <row r="50" spans="1:7" ht="21.75" customHeight="1">
      <c r="A50" s="41" t="s">
        <v>19</v>
      </c>
      <c r="B50" s="42"/>
      <c r="C50" s="8"/>
      <c r="D50" s="2"/>
      <c r="E50" s="31"/>
      <c r="F50" s="2"/>
      <c r="G50" s="31"/>
    </row>
    <row r="51" spans="1:7" ht="21.75" customHeight="1" thickBot="1">
      <c r="A51" s="41" t="s">
        <v>20</v>
      </c>
      <c r="B51" s="27"/>
      <c r="C51" s="8"/>
      <c r="D51" s="45">
        <v>116500</v>
      </c>
      <c r="E51" s="35"/>
      <c r="F51" s="45">
        <v>116500</v>
      </c>
    </row>
    <row r="52" spans="1:7" ht="21.75" customHeight="1" thickTop="1">
      <c r="A52" s="41" t="s">
        <v>69</v>
      </c>
      <c r="B52" s="8"/>
      <c r="C52" s="8"/>
      <c r="D52" s="12"/>
      <c r="E52" s="35"/>
      <c r="F52" s="12"/>
    </row>
    <row r="53" spans="1:7" ht="21.75" customHeight="1">
      <c r="A53" s="41" t="s">
        <v>20</v>
      </c>
      <c r="B53" s="27"/>
      <c r="C53" s="28"/>
      <c r="D53" s="32">
        <v>116500</v>
      </c>
      <c r="E53" s="35"/>
      <c r="F53" s="32">
        <v>116500</v>
      </c>
      <c r="G53" s="31"/>
    </row>
    <row r="54" spans="1:7" ht="21.75" customHeight="1">
      <c r="A54" s="41" t="s">
        <v>21</v>
      </c>
      <c r="B54" s="27"/>
      <c r="C54" s="28"/>
      <c r="D54" s="32">
        <v>83465</v>
      </c>
      <c r="E54" s="35"/>
      <c r="F54" s="32">
        <v>83465</v>
      </c>
      <c r="G54" s="31"/>
    </row>
    <row r="55" spans="1:7" ht="21.75" customHeight="1">
      <c r="A55" s="41" t="s">
        <v>100</v>
      </c>
      <c r="B55" s="27"/>
      <c r="C55" s="28"/>
      <c r="D55" s="46"/>
      <c r="E55" s="47"/>
      <c r="F55" s="46"/>
      <c r="G55" s="31"/>
    </row>
    <row r="56" spans="1:7" ht="21.75" customHeight="1">
      <c r="A56" s="41" t="s">
        <v>22</v>
      </c>
      <c r="B56" s="27"/>
      <c r="C56" s="28"/>
      <c r="D56" s="32">
        <v>11650</v>
      </c>
      <c r="E56" s="47"/>
      <c r="F56" s="32">
        <v>11650</v>
      </c>
      <c r="G56" s="31"/>
    </row>
    <row r="57" spans="1:7" ht="21.75" customHeight="1">
      <c r="A57" s="41" t="s">
        <v>101</v>
      </c>
      <c r="B57" s="27"/>
      <c r="C57" s="28"/>
      <c r="D57" s="32">
        <v>16724</v>
      </c>
      <c r="E57" s="47"/>
      <c r="F57" s="32">
        <v>14702</v>
      </c>
      <c r="G57" s="31"/>
    </row>
    <row r="58" spans="1:7" ht="21.75" customHeight="1">
      <c r="A58" s="38" t="s">
        <v>23</v>
      </c>
      <c r="B58" s="27"/>
      <c r="C58" s="28"/>
      <c r="D58" s="34">
        <f>SUM(D53:D57)</f>
        <v>228339</v>
      </c>
      <c r="E58" s="30"/>
      <c r="F58" s="34">
        <f>SUM(F53:F57)</f>
        <v>226317</v>
      </c>
      <c r="G58" s="31"/>
    </row>
    <row r="59" spans="1:7" ht="21.75" customHeight="1" thickBot="1">
      <c r="A59" s="38" t="s">
        <v>24</v>
      </c>
      <c r="B59" s="27" t="s">
        <v>83</v>
      </c>
      <c r="C59" s="28"/>
      <c r="D59" s="48">
        <f>D47+D58</f>
        <v>285553</v>
      </c>
      <c r="E59" s="31"/>
      <c r="F59" s="48">
        <f>F47+F58</f>
        <v>274128</v>
      </c>
      <c r="G59" s="31"/>
    </row>
    <row r="60" spans="1:7" ht="21.75" customHeight="1" thickTop="1">
      <c r="C60" s="49"/>
      <c r="D60" s="49">
        <f>SUM(D59-D26)</f>
        <v>0</v>
      </c>
      <c r="E60" s="49"/>
      <c r="F60" s="49">
        <f>SUM(F59-F26)</f>
        <v>0</v>
      </c>
      <c r="G60" s="31"/>
    </row>
    <row r="61" spans="1:7" ht="21.75" customHeight="1">
      <c r="A61" s="15" t="s">
        <v>9</v>
      </c>
    </row>
    <row r="63" spans="1:7" s="26" customFormat="1" ht="21.75" customHeight="1">
      <c r="A63" s="50"/>
      <c r="G63" s="51"/>
    </row>
    <row r="64" spans="1:7" s="26" customFormat="1" ht="21.75" customHeight="1">
      <c r="G64" s="51"/>
    </row>
    <row r="65" spans="1:8" s="26" customFormat="1" ht="21.75" customHeight="1">
      <c r="B65" s="26" t="s">
        <v>25</v>
      </c>
      <c r="C65" s="52"/>
      <c r="D65" s="52"/>
      <c r="E65" s="52"/>
      <c r="F65" s="52"/>
      <c r="G65" s="51"/>
    </row>
    <row r="66" spans="1:8" s="26" customFormat="1" ht="21.75" customHeight="1">
      <c r="A66" s="50"/>
      <c r="G66" s="51"/>
      <c r="H66" s="51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showGridLines="0" view="pageBreakPreview" zoomScale="80" zoomScaleNormal="100" zoomScaleSheetLayoutView="80" workbookViewId="0">
      <selection activeCell="K20" sqref="K20"/>
    </sheetView>
  </sheetViews>
  <sheetFormatPr defaultColWidth="9.140625" defaultRowHeight="21.75" customHeight="1"/>
  <cols>
    <col min="1" max="1" width="47.28515625" style="8" customWidth="1"/>
    <col min="2" max="2" width="5.8554687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6" ht="21.75" customHeight="1">
      <c r="F1" s="53" t="s">
        <v>56</v>
      </c>
    </row>
    <row r="2" spans="1:6" ht="21.75" customHeight="1">
      <c r="A2" s="54" t="s">
        <v>26</v>
      </c>
      <c r="B2" s="54"/>
      <c r="C2" s="54"/>
      <c r="D2" s="8"/>
      <c r="E2" s="8"/>
    </row>
    <row r="3" spans="1:6" ht="21.75" customHeight="1">
      <c r="A3" s="55" t="s">
        <v>60</v>
      </c>
      <c r="C3" s="42"/>
      <c r="D3" s="56"/>
      <c r="E3" s="56"/>
    </row>
    <row r="4" spans="1:6" ht="21.75" customHeight="1">
      <c r="A4" s="11" t="s">
        <v>131</v>
      </c>
      <c r="C4" s="42"/>
      <c r="D4" s="56"/>
      <c r="E4" s="56"/>
    </row>
    <row r="5" spans="1:6" ht="21.75" customHeight="1">
      <c r="A5" s="54"/>
      <c r="B5" s="54"/>
      <c r="C5" s="54"/>
      <c r="D5" s="54"/>
      <c r="E5" s="54"/>
      <c r="F5" s="57" t="s">
        <v>51</v>
      </c>
    </row>
    <row r="6" spans="1:6" ht="21.75" customHeight="1">
      <c r="B6" s="54"/>
      <c r="D6" s="13">
        <v>2025</v>
      </c>
      <c r="E6" s="8"/>
      <c r="F6" s="13">
        <v>2024</v>
      </c>
    </row>
    <row r="7" spans="1:6" ht="21.75" customHeight="1">
      <c r="A7" s="54" t="s">
        <v>90</v>
      </c>
      <c r="D7" s="58"/>
      <c r="E7" s="8"/>
      <c r="F7" s="58"/>
    </row>
    <row r="8" spans="1:6" ht="21.75" customHeight="1">
      <c r="A8" s="54" t="s">
        <v>27</v>
      </c>
    </row>
    <row r="9" spans="1:6" ht="21.75" customHeight="1">
      <c r="A9" s="8" t="s">
        <v>88</v>
      </c>
      <c r="B9" s="27"/>
      <c r="C9" s="28"/>
      <c r="D9" s="2">
        <v>71272</v>
      </c>
      <c r="E9" s="28"/>
      <c r="F9" s="2">
        <v>52021</v>
      </c>
    </row>
    <row r="10" spans="1:6" ht="21.75" customHeight="1">
      <c r="A10" s="8" t="s">
        <v>29</v>
      </c>
      <c r="B10" s="27"/>
      <c r="C10" s="28"/>
      <c r="D10" s="3">
        <v>49</v>
      </c>
      <c r="E10" s="28"/>
      <c r="F10" s="3">
        <v>13</v>
      </c>
    </row>
    <row r="11" spans="1:6" ht="21.75" customHeight="1">
      <c r="A11" s="54" t="s">
        <v>30</v>
      </c>
      <c r="C11" s="28"/>
      <c r="D11" s="59">
        <f>SUM(D9:D10)</f>
        <v>71321</v>
      </c>
      <c r="E11" s="28"/>
      <c r="F11" s="59">
        <f>SUM(F9:F10)</f>
        <v>52034</v>
      </c>
    </row>
    <row r="12" spans="1:6" ht="21.75" customHeight="1">
      <c r="A12" s="54" t="s">
        <v>31</v>
      </c>
      <c r="C12" s="28"/>
      <c r="D12" s="28"/>
      <c r="E12" s="28"/>
      <c r="F12" s="28"/>
    </row>
    <row r="13" spans="1:6" ht="21.75" customHeight="1">
      <c r="A13" s="8" t="s">
        <v>96</v>
      </c>
      <c r="C13" s="28"/>
      <c r="D13" s="2">
        <v>55636</v>
      </c>
      <c r="E13" s="28"/>
      <c r="F13" s="2">
        <v>37975</v>
      </c>
    </row>
    <row r="14" spans="1:6" ht="21.75" customHeight="1">
      <c r="A14" s="8" t="s">
        <v>89</v>
      </c>
      <c r="C14" s="28"/>
      <c r="D14" s="2">
        <v>294</v>
      </c>
      <c r="E14" s="28"/>
      <c r="F14" s="2">
        <v>421</v>
      </c>
    </row>
    <row r="15" spans="1:6" ht="21.75" customHeight="1">
      <c r="A15" s="8" t="s">
        <v>32</v>
      </c>
      <c r="C15" s="28"/>
      <c r="D15" s="3">
        <v>13246</v>
      </c>
      <c r="E15" s="28"/>
      <c r="F15" s="3">
        <v>12377</v>
      </c>
    </row>
    <row r="16" spans="1:6" ht="21.75" customHeight="1">
      <c r="A16" s="54" t="s">
        <v>33</v>
      </c>
      <c r="C16" s="28"/>
      <c r="D16" s="3">
        <f>SUM(D13:D15)</f>
        <v>69176</v>
      </c>
      <c r="E16" s="28"/>
      <c r="F16" s="3">
        <f>SUM(F13:F15)</f>
        <v>50773</v>
      </c>
    </row>
    <row r="17" spans="1:6" ht="21.75" customHeight="1">
      <c r="A17" s="54" t="s">
        <v>111</v>
      </c>
      <c r="C17" s="28"/>
      <c r="D17" s="28">
        <f>D11-D16</f>
        <v>2145</v>
      </c>
      <c r="E17" s="28">
        <f t="shared" ref="E17" si="0">E11-E16</f>
        <v>0</v>
      </c>
      <c r="F17" s="28">
        <f>F11-F16</f>
        <v>1261</v>
      </c>
    </row>
    <row r="18" spans="1:6" ht="21.75" customHeight="1">
      <c r="A18" s="8" t="s">
        <v>28</v>
      </c>
      <c r="C18" s="28"/>
      <c r="D18" s="28">
        <v>439</v>
      </c>
      <c r="E18" s="28"/>
      <c r="F18" s="28">
        <v>612</v>
      </c>
    </row>
    <row r="19" spans="1:6" ht="21.75" customHeight="1">
      <c r="A19" s="8" t="s">
        <v>34</v>
      </c>
      <c r="C19" s="28"/>
      <c r="D19" s="59">
        <v>-67</v>
      </c>
      <c r="E19" s="28"/>
      <c r="F19" s="59">
        <v>-22</v>
      </c>
    </row>
    <row r="20" spans="1:6" ht="21.75" customHeight="1">
      <c r="A20" s="54" t="s">
        <v>112</v>
      </c>
      <c r="C20" s="28"/>
      <c r="D20" s="5">
        <f>SUM(D17:D19)</f>
        <v>2517</v>
      </c>
      <c r="E20" s="5">
        <f t="shared" ref="E20" si="1">SUM(E17:E19)</f>
        <v>0</v>
      </c>
      <c r="F20" s="5">
        <f t="shared" ref="F20" si="2">SUM(F17:F19)</f>
        <v>1851</v>
      </c>
    </row>
    <row r="21" spans="1:6" ht="21.75" customHeight="1">
      <c r="A21" s="8" t="s">
        <v>118</v>
      </c>
      <c r="B21" s="27"/>
      <c r="C21" s="28"/>
      <c r="D21" s="4">
        <v>-495</v>
      </c>
      <c r="E21" s="28"/>
      <c r="F21" s="4">
        <v>-353</v>
      </c>
    </row>
    <row r="22" spans="1:6" ht="21.75" customHeight="1">
      <c r="A22" s="54" t="s">
        <v>113</v>
      </c>
      <c r="C22" s="28"/>
      <c r="D22" s="9">
        <f>SUM(D20:D21)</f>
        <v>2022</v>
      </c>
      <c r="E22" s="28"/>
      <c r="F22" s="9">
        <f>SUM(F20:F21)</f>
        <v>1498</v>
      </c>
    </row>
    <row r="23" spans="1:6" ht="21.75" customHeight="1">
      <c r="A23" s="54"/>
      <c r="B23" s="60"/>
      <c r="C23" s="61"/>
      <c r="D23" s="6"/>
      <c r="E23" s="61"/>
      <c r="F23" s="6"/>
    </row>
    <row r="24" spans="1:6" ht="21.75" customHeight="1">
      <c r="A24" s="10" t="s">
        <v>79</v>
      </c>
      <c r="B24" s="60"/>
      <c r="C24" s="61"/>
      <c r="D24" s="61"/>
      <c r="E24" s="61"/>
      <c r="F24" s="61"/>
    </row>
    <row r="25" spans="1:6" ht="21.75" customHeight="1">
      <c r="A25" s="1" t="s">
        <v>97</v>
      </c>
      <c r="B25" s="60"/>
      <c r="C25" s="61"/>
      <c r="D25" s="62">
        <v>0</v>
      </c>
      <c r="E25" s="61"/>
      <c r="F25" s="62">
        <v>0</v>
      </c>
    </row>
    <row r="26" spans="1:6" ht="21.75" customHeight="1" thickBot="1">
      <c r="A26" s="54" t="s">
        <v>57</v>
      </c>
      <c r="B26" s="60"/>
      <c r="C26" s="61"/>
      <c r="D26" s="63">
        <f>SUM(D22:D25)</f>
        <v>2022</v>
      </c>
      <c r="E26" s="61"/>
      <c r="F26" s="63">
        <f>SUM(F22:F25)</f>
        <v>1498</v>
      </c>
    </row>
    <row r="27" spans="1:6" ht="21.75" customHeight="1" thickTop="1">
      <c r="A27" s="54"/>
      <c r="D27" s="61"/>
      <c r="F27" s="61"/>
    </row>
    <row r="28" spans="1:6" ht="21.75" customHeight="1">
      <c r="A28" s="54"/>
      <c r="D28" s="64"/>
      <c r="F28" s="64" t="s">
        <v>66</v>
      </c>
    </row>
    <row r="29" spans="1:6" ht="21.75" customHeight="1">
      <c r="A29" s="54" t="s">
        <v>35</v>
      </c>
      <c r="B29" s="27"/>
      <c r="D29" s="64"/>
      <c r="F29" s="64"/>
    </row>
    <row r="30" spans="1:6" ht="21.75" customHeight="1">
      <c r="A30" s="8" t="s">
        <v>78</v>
      </c>
      <c r="D30" s="7"/>
      <c r="E30" s="65"/>
      <c r="F30" s="7"/>
    </row>
    <row r="31" spans="1:6" ht="21.75" customHeight="1" thickBot="1">
      <c r="A31" s="8" t="s">
        <v>114</v>
      </c>
      <c r="D31" s="86">
        <f>D22/466000</f>
        <v>4.3390557939914165E-3</v>
      </c>
      <c r="E31" s="66"/>
      <c r="F31" s="86">
        <f>F22/466000</f>
        <v>3.2145922746781115E-3</v>
      </c>
    </row>
    <row r="32" spans="1:6" ht="21.75" customHeight="1" thickTop="1">
      <c r="D32" s="66"/>
    </row>
    <row r="33" spans="1:5" ht="21.75" customHeight="1">
      <c r="A33" s="8" t="s">
        <v>9</v>
      </c>
      <c r="D33" s="5"/>
      <c r="E33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70" zoomScaleNormal="100" zoomScaleSheetLayoutView="70" workbookViewId="0">
      <selection activeCell="E32" sqref="E32"/>
    </sheetView>
  </sheetViews>
  <sheetFormatPr defaultColWidth="9.140625" defaultRowHeight="21.75" customHeight="1"/>
  <cols>
    <col min="1" max="1" width="42.28515625" style="69" customWidth="1"/>
    <col min="2" max="2" width="11.7109375" style="69" customWidth="1"/>
    <col min="3" max="3" width="14.710937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6384" width="9.140625" style="69"/>
  </cols>
  <sheetData>
    <row r="1" spans="1:12" s="8" customFormat="1" ht="21.75" customHeight="1">
      <c r="A1" s="54"/>
      <c r="B1" s="67"/>
      <c r="C1" s="67"/>
      <c r="D1" s="68"/>
      <c r="E1" s="67"/>
      <c r="F1" s="68"/>
      <c r="G1" s="67"/>
      <c r="H1" s="68"/>
      <c r="I1" s="67"/>
      <c r="J1" s="67"/>
      <c r="K1" s="19" t="s">
        <v>56</v>
      </c>
    </row>
    <row r="2" spans="1:12" s="8" customFormat="1" ht="21.75" customHeight="1">
      <c r="A2" s="54" t="s">
        <v>26</v>
      </c>
      <c r="B2" s="67"/>
      <c r="C2" s="67"/>
      <c r="D2" s="68"/>
      <c r="E2" s="67"/>
      <c r="F2" s="68"/>
      <c r="G2" s="67"/>
      <c r="H2" s="68"/>
      <c r="I2" s="67"/>
      <c r="J2" s="67"/>
    </row>
    <row r="3" spans="1:12" ht="21.75" customHeight="1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1.75" customHeight="1">
      <c r="A4" s="54" t="s">
        <v>131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21.75" customHeight="1">
      <c r="A5" s="70"/>
      <c r="B5" s="70"/>
      <c r="C5" s="70"/>
      <c r="D5" s="70"/>
      <c r="E5" s="70"/>
      <c r="F5" s="70"/>
      <c r="G5" s="70"/>
      <c r="H5" s="70"/>
      <c r="I5" s="105" t="s">
        <v>51</v>
      </c>
      <c r="J5" s="105"/>
      <c r="K5" s="105"/>
      <c r="L5" s="71"/>
    </row>
    <row r="6" spans="1:12" s="72" customFormat="1" ht="21.75" customHeight="1">
      <c r="C6" s="73" t="s">
        <v>46</v>
      </c>
      <c r="D6" s="73"/>
      <c r="E6" s="73"/>
      <c r="F6" s="73"/>
      <c r="G6" s="106" t="s">
        <v>100</v>
      </c>
      <c r="H6" s="106"/>
      <c r="I6" s="106"/>
      <c r="J6" s="73"/>
      <c r="K6" s="74"/>
    </row>
    <row r="7" spans="1:12" s="72" customFormat="1" ht="21.75" customHeight="1">
      <c r="C7" s="73" t="s">
        <v>108</v>
      </c>
      <c r="D7" s="73"/>
      <c r="E7" s="73" t="s">
        <v>72</v>
      </c>
      <c r="F7" s="73"/>
      <c r="G7" s="75" t="s">
        <v>67</v>
      </c>
      <c r="H7" s="75"/>
      <c r="I7" s="75"/>
      <c r="J7" s="73"/>
      <c r="K7" s="74"/>
    </row>
    <row r="8" spans="1:12" s="72" customFormat="1" ht="21.75" customHeight="1">
      <c r="B8" s="76"/>
      <c r="C8" s="85" t="s">
        <v>70</v>
      </c>
      <c r="D8" s="73"/>
      <c r="E8" s="85" t="s">
        <v>71</v>
      </c>
      <c r="F8" s="73"/>
      <c r="G8" s="85" t="s">
        <v>68</v>
      </c>
      <c r="H8" s="73"/>
      <c r="I8" s="85" t="s">
        <v>103</v>
      </c>
      <c r="J8" s="73"/>
      <c r="K8" s="85" t="s">
        <v>47</v>
      </c>
    </row>
    <row r="9" spans="1:12" ht="21.75" customHeight="1">
      <c r="A9" s="14" t="s">
        <v>122</v>
      </c>
      <c r="B9" s="77"/>
      <c r="C9" s="78">
        <v>116500</v>
      </c>
      <c r="D9" s="78"/>
      <c r="E9" s="78">
        <v>83465</v>
      </c>
      <c r="F9" s="78"/>
      <c r="G9" s="78">
        <v>11650</v>
      </c>
      <c r="H9" s="78"/>
      <c r="I9" s="78">
        <v>16494</v>
      </c>
      <c r="J9" s="78"/>
      <c r="K9" s="78">
        <f>SUM(C9:J9)</f>
        <v>228109</v>
      </c>
    </row>
    <row r="10" spans="1:12" ht="21.75" customHeight="1">
      <c r="A10" s="77" t="s">
        <v>102</v>
      </c>
      <c r="C10" s="73">
        <v>0</v>
      </c>
      <c r="D10" s="73"/>
      <c r="E10" s="73">
        <v>0</v>
      </c>
      <c r="F10" s="73"/>
      <c r="G10" s="73">
        <v>0</v>
      </c>
      <c r="H10" s="73"/>
      <c r="I10" s="73">
        <f>PL!F26</f>
        <v>1498</v>
      </c>
      <c r="J10" s="73"/>
      <c r="K10" s="78">
        <f>SUM(C10:I10)</f>
        <v>1498</v>
      </c>
    </row>
    <row r="11" spans="1:12" ht="21.75" customHeight="1">
      <c r="A11" s="77" t="s">
        <v>81</v>
      </c>
      <c r="C11" s="85">
        <v>0</v>
      </c>
      <c r="D11" s="73"/>
      <c r="E11" s="85">
        <v>0</v>
      </c>
      <c r="F11" s="73"/>
      <c r="G11" s="85">
        <v>0</v>
      </c>
      <c r="H11" s="73"/>
      <c r="I11" s="85">
        <v>0</v>
      </c>
      <c r="J11" s="73"/>
      <c r="K11" s="85">
        <v>0</v>
      </c>
    </row>
    <row r="12" spans="1:12" ht="21.75" customHeight="1">
      <c r="A12" s="69" t="s">
        <v>57</v>
      </c>
      <c r="C12" s="73">
        <f>SUM(C10:C11)</f>
        <v>0</v>
      </c>
      <c r="D12" s="79"/>
      <c r="E12" s="73">
        <f>SUM(E10:E11)</f>
        <v>0</v>
      </c>
      <c r="F12" s="79"/>
      <c r="G12" s="73">
        <f>SUM(G10:G11)</f>
        <v>0</v>
      </c>
      <c r="H12" s="79"/>
      <c r="I12" s="73">
        <f>SUM(I10:I11)</f>
        <v>1498</v>
      </c>
      <c r="J12" s="78"/>
      <c r="K12" s="73">
        <f>SUM(K10:K11)</f>
        <v>1498</v>
      </c>
    </row>
    <row r="13" spans="1:12" ht="21.75" customHeight="1" thickBot="1">
      <c r="A13" s="14" t="s">
        <v>133</v>
      </c>
      <c r="B13" s="77"/>
      <c r="C13" s="80">
        <f>SUM(C9,C12:C12)</f>
        <v>116500</v>
      </c>
      <c r="D13" s="79"/>
      <c r="E13" s="80">
        <f>SUM(E9,E12:E12)</f>
        <v>83465</v>
      </c>
      <c r="F13" s="79"/>
      <c r="G13" s="80">
        <f>SUM(G9,G12:G12)</f>
        <v>11650</v>
      </c>
      <c r="H13" s="79"/>
      <c r="I13" s="80">
        <f>SUM(I9,I12:I12)</f>
        <v>17992</v>
      </c>
      <c r="J13" s="79"/>
      <c r="K13" s="80">
        <f>SUM(K9,K12:K12)</f>
        <v>229607</v>
      </c>
    </row>
    <row r="14" spans="1:12" ht="21.75" customHeight="1" thickTop="1">
      <c r="A14" s="70"/>
      <c r="B14" s="70"/>
      <c r="C14" s="81"/>
      <c r="D14" s="81"/>
      <c r="E14" s="81"/>
      <c r="F14" s="81"/>
      <c r="G14" s="81"/>
      <c r="H14" s="81"/>
      <c r="I14" s="81"/>
      <c r="J14" s="81"/>
      <c r="K14" s="81"/>
    </row>
    <row r="15" spans="1:12" ht="21.75" customHeight="1">
      <c r="A15" s="82" t="s">
        <v>134</v>
      </c>
      <c r="B15" s="77"/>
      <c r="C15" s="78">
        <v>116500</v>
      </c>
      <c r="D15" s="78"/>
      <c r="E15" s="78">
        <v>83465</v>
      </c>
      <c r="F15" s="78"/>
      <c r="G15" s="78">
        <v>11650</v>
      </c>
      <c r="H15" s="78"/>
      <c r="I15" s="78">
        <v>14702</v>
      </c>
      <c r="J15" s="78"/>
      <c r="K15" s="78">
        <f>SUM(C15:J15)</f>
        <v>226317</v>
      </c>
    </row>
    <row r="16" spans="1:12" ht="21.75" customHeight="1">
      <c r="A16" s="77" t="s">
        <v>102</v>
      </c>
      <c r="B16" s="77"/>
      <c r="C16" s="78">
        <v>0</v>
      </c>
      <c r="D16" s="78"/>
      <c r="E16" s="78">
        <v>0</v>
      </c>
      <c r="F16" s="78"/>
      <c r="G16" s="78">
        <v>0</v>
      </c>
      <c r="H16" s="78"/>
      <c r="I16" s="78">
        <f>SUM(PL!D26)</f>
        <v>2022</v>
      </c>
      <c r="J16" s="78"/>
      <c r="K16" s="78">
        <f>SUM(C16:I16)</f>
        <v>2022</v>
      </c>
    </row>
    <row r="17" spans="1:11" ht="21.75" customHeight="1">
      <c r="A17" s="77" t="s">
        <v>81</v>
      </c>
      <c r="B17" s="77"/>
      <c r="C17" s="85">
        <v>0</v>
      </c>
      <c r="D17" s="79"/>
      <c r="E17" s="85">
        <v>0</v>
      </c>
      <c r="F17" s="79"/>
      <c r="G17" s="85">
        <v>0</v>
      </c>
      <c r="H17" s="79"/>
      <c r="I17" s="83">
        <v>0</v>
      </c>
      <c r="J17" s="78"/>
      <c r="K17" s="83">
        <f>SUM(C17:I17)</f>
        <v>0</v>
      </c>
    </row>
    <row r="18" spans="1:11" ht="21.75" customHeight="1">
      <c r="A18" s="69" t="s">
        <v>57</v>
      </c>
      <c r="C18" s="73">
        <f>SUM(C16:C17)</f>
        <v>0</v>
      </c>
      <c r="D18" s="79"/>
      <c r="E18" s="73">
        <f>SUM(E16:E17)</f>
        <v>0</v>
      </c>
      <c r="F18" s="79"/>
      <c r="G18" s="73">
        <f>SUM(G16:G17)</f>
        <v>0</v>
      </c>
      <c r="H18" s="79"/>
      <c r="I18" s="73">
        <f>SUM(I16:I17)</f>
        <v>2022</v>
      </c>
      <c r="J18" s="78"/>
      <c r="K18" s="73">
        <f>SUM(K16:K17)</f>
        <v>2022</v>
      </c>
    </row>
    <row r="19" spans="1:11" ht="21.75" customHeight="1" thickBot="1">
      <c r="A19" s="14" t="s">
        <v>130</v>
      </c>
      <c r="B19" s="77"/>
      <c r="C19" s="80">
        <f>SUM(C15,C18:C18)</f>
        <v>116500</v>
      </c>
      <c r="D19" s="79"/>
      <c r="E19" s="80">
        <f>SUM(E15,E18:E18)</f>
        <v>83465</v>
      </c>
      <c r="F19" s="79"/>
      <c r="G19" s="80">
        <f>SUM(G15,G18:G18)</f>
        <v>11650</v>
      </c>
      <c r="H19" s="79"/>
      <c r="I19" s="80">
        <f>SUM(I15,I18:I18)</f>
        <v>16724</v>
      </c>
      <c r="J19" s="79"/>
      <c r="K19" s="80">
        <f>SUM(K15,K18:K18)</f>
        <v>228339</v>
      </c>
    </row>
    <row r="20" spans="1:11" ht="21.75" customHeight="1" thickTop="1">
      <c r="A20" s="82"/>
      <c r="B20" s="82"/>
      <c r="C20" s="79">
        <f>SUM(C15-'BS '!F53)</f>
        <v>0</v>
      </c>
      <c r="D20" s="79"/>
      <c r="E20" s="79">
        <f>SUM(E15-'BS '!F54)</f>
        <v>0</v>
      </c>
      <c r="F20" s="79"/>
      <c r="G20" s="79">
        <f>SUM(G15-'BS '!F56)</f>
        <v>0</v>
      </c>
      <c r="H20" s="79"/>
      <c r="I20" s="79">
        <f>SUM(I15-'BS '!F57)</f>
        <v>0</v>
      </c>
      <c r="J20" s="79"/>
      <c r="K20" s="79">
        <f>SUM(K15-'BS '!F58)</f>
        <v>0</v>
      </c>
    </row>
    <row r="21" spans="1:11" ht="21.75" customHeight="1">
      <c r="A21" s="82"/>
      <c r="B21" s="82"/>
      <c r="C21" s="79">
        <f>SUM(C19-'BS '!D53)</f>
        <v>0</v>
      </c>
      <c r="D21" s="79"/>
      <c r="E21" s="79">
        <f>SUM(E19-'BS '!D54)</f>
        <v>0</v>
      </c>
      <c r="F21" s="79"/>
      <c r="G21" s="79">
        <f>SUM(G19-'BS '!D56)</f>
        <v>0</v>
      </c>
      <c r="H21" s="79"/>
      <c r="I21" s="79">
        <f>SUM(I19-'BS '!D57)</f>
        <v>0</v>
      </c>
      <c r="J21" s="79"/>
      <c r="K21" s="79">
        <f>SUM(K19-'BS '!D58)</f>
        <v>0</v>
      </c>
    </row>
    <row r="22" spans="1:11" ht="21.75" customHeight="1">
      <c r="A22" s="84" t="s">
        <v>9</v>
      </c>
      <c r="B22" s="82"/>
      <c r="C22" s="79"/>
      <c r="D22" s="79"/>
      <c r="E22" s="79"/>
      <c r="F22" s="79"/>
      <c r="G22" s="79"/>
      <c r="H22" s="79"/>
      <c r="I22" s="79"/>
      <c r="J22" s="79"/>
      <c r="K22" s="7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0"/>
  <sheetViews>
    <sheetView showGridLines="0" view="pageBreakPreview" zoomScale="80" zoomScaleNormal="100" zoomScaleSheetLayoutView="80" workbookViewId="0">
      <selection activeCell="K35" sqref="K35"/>
    </sheetView>
  </sheetViews>
  <sheetFormatPr defaultColWidth="9.140625" defaultRowHeight="21.75" customHeight="1"/>
  <cols>
    <col min="1" max="1" width="57.85546875" style="8" customWidth="1"/>
    <col min="2" max="2" width="3.570312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7" s="1" customFormat="1" ht="21.75" customHeight="1">
      <c r="A1" s="10"/>
      <c r="B1" s="10"/>
      <c r="C1" s="10"/>
      <c r="D1" s="10"/>
      <c r="E1" s="10"/>
      <c r="F1" s="53" t="s">
        <v>56</v>
      </c>
    </row>
    <row r="2" spans="1:7" s="1" customFormat="1" ht="21.75" customHeight="1">
      <c r="A2" s="10" t="s">
        <v>26</v>
      </c>
      <c r="B2" s="10"/>
      <c r="C2" s="10"/>
      <c r="D2" s="10"/>
      <c r="E2" s="10"/>
      <c r="F2" s="10"/>
    </row>
    <row r="3" spans="1:7" s="88" customFormat="1" ht="21.75" customHeight="1">
      <c r="A3" s="10" t="s">
        <v>62</v>
      </c>
      <c r="B3" s="87"/>
      <c r="C3" s="87"/>
      <c r="D3" s="87"/>
      <c r="E3" s="87"/>
      <c r="F3" s="87"/>
      <c r="G3" s="87"/>
    </row>
    <row r="4" spans="1:7" s="88" customFormat="1" ht="21.75" customHeight="1">
      <c r="A4" s="11" t="s">
        <v>131</v>
      </c>
      <c r="B4" s="89"/>
      <c r="C4" s="87"/>
      <c r="D4" s="87"/>
      <c r="E4" s="87"/>
      <c r="F4" s="87"/>
      <c r="G4" s="87"/>
    </row>
    <row r="5" spans="1:7" s="88" customFormat="1" ht="21.75" customHeight="1">
      <c r="B5" s="87"/>
      <c r="C5" s="90"/>
      <c r="D5" s="90"/>
      <c r="E5" s="90"/>
      <c r="F5" s="57" t="s">
        <v>51</v>
      </c>
    </row>
    <row r="6" spans="1:7" s="91" customFormat="1" ht="21.75" customHeight="1">
      <c r="A6" s="1"/>
      <c r="C6" s="92"/>
      <c r="D6" s="13">
        <v>2025</v>
      </c>
      <c r="E6" s="8"/>
      <c r="F6" s="13" t="s">
        <v>135</v>
      </c>
    </row>
    <row r="7" spans="1:7" s="91" customFormat="1" ht="21.75" customHeight="1">
      <c r="A7" s="10" t="s">
        <v>36</v>
      </c>
      <c r="B7" s="93"/>
      <c r="C7" s="94"/>
      <c r="D7" s="94"/>
      <c r="E7" s="94"/>
      <c r="F7" s="58"/>
    </row>
    <row r="8" spans="1:7" s="91" customFormat="1" ht="21.75" customHeight="1">
      <c r="A8" s="1" t="s">
        <v>115</v>
      </c>
      <c r="C8" s="95"/>
      <c r="D8" s="95">
        <f>PL!D20</f>
        <v>2517</v>
      </c>
      <c r="E8" s="95"/>
      <c r="F8" s="95">
        <f>PL!F20</f>
        <v>1851</v>
      </c>
    </row>
    <row r="9" spans="1:7" s="91" customFormat="1" ht="21.75" customHeight="1">
      <c r="A9" s="1" t="s">
        <v>116</v>
      </c>
      <c r="C9" s="95"/>
      <c r="D9" s="95"/>
      <c r="E9" s="95"/>
      <c r="F9" s="95"/>
    </row>
    <row r="10" spans="1:7" s="91" customFormat="1" ht="21.75" customHeight="1">
      <c r="A10" s="1" t="s">
        <v>37</v>
      </c>
      <c r="C10" s="95"/>
      <c r="D10" s="95"/>
      <c r="E10" s="95"/>
      <c r="F10" s="95"/>
    </row>
    <row r="11" spans="1:7" s="91" customFormat="1" ht="21.75" customHeight="1">
      <c r="A11" s="96" t="s">
        <v>73</v>
      </c>
      <c r="C11" s="95"/>
      <c r="D11" s="97">
        <v>2843</v>
      </c>
      <c r="E11" s="97"/>
      <c r="F11" s="97">
        <v>2369</v>
      </c>
    </row>
    <row r="12" spans="1:7" s="91" customFormat="1" ht="21.75" customHeight="1">
      <c r="A12" s="96" t="s">
        <v>141</v>
      </c>
      <c r="C12" s="95"/>
      <c r="D12" s="97">
        <v>-67</v>
      </c>
      <c r="E12" s="97"/>
      <c r="F12" s="97">
        <v>-154</v>
      </c>
    </row>
    <row r="13" spans="1:7" s="91" customFormat="1" ht="21.75" customHeight="1">
      <c r="A13" s="96" t="s">
        <v>125</v>
      </c>
      <c r="C13" s="95"/>
      <c r="D13" s="97">
        <v>0</v>
      </c>
      <c r="E13" s="97"/>
      <c r="F13" s="97">
        <v>-52</v>
      </c>
    </row>
    <row r="14" spans="1:7" s="91" customFormat="1" ht="21.75" customHeight="1">
      <c r="A14" s="1" t="s">
        <v>109</v>
      </c>
      <c r="C14" s="95"/>
      <c r="D14" s="97">
        <v>0</v>
      </c>
      <c r="E14" s="97"/>
      <c r="F14" s="97">
        <v>-4</v>
      </c>
    </row>
    <row r="15" spans="1:7" s="91" customFormat="1" ht="21.75" customHeight="1">
      <c r="A15" s="1" t="s">
        <v>142</v>
      </c>
      <c r="B15" s="88"/>
      <c r="C15" s="95"/>
      <c r="D15" s="97">
        <v>492</v>
      </c>
      <c r="E15" s="97"/>
      <c r="F15" s="97">
        <v>339</v>
      </c>
    </row>
    <row r="16" spans="1:7" s="91" customFormat="1" ht="21.75" customHeight="1">
      <c r="A16" s="1" t="s">
        <v>38</v>
      </c>
      <c r="C16" s="95"/>
      <c r="D16" s="97">
        <v>-439</v>
      </c>
      <c r="E16" s="97"/>
      <c r="F16" s="97">
        <v>-612</v>
      </c>
    </row>
    <row r="17" spans="1:6" s="91" customFormat="1" ht="21.75" customHeight="1">
      <c r="A17" s="1" t="s">
        <v>84</v>
      </c>
      <c r="C17" s="95"/>
      <c r="D17" s="98">
        <v>9</v>
      </c>
      <c r="E17" s="97"/>
      <c r="F17" s="98">
        <v>12</v>
      </c>
    </row>
    <row r="18" spans="1:6" s="91" customFormat="1" ht="21.75" customHeight="1">
      <c r="A18" s="96" t="s">
        <v>80</v>
      </c>
      <c r="C18" s="95"/>
      <c r="D18" s="97"/>
      <c r="E18" s="97"/>
      <c r="F18" s="97"/>
    </row>
    <row r="19" spans="1:6" s="91" customFormat="1" ht="21.75" customHeight="1">
      <c r="A19" s="1" t="s">
        <v>39</v>
      </c>
      <c r="C19" s="95"/>
      <c r="D19" s="97">
        <f>SUM(D8:D17)</f>
        <v>5355</v>
      </c>
      <c r="E19" s="97"/>
      <c r="F19" s="97">
        <f>SUM(F8:F17)</f>
        <v>3749</v>
      </c>
    </row>
    <row r="20" spans="1:6" s="91" customFormat="1" ht="21.75" customHeight="1">
      <c r="A20" s="1" t="s">
        <v>40</v>
      </c>
      <c r="C20" s="95"/>
      <c r="D20" s="97"/>
      <c r="E20" s="97"/>
      <c r="F20" s="97"/>
    </row>
    <row r="21" spans="1:6" s="91" customFormat="1" ht="21.75" customHeight="1">
      <c r="A21" s="1" t="s">
        <v>143</v>
      </c>
      <c r="C21" s="95"/>
      <c r="D21" s="97">
        <v>-20827</v>
      </c>
      <c r="E21" s="97"/>
      <c r="F21" s="97">
        <v>12784</v>
      </c>
    </row>
    <row r="22" spans="1:6" s="91" customFormat="1" ht="21.75" customHeight="1">
      <c r="A22" s="1" t="s">
        <v>41</v>
      </c>
      <c r="C22" s="95"/>
      <c r="D22" s="97">
        <v>-11</v>
      </c>
      <c r="E22" s="97"/>
      <c r="F22" s="97">
        <v>10</v>
      </c>
    </row>
    <row r="23" spans="1:6" s="91" customFormat="1" ht="21.75" customHeight="1">
      <c r="A23" s="1" t="s">
        <v>77</v>
      </c>
      <c r="C23" s="95"/>
      <c r="D23" s="97">
        <v>-3329</v>
      </c>
      <c r="E23" s="97"/>
      <c r="F23" s="97">
        <v>-3187</v>
      </c>
    </row>
    <row r="24" spans="1:6" s="91" customFormat="1" ht="21.75" customHeight="1">
      <c r="A24" s="96" t="s">
        <v>42</v>
      </c>
      <c r="B24" s="99"/>
      <c r="C24" s="95"/>
      <c r="D24" s="97">
        <v>1114</v>
      </c>
      <c r="E24" s="97"/>
      <c r="F24" s="97">
        <v>-439</v>
      </c>
    </row>
    <row r="25" spans="1:6" s="91" customFormat="1" ht="21.75" customHeight="1">
      <c r="A25" s="1" t="s">
        <v>43</v>
      </c>
      <c r="C25" s="95"/>
      <c r="D25" s="97"/>
      <c r="E25" s="97"/>
      <c r="F25" s="97"/>
    </row>
    <row r="26" spans="1:6" s="91" customFormat="1" ht="21.75" customHeight="1">
      <c r="A26" s="96" t="s">
        <v>144</v>
      </c>
      <c r="B26" s="88"/>
      <c r="C26" s="95"/>
      <c r="D26" s="97">
        <v>4402</v>
      </c>
      <c r="E26" s="97"/>
      <c r="F26" s="97">
        <v>-11554</v>
      </c>
    </row>
    <row r="27" spans="1:6" s="91" customFormat="1" ht="21.75" customHeight="1">
      <c r="A27" s="96" t="s">
        <v>121</v>
      </c>
      <c r="B27" s="88"/>
      <c r="C27" s="95"/>
      <c r="D27" s="97">
        <v>5599</v>
      </c>
      <c r="E27" s="97"/>
      <c r="F27" s="97">
        <v>3005</v>
      </c>
    </row>
    <row r="28" spans="1:6" s="91" customFormat="1" ht="21.75" customHeight="1">
      <c r="A28" s="96" t="s">
        <v>44</v>
      </c>
      <c r="B28" s="88"/>
      <c r="C28" s="95"/>
      <c r="D28" s="98">
        <v>-1326</v>
      </c>
      <c r="E28" s="97"/>
      <c r="F28" s="98">
        <v>-1803</v>
      </c>
    </row>
    <row r="29" spans="1:6" s="91" customFormat="1" ht="21.75" customHeight="1">
      <c r="A29" s="1" t="s">
        <v>123</v>
      </c>
      <c r="B29" s="88"/>
      <c r="C29" s="95"/>
      <c r="D29" s="97">
        <f>SUM(D19:D28)</f>
        <v>-9023</v>
      </c>
      <c r="E29" s="97"/>
      <c r="F29" s="97">
        <f>SUM(F19:F28)</f>
        <v>2565</v>
      </c>
    </row>
    <row r="30" spans="1:6" s="91" customFormat="1" ht="21.75" customHeight="1">
      <c r="A30" s="1" t="s">
        <v>63</v>
      </c>
      <c r="C30" s="95"/>
      <c r="D30" s="98">
        <v>-1190</v>
      </c>
      <c r="E30" s="97"/>
      <c r="F30" s="98">
        <v>-1120</v>
      </c>
    </row>
    <row r="31" spans="1:6" s="91" customFormat="1" ht="21.75" customHeight="1">
      <c r="A31" s="100" t="s">
        <v>124</v>
      </c>
      <c r="B31" s="99"/>
      <c r="C31" s="95"/>
      <c r="D31" s="98">
        <f>SUM(D29:D30)</f>
        <v>-10213</v>
      </c>
      <c r="E31" s="97"/>
      <c r="F31" s="98">
        <f>SUM(F29:F30)</f>
        <v>1445</v>
      </c>
    </row>
    <row r="32" spans="1:6" s="91" customFormat="1" ht="21.75" customHeight="1">
      <c r="A32" s="1"/>
      <c r="C32" s="101"/>
      <c r="D32" s="101"/>
      <c r="E32" s="101"/>
      <c r="F32" s="101"/>
    </row>
    <row r="33" spans="1:7" s="91" customFormat="1" ht="21.75" customHeight="1">
      <c r="A33" s="96" t="s">
        <v>9</v>
      </c>
      <c r="B33" s="99"/>
    </row>
    <row r="34" spans="1:7" s="91" customFormat="1" ht="21.75" customHeight="1">
      <c r="A34" s="96"/>
      <c r="B34" s="99"/>
      <c r="F34" s="53" t="s">
        <v>56</v>
      </c>
    </row>
    <row r="35" spans="1:7" s="1" customFormat="1" ht="21.75" customHeight="1">
      <c r="A35" s="10" t="s">
        <v>26</v>
      </c>
      <c r="B35" s="10"/>
      <c r="C35" s="10"/>
      <c r="D35" s="10"/>
      <c r="E35" s="10"/>
      <c r="F35" s="10"/>
    </row>
    <row r="36" spans="1:7" s="88" customFormat="1" ht="21.75" customHeight="1">
      <c r="A36" s="10" t="s">
        <v>64</v>
      </c>
      <c r="B36" s="87"/>
      <c r="C36" s="87"/>
      <c r="D36" s="87"/>
      <c r="E36" s="87"/>
      <c r="F36" s="87"/>
      <c r="G36" s="87"/>
    </row>
    <row r="37" spans="1:7" s="88" customFormat="1" ht="21.75" customHeight="1">
      <c r="A37" s="11" t="s">
        <v>131</v>
      </c>
      <c r="B37" s="89"/>
      <c r="C37" s="87"/>
      <c r="D37" s="87"/>
      <c r="E37" s="87"/>
      <c r="F37" s="87"/>
      <c r="G37" s="87"/>
    </row>
    <row r="38" spans="1:7" s="88" customFormat="1" ht="21.75" customHeight="1">
      <c r="B38" s="87"/>
      <c r="C38" s="90"/>
      <c r="D38" s="90"/>
      <c r="E38" s="90"/>
      <c r="F38" s="57" t="s">
        <v>51</v>
      </c>
    </row>
    <row r="39" spans="1:7" s="91" customFormat="1" ht="21.75" customHeight="1">
      <c r="A39" s="1"/>
      <c r="C39" s="92"/>
      <c r="D39" s="13">
        <v>2025</v>
      </c>
      <c r="E39" s="8"/>
      <c r="F39" s="13" t="s">
        <v>135</v>
      </c>
    </row>
    <row r="40" spans="1:7" s="91" customFormat="1" ht="21.75" customHeight="1">
      <c r="A40" s="10" t="s">
        <v>45</v>
      </c>
      <c r="B40" s="93"/>
      <c r="C40" s="101"/>
      <c r="D40" s="101"/>
      <c r="E40" s="101"/>
      <c r="F40" s="101"/>
    </row>
    <row r="41" spans="1:7" s="91" customFormat="1" ht="21.75" customHeight="1">
      <c r="A41" s="1" t="s">
        <v>127</v>
      </c>
      <c r="C41" s="95"/>
      <c r="D41" s="61">
        <v>10000</v>
      </c>
      <c r="E41" s="12"/>
      <c r="F41" s="61">
        <v>-10000</v>
      </c>
      <c r="G41" s="94"/>
    </row>
    <row r="42" spans="1:7" s="91" customFormat="1" ht="21.75" customHeight="1">
      <c r="A42" s="1" t="s">
        <v>75</v>
      </c>
      <c r="C42" s="95"/>
      <c r="D42" s="97">
        <v>-458</v>
      </c>
      <c r="E42" s="97"/>
      <c r="F42" s="97">
        <v>-730</v>
      </c>
      <c r="G42" s="94"/>
    </row>
    <row r="43" spans="1:7" s="91" customFormat="1" ht="21.75" customHeight="1">
      <c r="A43" s="1" t="s">
        <v>91</v>
      </c>
      <c r="C43" s="95"/>
      <c r="D43" s="97">
        <v>-26</v>
      </c>
      <c r="E43" s="97"/>
      <c r="F43" s="97">
        <v>0</v>
      </c>
      <c r="G43" s="94"/>
    </row>
    <row r="44" spans="1:7" s="91" customFormat="1" ht="21.75" customHeight="1">
      <c r="A44" s="1" t="s">
        <v>95</v>
      </c>
      <c r="C44" s="95"/>
      <c r="D44" s="97">
        <v>0</v>
      </c>
      <c r="E44" s="97"/>
      <c r="F44" s="97">
        <v>4</v>
      </c>
      <c r="G44" s="94"/>
    </row>
    <row r="45" spans="1:7" s="91" customFormat="1" ht="21.75" customHeight="1">
      <c r="A45" s="1" t="s">
        <v>28</v>
      </c>
      <c r="C45" s="95"/>
      <c r="D45" s="97">
        <v>477</v>
      </c>
      <c r="E45" s="97"/>
      <c r="F45" s="97">
        <v>478</v>
      </c>
      <c r="G45" s="94"/>
    </row>
    <row r="46" spans="1:7" s="91" customFormat="1" ht="21.75" customHeight="1">
      <c r="A46" s="10" t="s">
        <v>126</v>
      </c>
      <c r="C46" s="95"/>
      <c r="D46" s="102">
        <f>SUM(D41:D45)</f>
        <v>9993</v>
      </c>
      <c r="E46" s="97"/>
      <c r="F46" s="102">
        <f>SUM(F41:F45)</f>
        <v>-10248</v>
      </c>
      <c r="G46" s="94"/>
    </row>
    <row r="47" spans="1:7" s="91" customFormat="1" ht="21.75" customHeight="1">
      <c r="A47" s="10" t="s">
        <v>85</v>
      </c>
      <c r="C47" s="95"/>
      <c r="D47" s="97"/>
      <c r="E47" s="97"/>
      <c r="F47" s="97"/>
      <c r="G47" s="94"/>
    </row>
    <row r="48" spans="1:7" s="91" customFormat="1" ht="21.75" customHeight="1">
      <c r="A48" s="1" t="s">
        <v>119</v>
      </c>
      <c r="C48" s="95"/>
      <c r="D48" s="97">
        <v>-23</v>
      </c>
      <c r="E48" s="97"/>
      <c r="F48" s="97">
        <v>-18</v>
      </c>
      <c r="G48" s="94"/>
    </row>
    <row r="49" spans="1:7" s="91" customFormat="1" ht="21.75" customHeight="1">
      <c r="A49" s="1" t="s">
        <v>92</v>
      </c>
      <c r="C49" s="95"/>
      <c r="D49" s="98">
        <v>-9</v>
      </c>
      <c r="E49" s="97"/>
      <c r="F49" s="98">
        <v>-12</v>
      </c>
      <c r="G49" s="94"/>
    </row>
    <row r="50" spans="1:7" s="91" customFormat="1" ht="21.75" customHeight="1">
      <c r="A50" s="10" t="s">
        <v>86</v>
      </c>
      <c r="C50" s="95"/>
      <c r="D50" s="102">
        <f>SUM(D48:D49)</f>
        <v>-32</v>
      </c>
      <c r="E50" s="97"/>
      <c r="F50" s="102">
        <f>SUM(F48:F49)</f>
        <v>-30</v>
      </c>
      <c r="G50" s="94"/>
    </row>
    <row r="51" spans="1:7" s="91" customFormat="1" ht="21.75" customHeight="1">
      <c r="A51" s="10" t="s">
        <v>139</v>
      </c>
      <c r="C51" s="95"/>
      <c r="D51" s="97">
        <f>SUM(D31,D46,D50)</f>
        <v>-252</v>
      </c>
      <c r="E51" s="97">
        <f>E31+E46</f>
        <v>0</v>
      </c>
      <c r="F51" s="97">
        <f>SUM(F31,F46,F50)</f>
        <v>-8833</v>
      </c>
      <c r="G51" s="94"/>
    </row>
    <row r="52" spans="1:7" s="91" customFormat="1" ht="21.75" customHeight="1">
      <c r="A52" s="96" t="s">
        <v>58</v>
      </c>
      <c r="B52" s="88"/>
      <c r="C52" s="95"/>
      <c r="D52" s="98">
        <v>39595</v>
      </c>
      <c r="E52" s="97"/>
      <c r="F52" s="98">
        <v>56255</v>
      </c>
      <c r="G52" s="94"/>
    </row>
    <row r="53" spans="1:7" s="91" customFormat="1" ht="21.75" customHeight="1" thickBot="1">
      <c r="A53" s="100" t="s">
        <v>99</v>
      </c>
      <c r="B53" s="99"/>
      <c r="C53" s="95"/>
      <c r="D53" s="103">
        <f>SUM(D51:D52)</f>
        <v>39343</v>
      </c>
      <c r="E53" s="97"/>
      <c r="F53" s="103">
        <f>SUM(F51:F52)</f>
        <v>47422</v>
      </c>
      <c r="G53" s="94"/>
    </row>
    <row r="54" spans="1:7" s="91" customFormat="1" ht="21.75" customHeight="1" thickTop="1">
      <c r="A54" s="1"/>
      <c r="C54" s="94"/>
      <c r="D54" s="97">
        <f>SUM(D53-'BS '!D10)</f>
        <v>0</v>
      </c>
      <c r="E54" s="97"/>
      <c r="F54" s="97"/>
    </row>
    <row r="55" spans="1:7" s="91" customFormat="1" ht="21.75" customHeight="1">
      <c r="A55" s="10" t="s">
        <v>104</v>
      </c>
      <c r="C55" s="94"/>
      <c r="D55" s="95"/>
      <c r="E55" s="95"/>
      <c r="F55" s="95"/>
    </row>
    <row r="56" spans="1:7" s="91" customFormat="1" ht="21.75" customHeight="1">
      <c r="A56" s="1" t="s">
        <v>117</v>
      </c>
      <c r="C56" s="94"/>
      <c r="D56" s="95"/>
      <c r="E56" s="95"/>
      <c r="F56" s="95"/>
    </row>
    <row r="57" spans="1:7" s="91" customFormat="1" ht="21.75" customHeight="1">
      <c r="A57" s="1" t="s">
        <v>140</v>
      </c>
      <c r="C57" s="94"/>
      <c r="D57" s="12">
        <v>259</v>
      </c>
      <c r="E57" s="95"/>
      <c r="F57" s="12">
        <v>491</v>
      </c>
    </row>
    <row r="58" spans="1:7" s="91" customFormat="1" ht="21.75" customHeight="1">
      <c r="B58" s="99"/>
    </row>
    <row r="59" spans="1:7" s="91" customFormat="1" ht="21.75" customHeight="1">
      <c r="A59" s="96" t="s">
        <v>65</v>
      </c>
      <c r="B59" s="99"/>
    </row>
    <row r="60" spans="1:7" s="1" customFormat="1" ht="21.75" customHeight="1">
      <c r="B60" s="104"/>
      <c r="C60" s="90"/>
      <c r="D60" s="90"/>
      <c r="E60" s="90"/>
      <c r="F60" s="90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6DB72-FB87-4DD4-8F6F-6EE7A65DE377}">
  <ds:schemaRefs>
    <ds:schemaRef ds:uri="53f79616-16d4-46df-af10-c8be788e253b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B6EAA16-1F9C-4E02-BD7F-CA5405DBB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2025-04-23T09:28:21Z</cp:lastPrinted>
  <dcterms:created xsi:type="dcterms:W3CDTF">2000-04-08T11:18:30Z</dcterms:created>
  <dcterms:modified xsi:type="dcterms:W3CDTF">2025-05-06T02:54:57Z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