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pinyarat1\AppData\Local\Microsoft\Windows\INetCache\Content.Outlook\EH51GKI7\"/>
    </mc:Choice>
  </mc:AlternateContent>
  <xr:revisionPtr revIDLastSave="0" documentId="13_ncr:1_{8734B454-890A-43AE-9404-64B025D6D1E5}" xr6:coauthVersionLast="47" xr6:coauthVersionMax="47" xr10:uidLastSave="{00000000-0000-0000-0000-000000000000}"/>
  <bookViews>
    <workbookView xWindow="-108" yWindow="-108" windowWidth="23256" windowHeight="13896" tabRatio="800" xr2:uid="{5412FCBB-685D-4635-B8A9-CAB6B052692C}"/>
  </bookViews>
  <sheets>
    <sheet name="BS3-4" sheetId="6" r:id="rId1"/>
    <sheet name="PL3M 5-6" sheetId="1" r:id="rId2"/>
    <sheet name="SH24 7(Consol)" sheetId="20" r:id="rId3"/>
    <sheet name="SH25 8(Consol)" sheetId="18" r:id="rId4"/>
    <sheet name="SH24 9(Sep)" sheetId="21" r:id="rId5"/>
    <sheet name="SH25 10(Sep)" sheetId="14" r:id="rId6"/>
    <sheet name="CF 11-12" sheetId="19" r:id="rId7"/>
  </sheets>
  <externalReferences>
    <externalReference r:id="rId8"/>
    <externalReference r:id="rId9"/>
  </externalReferences>
  <definedNames>
    <definedName name="\a" localSheetId="6">'[1]BS PL 6-8'!#REF!</definedName>
    <definedName name="\a" localSheetId="2">'[1]BS PL 6-8'!#REF!</definedName>
    <definedName name="\a" localSheetId="4">'[1]BS PL 6-8'!#REF!</definedName>
    <definedName name="\a">'[1]BS PL 6-8'!#REF!</definedName>
    <definedName name="\c" localSheetId="6">'[1]BS PL 6-8'!#REF!</definedName>
    <definedName name="\c" localSheetId="2">'[1]BS PL 6-8'!#REF!</definedName>
    <definedName name="\c" localSheetId="4">'[1]BS PL 6-8'!#REF!</definedName>
    <definedName name="\c">'[1]BS PL 6-8'!#REF!</definedName>
    <definedName name="_xlnm._FilterDatabase" localSheetId="3" hidden="1">'SH25 8(Consol)'!#REF!</definedName>
    <definedName name="_xlnm.Print_Area" localSheetId="0">'BS3-4'!$A$1:$I$77</definedName>
    <definedName name="_xlnm.Print_Area" localSheetId="6">'CF 11-12'!$A$1:$I$75</definedName>
    <definedName name="_xlnm.Print_Area" localSheetId="1">'PL3M 5-6'!$A$1:$I$68</definedName>
    <definedName name="_xlnm.Print_Area" localSheetId="2">'SH24 7(Consol)'!$A$1:$Q$28</definedName>
    <definedName name="_xlnm.Print_Area" localSheetId="4">'SH24 9(Sep)'!$A$1:$M$28</definedName>
    <definedName name="_xlnm.Print_Area" localSheetId="5">'SH25 10(Sep)'!$A$1:$M$22</definedName>
    <definedName name="_xlnm.Print_Area" localSheetId="3">'SH25 8(Consol)'!$A$1:$Q$20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" l="1"/>
  <c r="G65" i="1"/>
  <c r="G58" i="1"/>
  <c r="G60" i="1"/>
  <c r="C63" i="1"/>
  <c r="C65" i="1"/>
  <c r="C58" i="1"/>
  <c r="C60" i="1"/>
  <c r="C69" i="6"/>
  <c r="G16" i="6" l="1"/>
  <c r="O15" i="18" l="1"/>
  <c r="C16" i="6"/>
  <c r="Q12" i="18" l="1"/>
  <c r="D11" i="19" l="1"/>
  <c r="F11" i="19"/>
  <c r="H11" i="19"/>
  <c r="I15" i="14" l="1"/>
  <c r="M12" i="14"/>
  <c r="I20" i="21" l="1"/>
  <c r="I15" i="18" l="1"/>
  <c r="I21" i="20"/>
  <c r="M21" i="20" s="1"/>
  <c r="K25" i="21"/>
  <c r="I25" i="21"/>
  <c r="M25" i="21" s="1"/>
  <c r="I22" i="21"/>
  <c r="G22" i="21"/>
  <c r="E22" i="21"/>
  <c r="C22" i="21"/>
  <c r="M20" i="21"/>
  <c r="K17" i="21"/>
  <c r="I17" i="21"/>
  <c r="G17" i="21"/>
  <c r="E17" i="21"/>
  <c r="C17" i="21"/>
  <c r="M15" i="21"/>
  <c r="M17" i="21" s="1"/>
  <c r="I12" i="21"/>
  <c r="M12" i="21" s="1"/>
  <c r="M26" i="20"/>
  <c r="O23" i="20"/>
  <c r="G23" i="20"/>
  <c r="E23" i="20"/>
  <c r="C23" i="20"/>
  <c r="O18" i="20"/>
  <c r="O28" i="20" s="1"/>
  <c r="K18" i="20"/>
  <c r="I18" i="20"/>
  <c r="G18" i="20"/>
  <c r="E18" i="20"/>
  <c r="E28" i="20" s="1"/>
  <c r="C18" i="20"/>
  <c r="M16" i="20"/>
  <c r="M18" i="20" s="1"/>
  <c r="M15" i="20"/>
  <c r="Q15" i="20" s="1"/>
  <c r="M12" i="20"/>
  <c r="E16" i="6"/>
  <c r="C27" i="21" l="1"/>
  <c r="G27" i="21"/>
  <c r="E27" i="21"/>
  <c r="C28" i="20"/>
  <c r="G28" i="20"/>
  <c r="Q18" i="20"/>
  <c r="I23" i="20"/>
  <c r="I28" i="20" s="1"/>
  <c r="I27" i="21"/>
  <c r="Q16" i="20"/>
  <c r="Q12" i="20"/>
  <c r="I14" i="1" l="1"/>
  <c r="I18" i="1" s="1"/>
  <c r="G14" i="1"/>
  <c r="G18" i="1" s="1"/>
  <c r="E14" i="1"/>
  <c r="E18" i="1" s="1"/>
  <c r="C14" i="1"/>
  <c r="C18" i="1" s="1"/>
  <c r="I66" i="19" l="1"/>
  <c r="E66" i="19"/>
  <c r="I57" i="19"/>
  <c r="E57" i="19"/>
  <c r="E23" i="19"/>
  <c r="E34" i="19" s="1"/>
  <c r="E36" i="19" s="1"/>
  <c r="I65" i="1"/>
  <c r="G67" i="1"/>
  <c r="C67" i="1"/>
  <c r="E65" i="1"/>
  <c r="I60" i="1"/>
  <c r="I11" i="19" s="1"/>
  <c r="I23" i="19" s="1"/>
  <c r="I34" i="19" s="1"/>
  <c r="I36" i="19" s="1"/>
  <c r="G11" i="19"/>
  <c r="C11" i="19"/>
  <c r="E60" i="1"/>
  <c r="E11" i="19" s="1"/>
  <c r="I41" i="1"/>
  <c r="I43" i="1" s="1"/>
  <c r="K21" i="21" s="1"/>
  <c r="G41" i="1"/>
  <c r="G43" i="1" s="1"/>
  <c r="K16" i="14" s="1"/>
  <c r="C41" i="1"/>
  <c r="C43" i="1" s="1"/>
  <c r="K16" i="18" s="1"/>
  <c r="E41" i="1"/>
  <c r="E43" i="1" s="1"/>
  <c r="K22" i="20" s="1"/>
  <c r="C24" i="1"/>
  <c r="C29" i="1" s="1"/>
  <c r="C31" i="1" s="1"/>
  <c r="E24" i="1"/>
  <c r="E29" i="1" s="1"/>
  <c r="E31" i="1" s="1"/>
  <c r="G24" i="1"/>
  <c r="G29" i="1" s="1"/>
  <c r="G31" i="1" s="1"/>
  <c r="I24" i="1"/>
  <c r="K23" i="20" l="1"/>
  <c r="K28" i="20" s="1"/>
  <c r="M22" i="20"/>
  <c r="M23" i="20" s="1"/>
  <c r="M21" i="21"/>
  <c r="M22" i="21" s="1"/>
  <c r="M27" i="21" s="1"/>
  <c r="K22" i="21"/>
  <c r="K27" i="21" s="1"/>
  <c r="E44" i="1"/>
  <c r="E68" i="19"/>
  <c r="E70" i="19" s="1"/>
  <c r="I29" i="1"/>
  <c r="I31" i="1" s="1"/>
  <c r="I44" i="1" s="1"/>
  <c r="G44" i="1"/>
  <c r="I68" i="19"/>
  <c r="I70" i="19" s="1"/>
  <c r="C44" i="1"/>
  <c r="Q23" i="20" l="1"/>
  <c r="Q28" i="20" s="1"/>
  <c r="Q30" i="20" s="1"/>
  <c r="M28" i="20"/>
  <c r="G66" i="19"/>
  <c r="C66" i="19"/>
  <c r="G57" i="19"/>
  <c r="C57" i="19"/>
  <c r="G23" i="19"/>
  <c r="G34" i="19" s="1"/>
  <c r="G36" i="19" s="1"/>
  <c r="C23" i="19"/>
  <c r="C34" i="19" s="1"/>
  <c r="C36" i="19" s="1"/>
  <c r="C68" i="19" l="1"/>
  <c r="C70" i="19" s="1"/>
  <c r="G68" i="19"/>
  <c r="G70" i="19" s="1"/>
  <c r="M15" i="18"/>
  <c r="Q15" i="18" s="1"/>
  <c r="M16" i="18"/>
  <c r="Q16" i="18" s="1"/>
  <c r="G56" i="6"/>
  <c r="G48" i="6"/>
  <c r="G17" i="18" l="1"/>
  <c r="G19" i="18" s="1"/>
  <c r="E17" i="18"/>
  <c r="E19" i="18" s="1"/>
  <c r="C17" i="18"/>
  <c r="C19" i="18" s="1"/>
  <c r="O17" i="18"/>
  <c r="O19" i="18" s="1"/>
  <c r="I17" i="18"/>
  <c r="I19" i="18" s="1"/>
  <c r="I72" i="6"/>
  <c r="I74" i="6" s="1"/>
  <c r="E72" i="6"/>
  <c r="E74" i="6" s="1"/>
  <c r="I56" i="6"/>
  <c r="C56" i="6"/>
  <c r="E56" i="6"/>
  <c r="I48" i="6"/>
  <c r="E48" i="6"/>
  <c r="C48" i="6"/>
  <c r="I27" i="6"/>
  <c r="G27" i="6"/>
  <c r="C27" i="6"/>
  <c r="E27" i="6"/>
  <c r="I16" i="6"/>
  <c r="C70" i="6" l="1"/>
  <c r="I57" i="6"/>
  <c r="I76" i="6" s="1"/>
  <c r="E57" i="6"/>
  <c r="E76" i="6" s="1"/>
  <c r="K17" i="18"/>
  <c r="K19" i="18" s="1"/>
  <c r="C57" i="6"/>
  <c r="G57" i="6"/>
  <c r="G29" i="6"/>
  <c r="C29" i="6"/>
  <c r="I29" i="6"/>
  <c r="E29" i="6"/>
  <c r="C71" i="6" l="1"/>
  <c r="I78" i="6"/>
  <c r="E78" i="6"/>
  <c r="M17" i="18"/>
  <c r="M19" i="18" s="1"/>
  <c r="C72" i="6" l="1"/>
  <c r="C74" i="6" s="1"/>
  <c r="C76" i="6" s="1"/>
  <c r="C78" i="6" s="1"/>
  <c r="Q17" i="18"/>
  <c r="Q19" i="18" s="1"/>
  <c r="A32" i="6"/>
  <c r="A31" i="6"/>
  <c r="G17" i="14" l="1"/>
  <c r="G19" i="14" s="1"/>
  <c r="E17" i="14"/>
  <c r="E19" i="14" s="1"/>
  <c r="C17" i="14"/>
  <c r="C19" i="14" s="1"/>
  <c r="K17" i="14" l="1"/>
  <c r="K19" i="14" s="1"/>
  <c r="M16" i="14"/>
  <c r="I17" i="14"/>
  <c r="I19" i="14" s="1"/>
  <c r="M15" i="14"/>
  <c r="G70" i="6" l="1"/>
  <c r="G71" i="6"/>
  <c r="M17" i="14"/>
  <c r="M19" i="14" s="1"/>
  <c r="G72" i="6" l="1"/>
  <c r="G74" i="6" s="1"/>
  <c r="G76" i="6" s="1"/>
  <c r="G7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Natthacha, Apinyarat</author>
  </authors>
  <commentList>
    <comment ref="I15" authorId="0" shapeId="0" xr:uid="{30BBB4E0-3C39-42D3-AAF4-3D4023B8A1FB}">
      <text>
        <r>
          <rPr>
            <b/>
            <sz val="9"/>
            <color indexed="81"/>
            <rFont val="Tahoma"/>
            <family val="2"/>
          </rPr>
          <t>Natthacha, Apinyarat: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<sst xmlns="http://schemas.openxmlformats.org/spreadsheetml/2006/main" count="368" uniqueCount="189">
  <si>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</si>
  <si>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</si>
  <si>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</si>
  <si>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</si>
  <si>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</si>
  <si>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</si>
  <si>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</si>
  <si>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</si>
  <si>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</si>
  <si>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</si>
  <si>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</si>
  <si>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</si>
  <si>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</si>
  <si>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</si>
  <si>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</si>
  <si>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</si>
  <si>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</si>
  <si>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</si>
  <si>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</si>
  <si>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</si>
  <si>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</si>
  <si>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</si>
  <si>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</si>
  <si>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</si>
  <si>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</si>
  <si>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</si>
  <si>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</si>
  <si>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</si>
  <si>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</si>
  <si>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</si>
  <si>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</si>
  <si>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</si>
  <si>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</si>
  <si>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</si>
  <si>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Retained earnings</t>
  </si>
  <si>
    <t>Other components of equity</t>
  </si>
  <si>
    <t>Total equity</t>
  </si>
  <si>
    <t>Total liabilities and equity</t>
  </si>
  <si>
    <t>Toll revenue</t>
  </si>
  <si>
    <t>Cost of toll road operations</t>
  </si>
  <si>
    <t>Gross profit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</si>
  <si>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</si>
  <si>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</si>
  <si>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</si>
  <si>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</si>
  <si>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</si>
  <si>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</si>
  <si>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t>Profit for the period</t>
  </si>
  <si>
    <t>Total comprehensive income for the period</t>
  </si>
  <si>
    <t>Other components</t>
  </si>
  <si>
    <t xml:space="preserve">Issued and </t>
  </si>
  <si>
    <t>Total</t>
  </si>
  <si>
    <t>paid-up</t>
  </si>
  <si>
    <t>Legal</t>
  </si>
  <si>
    <t>Fair value</t>
  </si>
  <si>
    <t>share capital</t>
  </si>
  <si>
    <t>reserve</t>
  </si>
  <si>
    <t xml:space="preserve">Unappropriated </t>
  </si>
  <si>
    <t>equity</t>
  </si>
  <si>
    <t>Cash flows from operating activities</t>
  </si>
  <si>
    <t>Tax expense</t>
  </si>
  <si>
    <t>Depreciation and amortisation</t>
  </si>
  <si>
    <t>Amortisation of toll road concession</t>
  </si>
  <si>
    <t>Maintenance expenses of toll road</t>
  </si>
  <si>
    <t>Changes in operating assets and liabilities</t>
  </si>
  <si>
    <t>Taxes paid</t>
  </si>
  <si>
    <t>Cash flows from investing activities</t>
  </si>
  <si>
    <t>Acquisition of current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</si>
  <si>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</si>
  <si>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</si>
  <si>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</si>
  <si>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</si>
  <si>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</si>
  <si>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</si>
  <si>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</si>
  <si>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</si>
  <si>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</si>
  <si>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</si>
  <si>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</si>
  <si>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Transaction with owners, recorded directly in equity</t>
  </si>
  <si>
    <t>Share</t>
  </si>
  <si>
    <t>3</t>
  </si>
  <si>
    <t>Non-current provisions for employee benefits paid</t>
  </si>
  <si>
    <t>Non-cash transactions</t>
  </si>
  <si>
    <t>Consolidated financial statements</t>
  </si>
  <si>
    <t>Separate financial statements</t>
  </si>
  <si>
    <t xml:space="preserve">Non-current provisions for maintenance </t>
  </si>
  <si>
    <t xml:space="preserve">   of toll road</t>
  </si>
  <si>
    <t>Current provisions for maintenance</t>
  </si>
  <si>
    <t xml:space="preserve">   Unappropriated</t>
  </si>
  <si>
    <t xml:space="preserve">   Authorised share capital </t>
  </si>
  <si>
    <t xml:space="preserve">   (1,181,232,800 ordinary shares, </t>
  </si>
  <si>
    <t xml:space="preserve">      par value at Baht 5.2 per share)</t>
  </si>
  <si>
    <t xml:space="preserve">   Issued and paid-up share capital</t>
  </si>
  <si>
    <t xml:space="preserve">Payables for purchase of assets under </t>
  </si>
  <si>
    <t xml:space="preserve">   concession agreement</t>
  </si>
  <si>
    <t>Acquisition of investment in subsidiary</t>
  </si>
  <si>
    <t xml:space="preserve">   Owners of parent</t>
  </si>
  <si>
    <t xml:space="preserve">   Non-controlling interests</t>
  </si>
  <si>
    <t>Equity attributable to owners of the parent</t>
  </si>
  <si>
    <t>Non-controlling interests</t>
  </si>
  <si>
    <t>interests</t>
  </si>
  <si>
    <t xml:space="preserve">Non-controlling </t>
  </si>
  <si>
    <t xml:space="preserve">   Dividends to owners of the Company</t>
  </si>
  <si>
    <t xml:space="preserve">   Acquisition of non-controlling interests</t>
  </si>
  <si>
    <t xml:space="preserve">   directly in equity</t>
  </si>
  <si>
    <t xml:space="preserve">Total transactions with owners, recorded </t>
  </si>
  <si>
    <t xml:space="preserve">   Profit</t>
  </si>
  <si>
    <t>Investment in subsidiary</t>
  </si>
  <si>
    <t>Profit (loss) attributable to:</t>
  </si>
  <si>
    <t>the parent</t>
  </si>
  <si>
    <t xml:space="preserve"> to owners of </t>
  </si>
  <si>
    <t>Equity attributable</t>
  </si>
  <si>
    <t>2</t>
  </si>
  <si>
    <t>financial statements</t>
  </si>
  <si>
    <t xml:space="preserve">Consolidated </t>
  </si>
  <si>
    <t xml:space="preserve">Separate </t>
  </si>
  <si>
    <t>Statements of financial position</t>
  </si>
  <si>
    <t>Don Muang Tollway Public Company Limited and its subsidiary</t>
  </si>
  <si>
    <t>Statements of comprehensive income (Unaudited)</t>
  </si>
  <si>
    <t>Statements of changes in equity (Unaudited)</t>
  </si>
  <si>
    <t>Statements of cash flows (Unaudited)</t>
  </si>
  <si>
    <t>Short-term loans from financial institutions</t>
  </si>
  <si>
    <t>Corporate income tax payable</t>
  </si>
  <si>
    <t>2024</t>
  </si>
  <si>
    <t>Share premium on ordinary shares</t>
  </si>
  <si>
    <t xml:space="preserve">   Appropriated to legal reserve</t>
  </si>
  <si>
    <t>Balance at 1 January 2024</t>
  </si>
  <si>
    <t xml:space="preserve"> </t>
  </si>
  <si>
    <t>premium on</t>
  </si>
  <si>
    <t>ordinary shares</t>
  </si>
  <si>
    <t xml:space="preserve">   Profit (loss)</t>
  </si>
  <si>
    <t>Comprehensive income (expense) for the period</t>
  </si>
  <si>
    <t>Total comprehensive income (expense) for the period</t>
  </si>
  <si>
    <t>Three-month period ended</t>
  </si>
  <si>
    <t xml:space="preserve"> of equity</t>
  </si>
  <si>
    <t xml:space="preserve">   Other comprehensive income (expense)</t>
  </si>
  <si>
    <t xml:space="preserve">Transfer of gain on disposal of equity securities </t>
  </si>
  <si>
    <t xml:space="preserve">   measured at FVOCI to retained earnings, net of tax</t>
  </si>
  <si>
    <t>Gain arising from disposal of financial assets</t>
  </si>
  <si>
    <t xml:space="preserve">   measured at amortised cost</t>
  </si>
  <si>
    <t xml:space="preserve">   reclassified subsequently to profit or loss</t>
  </si>
  <si>
    <t>Total comprehensive income (expense) attributable to:</t>
  </si>
  <si>
    <t>Income tax relating to items that will not be</t>
  </si>
  <si>
    <t>Adjustments to reconcile profit to cash receipts (payments)</t>
  </si>
  <si>
    <t>Provisions for maintenance of toll road paid</t>
  </si>
  <si>
    <t>Proceeds from sale of current investments</t>
  </si>
  <si>
    <t>Proceeds from sale of long-term investments</t>
  </si>
  <si>
    <t>Proceed from non-controlling interest in subsidiary</t>
  </si>
  <si>
    <t>Proceeds from short-term loans from financial institutions</t>
  </si>
  <si>
    <t>Repayment of short-term loans from financial institutions</t>
  </si>
  <si>
    <t>Investments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</si>
  <si>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</si>
  <si>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31 March</t>
  </si>
  <si>
    <t>Statement of changes in equity (Unaudited)</t>
  </si>
  <si>
    <t>Three-month period ended 31 March 2024</t>
  </si>
  <si>
    <t xml:space="preserve">   Other comprehensive income</t>
  </si>
  <si>
    <t>Balance at 31 March 2024</t>
  </si>
  <si>
    <t>Total transactions with owners, recorded directly</t>
  </si>
  <si>
    <t xml:space="preserve">   in equity</t>
  </si>
  <si>
    <t>Comprehensive income for the period</t>
  </si>
  <si>
    <t>Three-month period ended 31 March 2025</t>
  </si>
  <si>
    <t>Balance at 1 January 2025</t>
  </si>
  <si>
    <t>Balance at 31 March 2025</t>
  </si>
  <si>
    <t>Cash and cash equivalents at 31 March</t>
  </si>
  <si>
    <t>Trade and other current receivables</t>
  </si>
  <si>
    <t xml:space="preserve">Trade and other current payables </t>
  </si>
  <si>
    <t>Income</t>
  </si>
  <si>
    <t>Revenue from infrastructure</t>
  </si>
  <si>
    <t xml:space="preserve">   repair services and related sales</t>
  </si>
  <si>
    <t>Costs of rendering infrastructure</t>
  </si>
  <si>
    <t xml:space="preserve">   repair services and related sale</t>
  </si>
  <si>
    <t>Net increase in cash and cash equivalents</t>
  </si>
  <si>
    <t>6</t>
  </si>
  <si>
    <t xml:space="preserve">Items that will not be reclassified </t>
  </si>
  <si>
    <t xml:space="preserve">   subsequently to profit or loss</t>
  </si>
  <si>
    <t xml:space="preserve">   equity instruments designated at FVOCI</t>
  </si>
  <si>
    <t>Total items that will not be reclassified</t>
  </si>
  <si>
    <t xml:space="preserve">Other comprehensive income (expense) </t>
  </si>
  <si>
    <t xml:space="preserve">   for the period, net of tax</t>
  </si>
  <si>
    <t>7</t>
  </si>
  <si>
    <t>4</t>
  </si>
  <si>
    <t>5</t>
  </si>
  <si>
    <t xml:space="preserve">Gain (loss) on investments in </t>
  </si>
  <si>
    <t>Gain on disposal of equipment</t>
  </si>
  <si>
    <t xml:space="preserve">   Other comprehensive income </t>
  </si>
  <si>
    <t>Net cash generated from operations</t>
  </si>
  <si>
    <t>Net cash from operating activities</t>
  </si>
  <si>
    <t>Net cash used in investing activites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</si>
</sst>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sz val="9"/>
      <color indexed="81"/>
      <name val="Tahoma"/>
      <family val="2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b/>
      <sz val="9"/>
      <color indexed="81"/>
      <name val="Tahoma"/>
      <family val="2"/>
    </font>
    <font>
      <b/>
      <sz val="15"/>
      <name val="Angsana New"/>
      <family val="1"/>
    </font>
    <font>
      <b/>
      <i/>
      <sz val="11"/>
      <color theme="1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347">
    <xf numFmtId="0" fontId="0" fillId="0" borderId="0" xfId="0"/>
    <xf numFmtId="0" fontId="9" fillId="0" borderId="0" xfId="0" applyFont="1" applyAlignment="1">
      <alignment horizontal="center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0" fontId="4" fillId="0" borderId="0" xfId="3" applyNumberFormat="1" applyFont="1" applyAlignment="1">
      <alignment vertical="center"/>
    </xf>
    <xf numFmtId="39" fontId="9" fillId="0" borderId="0" xfId="3" applyFont="1" applyAlignment="1">
      <alignment horizontal="center" vertical="center"/>
    </xf>
    <xf numFmtId="39" fontId="4" fillId="0" borderId="0" xfId="3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39" fontId="8" fillId="0" borderId="0" xfId="3" applyFont="1"/>
    <xf numFmtId="49" fontId="8" fillId="0" borderId="0" xfId="3" applyNumberFormat="1" applyFont="1" applyAlignment="1">
      <alignment horizontal="center"/>
    </xf>
    <xf numFmtId="49" fontId="8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39" fontId="8" fillId="0" borderId="0" xfId="3" applyFont="1" applyAlignment="1">
      <alignment vertical="center"/>
    </xf>
    <xf numFmtId="0" fontId="8" fillId="0" borderId="0" xfId="3" applyNumberFormat="1" applyFont="1" applyAlignment="1">
      <alignment vertical="center"/>
    </xf>
    <xf numFmtId="37" fontId="8" fillId="0" borderId="0" xfId="3" applyNumberFormat="1" applyFont="1"/>
    <xf numFmtId="164" fontId="8" fillId="0" borderId="0" xfId="4" applyNumberFormat="1" applyFont="1" applyFill="1" applyBorder="1" applyAlignment="1">
      <alignment vertical="center"/>
    </xf>
    <xf numFmtId="164" fontId="8" fillId="2" borderId="0" xfId="4" applyNumberFormat="1" applyFont="1" applyFill="1" applyBorder="1" applyAlignment="1">
      <alignment vertical="center"/>
    </xf>
    <xf numFmtId="164" fontId="8" fillId="2" borderId="0" xfId="4" applyNumberFormat="1" applyFont="1" applyFill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49" fontId="8" fillId="0" borderId="0" xfId="3" applyNumberFormat="1" applyFont="1" applyBorder="1" applyAlignment="1">
      <alignment horizontal="center"/>
    </xf>
    <xf numFmtId="39" fontId="8" fillId="0" borderId="0" xfId="3" applyFont="1" applyBorder="1" applyAlignment="1">
      <alignment horizontal="center"/>
    </xf>
    <xf numFmtId="164" fontId="8" fillId="2" borderId="0" xfId="4" applyNumberFormat="1" applyFont="1" applyFill="1" applyAlignment="1">
      <alignment horizontal="right" vertical="center"/>
    </xf>
    <xf numFmtId="164" fontId="8" fillId="2" borderId="4" xfId="4" applyNumberFormat="1" applyFont="1" applyFill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center" vertical="center"/>
    </xf>
    <xf numFmtId="164" fontId="4" fillId="2" borderId="0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center" vertical="center"/>
    </xf>
    <xf numFmtId="37" fontId="4" fillId="2" borderId="0" xfId="3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37" fontId="11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37" fontId="11" fillId="0" borderId="4" xfId="0" applyNumberFormat="1" applyFont="1" applyBorder="1" applyAlignment="1">
      <alignment vertical="center"/>
    </xf>
    <xf numFmtId="43" fontId="14" fillId="0" borderId="2" xfId="1" applyFont="1" applyFill="1" applyBorder="1" applyAlignment="1">
      <alignment vertical="center"/>
    </xf>
    <xf numFmtId="164" fontId="11" fillId="0" borderId="0" xfId="1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4" fontId="1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49" fontId="11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vertical="center" wrapText="1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9" fillId="2" borderId="0" xfId="0" quotePrefix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37" fontId="8" fillId="0" borderId="0" xfId="0" applyNumberFormat="1" applyFont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37" fontId="1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37" fontId="4" fillId="2" borderId="4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43" fontId="8" fillId="0" borderId="0" xfId="1" applyFont="1"/>
    <xf numFmtId="37" fontId="11" fillId="0" borderId="0" xfId="1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9" fontId="8" fillId="0" borderId="4" xfId="3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 wrapText="1"/>
    </xf>
    <xf numFmtId="43" fontId="11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49" fontId="11" fillId="0" borderId="0" xfId="0" quotePrefix="1" applyNumberFormat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11" fillId="0" borderId="0" xfId="4" applyNumberFormat="1" applyFont="1" applyFill="1" applyAlignment="1">
      <alignment horizontal="right" vertical="center"/>
    </xf>
    <xf numFmtId="49" fontId="9" fillId="0" borderId="0" xfId="0" quotePrefix="1" applyNumberFormat="1" applyFont="1" applyAlignment="1">
      <alignment horizontal="center" vertical="center"/>
    </xf>
    <xf numFmtId="164" fontId="4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8" fillId="0" borderId="0" xfId="1" applyNumberFormat="1" applyFont="1"/>
    <xf numFmtId="164" fontId="8" fillId="0" borderId="0" xfId="1" applyNumberFormat="1" applyFont="1" applyAlignment="1">
      <alignment vertical="center"/>
    </xf>
    <xf numFmtId="164" fontId="8" fillId="2" borderId="0" xfId="1" applyNumberFormat="1" applyFont="1" applyFill="1" applyAlignment="1">
      <alignment vertical="center"/>
    </xf>
    <xf numFmtId="164" fontId="8" fillId="0" borderId="4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2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8" fillId="2" borderId="0" xfId="3" applyNumberFormat="1" applyFill="1" applyAlignment="1">
      <alignment horizontal="center"/>
    </xf>
    <xf numFmtId="49" fontId="8" fillId="2" borderId="0" xfId="3" quotePrefix="1" applyNumberFormat="1" applyFill="1" applyAlignment="1">
      <alignment horizontal="center"/>
    </xf>
    <xf numFmtId="39" fontId="8" fillId="2" borderId="0" xfId="3" applyFill="1"/>
    <xf numFmtId="39" fontId="8" fillId="2" borderId="0" xfId="3" applyFill="1" applyAlignment="1">
      <alignment horizontal="center"/>
    </xf>
    <xf numFmtId="49" fontId="8" fillId="2" borderId="0" xfId="3" applyNumberFormat="1" applyFill="1" applyAlignment="1">
      <alignment horizontal="center"/>
    </xf>
    <xf numFmtId="37" fontId="8" fillId="2" borderId="0" xfId="3" applyNumberFormat="1" applyFill="1" applyAlignment="1">
      <alignment horizontal="center"/>
    </xf>
    <xf numFmtId="0" fontId="8" fillId="0" borderId="0" xfId="3" applyNumberFormat="1" applyFill="1" applyAlignment="1">
      <alignment horizontal="center"/>
    </xf>
    <xf numFmtId="49" fontId="8" fillId="0" borderId="0" xfId="3" quotePrefix="1" applyNumberFormat="1" applyFill="1" applyAlignment="1">
      <alignment horizontal="center"/>
    </xf>
    <xf numFmtId="39" fontId="8" fillId="0" borderId="0" xfId="3" applyFill="1"/>
    <xf numFmtId="39" fontId="8" fillId="0" borderId="0" xfId="3" applyFill="1" applyAlignment="1">
      <alignment horizontal="center"/>
    </xf>
    <xf numFmtId="49" fontId="8" fillId="0" borderId="0" xfId="3" applyNumberFormat="1" applyFill="1" applyAlignment="1">
      <alignment horizontal="center"/>
    </xf>
    <xf numFmtId="37" fontId="8" fillId="0" borderId="0" xfId="3" applyNumberFormat="1" applyFill="1" applyAlignment="1">
      <alignment horizontal="center"/>
    </xf>
    <xf numFmtId="0" fontId="8" fillId="2" borderId="0" xfId="3" applyNumberFormat="1" applyFill="1" applyAlignment="1">
      <alignment vertical="center"/>
    </xf>
    <xf numFmtId="0" fontId="4" fillId="2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8" fillId="0" borderId="0" xfId="3" applyNumberFormat="1" applyFill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11" fillId="0" borderId="0" xfId="5" applyNumberFormat="1" applyFont="1" applyFill="1" applyAlignment="1">
      <alignment horizontal="right"/>
    </xf>
    <xf numFmtId="164" fontId="11" fillId="0" borderId="0" xfId="5" applyNumberFormat="1" applyFont="1" applyFill="1" applyAlignment="1"/>
    <xf numFmtId="164" fontId="11" fillId="0" borderId="0" xfId="5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64" fontId="11" fillId="0" borderId="0" xfId="5" applyNumberFormat="1" applyFont="1" applyFill="1" applyBorder="1" applyAlignment="1"/>
    <xf numFmtId="164" fontId="8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/>
    </xf>
    <xf numFmtId="37" fontId="11" fillId="0" borderId="0" xfId="1" applyNumberFormat="1" applyFont="1" applyFill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" fontId="11" fillId="0" borderId="0" xfId="0" quotePrefix="1" applyNumberFormat="1" applyFont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" vertical="center"/>
    </xf>
    <xf numFmtId="164" fontId="14" fillId="0" borderId="4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9" fillId="0" borderId="0" xfId="1" quotePrefix="1" applyNumberFormat="1" applyFont="1" applyFill="1" applyAlignment="1">
      <alignment horizontal="center" vertical="center"/>
    </xf>
    <xf numFmtId="164" fontId="17" fillId="0" borderId="0" xfId="1" applyNumberFormat="1" applyFont="1" applyFill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3" fontId="11" fillId="0" borderId="4" xfId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7" fontId="4" fillId="0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vertical="center"/>
    </xf>
    <xf numFmtId="37" fontId="11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vertical="center"/>
    </xf>
    <xf numFmtId="164" fontId="11" fillId="0" borderId="0" xfId="1" applyNumberFormat="1" applyFont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164" fontId="17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11" fillId="0" borderId="4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41" fontId="17" fillId="0" borderId="4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17" fillId="0" borderId="2" xfId="1" applyNumberFormat="1" applyFont="1" applyFill="1" applyBorder="1" applyAlignment="1">
      <alignment vertical="center"/>
    </xf>
    <xf numFmtId="164" fontId="20" fillId="0" borderId="4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37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horizontal="left" vertical="center"/>
    </xf>
    <xf numFmtId="164" fontId="8" fillId="0" borderId="0" xfId="1" applyNumberFormat="1" applyFont="1" applyFill="1" applyAlignment="1">
      <alignment vertical="center"/>
    </xf>
    <xf numFmtId="43" fontId="9" fillId="0" borderId="0" xfId="1" applyFont="1" applyFill="1" applyAlignment="1">
      <alignment vertical="center" wrapText="1"/>
    </xf>
    <xf numFmtId="43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164" fontId="7" fillId="0" borderId="0" xfId="1" quotePrefix="1" applyNumberFormat="1" applyFont="1" applyFill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2" fillId="2" borderId="0" xfId="3" applyNumberFormat="1" applyFont="1" applyFill="1" applyAlignment="1">
      <alignment horizontal="left"/>
    </xf>
    <xf numFmtId="39" fontId="2" fillId="2" borderId="0" xfId="3" applyFont="1" applyFill="1" applyAlignment="1">
      <alignment horizontal="left"/>
    </xf>
    <xf numFmtId="37" fontId="2" fillId="2" borderId="0" xfId="3" applyNumberFormat="1" applyFont="1" applyFill="1" applyAlignment="1">
      <alignment horizontal="left"/>
    </xf>
    <xf numFmtId="39" fontId="4" fillId="2" borderId="0" xfId="3" quotePrefix="1" applyFont="1" applyFill="1" applyAlignment="1">
      <alignment horizontal="left"/>
    </xf>
    <xf numFmtId="39" fontId="4" fillId="2" borderId="0" xfId="3" applyFont="1" applyFill="1" applyAlignment="1">
      <alignment horizontal="center"/>
    </xf>
    <xf numFmtId="39" fontId="5" fillId="2" borderId="0" xfId="3" applyFont="1" applyFill="1"/>
    <xf numFmtId="39" fontId="5" fillId="2" borderId="0" xfId="3" applyFont="1" applyFill="1" applyAlignment="1">
      <alignment horizontal="left"/>
    </xf>
    <xf numFmtId="37" fontId="5" fillId="2" borderId="0" xfId="3" applyNumberFormat="1" applyFont="1" applyFill="1" applyAlignment="1">
      <alignment horizontal="left"/>
    </xf>
    <xf numFmtId="39" fontId="4" fillId="2" borderId="0" xfId="3" applyFont="1" applyFill="1" applyAlignment="1">
      <alignment horizontal="left"/>
    </xf>
    <xf numFmtId="37" fontId="4" fillId="2" borderId="0" xfId="3" quotePrefix="1" applyNumberFormat="1" applyFont="1" applyFill="1" applyAlignment="1">
      <alignment horizontal="left"/>
    </xf>
    <xf numFmtId="49" fontId="8" fillId="2" borderId="4" xfId="3" applyNumberForma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0" xfId="3" applyNumberFormat="1" applyFont="1" applyFill="1" applyAlignment="1">
      <alignment vertical="center" wrapText="1"/>
    </xf>
    <xf numFmtId="39" fontId="8" fillId="2" borderId="0" xfId="3" applyFill="1" applyAlignment="1">
      <alignment vertical="center"/>
    </xf>
    <xf numFmtId="39" fontId="9" fillId="2" borderId="0" xfId="3" applyFont="1" applyFill="1" applyAlignment="1">
      <alignment horizontal="center" vertical="center"/>
    </xf>
    <xf numFmtId="39" fontId="8" fillId="0" borderId="0" xfId="3" applyAlignment="1">
      <alignment vertical="center"/>
    </xf>
    <xf numFmtId="164" fontId="4" fillId="2" borderId="0" xfId="5" applyNumberFormat="1" applyFont="1" applyFill="1" applyBorder="1" applyAlignment="1">
      <alignment horizontal="right" vertical="center"/>
    </xf>
    <xf numFmtId="37" fontId="8" fillId="2" borderId="0" xfId="3" applyNumberFormat="1" applyFill="1" applyAlignment="1">
      <alignment vertical="center"/>
    </xf>
    <xf numFmtId="37" fontId="8" fillId="0" borderId="0" xfId="3" applyNumberFormat="1" applyAlignment="1">
      <alignment vertical="center"/>
    </xf>
    <xf numFmtId="0" fontId="9" fillId="2" borderId="0" xfId="3" applyNumberFormat="1" applyFont="1" applyFill="1" applyAlignment="1">
      <alignment horizontal="center" vertical="center"/>
    </xf>
    <xf numFmtId="0" fontId="8" fillId="2" borderId="0" xfId="0" applyFont="1" applyFill="1"/>
    <xf numFmtId="39" fontId="4" fillId="2" borderId="0" xfId="3" applyFont="1" applyFill="1" applyAlignment="1">
      <alignment vertical="center"/>
    </xf>
    <xf numFmtId="164" fontId="4" fillId="2" borderId="4" xfId="4" applyNumberFormat="1" applyFont="1" applyFill="1" applyBorder="1" applyAlignment="1">
      <alignment horizontal="center" vertical="center"/>
    </xf>
    <xf numFmtId="164" fontId="4" fillId="2" borderId="1" xfId="4" applyNumberFormat="1" applyFont="1" applyFill="1" applyBorder="1" applyAlignment="1">
      <alignment horizontal="center" vertical="center"/>
    </xf>
    <xf numFmtId="164" fontId="8" fillId="2" borderId="4" xfId="4" applyNumberFormat="1" applyFont="1" applyFill="1" applyBorder="1" applyAlignment="1">
      <alignment horizontal="right" vertical="center"/>
    </xf>
    <xf numFmtId="164" fontId="8" fillId="2" borderId="0" xfId="4" applyNumberFormat="1" applyFont="1" applyFill="1" applyBorder="1" applyAlignment="1">
      <alignment horizontal="right" vertical="center"/>
    </xf>
    <xf numFmtId="164" fontId="8" fillId="0" borderId="0" xfId="3" applyNumberFormat="1" applyAlignment="1">
      <alignment vertical="center"/>
    </xf>
    <xf numFmtId="164" fontId="8" fillId="2" borderId="4" xfId="4" applyNumberFormat="1" applyFont="1" applyFill="1" applyBorder="1" applyAlignment="1">
      <alignment vertical="center"/>
    </xf>
    <xf numFmtId="164" fontId="4" fillId="2" borderId="0" xfId="4" applyNumberFormat="1" applyFont="1" applyFill="1" applyBorder="1" applyAlignment="1">
      <alignment horizontal="right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8" fillId="2" borderId="0" xfId="3" applyNumberForma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66" fontId="4" fillId="0" borderId="4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11" fillId="0" borderId="4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37" fontId="11" fillId="0" borderId="4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4" fontId="22" fillId="0" borderId="0" xfId="5" applyNumberFormat="1" applyFont="1" applyFill="1" applyBorder="1" applyAlignment="1">
      <alignment horizontal="right"/>
    </xf>
    <xf numFmtId="49" fontId="2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43" fontId="8" fillId="0" borderId="0" xfId="1" applyFont="1" applyFill="1"/>
    <xf numFmtId="164" fontId="11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4" fillId="2" borderId="0" xfId="3" quotePrefix="1" applyNumberFormat="1" applyFont="1" applyFill="1" applyAlignment="1">
      <alignment horizontal="center"/>
    </xf>
    <xf numFmtId="49" fontId="8" fillId="2" borderId="4" xfId="3" applyNumberFormat="1" applyFill="1" applyBorder="1" applyAlignment="1">
      <alignment horizontal="center"/>
    </xf>
    <xf numFmtId="49" fontId="8" fillId="2" borderId="4" xfId="3" quotePrefix="1" applyNumberFormat="1" applyFill="1" applyBorder="1" applyAlignment="1">
      <alignment horizontal="center"/>
    </xf>
    <xf numFmtId="39" fontId="9" fillId="2" borderId="0" xfId="3" applyFont="1" applyFill="1" applyAlignment="1">
      <alignment horizontal="center"/>
    </xf>
    <xf numFmtId="37" fontId="4" fillId="0" borderId="0" xfId="3" quotePrefix="1" applyNumberFormat="1" applyFont="1" applyAlignment="1">
      <alignment horizontal="center"/>
    </xf>
    <xf numFmtId="49" fontId="8" fillId="0" borderId="4" xfId="3" applyNumberFormat="1" applyFont="1" applyBorder="1" applyAlignment="1">
      <alignment horizontal="center"/>
    </xf>
    <xf numFmtId="49" fontId="8" fillId="0" borderId="4" xfId="3" quotePrefix="1" applyNumberFormat="1" applyFont="1" applyBorder="1" applyAlignment="1">
      <alignment horizontal="center"/>
    </xf>
    <xf numFmtId="39" fontId="9" fillId="0" borderId="0" xfId="3" applyFont="1" applyFill="1" applyAlignment="1">
      <alignment horizontal="center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center" vertical="center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ylerdthanavaranont/Desktop/Jobs/Don%20Muang%20Plc/2021/YE/DMT%20YE%202021/DMT%20Draft%20YE/Draft%20Eng%20Excel%20YE2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suwansoontorn\Desktop\Roll%20FS\2025\Q3\Don%20Muang%20Tollway%20Public%20Company%20Limited\Q1%2024\DMTe2-Q1'24-set.xlsx" TargetMode="External"/><Relationship Id="rId1" Type="http://schemas.openxmlformats.org/officeDocument/2006/relationships/externalLinkPath" Target="https://onedrive-global.kpmg.com/personal/natthacha1_kpmg_co_th/Documents/2025/DMT/Q1/FS/Q1%2024/DMTe2-Q1'24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3-4"/>
      <sheetName val="PL5"/>
      <sheetName val="SH24 6(Consol)"/>
      <sheetName val="SH23 7(Sep)"/>
      <sheetName val="SH24 8 (Sep)"/>
      <sheetName val="CF 9-10"/>
    </sheetNames>
    <sheetDataSet>
      <sheetData sheetId="0">
        <row r="86">
          <cell r="C86">
            <v>8769740</v>
          </cell>
        </row>
      </sheetData>
      <sheetData sheetId="1"/>
      <sheetData sheetId="2">
        <row r="25">
          <cell r="I25">
            <v>-2016</v>
          </cell>
          <cell r="K25">
            <v>2016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F0B36-2636-4571-BA9C-DCB04F94A090}">
  <sheetPr>
    <tabColor rgb="FF92D050"/>
  </sheetPr>
  <dimension ref="A1:L79"/>
  <sheetViews>
    <sheetView showGridLines="0" tabSelected="1" view="pageBreakPreview" zoomScale="80" zoomScaleNormal="90" zoomScaleSheetLayoutView="80" workbookViewId="0">
      <selection activeCell="M48" sqref="M48"/>
    </sheetView>
  </sheetViews>
  <sheetFormatPr defaultColWidth="8.77734375" defaultRowHeight="18.45" customHeight="1" x14ac:dyDescent="0.3"/>
  <cols>
    <col min="1" max="1" width="39.33203125" style="50" customWidth="1"/>
    <col min="2" max="2" width="8.5546875" style="50" customWidth="1"/>
    <col min="3" max="3" width="13.77734375" style="46" customWidth="1"/>
    <col min="4" max="4" width="1.77734375" style="46" customWidth="1"/>
    <col min="5" max="5" width="13.5546875" style="46" customWidth="1"/>
    <col min="6" max="6" width="1.77734375" style="46" customWidth="1"/>
    <col min="7" max="7" width="13.77734375" style="46" customWidth="1"/>
    <col min="8" max="8" width="2.6640625" style="46" customWidth="1"/>
    <col min="9" max="9" width="13.77734375" style="46" customWidth="1"/>
    <col min="10" max="16384" width="8.77734375" style="50"/>
  </cols>
  <sheetData>
    <row r="1" spans="1:9" s="78" customFormat="1" ht="18.45" customHeight="1" x14ac:dyDescent="0.3">
      <c r="A1" s="47" t="s">
        <v>118</v>
      </c>
      <c r="B1" s="48"/>
      <c r="C1" s="115"/>
      <c r="D1" s="77"/>
      <c r="E1" s="77"/>
      <c r="F1" s="77"/>
      <c r="G1" s="77"/>
      <c r="H1" s="77"/>
      <c r="I1" s="77"/>
    </row>
    <row r="2" spans="1:9" s="81" customFormat="1" ht="18.45" customHeight="1" x14ac:dyDescent="0.3">
      <c r="A2" s="79" t="s">
        <v>117</v>
      </c>
      <c r="B2" s="80"/>
      <c r="C2" s="116"/>
      <c r="D2" s="51"/>
      <c r="E2" s="51"/>
      <c r="F2" s="51"/>
      <c r="G2" s="51"/>
      <c r="H2" s="51"/>
      <c r="I2" s="51"/>
    </row>
    <row r="3" spans="1:9" s="81" customFormat="1" ht="18.45" customHeight="1" x14ac:dyDescent="0.3">
      <c r="A3" s="79"/>
      <c r="B3" s="80"/>
      <c r="C3" s="116"/>
      <c r="D3" s="51"/>
      <c r="E3" s="51"/>
      <c r="F3" s="51"/>
      <c r="G3" s="51"/>
      <c r="H3" s="51"/>
      <c r="I3" s="51"/>
    </row>
    <row r="4" spans="1:9" s="46" customFormat="1" ht="18.45" customHeight="1" x14ac:dyDescent="0.3">
      <c r="A4" s="82"/>
      <c r="B4" s="52"/>
      <c r="C4" s="330" t="s">
        <v>115</v>
      </c>
      <c r="D4" s="330"/>
      <c r="E4" s="330"/>
      <c r="F4" s="49"/>
      <c r="G4" s="330" t="s">
        <v>116</v>
      </c>
      <c r="H4" s="330"/>
      <c r="I4" s="330"/>
    </row>
    <row r="5" spans="1:9" s="46" customFormat="1" ht="18.45" customHeight="1" x14ac:dyDescent="0.3">
      <c r="A5" s="82"/>
      <c r="B5" s="52"/>
      <c r="C5" s="330" t="s">
        <v>114</v>
      </c>
      <c r="D5" s="330"/>
      <c r="E5" s="330"/>
      <c r="F5" s="49"/>
      <c r="G5" s="330" t="s">
        <v>114</v>
      </c>
      <c r="H5" s="330"/>
      <c r="I5" s="330"/>
    </row>
    <row r="6" spans="1:9" s="46" customFormat="1" ht="18.45" customHeight="1" x14ac:dyDescent="0.3">
      <c r="A6" s="82"/>
      <c r="B6" s="52"/>
      <c r="C6" s="232" t="s">
        <v>153</v>
      </c>
      <c r="D6" s="184"/>
      <c r="E6" s="184" t="s">
        <v>0</v>
      </c>
      <c r="F6" s="57"/>
      <c r="G6" s="232" t="s">
        <v>153</v>
      </c>
      <c r="H6" s="57"/>
      <c r="I6" s="57" t="s">
        <v>0</v>
      </c>
    </row>
    <row r="7" spans="1:9" s="46" customFormat="1" ht="18.45" customHeight="1" x14ac:dyDescent="0.3">
      <c r="A7" s="79" t="s">
        <v>1</v>
      </c>
      <c r="B7" s="83" t="s">
        <v>2</v>
      </c>
      <c r="C7" s="117">
        <v>2025</v>
      </c>
      <c r="D7" s="57"/>
      <c r="E7" s="263" t="s">
        <v>124</v>
      </c>
      <c r="F7" s="57"/>
      <c r="G7" s="117">
        <v>2025</v>
      </c>
      <c r="H7" s="57"/>
      <c r="I7" s="263" t="s">
        <v>124</v>
      </c>
    </row>
    <row r="8" spans="1:9" s="46" customFormat="1" ht="18.45" customHeight="1" x14ac:dyDescent="0.3">
      <c r="A8" s="82"/>
      <c r="B8" s="83"/>
      <c r="C8" s="56" t="s">
        <v>3</v>
      </c>
      <c r="D8" s="57"/>
      <c r="E8" s="56"/>
      <c r="F8" s="57"/>
      <c r="G8" s="56" t="s">
        <v>3</v>
      </c>
      <c r="H8" s="57"/>
      <c r="I8" s="56"/>
    </row>
    <row r="9" spans="1:9" s="46" customFormat="1" ht="18.45" customHeight="1" x14ac:dyDescent="0.3">
      <c r="A9" s="82"/>
      <c r="B9" s="84"/>
      <c r="C9" s="332" t="s">
        <v>4</v>
      </c>
      <c r="D9" s="332"/>
      <c r="E9" s="332"/>
      <c r="F9" s="332"/>
      <c r="G9" s="332"/>
      <c r="H9" s="332"/>
      <c r="I9" s="332"/>
    </row>
    <row r="10" spans="1:9" s="46" customFormat="1" ht="18.45" customHeight="1" x14ac:dyDescent="0.3">
      <c r="A10" s="85" t="s">
        <v>5</v>
      </c>
      <c r="B10" s="112"/>
      <c r="C10" s="213"/>
      <c r="D10" s="213"/>
      <c r="E10" s="213"/>
      <c r="F10" s="213"/>
      <c r="G10" s="213"/>
      <c r="H10" s="213"/>
      <c r="I10" s="213"/>
    </row>
    <row r="11" spans="1:9" s="46" customFormat="1" ht="18.45" customHeight="1" x14ac:dyDescent="0.25">
      <c r="A11" s="40" t="s">
        <v>6</v>
      </c>
      <c r="B11" s="112"/>
      <c r="C11" s="214">
        <v>427990</v>
      </c>
      <c r="D11" s="215"/>
      <c r="E11" s="215">
        <v>315742</v>
      </c>
      <c r="F11" s="215"/>
      <c r="G11" s="168">
        <v>378599</v>
      </c>
      <c r="H11" s="215"/>
      <c r="I11" s="215">
        <v>284379</v>
      </c>
    </row>
    <row r="12" spans="1:9" s="46" customFormat="1" ht="18.45" customHeight="1" x14ac:dyDescent="0.25">
      <c r="A12" s="40" t="s">
        <v>165</v>
      </c>
      <c r="B12" s="118"/>
      <c r="C12" s="214">
        <v>6769</v>
      </c>
      <c r="D12" s="215"/>
      <c r="E12" s="215">
        <v>19294</v>
      </c>
      <c r="F12" s="215"/>
      <c r="G12" s="168">
        <v>5940</v>
      </c>
      <c r="H12" s="215"/>
      <c r="I12" s="215">
        <v>15722</v>
      </c>
    </row>
    <row r="13" spans="1:9" s="46" customFormat="1" ht="18.45" customHeight="1" x14ac:dyDescent="0.25">
      <c r="A13" s="40" t="s">
        <v>8</v>
      </c>
      <c r="B13" s="112"/>
      <c r="C13" s="214">
        <v>11579</v>
      </c>
      <c r="D13" s="215"/>
      <c r="E13" s="215">
        <v>12252</v>
      </c>
      <c r="F13" s="215"/>
      <c r="G13" s="168">
        <v>11579</v>
      </c>
      <c r="H13" s="215"/>
      <c r="I13" s="215">
        <v>12252</v>
      </c>
    </row>
    <row r="14" spans="1:9" s="46" customFormat="1" ht="18.45" customHeight="1" x14ac:dyDescent="0.25">
      <c r="A14" s="40" t="s">
        <v>7</v>
      </c>
      <c r="B14" s="118">
        <v>3</v>
      </c>
      <c r="C14" s="214">
        <v>668309</v>
      </c>
      <c r="D14" s="215"/>
      <c r="E14" s="215">
        <v>372903</v>
      </c>
      <c r="F14" s="215"/>
      <c r="G14" s="168">
        <v>628309</v>
      </c>
      <c r="H14" s="215"/>
      <c r="I14" s="215">
        <v>372903</v>
      </c>
    </row>
    <row r="15" spans="1:9" s="46" customFormat="1" ht="18.45" customHeight="1" x14ac:dyDescent="0.25">
      <c r="A15" s="40" t="s">
        <v>9</v>
      </c>
      <c r="B15" s="112"/>
      <c r="C15" s="168">
        <v>3066</v>
      </c>
      <c r="D15" s="215"/>
      <c r="E15" s="215">
        <v>2536</v>
      </c>
      <c r="F15" s="215"/>
      <c r="G15" s="168">
        <v>581</v>
      </c>
      <c r="H15" s="215"/>
      <c r="I15" s="215">
        <v>1511</v>
      </c>
    </row>
    <row r="16" spans="1:9" s="46" customFormat="1" ht="18.45" customHeight="1" x14ac:dyDescent="0.3">
      <c r="A16" s="82" t="s">
        <v>10</v>
      </c>
      <c r="B16" s="43"/>
      <c r="C16" s="122">
        <f>SUM(C11:C15)</f>
        <v>1117713</v>
      </c>
      <c r="D16" s="217"/>
      <c r="E16" s="218">
        <f>SUM(E11:E15)</f>
        <v>722727</v>
      </c>
      <c r="F16" s="217"/>
      <c r="G16" s="122">
        <f>SUM(G11:G15)</f>
        <v>1025008</v>
      </c>
      <c r="H16" s="217"/>
      <c r="I16" s="218">
        <f>SUM(I11:I15)</f>
        <v>686767</v>
      </c>
    </row>
    <row r="17" spans="1:9" s="46" customFormat="1" ht="18.45" customHeight="1" x14ac:dyDescent="0.3">
      <c r="A17" s="123"/>
      <c r="B17" s="112"/>
      <c r="C17" s="120"/>
      <c r="D17" s="215"/>
      <c r="E17" s="215"/>
      <c r="F17" s="215"/>
      <c r="G17" s="120"/>
      <c r="H17" s="215"/>
      <c r="I17" s="215"/>
    </row>
    <row r="18" spans="1:9" s="46" customFormat="1" ht="18.45" customHeight="1" x14ac:dyDescent="0.3">
      <c r="A18" s="85" t="s">
        <v>11</v>
      </c>
      <c r="B18" s="43"/>
      <c r="C18" s="124"/>
      <c r="D18" s="219"/>
      <c r="E18" s="219"/>
      <c r="F18" s="219"/>
      <c r="G18" s="124"/>
      <c r="H18" s="219"/>
      <c r="I18" s="219"/>
    </row>
    <row r="19" spans="1:9" s="46" customFormat="1" ht="18.45" customHeight="1" x14ac:dyDescent="0.25">
      <c r="A19" s="59" t="s">
        <v>12</v>
      </c>
      <c r="B19" s="112" t="s">
        <v>81</v>
      </c>
      <c r="C19" s="168">
        <v>146305</v>
      </c>
      <c r="D19" s="215"/>
      <c r="E19" s="215">
        <v>323811</v>
      </c>
      <c r="F19" s="215"/>
      <c r="G19" s="168">
        <v>146305</v>
      </c>
      <c r="H19" s="215"/>
      <c r="I19" s="215">
        <v>323811</v>
      </c>
    </row>
    <row r="20" spans="1:9" s="46" customFormat="1" ht="18.45" customHeight="1" x14ac:dyDescent="0.25">
      <c r="A20" s="59" t="s">
        <v>108</v>
      </c>
      <c r="B20" s="112" t="s">
        <v>181</v>
      </c>
      <c r="C20" s="178">
        <v>0</v>
      </c>
      <c r="D20" s="120"/>
      <c r="E20" s="120">
        <v>0</v>
      </c>
      <c r="F20" s="215"/>
      <c r="G20" s="178">
        <v>77400</v>
      </c>
      <c r="H20" s="215"/>
      <c r="I20" s="121">
        <v>27400</v>
      </c>
    </row>
    <row r="21" spans="1:9" s="46" customFormat="1" ht="18.45" customHeight="1" x14ac:dyDescent="0.25">
      <c r="A21" s="59" t="s">
        <v>16</v>
      </c>
      <c r="B21" s="112" t="s">
        <v>182</v>
      </c>
      <c r="C21" s="168">
        <v>7765036</v>
      </c>
      <c r="D21" s="120"/>
      <c r="E21" s="121">
        <v>7930066</v>
      </c>
      <c r="F21" s="215"/>
      <c r="G21" s="168">
        <v>7765036</v>
      </c>
      <c r="H21" s="215"/>
      <c r="I21" s="121">
        <v>7930066</v>
      </c>
    </row>
    <row r="22" spans="1:9" s="46" customFormat="1" ht="18.45" customHeight="1" x14ac:dyDescent="0.25">
      <c r="A22" s="59" t="s">
        <v>13</v>
      </c>
      <c r="B22" s="112"/>
      <c r="C22" s="168">
        <v>91849</v>
      </c>
      <c r="D22" s="215"/>
      <c r="E22" s="215">
        <v>84915</v>
      </c>
      <c r="F22" s="215"/>
      <c r="G22" s="168">
        <v>91148</v>
      </c>
      <c r="H22" s="215"/>
      <c r="I22" s="215">
        <v>84065</v>
      </c>
    </row>
    <row r="23" spans="1:9" s="46" customFormat="1" ht="18.45" customHeight="1" x14ac:dyDescent="0.25">
      <c r="A23" s="59" t="s">
        <v>14</v>
      </c>
      <c r="B23" s="112"/>
      <c r="C23" s="169">
        <v>28383</v>
      </c>
      <c r="D23" s="215"/>
      <c r="E23" s="215">
        <v>32066</v>
      </c>
      <c r="F23" s="215"/>
      <c r="G23" s="169">
        <v>23561</v>
      </c>
      <c r="H23" s="215"/>
      <c r="I23" s="215">
        <v>27037</v>
      </c>
    </row>
    <row r="24" spans="1:9" s="46" customFormat="1" ht="18.45" customHeight="1" x14ac:dyDescent="0.25">
      <c r="A24" s="59" t="s">
        <v>15</v>
      </c>
      <c r="B24" s="112"/>
      <c r="C24" s="168">
        <v>57088</v>
      </c>
      <c r="D24" s="215"/>
      <c r="E24" s="215">
        <v>57880</v>
      </c>
      <c r="F24" s="215"/>
      <c r="G24" s="168">
        <v>56891</v>
      </c>
      <c r="H24" s="215"/>
      <c r="I24" s="215">
        <v>57880</v>
      </c>
    </row>
    <row r="25" spans="1:9" s="46" customFormat="1" ht="18.45" customHeight="1" x14ac:dyDescent="0.25">
      <c r="A25" s="40" t="s">
        <v>17</v>
      </c>
      <c r="B25" s="125"/>
      <c r="C25" s="168">
        <v>275459</v>
      </c>
      <c r="D25" s="121"/>
      <c r="E25" s="121">
        <v>267690</v>
      </c>
      <c r="F25" s="215"/>
      <c r="G25" s="168">
        <v>275459</v>
      </c>
      <c r="H25" s="215"/>
      <c r="I25" s="126">
        <v>267690</v>
      </c>
    </row>
    <row r="26" spans="1:9" s="46" customFormat="1" ht="18.45" customHeight="1" x14ac:dyDescent="0.25">
      <c r="A26" s="40" t="s">
        <v>18</v>
      </c>
      <c r="B26" s="112"/>
      <c r="C26" s="168">
        <v>1437</v>
      </c>
      <c r="D26" s="215"/>
      <c r="E26" s="215">
        <v>1405</v>
      </c>
      <c r="F26" s="215"/>
      <c r="G26" s="168">
        <v>1362</v>
      </c>
      <c r="H26" s="215"/>
      <c r="I26" s="215">
        <v>1362</v>
      </c>
    </row>
    <row r="27" spans="1:9" s="46" customFormat="1" ht="18.45" customHeight="1" x14ac:dyDescent="0.3">
      <c r="A27" s="41" t="s">
        <v>19</v>
      </c>
      <c r="B27" s="43"/>
      <c r="C27" s="122">
        <f>SUM(C19:C26)</f>
        <v>8365557</v>
      </c>
      <c r="D27" s="217"/>
      <c r="E27" s="218">
        <f>SUM(E19:E26)</f>
        <v>8697833</v>
      </c>
      <c r="F27" s="217"/>
      <c r="G27" s="122">
        <f>SUM(G19:G26)</f>
        <v>8437162</v>
      </c>
      <c r="H27" s="217"/>
      <c r="I27" s="218">
        <f>SUM(I19:I26)</f>
        <v>8719311</v>
      </c>
    </row>
    <row r="28" spans="1:9" s="46" customFormat="1" ht="18.45" customHeight="1" x14ac:dyDescent="0.3">
      <c r="A28" s="40"/>
      <c r="B28" s="127"/>
      <c r="C28" s="120"/>
      <c r="D28" s="215"/>
      <c r="E28" s="215"/>
      <c r="F28" s="215"/>
      <c r="G28" s="121"/>
      <c r="H28" s="215"/>
      <c r="I28" s="215"/>
    </row>
    <row r="29" spans="1:9" s="46" customFormat="1" ht="18.45" customHeight="1" thickBot="1" x14ac:dyDescent="0.35">
      <c r="A29" s="82" t="s">
        <v>20</v>
      </c>
      <c r="B29" s="43"/>
      <c r="C29" s="128">
        <f>SUM(C16+C27)</f>
        <v>9483270</v>
      </c>
      <c r="D29" s="217"/>
      <c r="E29" s="220">
        <f>SUM(E16+E27)</f>
        <v>9420560</v>
      </c>
      <c r="F29" s="217"/>
      <c r="G29" s="128">
        <f>SUM(G16+G27)</f>
        <v>9462170</v>
      </c>
      <c r="H29" s="217"/>
      <c r="I29" s="220">
        <f>SUM(I16+I27)</f>
        <v>9406078</v>
      </c>
    </row>
    <row r="30" spans="1:9" s="46" customFormat="1" ht="18.45" customHeight="1" thickTop="1" x14ac:dyDescent="0.3">
      <c r="C30" s="216"/>
      <c r="D30" s="216"/>
      <c r="E30" s="216"/>
      <c r="F30" s="216"/>
      <c r="G30" s="216"/>
      <c r="H30" s="216"/>
      <c r="I30" s="216"/>
    </row>
    <row r="31" spans="1:9" s="46" customFormat="1" ht="18.45" customHeight="1" x14ac:dyDescent="0.3">
      <c r="A31" s="91" t="str">
        <f>A1</f>
        <v>Don Muang Tollway Public Company Limited and its subsidiary</v>
      </c>
      <c r="B31" s="92"/>
      <c r="C31" s="221"/>
      <c r="D31" s="201"/>
      <c r="E31" s="201"/>
      <c r="F31" s="201"/>
      <c r="G31" s="201"/>
      <c r="H31" s="201"/>
      <c r="I31" s="201"/>
    </row>
    <row r="32" spans="1:9" s="46" customFormat="1" ht="18.45" customHeight="1" x14ac:dyDescent="0.3">
      <c r="A32" s="93" t="str">
        <f>A2</f>
        <v>Statements of financial position</v>
      </c>
      <c r="B32" s="92"/>
      <c r="C32" s="221"/>
      <c r="D32" s="201"/>
      <c r="E32" s="201"/>
      <c r="F32" s="201"/>
      <c r="G32" s="201"/>
      <c r="H32" s="201"/>
      <c r="I32" s="201"/>
    </row>
    <row r="33" spans="1:9" s="46" customFormat="1" ht="18.45" customHeight="1" x14ac:dyDescent="0.3">
      <c r="A33" s="88"/>
      <c r="B33" s="92"/>
      <c r="C33" s="221"/>
      <c r="D33" s="201"/>
      <c r="E33" s="201"/>
      <c r="F33" s="201"/>
      <c r="G33" s="201"/>
      <c r="H33" s="201"/>
      <c r="I33" s="201"/>
    </row>
    <row r="34" spans="1:9" s="46" customFormat="1" ht="18.45" customHeight="1" x14ac:dyDescent="0.3">
      <c r="A34" s="88"/>
      <c r="B34" s="92"/>
      <c r="C34" s="331" t="s">
        <v>115</v>
      </c>
      <c r="D34" s="331"/>
      <c r="E34" s="331"/>
      <c r="F34" s="201"/>
      <c r="G34" s="331" t="s">
        <v>116</v>
      </c>
      <c r="H34" s="331"/>
      <c r="I34" s="331"/>
    </row>
    <row r="35" spans="1:9" s="46" customFormat="1" ht="18.45" customHeight="1" x14ac:dyDescent="0.3">
      <c r="A35" s="88"/>
      <c r="B35" s="92"/>
      <c r="C35" s="331" t="s">
        <v>114</v>
      </c>
      <c r="D35" s="331"/>
      <c r="E35" s="331"/>
      <c r="F35" s="201"/>
      <c r="G35" s="331" t="s">
        <v>114</v>
      </c>
      <c r="H35" s="331"/>
      <c r="I35" s="331"/>
    </row>
    <row r="36" spans="1:9" s="46" customFormat="1" ht="18.45" customHeight="1" x14ac:dyDescent="0.3">
      <c r="A36" s="87"/>
      <c r="B36" s="83"/>
      <c r="C36" s="232" t="s">
        <v>153</v>
      </c>
      <c r="D36" s="232"/>
      <c r="E36" s="232" t="s">
        <v>0</v>
      </c>
      <c r="F36" s="57"/>
      <c r="G36" s="232" t="s">
        <v>153</v>
      </c>
      <c r="H36" s="57"/>
      <c r="I36" s="57" t="s">
        <v>0</v>
      </c>
    </row>
    <row r="37" spans="1:9" s="46" customFormat="1" ht="18.45" customHeight="1" x14ac:dyDescent="0.3">
      <c r="A37" s="93" t="s">
        <v>21</v>
      </c>
      <c r="B37" s="83" t="s">
        <v>2</v>
      </c>
      <c r="C37" s="117">
        <v>2025</v>
      </c>
      <c r="D37" s="57"/>
      <c r="E37" s="263" t="s">
        <v>124</v>
      </c>
      <c r="F37" s="57"/>
      <c r="G37" s="117">
        <v>2025</v>
      </c>
      <c r="H37" s="57"/>
      <c r="I37" s="263" t="s">
        <v>124</v>
      </c>
    </row>
    <row r="38" spans="1:9" s="46" customFormat="1" ht="18.45" customHeight="1" x14ac:dyDescent="0.3">
      <c r="A38" s="88"/>
      <c r="C38" s="210" t="s">
        <v>3</v>
      </c>
      <c r="D38" s="195"/>
      <c r="E38" s="210"/>
      <c r="F38" s="195"/>
      <c r="G38" s="210" t="s">
        <v>3</v>
      </c>
      <c r="H38" s="195"/>
      <c r="I38" s="210"/>
    </row>
    <row r="39" spans="1:9" s="46" customFormat="1" ht="18.45" customHeight="1" x14ac:dyDescent="0.3">
      <c r="A39" s="87"/>
      <c r="B39" s="84"/>
      <c r="C39" s="329" t="s">
        <v>4</v>
      </c>
      <c r="D39" s="329"/>
      <c r="E39" s="329"/>
      <c r="F39" s="329"/>
      <c r="G39" s="329"/>
      <c r="H39" s="329"/>
      <c r="I39" s="329"/>
    </row>
    <row r="40" spans="1:9" s="46" customFormat="1" ht="18.45" customHeight="1" x14ac:dyDescent="0.3">
      <c r="A40" s="85" t="s">
        <v>22</v>
      </c>
      <c r="B40" s="112"/>
      <c r="C40" s="211"/>
      <c r="D40" s="211"/>
      <c r="E40" s="211"/>
      <c r="F40" s="211"/>
      <c r="G40" s="211"/>
      <c r="H40" s="211"/>
      <c r="I40" s="211"/>
    </row>
    <row r="41" spans="1:9" s="46" customFormat="1" ht="18.45" customHeight="1" x14ac:dyDescent="0.25">
      <c r="A41" s="59" t="s">
        <v>166</v>
      </c>
      <c r="B41" s="112" t="s">
        <v>113</v>
      </c>
      <c r="C41" s="168">
        <v>87444</v>
      </c>
      <c r="D41" s="215"/>
      <c r="E41" s="215">
        <v>162267</v>
      </c>
      <c r="F41" s="215"/>
      <c r="G41" s="168">
        <v>78526</v>
      </c>
      <c r="H41" s="215"/>
      <c r="I41" s="215">
        <v>158497</v>
      </c>
    </row>
    <row r="42" spans="1:9" s="46" customFormat="1" ht="18.45" customHeight="1" x14ac:dyDescent="0.25">
      <c r="A42" s="59" t="s">
        <v>122</v>
      </c>
      <c r="B42" s="112" t="s">
        <v>173</v>
      </c>
      <c r="C42" s="168">
        <v>0</v>
      </c>
      <c r="D42" s="215"/>
      <c r="E42" s="215">
        <v>200000</v>
      </c>
      <c r="F42" s="215"/>
      <c r="G42" s="168">
        <v>0</v>
      </c>
      <c r="H42" s="215"/>
      <c r="I42" s="121">
        <v>200000</v>
      </c>
    </row>
    <row r="43" spans="1:9" s="46" customFormat="1" ht="18.45" customHeight="1" x14ac:dyDescent="0.25">
      <c r="A43" s="59" t="s">
        <v>23</v>
      </c>
      <c r="B43" s="112" t="s">
        <v>113</v>
      </c>
      <c r="C43" s="214">
        <v>9943</v>
      </c>
      <c r="D43" s="215"/>
      <c r="E43" s="215">
        <v>11404</v>
      </c>
      <c r="F43" s="215"/>
      <c r="G43" s="214">
        <v>9161</v>
      </c>
      <c r="H43" s="215"/>
      <c r="I43" s="215">
        <v>10686</v>
      </c>
    </row>
    <row r="44" spans="1:9" s="46" customFormat="1" ht="18.45" customHeight="1" x14ac:dyDescent="0.25">
      <c r="A44" s="40" t="s">
        <v>123</v>
      </c>
      <c r="B44" s="112"/>
      <c r="C44" s="214">
        <v>212133</v>
      </c>
      <c r="D44" s="215"/>
      <c r="E44" s="215">
        <v>138984</v>
      </c>
      <c r="F44" s="215"/>
      <c r="G44" s="214">
        <v>212133</v>
      </c>
      <c r="H44" s="215"/>
      <c r="I44" s="215">
        <v>138984</v>
      </c>
    </row>
    <row r="45" spans="1:9" s="46" customFormat="1" ht="18.45" customHeight="1" x14ac:dyDescent="0.3">
      <c r="A45" s="59" t="s">
        <v>88</v>
      </c>
      <c r="B45" s="112"/>
      <c r="C45" s="216"/>
      <c r="D45" s="216"/>
      <c r="E45" s="216"/>
      <c r="F45" s="216"/>
      <c r="G45" s="216"/>
      <c r="H45" s="216"/>
      <c r="I45" s="216"/>
    </row>
    <row r="46" spans="1:9" s="46" customFormat="1" ht="18.45" customHeight="1" x14ac:dyDescent="0.25">
      <c r="A46" s="59" t="s">
        <v>87</v>
      </c>
      <c r="B46" s="112"/>
      <c r="C46" s="214">
        <v>86565</v>
      </c>
      <c r="D46" s="215"/>
      <c r="E46" s="215">
        <v>77559</v>
      </c>
      <c r="F46" s="215"/>
      <c r="G46" s="214">
        <v>86565</v>
      </c>
      <c r="H46" s="215"/>
      <c r="I46" s="215">
        <v>77559</v>
      </c>
    </row>
    <row r="47" spans="1:9" s="46" customFormat="1" ht="18.45" customHeight="1" x14ac:dyDescent="0.25">
      <c r="A47" s="40" t="s">
        <v>24</v>
      </c>
      <c r="B47" s="125"/>
      <c r="C47" s="214">
        <v>2440</v>
      </c>
      <c r="D47" s="215"/>
      <c r="E47" s="215">
        <v>457</v>
      </c>
      <c r="F47" s="215"/>
      <c r="G47" s="214">
        <v>1628</v>
      </c>
      <c r="H47" s="215"/>
      <c r="I47" s="215">
        <v>288</v>
      </c>
    </row>
    <row r="48" spans="1:9" s="46" customFormat="1" ht="18.45" customHeight="1" x14ac:dyDescent="0.3">
      <c r="A48" s="41" t="s">
        <v>25</v>
      </c>
      <c r="B48" s="112"/>
      <c r="C48" s="122">
        <f>SUM(C41:C47)</f>
        <v>398525</v>
      </c>
      <c r="D48" s="217"/>
      <c r="E48" s="218">
        <f>SUM(E41:E47)</f>
        <v>590671</v>
      </c>
      <c r="F48" s="217"/>
      <c r="G48" s="122">
        <f>SUM(G41:G47)</f>
        <v>388013</v>
      </c>
      <c r="H48" s="217"/>
      <c r="I48" s="218">
        <f>SUM(I41:I47)</f>
        <v>586014</v>
      </c>
    </row>
    <row r="49" spans="1:12" s="46" customFormat="1" ht="18.45" customHeight="1" x14ac:dyDescent="0.3">
      <c r="A49" s="41"/>
      <c r="B49" s="112"/>
      <c r="C49" s="129"/>
      <c r="D49" s="217"/>
      <c r="E49" s="217"/>
      <c r="F49" s="217"/>
      <c r="G49" s="129"/>
      <c r="H49" s="217"/>
      <c r="I49" s="217"/>
    </row>
    <row r="50" spans="1:12" s="46" customFormat="1" ht="18.45" customHeight="1" x14ac:dyDescent="0.3">
      <c r="A50" s="108" t="s">
        <v>26</v>
      </c>
      <c r="B50" s="112"/>
      <c r="C50" s="119"/>
      <c r="D50" s="197"/>
      <c r="E50" s="197"/>
      <c r="F50" s="197"/>
      <c r="G50" s="119"/>
      <c r="H50" s="197"/>
      <c r="I50" s="197"/>
    </row>
    <row r="51" spans="1:12" s="46" customFormat="1" ht="18.45" customHeight="1" x14ac:dyDescent="0.25">
      <c r="A51" s="40" t="s">
        <v>27</v>
      </c>
      <c r="B51" s="55">
        <v>2</v>
      </c>
      <c r="C51" s="168">
        <v>45837</v>
      </c>
      <c r="D51" s="215"/>
      <c r="E51" s="215">
        <v>45308</v>
      </c>
      <c r="F51" s="215"/>
      <c r="G51" s="168">
        <v>47699</v>
      </c>
      <c r="H51" s="215"/>
      <c r="I51" s="126">
        <v>47354</v>
      </c>
    </row>
    <row r="52" spans="1:12" s="46" customFormat="1" ht="18.45" customHeight="1" x14ac:dyDescent="0.25">
      <c r="A52" s="100" t="s">
        <v>28</v>
      </c>
      <c r="B52" s="112" t="s">
        <v>113</v>
      </c>
      <c r="C52" s="168">
        <v>20297</v>
      </c>
      <c r="D52" s="215"/>
      <c r="E52" s="215">
        <v>22443</v>
      </c>
      <c r="F52" s="215"/>
      <c r="G52" s="168">
        <v>16055</v>
      </c>
      <c r="H52" s="215"/>
      <c r="I52" s="126">
        <v>17947</v>
      </c>
    </row>
    <row r="53" spans="1:12" s="46" customFormat="1" ht="18.45" customHeight="1" x14ac:dyDescent="0.25">
      <c r="A53" s="40" t="s">
        <v>29</v>
      </c>
      <c r="B53" s="125"/>
      <c r="C53" s="168">
        <v>89178</v>
      </c>
      <c r="D53" s="215"/>
      <c r="E53" s="215">
        <v>100316</v>
      </c>
      <c r="F53" s="215"/>
      <c r="G53" s="168">
        <v>89168</v>
      </c>
      <c r="H53" s="215"/>
      <c r="I53" s="126">
        <v>100307</v>
      </c>
    </row>
    <row r="54" spans="1:12" s="46" customFormat="1" ht="18.45" customHeight="1" x14ac:dyDescent="0.25">
      <c r="A54" s="40" t="s">
        <v>86</v>
      </c>
      <c r="B54" s="55"/>
      <c r="C54" s="169"/>
      <c r="D54" s="216"/>
      <c r="E54" s="216"/>
      <c r="F54" s="216"/>
      <c r="G54" s="169"/>
      <c r="H54" s="216"/>
      <c r="I54" s="216"/>
    </row>
    <row r="55" spans="1:12" s="46" customFormat="1" ht="18.45" customHeight="1" x14ac:dyDescent="0.25">
      <c r="A55" s="40" t="s">
        <v>87</v>
      </c>
      <c r="B55" s="55"/>
      <c r="C55" s="168">
        <v>179828</v>
      </c>
      <c r="D55" s="215"/>
      <c r="E55" s="215">
        <v>184193</v>
      </c>
      <c r="F55" s="215"/>
      <c r="G55" s="168">
        <v>179828</v>
      </c>
      <c r="H55" s="215"/>
      <c r="I55" s="126">
        <v>184193</v>
      </c>
    </row>
    <row r="56" spans="1:12" s="46" customFormat="1" ht="18.45" customHeight="1" x14ac:dyDescent="0.3">
      <c r="A56" s="82" t="s">
        <v>30</v>
      </c>
      <c r="B56" s="112"/>
      <c r="C56" s="131">
        <f>SUM(C51:C55)</f>
        <v>335140</v>
      </c>
      <c r="D56" s="217"/>
      <c r="E56" s="222">
        <f>SUM(E51:E55)</f>
        <v>352260</v>
      </c>
      <c r="F56" s="219"/>
      <c r="G56" s="131">
        <f>SUM(G51:G55)</f>
        <v>332750</v>
      </c>
      <c r="H56" s="219"/>
      <c r="I56" s="222">
        <f>SUM(I51:I55)</f>
        <v>349801</v>
      </c>
    </row>
    <row r="57" spans="1:12" s="46" customFormat="1" ht="18.45" customHeight="1" x14ac:dyDescent="0.3">
      <c r="A57" s="90" t="s">
        <v>31</v>
      </c>
      <c r="B57" s="86"/>
      <c r="C57" s="64">
        <f>C56+C48</f>
        <v>733665</v>
      </c>
      <c r="D57" s="219"/>
      <c r="E57" s="223">
        <f>E56+E48</f>
        <v>942931</v>
      </c>
      <c r="F57" s="219"/>
      <c r="G57" s="64">
        <f>G56+G48</f>
        <v>720763</v>
      </c>
      <c r="H57" s="219"/>
      <c r="I57" s="223">
        <f>I56+I48</f>
        <v>935815</v>
      </c>
    </row>
    <row r="58" spans="1:12" s="46" customFormat="1" ht="18.45" customHeight="1" x14ac:dyDescent="0.3">
      <c r="A58" s="90"/>
      <c r="B58" s="86"/>
      <c r="C58" s="219"/>
      <c r="D58" s="219"/>
      <c r="E58" s="219"/>
      <c r="F58" s="219"/>
      <c r="G58" s="219"/>
      <c r="H58" s="219"/>
      <c r="I58" s="219"/>
    </row>
    <row r="59" spans="1:12" s="46" customFormat="1" ht="18.45" customHeight="1" x14ac:dyDescent="0.3">
      <c r="A59" s="89" t="s">
        <v>32</v>
      </c>
      <c r="B59" s="86"/>
      <c r="C59" s="211"/>
      <c r="D59" s="211"/>
      <c r="E59" s="211"/>
      <c r="F59" s="211"/>
      <c r="G59" s="211"/>
      <c r="H59" s="211"/>
      <c r="I59" s="211"/>
    </row>
    <row r="60" spans="1:12" s="46" customFormat="1" ht="18.45" customHeight="1" x14ac:dyDescent="0.3">
      <c r="A60" s="87" t="s">
        <v>33</v>
      </c>
      <c r="B60" s="86"/>
      <c r="C60" s="197"/>
      <c r="D60" s="197"/>
      <c r="E60" s="197"/>
      <c r="F60" s="197"/>
      <c r="G60" s="197"/>
      <c r="H60" s="197"/>
      <c r="I60" s="197"/>
    </row>
    <row r="61" spans="1:12" s="46" customFormat="1" ht="18.45" customHeight="1" x14ac:dyDescent="0.3">
      <c r="A61" s="40" t="s">
        <v>90</v>
      </c>
      <c r="B61" s="55"/>
      <c r="C61" s="216"/>
      <c r="D61" s="216"/>
      <c r="E61" s="216"/>
      <c r="F61" s="216"/>
      <c r="G61" s="216"/>
      <c r="H61" s="216"/>
      <c r="I61" s="216"/>
    </row>
    <row r="62" spans="1:12" s="46" customFormat="1" ht="18.45" customHeight="1" x14ac:dyDescent="0.3">
      <c r="A62" s="94" t="s">
        <v>91</v>
      </c>
      <c r="B62" s="55"/>
      <c r="C62" s="216"/>
      <c r="D62" s="216"/>
      <c r="E62" s="216"/>
      <c r="F62" s="216"/>
      <c r="G62" s="216"/>
      <c r="H62" s="216"/>
      <c r="I62" s="216"/>
    </row>
    <row r="63" spans="1:12" s="46" customFormat="1" ht="18.45" customHeight="1" thickBot="1" x14ac:dyDescent="0.35">
      <c r="A63" s="94" t="s">
        <v>92</v>
      </c>
      <c r="B63" s="55"/>
      <c r="C63" s="224">
        <v>6142411</v>
      </c>
      <c r="D63" s="215"/>
      <c r="E63" s="224">
        <v>6142411</v>
      </c>
      <c r="F63" s="215"/>
      <c r="G63" s="224">
        <v>6142411</v>
      </c>
      <c r="H63" s="215"/>
      <c r="I63" s="224">
        <v>6142411</v>
      </c>
    </row>
    <row r="64" spans="1:12" s="46" customFormat="1" ht="18.45" customHeight="1" thickTop="1" x14ac:dyDescent="0.3">
      <c r="A64" s="59" t="s">
        <v>93</v>
      </c>
      <c r="B64" s="112"/>
      <c r="C64" s="215"/>
      <c r="D64" s="215"/>
      <c r="E64" s="215"/>
      <c r="F64" s="215"/>
      <c r="G64" s="215"/>
      <c r="H64" s="215"/>
      <c r="I64" s="215"/>
      <c r="L64" s="216"/>
    </row>
    <row r="65" spans="1:10" s="46" customFormat="1" ht="18.45" customHeight="1" x14ac:dyDescent="0.3">
      <c r="A65" s="94" t="s">
        <v>91</v>
      </c>
      <c r="B65" s="112"/>
      <c r="C65" s="120"/>
      <c r="D65" s="215"/>
      <c r="E65" s="215"/>
      <c r="F65" s="215"/>
      <c r="G65" s="120"/>
      <c r="H65" s="215"/>
      <c r="I65" s="215"/>
    </row>
    <row r="66" spans="1:10" s="46" customFormat="1" ht="18.45" customHeight="1" x14ac:dyDescent="0.3">
      <c r="A66" s="94" t="s">
        <v>92</v>
      </c>
      <c r="B66" s="112"/>
      <c r="C66" s="225">
        <v>6142411</v>
      </c>
      <c r="D66" s="225"/>
      <c r="E66" s="225">
        <v>6142411</v>
      </c>
      <c r="F66" s="225"/>
      <c r="G66" s="225">
        <v>6142411</v>
      </c>
      <c r="H66" s="215"/>
      <c r="I66" s="215">
        <v>6142411</v>
      </c>
    </row>
    <row r="67" spans="1:10" s="46" customFormat="1" ht="18.45" customHeight="1" x14ac:dyDescent="0.3">
      <c r="A67" s="104" t="s">
        <v>125</v>
      </c>
      <c r="B67" s="112"/>
      <c r="C67" s="225">
        <v>1448520</v>
      </c>
      <c r="D67" s="225"/>
      <c r="E67" s="225">
        <v>1448520</v>
      </c>
      <c r="F67" s="225"/>
      <c r="G67" s="225">
        <v>1448520</v>
      </c>
      <c r="H67" s="215"/>
      <c r="I67" s="215">
        <v>1448520</v>
      </c>
    </row>
    <row r="68" spans="1:10" s="46" customFormat="1" ht="18.45" customHeight="1" x14ac:dyDescent="0.3">
      <c r="A68" s="40" t="s">
        <v>34</v>
      </c>
      <c r="B68" s="112"/>
      <c r="C68" s="121"/>
      <c r="D68" s="215"/>
      <c r="E68" s="215"/>
      <c r="F68" s="197"/>
      <c r="G68" s="121"/>
      <c r="H68" s="197"/>
      <c r="I68" s="215"/>
    </row>
    <row r="69" spans="1:10" s="46" customFormat="1" ht="18.45" customHeight="1" x14ac:dyDescent="0.25">
      <c r="A69" s="40" t="s">
        <v>126</v>
      </c>
      <c r="B69" s="112"/>
      <c r="C69" s="121">
        <f>'SH25 8(Consol)'!G19</f>
        <v>614241</v>
      </c>
      <c r="D69" s="215"/>
      <c r="E69" s="215">
        <v>614241</v>
      </c>
      <c r="F69" s="215"/>
      <c r="G69" s="170">
        <v>614241</v>
      </c>
      <c r="H69" s="215"/>
      <c r="I69" s="215">
        <v>614241</v>
      </c>
    </row>
    <row r="70" spans="1:10" s="46" customFormat="1" ht="18.45" customHeight="1" x14ac:dyDescent="0.25">
      <c r="A70" s="40" t="s">
        <v>89</v>
      </c>
      <c r="B70" s="112"/>
      <c r="C70" s="95">
        <f>'SH25 8(Consol)'!I19</f>
        <v>542781</v>
      </c>
      <c r="D70" s="215"/>
      <c r="E70" s="95">
        <v>270153</v>
      </c>
      <c r="F70" s="215"/>
      <c r="G70" s="170">
        <f>'SH25 10(Sep)'!I19</f>
        <v>545921</v>
      </c>
      <c r="H70" s="215"/>
      <c r="I70" s="95">
        <v>274088</v>
      </c>
    </row>
    <row r="71" spans="1:10" s="46" customFormat="1" ht="18.45" customHeight="1" x14ac:dyDescent="0.25">
      <c r="A71" s="40" t="s">
        <v>35</v>
      </c>
      <c r="B71" s="112"/>
      <c r="C71" s="95">
        <f>'SH25 8(Consol)'!K19</f>
        <v>-9686</v>
      </c>
      <c r="D71" s="95"/>
      <c r="E71" s="226">
        <v>-8997</v>
      </c>
      <c r="F71" s="215"/>
      <c r="G71" s="170">
        <f>'SH25 10(Sep)'!K19</f>
        <v>-9686</v>
      </c>
      <c r="H71" s="215"/>
      <c r="I71" s="95">
        <v>-8997</v>
      </c>
    </row>
    <row r="72" spans="1:10" s="46" customFormat="1" ht="18.45" customHeight="1" x14ac:dyDescent="0.3">
      <c r="A72" s="41" t="s">
        <v>99</v>
      </c>
      <c r="B72" s="112"/>
      <c r="C72" s="131">
        <f>SUM(C64:C71)</f>
        <v>8738267</v>
      </c>
      <c r="D72" s="217"/>
      <c r="E72" s="222">
        <f>SUM(E64:E71)</f>
        <v>8466328</v>
      </c>
      <c r="F72" s="217"/>
      <c r="G72" s="131">
        <f>SUM(G64:G71)</f>
        <v>8741407</v>
      </c>
      <c r="H72" s="217"/>
      <c r="I72" s="222">
        <f>SUM(I64:I71)</f>
        <v>8470263</v>
      </c>
    </row>
    <row r="73" spans="1:10" s="46" customFormat="1" ht="18.45" customHeight="1" x14ac:dyDescent="0.3">
      <c r="A73" s="71" t="s">
        <v>100</v>
      </c>
      <c r="B73" s="112"/>
      <c r="C73" s="132">
        <v>11338</v>
      </c>
      <c r="D73" s="132"/>
      <c r="E73" s="132">
        <v>11301</v>
      </c>
      <c r="F73" s="227"/>
      <c r="G73" s="132">
        <v>0</v>
      </c>
      <c r="H73" s="227"/>
      <c r="I73" s="133">
        <v>0</v>
      </c>
    </row>
    <row r="74" spans="1:10" ht="18.45" customHeight="1" x14ac:dyDescent="0.3">
      <c r="A74" s="45" t="s">
        <v>36</v>
      </c>
      <c r="B74" s="112"/>
      <c r="C74" s="122">
        <f>SUM(C72:C73)</f>
        <v>8749605</v>
      </c>
      <c r="D74" s="217"/>
      <c r="E74" s="218">
        <f>SUM(E72:E73)</f>
        <v>8477629</v>
      </c>
      <c r="F74" s="217"/>
      <c r="G74" s="122">
        <f>SUM(G72:G73)</f>
        <v>8741407</v>
      </c>
      <c r="H74" s="217"/>
      <c r="I74" s="218">
        <f>SUM(I72:I73)</f>
        <v>8470263</v>
      </c>
    </row>
    <row r="75" spans="1:10" ht="18.45" customHeight="1" x14ac:dyDescent="0.3">
      <c r="A75" s="90"/>
      <c r="B75" s="86"/>
      <c r="C75" s="130"/>
      <c r="D75" s="197"/>
      <c r="E75" s="197"/>
      <c r="F75" s="197"/>
      <c r="G75" s="130"/>
      <c r="H75" s="197"/>
      <c r="I75" s="197"/>
    </row>
    <row r="76" spans="1:10" ht="18.45" customHeight="1" thickBot="1" x14ac:dyDescent="0.35">
      <c r="A76" s="41" t="s">
        <v>37</v>
      </c>
      <c r="B76" s="112"/>
      <c r="C76" s="44">
        <f>SUM(C57+C74)</f>
        <v>9483270</v>
      </c>
      <c r="D76" s="219"/>
      <c r="E76" s="228">
        <f>SUM(E57+E74)</f>
        <v>9420560</v>
      </c>
      <c r="F76" s="219"/>
      <c r="G76" s="44">
        <f>SUM(G57+G74)</f>
        <v>9462170</v>
      </c>
      <c r="H76" s="219"/>
      <c r="I76" s="228">
        <f>SUM(I57+I74)</f>
        <v>9406078</v>
      </c>
    </row>
    <row r="77" spans="1:10" ht="18.45" customHeight="1" thickTop="1" x14ac:dyDescent="0.3">
      <c r="C77" s="216"/>
      <c r="D77" s="216"/>
      <c r="E77" s="216"/>
      <c r="F77" s="216"/>
      <c r="G77" s="216"/>
      <c r="H77" s="216"/>
      <c r="I77" s="216"/>
    </row>
    <row r="78" spans="1:10" ht="18.45" customHeight="1" x14ac:dyDescent="0.3">
      <c r="C78" s="326">
        <f>C76-C29</f>
        <v>0</v>
      </c>
      <c r="D78" s="327"/>
      <c r="E78" s="326">
        <f>E76-E29</f>
        <v>0</v>
      </c>
      <c r="F78" s="327"/>
      <c r="G78" s="326">
        <f>G76-G29</f>
        <v>0</v>
      </c>
      <c r="H78" s="327"/>
      <c r="I78" s="326">
        <f>I76-I29</f>
        <v>0</v>
      </c>
      <c r="J78" s="328"/>
    </row>
    <row r="79" spans="1:10" ht="18.45" customHeight="1" x14ac:dyDescent="0.3">
      <c r="C79" s="327"/>
      <c r="D79" s="327"/>
      <c r="E79" s="327"/>
      <c r="F79" s="327"/>
      <c r="G79" s="327"/>
      <c r="H79" s="327"/>
      <c r="I79" s="327"/>
      <c r="J79" s="328"/>
    </row>
  </sheetData>
  <mergeCells count="10">
    <mergeCell ref="C39:I39"/>
    <mergeCell ref="G4:I4"/>
    <mergeCell ref="G34:I34"/>
    <mergeCell ref="G5:I5"/>
    <mergeCell ref="G35:I35"/>
    <mergeCell ref="C4:E4"/>
    <mergeCell ref="C5:E5"/>
    <mergeCell ref="C9:I9"/>
    <mergeCell ref="C34:E34"/>
    <mergeCell ref="C35:E35"/>
  </mergeCells>
  <pageMargins left="0.8" right="0.5" top="0.48" bottom="0.5" header="0.5" footer="0.5"/>
  <pageSetup paperSize="9" scale="80" firstPageNumber="3" fitToHeight="4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>
    <tabColor rgb="FF92D050"/>
  </sheetPr>
  <dimension ref="A1:J136"/>
  <sheetViews>
    <sheetView showGridLines="0" view="pageBreakPreview" zoomScale="85" zoomScaleNormal="90" zoomScaleSheetLayoutView="85" workbookViewId="0">
      <selection activeCell="E11" sqref="E11"/>
    </sheetView>
  </sheetViews>
  <sheetFormatPr defaultColWidth="8.77734375" defaultRowHeight="19.95" customHeight="1" x14ac:dyDescent="0.3"/>
  <cols>
    <col min="1" max="1" width="41.21875" style="50" customWidth="1"/>
    <col min="2" max="2" width="10.33203125" style="50" customWidth="1"/>
    <col min="3" max="3" width="13.5546875" style="50" customWidth="1"/>
    <col min="4" max="4" width="1.21875" style="176" customWidth="1"/>
    <col min="5" max="5" width="13.5546875" style="50" customWidth="1"/>
    <col min="6" max="6" width="1.21875" style="176" customWidth="1"/>
    <col min="7" max="7" width="13.5546875" style="50" customWidth="1"/>
    <col min="8" max="8" width="1.21875" style="50" customWidth="1"/>
    <col min="9" max="9" width="13.5546875" style="50" customWidth="1"/>
    <col min="10" max="16384" width="8.77734375" style="50"/>
  </cols>
  <sheetData>
    <row r="1" spans="1:9" ht="19.95" customHeight="1" x14ac:dyDescent="0.3">
      <c r="A1" s="47" t="s">
        <v>118</v>
      </c>
      <c r="B1" s="48"/>
      <c r="C1" s="134"/>
      <c r="D1" s="171"/>
      <c r="E1" s="49"/>
      <c r="F1" s="171"/>
      <c r="G1" s="49"/>
      <c r="H1" s="48"/>
      <c r="I1" s="49"/>
    </row>
    <row r="2" spans="1:9" ht="19.95" customHeight="1" x14ac:dyDescent="0.3">
      <c r="A2" s="51" t="s">
        <v>119</v>
      </c>
      <c r="B2" s="52"/>
      <c r="C2" s="114"/>
      <c r="D2" s="172"/>
      <c r="E2" s="49"/>
      <c r="F2" s="172"/>
      <c r="G2" s="49"/>
      <c r="H2" s="52"/>
      <c r="I2" s="49"/>
    </row>
    <row r="3" spans="1:9" s="46" customFormat="1" ht="19.05" customHeight="1" x14ac:dyDescent="0.3">
      <c r="A3" s="53"/>
      <c r="B3" s="54"/>
      <c r="C3" s="75"/>
      <c r="D3" s="173"/>
      <c r="E3" s="49"/>
      <c r="F3" s="173"/>
      <c r="G3" s="49"/>
      <c r="H3" s="54"/>
      <c r="I3" s="49"/>
    </row>
    <row r="4" spans="1:9" s="46" customFormat="1" ht="19.05" customHeight="1" x14ac:dyDescent="0.3">
      <c r="A4" s="88"/>
      <c r="B4" s="92"/>
      <c r="C4" s="330" t="s">
        <v>115</v>
      </c>
      <c r="D4" s="330"/>
      <c r="E4" s="330"/>
      <c r="F4" s="177"/>
      <c r="G4" s="330" t="s">
        <v>116</v>
      </c>
      <c r="H4" s="330"/>
      <c r="I4" s="330"/>
    </row>
    <row r="5" spans="1:9" s="46" customFormat="1" ht="19.05" customHeight="1" x14ac:dyDescent="0.3">
      <c r="A5" s="88"/>
      <c r="B5" s="92"/>
      <c r="C5" s="330" t="s">
        <v>114</v>
      </c>
      <c r="D5" s="330"/>
      <c r="E5" s="330"/>
      <c r="F5" s="177"/>
      <c r="G5" s="330" t="s">
        <v>114</v>
      </c>
      <c r="H5" s="330"/>
      <c r="I5" s="330"/>
    </row>
    <row r="6" spans="1:9" s="46" customFormat="1" ht="19.95" customHeight="1" x14ac:dyDescent="0.3">
      <c r="A6" s="53"/>
      <c r="B6" s="54"/>
      <c r="C6" s="333" t="s">
        <v>134</v>
      </c>
      <c r="D6" s="333"/>
      <c r="E6" s="333"/>
      <c r="F6" s="173"/>
      <c r="G6" s="333" t="s">
        <v>134</v>
      </c>
      <c r="H6" s="333"/>
      <c r="I6" s="333"/>
    </row>
    <row r="7" spans="1:9" s="46" customFormat="1" ht="19.95" customHeight="1" x14ac:dyDescent="0.3">
      <c r="A7" s="40"/>
      <c r="B7" s="55"/>
      <c r="C7" s="334" t="s">
        <v>153</v>
      </c>
      <c r="D7" s="335"/>
      <c r="E7" s="335"/>
      <c r="F7" s="234"/>
      <c r="G7" s="334" t="s">
        <v>153</v>
      </c>
      <c r="H7" s="335"/>
      <c r="I7" s="335"/>
    </row>
    <row r="8" spans="1:9" s="46" customFormat="1" ht="19.95" customHeight="1" x14ac:dyDescent="0.3">
      <c r="A8" s="40"/>
      <c r="B8" s="83" t="s">
        <v>2</v>
      </c>
      <c r="C8" s="114">
        <v>2025</v>
      </c>
      <c r="D8" s="174"/>
      <c r="E8" s="56" t="s">
        <v>124</v>
      </c>
      <c r="F8" s="174"/>
      <c r="G8" s="167">
        <v>2025</v>
      </c>
      <c r="H8" s="55"/>
      <c r="I8" s="263" t="s">
        <v>124</v>
      </c>
    </row>
    <row r="9" spans="1:9" s="46" customFormat="1" ht="19.95" customHeight="1" x14ac:dyDescent="0.3">
      <c r="A9" s="40"/>
      <c r="B9" s="58"/>
      <c r="C9" s="329" t="s">
        <v>4</v>
      </c>
      <c r="D9" s="329"/>
      <c r="E9" s="329"/>
      <c r="F9" s="329"/>
      <c r="G9" s="329"/>
      <c r="H9" s="329"/>
      <c r="I9" s="329"/>
    </row>
    <row r="10" spans="1:9" s="46" customFormat="1" ht="19.95" customHeight="1" x14ac:dyDescent="0.3">
      <c r="A10" s="316" t="s">
        <v>167</v>
      </c>
      <c r="B10" s="58"/>
      <c r="C10" s="313"/>
      <c r="D10" s="313"/>
      <c r="E10" s="313"/>
      <c r="F10" s="313"/>
      <c r="G10" s="313"/>
      <c r="H10" s="313"/>
      <c r="I10" s="313"/>
    </row>
    <row r="11" spans="1:9" s="46" customFormat="1" ht="19.95" customHeight="1" x14ac:dyDescent="0.3">
      <c r="A11" s="59" t="s">
        <v>38</v>
      </c>
      <c r="B11" s="60" t="s">
        <v>180</v>
      </c>
      <c r="C11" s="130">
        <v>652881</v>
      </c>
      <c r="D11" s="76"/>
      <c r="E11" s="130">
        <v>617867</v>
      </c>
      <c r="F11" s="76"/>
      <c r="G11" s="130">
        <v>652881</v>
      </c>
      <c r="H11" s="187"/>
      <c r="I11" s="130">
        <v>617867</v>
      </c>
    </row>
    <row r="12" spans="1:9" s="46" customFormat="1" ht="19.95" customHeight="1" x14ac:dyDescent="0.3">
      <c r="A12" s="59" t="s">
        <v>168</v>
      </c>
      <c r="C12" s="130"/>
      <c r="D12" s="76"/>
      <c r="E12" s="130"/>
      <c r="F12" s="76"/>
      <c r="G12" s="130"/>
      <c r="H12" s="187"/>
      <c r="I12" s="130"/>
    </row>
    <row r="13" spans="1:9" s="46" customFormat="1" ht="19.95" customHeight="1" x14ac:dyDescent="0.3">
      <c r="A13" s="40" t="s">
        <v>169</v>
      </c>
      <c r="B13" s="314" t="s">
        <v>180</v>
      </c>
      <c r="C13" s="188">
        <v>577</v>
      </c>
      <c r="D13" s="248"/>
      <c r="E13" s="188">
        <v>215</v>
      </c>
      <c r="F13" s="248"/>
      <c r="G13" s="247">
        <v>0</v>
      </c>
      <c r="H13" s="189"/>
      <c r="I13" s="188">
        <v>0</v>
      </c>
    </row>
    <row r="14" spans="1:9" s="46" customFormat="1" ht="19.95" customHeight="1" x14ac:dyDescent="0.3">
      <c r="A14" s="59"/>
      <c r="B14" s="233"/>
      <c r="C14" s="61">
        <f>SUM(C11:C13)</f>
        <v>653458</v>
      </c>
      <c r="D14" s="70"/>
      <c r="E14" s="61">
        <f>SUM(E11:E13)</f>
        <v>618082</v>
      </c>
      <c r="F14" s="70"/>
      <c r="G14" s="61">
        <f>SUM(G11:G13)</f>
        <v>652881</v>
      </c>
      <c r="H14" s="189"/>
      <c r="I14" s="61">
        <f>SUM(I11:I13)</f>
        <v>617867</v>
      </c>
    </row>
    <row r="15" spans="1:9" s="46" customFormat="1" ht="19.95" customHeight="1" x14ac:dyDescent="0.3">
      <c r="A15" s="40" t="s">
        <v>39</v>
      </c>
      <c r="B15" s="231"/>
      <c r="C15" s="74">
        <v>-258323</v>
      </c>
      <c r="E15" s="192">
        <v>-226564</v>
      </c>
      <c r="G15" s="74">
        <v>-260840</v>
      </c>
      <c r="I15" s="192">
        <v>-226564</v>
      </c>
    </row>
    <row r="16" spans="1:9" s="46" customFormat="1" ht="19.95" customHeight="1" x14ac:dyDescent="0.3">
      <c r="A16" s="59" t="s">
        <v>170</v>
      </c>
      <c r="B16" s="314"/>
      <c r="C16" s="74"/>
      <c r="E16" s="192"/>
      <c r="G16" s="74"/>
      <c r="I16" s="192"/>
    </row>
    <row r="17" spans="1:10" s="46" customFormat="1" ht="19.95" customHeight="1" x14ac:dyDescent="0.3">
      <c r="A17" s="40" t="s">
        <v>171</v>
      </c>
      <c r="B17" s="233"/>
      <c r="C17" s="188">
        <v>-1014</v>
      </c>
      <c r="D17" s="248"/>
      <c r="E17" s="188">
        <v>-789</v>
      </c>
      <c r="F17" s="248"/>
      <c r="G17" s="188">
        <v>0</v>
      </c>
      <c r="H17" s="189"/>
      <c r="I17" s="247">
        <v>0</v>
      </c>
    </row>
    <row r="18" spans="1:10" s="46" customFormat="1" ht="19.95" customHeight="1" x14ac:dyDescent="0.3">
      <c r="A18" s="41" t="s">
        <v>40</v>
      </c>
      <c r="B18" s="60"/>
      <c r="C18" s="61">
        <f>SUM(C14:C17)</f>
        <v>394121</v>
      </c>
      <c r="D18" s="70"/>
      <c r="E18" s="61">
        <f>SUM(E14:E17)</f>
        <v>390729</v>
      </c>
      <c r="F18" s="70"/>
      <c r="G18" s="61">
        <f>SUM(G14:G17)</f>
        <v>392041</v>
      </c>
      <c r="H18" s="189"/>
      <c r="I18" s="61">
        <f>SUM(I14:I17)</f>
        <v>391303</v>
      </c>
    </row>
    <row r="19" spans="1:10" s="46" customFormat="1" ht="19.95" customHeight="1" x14ac:dyDescent="0.3">
      <c r="B19" s="43"/>
    </row>
    <row r="20" spans="1:10" s="46" customFormat="1" ht="19.95" customHeight="1" x14ac:dyDescent="0.3">
      <c r="A20" s="59" t="s">
        <v>151</v>
      </c>
      <c r="B20" s="43"/>
      <c r="C20" s="136">
        <v>5427</v>
      </c>
      <c r="D20" s="136"/>
      <c r="E20" s="136">
        <v>5242</v>
      </c>
      <c r="F20" s="136"/>
      <c r="G20" s="136">
        <v>5407</v>
      </c>
      <c r="H20" s="193"/>
      <c r="I20" s="136">
        <v>5167</v>
      </c>
      <c r="J20" s="175"/>
    </row>
    <row r="21" spans="1:10" s="46" customFormat="1" ht="19.95" customHeight="1" x14ac:dyDescent="0.3">
      <c r="A21" s="40" t="s">
        <v>41</v>
      </c>
      <c r="B21" s="43"/>
      <c r="C21" s="136">
        <v>299</v>
      </c>
      <c r="D21" s="136"/>
      <c r="E21" s="136">
        <v>1030</v>
      </c>
      <c r="F21" s="136"/>
      <c r="G21" s="136">
        <v>299</v>
      </c>
      <c r="H21" s="193"/>
      <c r="I21" s="136">
        <v>1030</v>
      </c>
      <c r="J21" s="175"/>
    </row>
    <row r="22" spans="1:10" s="46" customFormat="1" ht="19.95" customHeight="1" x14ac:dyDescent="0.3">
      <c r="A22" s="40" t="s">
        <v>42</v>
      </c>
      <c r="B22" s="43"/>
      <c r="C22" s="136">
        <v>-8375</v>
      </c>
      <c r="D22" s="136"/>
      <c r="E22" s="136">
        <v>-6897</v>
      </c>
      <c r="F22" s="136"/>
      <c r="G22" s="136">
        <v>-8375</v>
      </c>
      <c r="H22" s="193"/>
      <c r="I22" s="136">
        <v>-6897</v>
      </c>
      <c r="J22" s="175"/>
    </row>
    <row r="23" spans="1:10" s="46" customFormat="1" ht="19.95" customHeight="1" x14ac:dyDescent="0.3">
      <c r="A23" s="40" t="s">
        <v>43</v>
      </c>
      <c r="B23" s="43"/>
      <c r="C23" s="135">
        <v>-51263</v>
      </c>
      <c r="D23" s="136"/>
      <c r="E23" s="135">
        <v>-50080</v>
      </c>
      <c r="F23" s="136"/>
      <c r="G23" s="135">
        <v>-50061</v>
      </c>
      <c r="H23" s="193"/>
      <c r="I23" s="135">
        <v>-49307</v>
      </c>
      <c r="J23" s="175"/>
    </row>
    <row r="24" spans="1:10" s="46" customFormat="1" ht="19.95" customHeight="1" x14ac:dyDescent="0.3">
      <c r="A24" s="41" t="s">
        <v>44</v>
      </c>
      <c r="B24" s="43"/>
      <c r="C24" s="70">
        <f>SUM(C18:C23)</f>
        <v>340209</v>
      </c>
      <c r="D24" s="70"/>
      <c r="E24" s="70">
        <f>SUM(E18:E23)</f>
        <v>340024</v>
      </c>
      <c r="F24" s="70"/>
      <c r="G24" s="70">
        <f>SUM(G18:G23)</f>
        <v>339311</v>
      </c>
      <c r="H24" s="194"/>
      <c r="I24" s="70">
        <f>SUM(I18:I23)</f>
        <v>341296</v>
      </c>
      <c r="J24" s="175"/>
    </row>
    <row r="25" spans="1:10" s="46" customFormat="1" ht="19.95" customHeight="1" x14ac:dyDescent="0.3">
      <c r="A25" s="41"/>
      <c r="B25" s="43"/>
      <c r="C25" s="136"/>
      <c r="D25" s="70"/>
      <c r="E25" s="70"/>
      <c r="F25" s="70"/>
      <c r="G25" s="136"/>
      <c r="H25" s="194"/>
      <c r="I25" s="70"/>
      <c r="J25" s="175"/>
    </row>
    <row r="26" spans="1:10" s="46" customFormat="1" ht="19.95" customHeight="1" x14ac:dyDescent="0.3">
      <c r="A26" s="40" t="s">
        <v>139</v>
      </c>
      <c r="B26" s="43"/>
      <c r="C26" s="70"/>
      <c r="D26" s="70"/>
      <c r="E26" s="70"/>
      <c r="F26" s="70"/>
      <c r="G26" s="70"/>
      <c r="H26" s="194"/>
      <c r="I26" s="70"/>
      <c r="J26" s="175"/>
    </row>
    <row r="27" spans="1:10" s="46" customFormat="1" ht="19.95" customHeight="1" x14ac:dyDescent="0.3">
      <c r="A27" s="40" t="s">
        <v>140</v>
      </c>
      <c r="B27" s="43"/>
      <c r="C27" s="136">
        <v>0</v>
      </c>
      <c r="D27" s="136"/>
      <c r="E27" s="136">
        <v>1201</v>
      </c>
      <c r="F27" s="136"/>
      <c r="G27" s="136">
        <v>0</v>
      </c>
      <c r="H27" s="193"/>
      <c r="I27" s="136">
        <v>1201</v>
      </c>
      <c r="J27" s="175"/>
    </row>
    <row r="28" spans="1:10" s="46" customFormat="1" ht="19.95" customHeight="1" x14ac:dyDescent="0.3">
      <c r="A28" s="40" t="s">
        <v>45</v>
      </c>
      <c r="B28" s="60"/>
      <c r="C28" s="68">
        <v>-1947</v>
      </c>
      <c r="D28" s="76"/>
      <c r="E28" s="68">
        <v>-7467</v>
      </c>
      <c r="F28" s="76"/>
      <c r="G28" s="68">
        <v>-1881</v>
      </c>
      <c r="H28" s="193"/>
      <c r="I28" s="68">
        <v>-7394</v>
      </c>
      <c r="J28" s="175"/>
    </row>
    <row r="29" spans="1:10" s="46" customFormat="1" ht="19.95" customHeight="1" x14ac:dyDescent="0.3">
      <c r="A29" s="41" t="s">
        <v>46</v>
      </c>
      <c r="B29" s="55"/>
      <c r="C29" s="191">
        <f>SUM(C24:C28)</f>
        <v>338262</v>
      </c>
      <c r="D29" s="235"/>
      <c r="E29" s="191">
        <f>SUM(E24:E28)</f>
        <v>333758</v>
      </c>
      <c r="F29" s="235"/>
      <c r="G29" s="191">
        <f>SUM(G24:G28)</f>
        <v>337430</v>
      </c>
      <c r="H29" s="189"/>
      <c r="I29" s="191">
        <f>SUM(I24:I28)</f>
        <v>335103</v>
      </c>
    </row>
    <row r="30" spans="1:10" s="46" customFormat="1" ht="19.95" customHeight="1" x14ac:dyDescent="0.3">
      <c r="A30" s="40" t="s">
        <v>60</v>
      </c>
      <c r="B30" s="83"/>
      <c r="C30" s="68">
        <v>-65597</v>
      </c>
      <c r="D30" s="76"/>
      <c r="E30" s="68">
        <v>-66784</v>
      </c>
      <c r="F30" s="76"/>
      <c r="G30" s="68">
        <v>-65597</v>
      </c>
      <c r="H30" s="190"/>
      <c r="I30" s="68">
        <v>-66784</v>
      </c>
    </row>
    <row r="31" spans="1:10" s="46" customFormat="1" ht="19.95" customHeight="1" x14ac:dyDescent="0.3">
      <c r="A31" s="45" t="s">
        <v>47</v>
      </c>
      <c r="B31" s="97"/>
      <c r="C31" s="64">
        <f>SUM(C29:C30)</f>
        <v>272665</v>
      </c>
      <c r="D31" s="70"/>
      <c r="E31" s="64">
        <f>SUM(E29:E30)</f>
        <v>266974</v>
      </c>
      <c r="F31" s="70"/>
      <c r="G31" s="64">
        <f>SUM(G29:G30)</f>
        <v>271833</v>
      </c>
      <c r="H31" s="259"/>
      <c r="I31" s="64">
        <f>SUM(I29:I30)</f>
        <v>268319</v>
      </c>
    </row>
    <row r="32" spans="1:10" s="46" customFormat="1" ht="19.95" customHeight="1" x14ac:dyDescent="0.3">
      <c r="A32" s="41" t="s">
        <v>128</v>
      </c>
      <c r="B32" s="97"/>
    </row>
    <row r="33" spans="1:10" s="46" customFormat="1" ht="19.95" customHeight="1" x14ac:dyDescent="0.3">
      <c r="A33" s="66" t="s">
        <v>178</v>
      </c>
      <c r="B33" s="97"/>
    </row>
    <row r="34" spans="1:10" s="46" customFormat="1" ht="19.95" customHeight="1" x14ac:dyDescent="0.3">
      <c r="A34" s="54" t="s">
        <v>174</v>
      </c>
      <c r="B34" s="97"/>
    </row>
    <row r="35" spans="1:10" s="46" customFormat="1" ht="19.95" customHeight="1" x14ac:dyDescent="0.3">
      <c r="A35" s="54" t="s">
        <v>175</v>
      </c>
      <c r="B35" s="97"/>
    </row>
    <row r="36" spans="1:10" s="46" customFormat="1" ht="19.95" customHeight="1" x14ac:dyDescent="0.3">
      <c r="A36" s="67" t="s">
        <v>183</v>
      </c>
      <c r="B36" s="97"/>
    </row>
    <row r="37" spans="1:10" s="46" customFormat="1" ht="19.95" customHeight="1" x14ac:dyDescent="0.3">
      <c r="A37" s="67" t="s">
        <v>176</v>
      </c>
      <c r="B37" s="97"/>
      <c r="C37" s="65">
        <v>-862</v>
      </c>
      <c r="D37" s="65"/>
      <c r="E37" s="65">
        <v>482</v>
      </c>
      <c r="F37" s="65"/>
      <c r="G37" s="65">
        <v>-862</v>
      </c>
      <c r="H37" s="65"/>
      <c r="I37" s="65">
        <v>482</v>
      </c>
    </row>
    <row r="38" spans="1:10" s="46" customFormat="1" ht="19.95" customHeight="1" x14ac:dyDescent="0.3">
      <c r="A38" s="46" t="s">
        <v>143</v>
      </c>
      <c r="B38" s="97"/>
      <c r="C38" s="236"/>
      <c r="D38" s="237"/>
      <c r="E38" s="236"/>
      <c r="F38" s="237"/>
      <c r="G38" s="236"/>
      <c r="H38" s="238"/>
      <c r="I38" s="236"/>
    </row>
    <row r="39" spans="1:10" s="46" customFormat="1" ht="19.95" customHeight="1" x14ac:dyDescent="0.3">
      <c r="A39" s="46" t="s">
        <v>141</v>
      </c>
      <c r="B39" s="60"/>
      <c r="C39" s="239">
        <v>173</v>
      </c>
      <c r="D39" s="240"/>
      <c r="E39" s="239">
        <v>-97</v>
      </c>
      <c r="F39" s="240"/>
      <c r="G39" s="239">
        <v>173</v>
      </c>
      <c r="H39" s="241"/>
      <c r="I39" s="239">
        <v>-97</v>
      </c>
    </row>
    <row r="40" spans="1:10" s="46" customFormat="1" ht="19.95" customHeight="1" x14ac:dyDescent="0.3">
      <c r="A40" s="49" t="s">
        <v>177</v>
      </c>
      <c r="B40" s="60"/>
      <c r="C40" s="181"/>
      <c r="D40" s="240"/>
      <c r="E40" s="181"/>
      <c r="F40" s="240"/>
      <c r="G40" s="181"/>
      <c r="H40" s="241"/>
      <c r="I40" s="242"/>
    </row>
    <row r="41" spans="1:10" s="46" customFormat="1" ht="19.95" customHeight="1" x14ac:dyDescent="0.3">
      <c r="A41" s="42" t="s">
        <v>175</v>
      </c>
      <c r="B41" s="55"/>
      <c r="C41" s="243">
        <f>SUM(C37:C39)</f>
        <v>-689</v>
      </c>
      <c r="D41" s="244"/>
      <c r="E41" s="243">
        <f>SUM(E37:E39)</f>
        <v>385</v>
      </c>
      <c r="F41" s="244"/>
      <c r="G41" s="243">
        <f>SUM(G37:G39)</f>
        <v>-689</v>
      </c>
      <c r="H41" s="245"/>
      <c r="I41" s="243">
        <f>SUM(I37:I39)</f>
        <v>385</v>
      </c>
    </row>
    <row r="42" spans="1:10" s="46" customFormat="1" ht="19.95" customHeight="1" x14ac:dyDescent="0.3">
      <c r="A42" s="45" t="s">
        <v>178</v>
      </c>
      <c r="B42" s="55"/>
      <c r="C42" s="260"/>
      <c r="D42" s="244"/>
      <c r="E42" s="260"/>
      <c r="F42" s="244"/>
      <c r="G42" s="261"/>
      <c r="H42" s="245"/>
      <c r="I42" s="260"/>
    </row>
    <row r="43" spans="1:10" s="46" customFormat="1" ht="19.95" customHeight="1" x14ac:dyDescent="0.3">
      <c r="A43" s="42" t="s">
        <v>179</v>
      </c>
      <c r="B43" s="55"/>
      <c r="C43" s="243">
        <f>SUM(C41)</f>
        <v>-689</v>
      </c>
      <c r="D43" s="244"/>
      <c r="E43" s="243">
        <f>SUM(E41)</f>
        <v>385</v>
      </c>
      <c r="F43" s="244"/>
      <c r="G43" s="243">
        <f>SUM(G41)</f>
        <v>-689</v>
      </c>
      <c r="H43" s="244"/>
      <c r="I43" s="243">
        <f>SUM(I41)</f>
        <v>385</v>
      </c>
      <c r="J43" s="175"/>
    </row>
    <row r="44" spans="1:10" s="46" customFormat="1" ht="19.95" customHeight="1" thickBot="1" x14ac:dyDescent="0.35">
      <c r="A44" s="45" t="s">
        <v>48</v>
      </c>
      <c r="B44" s="55"/>
      <c r="C44" s="246">
        <f>SUM(C31+C43)</f>
        <v>271976</v>
      </c>
      <c r="D44" s="244"/>
      <c r="E44" s="246">
        <f>SUM(E31+E43)</f>
        <v>267359</v>
      </c>
      <c r="F44" s="244"/>
      <c r="G44" s="246">
        <f>SUM(G31+G43)</f>
        <v>271144</v>
      </c>
      <c r="H44" s="244"/>
      <c r="I44" s="246">
        <f>SUM(I31+I43)</f>
        <v>268704</v>
      </c>
      <c r="J44" s="175"/>
    </row>
    <row r="45" spans="1:10" s="46" customFormat="1" ht="19.95" customHeight="1" thickTop="1" x14ac:dyDescent="0.3">
      <c r="A45" s="42"/>
      <c r="B45" s="55"/>
      <c r="C45" s="70"/>
      <c r="D45" s="193"/>
      <c r="E45" s="70"/>
      <c r="F45" s="193"/>
      <c r="G45" s="70"/>
      <c r="H45" s="193"/>
      <c r="I45" s="70"/>
      <c r="J45" s="175"/>
    </row>
    <row r="46" spans="1:10" s="46" customFormat="1" ht="19.95" customHeight="1" x14ac:dyDescent="0.3">
      <c r="A46" s="45"/>
      <c r="B46" s="43"/>
      <c r="C46" s="70"/>
      <c r="D46" s="194"/>
      <c r="E46" s="70"/>
      <c r="F46" s="194"/>
      <c r="G46" s="70"/>
      <c r="H46" s="194"/>
      <c r="I46" s="70"/>
      <c r="J46" s="175"/>
    </row>
    <row r="47" spans="1:10" s="46" customFormat="1" ht="19.95" customHeight="1" x14ac:dyDescent="0.3">
      <c r="A47" s="40"/>
      <c r="B47" s="60"/>
      <c r="C47" s="195"/>
      <c r="D47" s="196"/>
      <c r="E47" s="197"/>
      <c r="F47" s="196"/>
      <c r="G47" s="197"/>
      <c r="H47" s="198"/>
      <c r="I47" s="197"/>
    </row>
    <row r="48" spans="1:10" ht="19.95" customHeight="1" x14ac:dyDescent="0.3">
      <c r="A48" s="47" t="s">
        <v>118</v>
      </c>
      <c r="B48" s="48"/>
      <c r="C48" s="199"/>
      <c r="D48" s="200"/>
      <c r="E48" s="201"/>
      <c r="F48" s="200"/>
      <c r="G48" s="201"/>
      <c r="H48" s="202"/>
      <c r="I48" s="201"/>
    </row>
    <row r="49" spans="1:9" ht="19.95" customHeight="1" x14ac:dyDescent="0.3">
      <c r="A49" s="51" t="s">
        <v>119</v>
      </c>
      <c r="B49" s="52"/>
      <c r="C49" s="203"/>
      <c r="D49" s="204"/>
      <c r="E49" s="201"/>
      <c r="F49" s="204"/>
      <c r="G49" s="201"/>
      <c r="H49" s="205"/>
      <c r="I49" s="201"/>
    </row>
    <row r="50" spans="1:9" s="46" customFormat="1" ht="19.05" customHeight="1" x14ac:dyDescent="0.3">
      <c r="A50" s="53"/>
      <c r="B50" s="54"/>
      <c r="C50" s="206"/>
      <c r="D50" s="207"/>
      <c r="E50" s="201"/>
      <c r="F50" s="207"/>
      <c r="G50" s="201"/>
      <c r="H50" s="208"/>
      <c r="I50" s="201"/>
    </row>
    <row r="51" spans="1:9" s="46" customFormat="1" ht="19.05" customHeight="1" x14ac:dyDescent="0.3">
      <c r="A51" s="88"/>
      <c r="B51" s="92"/>
      <c r="C51" s="331" t="s">
        <v>115</v>
      </c>
      <c r="D51" s="331"/>
      <c r="E51" s="331"/>
      <c r="F51" s="204"/>
      <c r="G51" s="331" t="s">
        <v>116</v>
      </c>
      <c r="H51" s="331"/>
      <c r="I51" s="331"/>
    </row>
    <row r="52" spans="1:9" s="46" customFormat="1" ht="19.05" customHeight="1" x14ac:dyDescent="0.3">
      <c r="A52" s="88"/>
      <c r="B52" s="92"/>
      <c r="C52" s="331" t="s">
        <v>114</v>
      </c>
      <c r="D52" s="331"/>
      <c r="E52" s="331"/>
      <c r="F52" s="204"/>
      <c r="G52" s="331" t="s">
        <v>114</v>
      </c>
      <c r="H52" s="331"/>
      <c r="I52" s="331"/>
    </row>
    <row r="53" spans="1:9" s="46" customFormat="1" ht="19.95" customHeight="1" x14ac:dyDescent="0.3">
      <c r="A53" s="53"/>
      <c r="B53" s="54"/>
      <c r="C53" s="336" t="s">
        <v>134</v>
      </c>
      <c r="D53" s="336"/>
      <c r="E53" s="336"/>
      <c r="F53" s="207"/>
      <c r="G53" s="336" t="s">
        <v>134</v>
      </c>
      <c r="H53" s="336"/>
      <c r="I53" s="336"/>
    </row>
    <row r="54" spans="1:9" s="46" customFormat="1" ht="19.95" customHeight="1" x14ac:dyDescent="0.3">
      <c r="A54" s="40"/>
      <c r="B54" s="55"/>
      <c r="C54" s="334" t="s">
        <v>153</v>
      </c>
      <c r="D54" s="335"/>
      <c r="E54" s="335"/>
      <c r="F54" s="234"/>
      <c r="G54" s="334" t="s">
        <v>153</v>
      </c>
      <c r="H54" s="335"/>
      <c r="I54" s="335"/>
    </row>
    <row r="55" spans="1:9" s="46" customFormat="1" ht="19.95" customHeight="1" x14ac:dyDescent="0.3">
      <c r="A55" s="40"/>
      <c r="B55" s="55"/>
      <c r="C55" s="167">
        <v>2025</v>
      </c>
      <c r="D55" s="174"/>
      <c r="E55" s="263" t="s">
        <v>124</v>
      </c>
      <c r="F55" s="209"/>
      <c r="G55" s="167">
        <v>2025</v>
      </c>
      <c r="H55" s="174"/>
      <c r="I55" s="263" t="s">
        <v>124</v>
      </c>
    </row>
    <row r="56" spans="1:9" s="46" customFormat="1" ht="19.95" customHeight="1" x14ac:dyDescent="0.3">
      <c r="A56" s="40"/>
      <c r="B56" s="58"/>
      <c r="C56" s="329" t="s">
        <v>4</v>
      </c>
      <c r="D56" s="329"/>
      <c r="E56" s="329"/>
      <c r="F56" s="329"/>
      <c r="G56" s="329"/>
      <c r="H56" s="329"/>
      <c r="I56" s="329"/>
    </row>
    <row r="57" spans="1:9" s="46" customFormat="1" ht="19.95" customHeight="1" x14ac:dyDescent="0.3">
      <c r="A57" s="45" t="s">
        <v>109</v>
      </c>
      <c r="B57" s="60"/>
      <c r="C57" s="195"/>
      <c r="D57" s="196"/>
      <c r="E57" s="197"/>
      <c r="F57" s="196"/>
      <c r="G57" s="197"/>
      <c r="H57" s="198"/>
      <c r="I57" s="197"/>
    </row>
    <row r="58" spans="1:9" s="46" customFormat="1" ht="19.95" customHeight="1" x14ac:dyDescent="0.3">
      <c r="A58" s="75" t="s">
        <v>97</v>
      </c>
      <c r="B58" s="60"/>
      <c r="C58" s="197">
        <f>C60-C59</f>
        <v>272628</v>
      </c>
      <c r="D58" s="196"/>
      <c r="E58" s="197">
        <v>267398</v>
      </c>
      <c r="F58" s="196"/>
      <c r="G58" s="197">
        <f>G60-G59</f>
        <v>271833</v>
      </c>
      <c r="H58" s="198"/>
      <c r="I58" s="197">
        <v>268319</v>
      </c>
    </row>
    <row r="59" spans="1:9" s="46" customFormat="1" ht="19.95" customHeight="1" x14ac:dyDescent="0.3">
      <c r="A59" s="98" t="s">
        <v>98</v>
      </c>
      <c r="B59" s="60"/>
      <c r="C59" s="68">
        <v>37</v>
      </c>
      <c r="D59" s="196"/>
      <c r="E59" s="68">
        <v>-424</v>
      </c>
      <c r="F59" s="196"/>
      <c r="G59" s="212">
        <v>0</v>
      </c>
      <c r="H59" s="198"/>
      <c r="I59" s="212">
        <v>0</v>
      </c>
    </row>
    <row r="60" spans="1:9" s="46" customFormat="1" ht="19.95" customHeight="1" thickBot="1" x14ac:dyDescent="0.35">
      <c r="A60" s="45"/>
      <c r="B60" s="60"/>
      <c r="C60" s="44">
        <f>C31</f>
        <v>272665</v>
      </c>
      <c r="D60" s="262"/>
      <c r="E60" s="44">
        <f>SUM(E58:E59)</f>
        <v>266974</v>
      </c>
      <c r="F60" s="262"/>
      <c r="G60" s="44">
        <f>G31</f>
        <v>271833</v>
      </c>
      <c r="H60" s="198"/>
      <c r="I60" s="44">
        <f>SUM(I58:I59)</f>
        <v>268319</v>
      </c>
    </row>
    <row r="61" spans="1:9" s="46" customFormat="1" ht="19.95" customHeight="1" thickTop="1" x14ac:dyDescent="0.3">
      <c r="A61" s="45"/>
      <c r="B61" s="60"/>
      <c r="C61" s="197"/>
      <c r="D61" s="196"/>
      <c r="E61" s="197"/>
      <c r="F61" s="196"/>
      <c r="G61" s="197"/>
      <c r="H61" s="198"/>
      <c r="I61" s="197"/>
    </row>
    <row r="62" spans="1:9" s="46" customFormat="1" ht="19.95" customHeight="1" x14ac:dyDescent="0.3">
      <c r="A62" s="45" t="s">
        <v>142</v>
      </c>
      <c r="B62" s="231"/>
      <c r="C62" s="197"/>
      <c r="D62" s="196"/>
      <c r="E62" s="197"/>
      <c r="F62" s="196"/>
      <c r="G62" s="197"/>
      <c r="H62" s="230"/>
      <c r="I62" s="197"/>
    </row>
    <row r="63" spans="1:9" s="46" customFormat="1" ht="19.95" customHeight="1" x14ac:dyDescent="0.3">
      <c r="A63" s="75" t="s">
        <v>97</v>
      </c>
      <c r="B63" s="60"/>
      <c r="C63" s="197">
        <f>C65-C64</f>
        <v>271939</v>
      </c>
      <c r="D63" s="196"/>
      <c r="E63" s="65">
        <v>267783</v>
      </c>
      <c r="F63" s="196"/>
      <c r="G63" s="197">
        <f>G65-G64</f>
        <v>271144</v>
      </c>
      <c r="H63" s="198"/>
      <c r="I63" s="197">
        <v>268704</v>
      </c>
    </row>
    <row r="64" spans="1:9" s="46" customFormat="1" ht="19.95" customHeight="1" x14ac:dyDescent="0.3">
      <c r="A64" s="98" t="s">
        <v>98</v>
      </c>
      <c r="B64" s="60"/>
      <c r="C64" s="68">
        <v>37</v>
      </c>
      <c r="D64" s="196"/>
      <c r="E64" s="72">
        <v>-424</v>
      </c>
      <c r="F64" s="196"/>
      <c r="G64" s="212">
        <v>0</v>
      </c>
      <c r="H64" s="198"/>
      <c r="I64" s="212">
        <v>0</v>
      </c>
    </row>
    <row r="65" spans="1:9" s="46" customFormat="1" ht="19.95" customHeight="1" thickBot="1" x14ac:dyDescent="0.35">
      <c r="A65" s="45"/>
      <c r="B65" s="60"/>
      <c r="C65" s="44">
        <f>C44</f>
        <v>271976</v>
      </c>
      <c r="D65" s="262"/>
      <c r="E65" s="44">
        <f>SUM(E63:E64)</f>
        <v>267359</v>
      </c>
      <c r="F65" s="262"/>
      <c r="G65" s="44">
        <f>G44</f>
        <v>271144</v>
      </c>
      <c r="H65" s="198"/>
      <c r="I65" s="44">
        <f>SUM(I63:I64)</f>
        <v>268704</v>
      </c>
    </row>
    <row r="66" spans="1:9" s="46" customFormat="1" ht="19.95" customHeight="1" thickTop="1" x14ac:dyDescent="0.3">
      <c r="A66" s="42"/>
      <c r="B66" s="60"/>
      <c r="C66" s="197"/>
      <c r="D66" s="196"/>
      <c r="E66" s="197"/>
      <c r="F66" s="196"/>
      <c r="G66" s="197"/>
      <c r="H66" s="198"/>
      <c r="I66" s="197"/>
    </row>
    <row r="67" spans="1:9" s="46" customFormat="1" ht="19.95" customHeight="1" thickBot="1" x14ac:dyDescent="0.35">
      <c r="A67" s="45" t="s">
        <v>152</v>
      </c>
      <c r="B67" s="55"/>
      <c r="C67" s="73">
        <f>C65/1181232.8</f>
        <v>0.23024758540399487</v>
      </c>
      <c r="D67" s="209"/>
      <c r="E67" s="73">
        <v>0.23</v>
      </c>
      <c r="F67" s="209"/>
      <c r="G67" s="73">
        <f>G65/1181232.8</f>
        <v>0.22954323652374028</v>
      </c>
      <c r="H67" s="211"/>
      <c r="I67" s="73">
        <v>0.23</v>
      </c>
    </row>
    <row r="68" spans="1:9" s="46" customFormat="1" ht="19.95" customHeight="1" thickTop="1" x14ac:dyDescent="0.3">
      <c r="D68" s="175"/>
      <c r="F68" s="175"/>
    </row>
    <row r="69" spans="1:9" s="46" customFormat="1" ht="19.95" customHeight="1" x14ac:dyDescent="0.3">
      <c r="D69" s="175"/>
      <c r="F69" s="175"/>
    </row>
    <row r="70" spans="1:9" s="46" customFormat="1" ht="19.95" customHeight="1" x14ac:dyDescent="0.3">
      <c r="D70" s="175"/>
      <c r="F70" s="175"/>
    </row>
    <row r="71" spans="1:9" s="46" customFormat="1" ht="19.95" customHeight="1" x14ac:dyDescent="0.3">
      <c r="D71" s="175"/>
      <c r="F71" s="175"/>
    </row>
    <row r="72" spans="1:9" s="46" customFormat="1" ht="19.95" customHeight="1" x14ac:dyDescent="0.3">
      <c r="D72" s="175"/>
      <c r="F72" s="175"/>
    </row>
    <row r="73" spans="1:9" s="46" customFormat="1" ht="19.95" customHeight="1" x14ac:dyDescent="0.3">
      <c r="D73" s="175"/>
      <c r="F73" s="175"/>
    </row>
    <row r="74" spans="1:9" s="46" customFormat="1" ht="19.95" customHeight="1" x14ac:dyDescent="0.3">
      <c r="D74" s="175"/>
      <c r="F74" s="175"/>
    </row>
    <row r="75" spans="1:9" s="46" customFormat="1" ht="19.95" customHeight="1" x14ac:dyDescent="0.3">
      <c r="D75" s="175"/>
      <c r="F75" s="175"/>
    </row>
    <row r="76" spans="1:9" s="46" customFormat="1" ht="19.95" customHeight="1" x14ac:dyDescent="0.3">
      <c r="D76" s="175"/>
      <c r="F76" s="175"/>
    </row>
    <row r="77" spans="1:9" s="46" customFormat="1" ht="19.95" customHeight="1" x14ac:dyDescent="0.3">
      <c r="D77" s="175"/>
      <c r="F77" s="175"/>
    </row>
    <row r="78" spans="1:9" s="46" customFormat="1" ht="19.95" customHeight="1" x14ac:dyDescent="0.3">
      <c r="D78" s="175"/>
      <c r="F78" s="175"/>
    </row>
    <row r="79" spans="1:9" s="46" customFormat="1" ht="19.95" customHeight="1" x14ac:dyDescent="0.3">
      <c r="D79" s="175"/>
      <c r="F79" s="175"/>
    </row>
    <row r="80" spans="1:9" s="46" customFormat="1" ht="19.95" customHeight="1" x14ac:dyDescent="0.3">
      <c r="D80" s="175"/>
      <c r="F80" s="175"/>
    </row>
    <row r="81" spans="4:6" s="46" customFormat="1" ht="19.95" customHeight="1" x14ac:dyDescent="0.3">
      <c r="D81" s="175"/>
      <c r="F81" s="175"/>
    </row>
    <row r="82" spans="4:6" s="46" customFormat="1" ht="19.95" customHeight="1" x14ac:dyDescent="0.3">
      <c r="D82" s="175"/>
      <c r="F82" s="175"/>
    </row>
    <row r="83" spans="4:6" s="46" customFormat="1" ht="19.95" customHeight="1" x14ac:dyDescent="0.3">
      <c r="D83" s="175"/>
      <c r="F83" s="175"/>
    </row>
    <row r="84" spans="4:6" s="46" customFormat="1" ht="19.95" customHeight="1" x14ac:dyDescent="0.3">
      <c r="D84" s="175"/>
      <c r="F84" s="175"/>
    </row>
    <row r="85" spans="4:6" s="46" customFormat="1" ht="19.95" customHeight="1" x14ac:dyDescent="0.3">
      <c r="D85" s="175"/>
      <c r="F85" s="175"/>
    </row>
    <row r="86" spans="4:6" s="46" customFormat="1" ht="19.95" customHeight="1" x14ac:dyDescent="0.3">
      <c r="D86" s="175"/>
      <c r="F86" s="175"/>
    </row>
    <row r="87" spans="4:6" s="46" customFormat="1" ht="19.95" customHeight="1" x14ac:dyDescent="0.3">
      <c r="D87" s="175"/>
      <c r="F87" s="175"/>
    </row>
    <row r="88" spans="4:6" s="46" customFormat="1" ht="19.95" customHeight="1" x14ac:dyDescent="0.3">
      <c r="D88" s="175"/>
      <c r="F88" s="175"/>
    </row>
    <row r="89" spans="4:6" s="46" customFormat="1" ht="19.95" customHeight="1" x14ac:dyDescent="0.3">
      <c r="D89" s="175"/>
      <c r="F89" s="175"/>
    </row>
    <row r="90" spans="4:6" s="46" customFormat="1" ht="19.95" customHeight="1" x14ac:dyDescent="0.3">
      <c r="D90" s="175"/>
      <c r="F90" s="175"/>
    </row>
    <row r="91" spans="4:6" s="46" customFormat="1" ht="19.95" customHeight="1" x14ac:dyDescent="0.3">
      <c r="D91" s="175"/>
      <c r="F91" s="175"/>
    </row>
    <row r="92" spans="4:6" s="46" customFormat="1" ht="19.95" customHeight="1" x14ac:dyDescent="0.3">
      <c r="D92" s="175"/>
      <c r="F92" s="175"/>
    </row>
    <row r="93" spans="4:6" s="46" customFormat="1" ht="19.95" customHeight="1" x14ac:dyDescent="0.3">
      <c r="D93" s="175"/>
      <c r="F93" s="175"/>
    </row>
    <row r="94" spans="4:6" s="46" customFormat="1" ht="19.95" customHeight="1" x14ac:dyDescent="0.3">
      <c r="D94" s="175"/>
      <c r="F94" s="175"/>
    </row>
    <row r="95" spans="4:6" s="46" customFormat="1" ht="19.95" customHeight="1" x14ac:dyDescent="0.3">
      <c r="D95" s="175"/>
      <c r="F95" s="175"/>
    </row>
    <row r="96" spans="4:6" s="46" customFormat="1" ht="19.95" customHeight="1" x14ac:dyDescent="0.3">
      <c r="D96" s="175"/>
      <c r="F96" s="175"/>
    </row>
    <row r="97" spans="4:6" s="46" customFormat="1" ht="19.95" customHeight="1" x14ac:dyDescent="0.3">
      <c r="D97" s="175"/>
      <c r="F97" s="175"/>
    </row>
    <row r="98" spans="4:6" s="46" customFormat="1" ht="19.95" customHeight="1" x14ac:dyDescent="0.3">
      <c r="D98" s="175"/>
      <c r="F98" s="175"/>
    </row>
    <row r="99" spans="4:6" s="46" customFormat="1" ht="19.95" customHeight="1" x14ac:dyDescent="0.3">
      <c r="D99" s="175"/>
      <c r="F99" s="175"/>
    </row>
    <row r="100" spans="4:6" s="46" customFormat="1" ht="19.95" customHeight="1" x14ac:dyDescent="0.3">
      <c r="D100" s="175"/>
      <c r="F100" s="175"/>
    </row>
    <row r="101" spans="4:6" s="46" customFormat="1" ht="19.95" customHeight="1" x14ac:dyDescent="0.3">
      <c r="D101" s="175"/>
      <c r="F101" s="175"/>
    </row>
    <row r="102" spans="4:6" s="46" customFormat="1" ht="19.95" customHeight="1" x14ac:dyDescent="0.3">
      <c r="D102" s="175"/>
      <c r="F102" s="175"/>
    </row>
    <row r="103" spans="4:6" s="46" customFormat="1" ht="19.95" customHeight="1" x14ac:dyDescent="0.3">
      <c r="D103" s="175"/>
      <c r="F103" s="175"/>
    </row>
    <row r="104" spans="4:6" s="46" customFormat="1" ht="19.95" customHeight="1" x14ac:dyDescent="0.3">
      <c r="D104" s="175"/>
      <c r="F104" s="175"/>
    </row>
    <row r="105" spans="4:6" s="46" customFormat="1" ht="19.95" customHeight="1" x14ac:dyDescent="0.3">
      <c r="D105" s="175"/>
      <c r="F105" s="175"/>
    </row>
    <row r="106" spans="4:6" s="46" customFormat="1" ht="19.95" customHeight="1" x14ac:dyDescent="0.3">
      <c r="D106" s="175"/>
      <c r="F106" s="175"/>
    </row>
    <row r="107" spans="4:6" s="46" customFormat="1" ht="19.95" customHeight="1" x14ac:dyDescent="0.3">
      <c r="D107" s="175"/>
      <c r="F107" s="175"/>
    </row>
    <row r="108" spans="4:6" s="46" customFormat="1" ht="19.95" customHeight="1" x14ac:dyDescent="0.3">
      <c r="D108" s="175"/>
      <c r="F108" s="175"/>
    </row>
    <row r="109" spans="4:6" s="46" customFormat="1" ht="19.95" customHeight="1" x14ac:dyDescent="0.3">
      <c r="D109" s="175"/>
      <c r="F109" s="175"/>
    </row>
    <row r="110" spans="4:6" s="46" customFormat="1" ht="19.95" customHeight="1" x14ac:dyDescent="0.3">
      <c r="D110" s="175"/>
      <c r="F110" s="175"/>
    </row>
    <row r="111" spans="4:6" s="46" customFormat="1" ht="19.95" customHeight="1" x14ac:dyDescent="0.3">
      <c r="D111" s="175"/>
      <c r="F111" s="175"/>
    </row>
    <row r="112" spans="4:6" s="46" customFormat="1" ht="19.95" customHeight="1" x14ac:dyDescent="0.3">
      <c r="D112" s="175"/>
      <c r="F112" s="175"/>
    </row>
    <row r="113" spans="4:6" s="46" customFormat="1" ht="19.95" customHeight="1" x14ac:dyDescent="0.3">
      <c r="D113" s="175"/>
      <c r="F113" s="175"/>
    </row>
    <row r="114" spans="4:6" s="46" customFormat="1" ht="19.95" customHeight="1" x14ac:dyDescent="0.3">
      <c r="D114" s="175"/>
      <c r="F114" s="175"/>
    </row>
    <row r="115" spans="4:6" s="46" customFormat="1" ht="19.95" customHeight="1" x14ac:dyDescent="0.3">
      <c r="D115" s="175"/>
      <c r="F115" s="175"/>
    </row>
    <row r="116" spans="4:6" s="46" customFormat="1" ht="19.95" customHeight="1" x14ac:dyDescent="0.3">
      <c r="D116" s="175"/>
      <c r="F116" s="175"/>
    </row>
    <row r="117" spans="4:6" s="46" customFormat="1" ht="19.95" customHeight="1" x14ac:dyDescent="0.3">
      <c r="D117" s="175"/>
      <c r="F117" s="175"/>
    </row>
    <row r="118" spans="4:6" s="46" customFormat="1" ht="19.95" customHeight="1" x14ac:dyDescent="0.3">
      <c r="D118" s="175"/>
      <c r="F118" s="175"/>
    </row>
    <row r="119" spans="4:6" s="46" customFormat="1" ht="19.95" customHeight="1" x14ac:dyDescent="0.3">
      <c r="D119" s="175"/>
      <c r="F119" s="175"/>
    </row>
    <row r="120" spans="4:6" s="46" customFormat="1" ht="19.95" customHeight="1" x14ac:dyDescent="0.3">
      <c r="D120" s="175"/>
      <c r="F120" s="175"/>
    </row>
    <row r="121" spans="4:6" s="46" customFormat="1" ht="19.95" customHeight="1" x14ac:dyDescent="0.3">
      <c r="D121" s="175"/>
      <c r="F121" s="175"/>
    </row>
    <row r="122" spans="4:6" s="46" customFormat="1" ht="19.95" customHeight="1" x14ac:dyDescent="0.3">
      <c r="D122" s="175"/>
      <c r="F122" s="175"/>
    </row>
    <row r="123" spans="4:6" s="46" customFormat="1" ht="19.95" customHeight="1" x14ac:dyDescent="0.3">
      <c r="D123" s="175"/>
      <c r="F123" s="175"/>
    </row>
    <row r="124" spans="4:6" s="46" customFormat="1" ht="19.95" customHeight="1" x14ac:dyDescent="0.3">
      <c r="D124" s="175"/>
      <c r="F124" s="175"/>
    </row>
    <row r="125" spans="4:6" s="46" customFormat="1" ht="19.95" customHeight="1" x14ac:dyDescent="0.3">
      <c r="D125" s="175"/>
      <c r="F125" s="175"/>
    </row>
    <row r="126" spans="4:6" s="46" customFormat="1" ht="19.95" customHeight="1" x14ac:dyDescent="0.3">
      <c r="D126" s="175"/>
      <c r="F126" s="175"/>
    </row>
    <row r="127" spans="4:6" s="46" customFormat="1" ht="19.95" customHeight="1" x14ac:dyDescent="0.3">
      <c r="D127" s="175"/>
      <c r="F127" s="175"/>
    </row>
    <row r="128" spans="4:6" s="46" customFormat="1" ht="19.95" customHeight="1" x14ac:dyDescent="0.3">
      <c r="D128" s="175"/>
      <c r="F128" s="175"/>
    </row>
    <row r="129" spans="4:6" s="46" customFormat="1" ht="19.95" customHeight="1" x14ac:dyDescent="0.3">
      <c r="D129" s="175"/>
      <c r="F129" s="175"/>
    </row>
    <row r="130" spans="4:6" s="46" customFormat="1" ht="19.95" customHeight="1" x14ac:dyDescent="0.3">
      <c r="D130" s="175"/>
      <c r="F130" s="175"/>
    </row>
    <row r="131" spans="4:6" s="46" customFormat="1" ht="19.95" customHeight="1" x14ac:dyDescent="0.3">
      <c r="D131" s="175"/>
      <c r="F131" s="175"/>
    </row>
    <row r="132" spans="4:6" s="46" customFormat="1" ht="19.95" customHeight="1" x14ac:dyDescent="0.3">
      <c r="D132" s="175"/>
      <c r="F132" s="175"/>
    </row>
    <row r="133" spans="4:6" s="46" customFormat="1" ht="19.95" customHeight="1" x14ac:dyDescent="0.3">
      <c r="D133" s="175"/>
      <c r="F133" s="175"/>
    </row>
    <row r="134" spans="4:6" s="46" customFormat="1" ht="19.95" customHeight="1" x14ac:dyDescent="0.3">
      <c r="D134" s="175"/>
      <c r="F134" s="175"/>
    </row>
    <row r="135" spans="4:6" s="46" customFormat="1" ht="19.95" customHeight="1" x14ac:dyDescent="0.3">
      <c r="D135" s="175"/>
      <c r="F135" s="175"/>
    </row>
    <row r="136" spans="4:6" s="46" customFormat="1" ht="19.95" customHeight="1" x14ac:dyDescent="0.3">
      <c r="D136" s="175"/>
      <c r="F136" s="175"/>
    </row>
  </sheetData>
  <mergeCells count="18">
    <mergeCell ref="C52:E52"/>
    <mergeCell ref="C53:E53"/>
    <mergeCell ref="C54:E54"/>
    <mergeCell ref="C56:I56"/>
    <mergeCell ref="G51:I51"/>
    <mergeCell ref="G52:I52"/>
    <mergeCell ref="C51:E51"/>
    <mergeCell ref="G53:I53"/>
    <mergeCell ref="G54:I54"/>
    <mergeCell ref="C4:E4"/>
    <mergeCell ref="C5:E5"/>
    <mergeCell ref="C6:E6"/>
    <mergeCell ref="C7:E7"/>
    <mergeCell ref="C9:I9"/>
    <mergeCell ref="G4:I4"/>
    <mergeCell ref="G5:I5"/>
    <mergeCell ref="G6:I6"/>
    <mergeCell ref="G7:I7"/>
  </mergeCells>
  <pageMargins left="0.8" right="0.8" top="0.48" bottom="0.5" header="0.5" footer="0.5"/>
  <pageSetup paperSize="9" scale="77" firstPageNumber="5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B0999-3744-44A2-8332-AC01CC3AD4CB}">
  <sheetPr>
    <tabColor rgb="FF92D050"/>
  </sheetPr>
  <dimension ref="A1:R31"/>
  <sheetViews>
    <sheetView showGridLines="0" view="pageBreakPreview" zoomScale="85" zoomScaleNormal="55" zoomScaleSheetLayoutView="85" workbookViewId="0">
      <selection activeCell="C41" sqref="C41"/>
    </sheetView>
  </sheetViews>
  <sheetFormatPr defaultColWidth="9.6640625" defaultRowHeight="18.75" customHeight="1" x14ac:dyDescent="0.25"/>
  <cols>
    <col min="1" max="1" width="46.5546875" style="7" customWidth="1"/>
    <col min="2" max="2" width="5.33203125" style="7" bestFit="1" customWidth="1"/>
    <col min="3" max="3" width="11.44140625" style="16" customWidth="1"/>
    <col min="4" max="4" width="1.33203125" style="16" customWidth="1"/>
    <col min="5" max="5" width="13.77734375" style="16" customWidth="1"/>
    <col min="6" max="6" width="1.44140625" style="7" customWidth="1"/>
    <col min="7" max="7" width="10.5546875" style="7" customWidth="1"/>
    <col min="8" max="8" width="1.44140625" style="7" customWidth="1"/>
    <col min="9" max="9" width="13.5546875" style="7" customWidth="1"/>
    <col min="10" max="10" width="1.44140625" style="7" customWidth="1"/>
    <col min="11" max="11" width="15.77734375" style="7" customWidth="1"/>
    <col min="12" max="12" width="1.44140625" style="7" customWidth="1"/>
    <col min="13" max="13" width="15" style="7" customWidth="1"/>
    <col min="14" max="14" width="1.44140625" style="7" customWidth="1"/>
    <col min="15" max="15" width="12.77734375" style="7" customWidth="1"/>
    <col min="16" max="16" width="1.44140625" style="7" customWidth="1"/>
    <col min="17" max="17" width="11.33203125" style="7" customWidth="1"/>
    <col min="18" max="18" width="12.6640625" style="7" customWidth="1"/>
    <col min="19" max="19" width="2.6640625" style="7" customWidth="1"/>
    <col min="20" max="20" width="12.6640625" style="7" customWidth="1"/>
    <col min="21" max="16384" width="9.6640625" style="7"/>
  </cols>
  <sheetData>
    <row r="1" spans="1:18" ht="18.75" customHeight="1" x14ac:dyDescent="0.3">
      <c r="A1" s="266" t="s">
        <v>118</v>
      </c>
      <c r="B1" s="267"/>
      <c r="C1" s="268"/>
      <c r="D1" s="268"/>
      <c r="E1" s="268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70"/>
    </row>
    <row r="2" spans="1:18" ht="18.75" customHeight="1" x14ac:dyDescent="0.3">
      <c r="A2" s="271" t="s">
        <v>154</v>
      </c>
      <c r="B2" s="272"/>
      <c r="C2" s="273"/>
      <c r="D2" s="273"/>
      <c r="E2" s="273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8" ht="18.75" customHeight="1" x14ac:dyDescent="0.25">
      <c r="A3" s="274"/>
      <c r="B3" s="269"/>
      <c r="C3" s="275"/>
      <c r="D3" s="275"/>
      <c r="E3" s="275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1:18" ht="18.75" customHeight="1" x14ac:dyDescent="0.25">
      <c r="A4" s="274"/>
      <c r="B4" s="269"/>
      <c r="C4" s="337" t="s">
        <v>84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</row>
    <row r="5" spans="1:18" ht="18.75" customHeight="1" x14ac:dyDescent="0.25">
      <c r="A5" s="274"/>
      <c r="B5" s="269"/>
      <c r="C5" s="275"/>
      <c r="D5" s="275"/>
      <c r="E5" s="275"/>
      <c r="F5" s="269"/>
      <c r="G5" s="269"/>
      <c r="H5" s="269"/>
      <c r="I5" s="152"/>
      <c r="J5" s="269"/>
      <c r="K5" s="152" t="s">
        <v>49</v>
      </c>
      <c r="L5" s="269"/>
      <c r="M5" s="152"/>
      <c r="N5" s="269"/>
      <c r="O5" s="152"/>
      <c r="P5" s="269"/>
      <c r="Q5" s="269"/>
    </row>
    <row r="6" spans="1:18" ht="18.75" customHeight="1" x14ac:dyDescent="0.25">
      <c r="A6" s="274"/>
      <c r="B6" s="269"/>
      <c r="C6" s="275"/>
      <c r="D6" s="275"/>
      <c r="E6" s="275"/>
      <c r="F6" s="269"/>
      <c r="G6" s="338" t="s">
        <v>34</v>
      </c>
      <c r="H6" s="339"/>
      <c r="I6" s="339"/>
      <c r="J6" s="149"/>
      <c r="K6" s="276" t="s">
        <v>135</v>
      </c>
      <c r="L6" s="149"/>
      <c r="M6" s="151"/>
      <c r="N6" s="149"/>
      <c r="O6" s="151"/>
      <c r="P6" s="269"/>
      <c r="Q6" s="269"/>
    </row>
    <row r="7" spans="1:18" ht="18.75" customHeight="1" x14ac:dyDescent="0.25">
      <c r="A7" s="150"/>
      <c r="B7" s="150"/>
      <c r="C7" s="148" t="s">
        <v>50</v>
      </c>
      <c r="D7" s="148"/>
      <c r="E7" s="148" t="s">
        <v>80</v>
      </c>
      <c r="F7" s="149"/>
      <c r="G7" s="150"/>
      <c r="H7" s="150"/>
      <c r="I7" s="150"/>
      <c r="J7" s="150"/>
      <c r="K7" s="151"/>
      <c r="L7" s="150"/>
      <c r="M7" s="151" t="s">
        <v>112</v>
      </c>
      <c r="N7" s="150"/>
      <c r="O7" s="150"/>
      <c r="P7" s="149"/>
      <c r="Q7" s="150"/>
    </row>
    <row r="8" spans="1:18" ht="18.75" customHeight="1" x14ac:dyDescent="0.25">
      <c r="A8" s="150"/>
      <c r="B8" s="150"/>
      <c r="C8" s="148" t="s">
        <v>52</v>
      </c>
      <c r="D8" s="148"/>
      <c r="E8" s="148" t="s">
        <v>129</v>
      </c>
      <c r="F8" s="152"/>
      <c r="G8" s="148" t="s">
        <v>53</v>
      </c>
      <c r="H8" s="152"/>
      <c r="I8" s="152"/>
      <c r="J8" s="152"/>
      <c r="K8" s="152" t="s">
        <v>54</v>
      </c>
      <c r="L8" s="152"/>
      <c r="M8" s="152" t="s">
        <v>111</v>
      </c>
      <c r="N8" s="152"/>
      <c r="O8" s="152" t="s">
        <v>102</v>
      </c>
      <c r="P8" s="152"/>
      <c r="Q8" s="148" t="s">
        <v>51</v>
      </c>
    </row>
    <row r="9" spans="1:18" ht="18.75" customHeight="1" x14ac:dyDescent="0.25">
      <c r="A9" s="150"/>
      <c r="B9" s="277"/>
      <c r="C9" s="148" t="s">
        <v>55</v>
      </c>
      <c r="D9" s="148"/>
      <c r="E9" s="153" t="s">
        <v>130</v>
      </c>
      <c r="F9" s="151"/>
      <c r="G9" s="148" t="s">
        <v>56</v>
      </c>
      <c r="H9" s="151"/>
      <c r="I9" s="148" t="s">
        <v>57</v>
      </c>
      <c r="J9" s="148"/>
      <c r="K9" s="148" t="s">
        <v>56</v>
      </c>
      <c r="L9" s="148"/>
      <c r="M9" s="148" t="s">
        <v>110</v>
      </c>
      <c r="N9" s="148"/>
      <c r="O9" s="148" t="s">
        <v>101</v>
      </c>
      <c r="P9" s="151"/>
      <c r="Q9" s="148" t="s">
        <v>58</v>
      </c>
    </row>
    <row r="10" spans="1:18" ht="18.75" customHeight="1" x14ac:dyDescent="0.25">
      <c r="A10" s="150"/>
      <c r="B10" s="150"/>
      <c r="C10" s="340" t="s">
        <v>4</v>
      </c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</row>
    <row r="11" spans="1:18" s="281" customFormat="1" ht="19.2" customHeight="1" x14ac:dyDescent="0.3">
      <c r="A11" s="278" t="s">
        <v>155</v>
      </c>
      <c r="B11" s="279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</row>
    <row r="12" spans="1:18" s="281" customFormat="1" ht="19.2" customHeight="1" x14ac:dyDescent="0.3">
      <c r="A12" s="161" t="s">
        <v>127</v>
      </c>
      <c r="B12" s="279"/>
      <c r="C12" s="282">
        <v>6142411</v>
      </c>
      <c r="D12" s="282"/>
      <c r="E12" s="282">
        <v>1448520</v>
      </c>
      <c r="F12" s="282"/>
      <c r="G12" s="282">
        <v>614241</v>
      </c>
      <c r="H12" s="282"/>
      <c r="I12" s="282">
        <v>302693</v>
      </c>
      <c r="J12" s="282"/>
      <c r="K12" s="282">
        <v>-17150</v>
      </c>
      <c r="L12" s="282"/>
      <c r="M12" s="282">
        <f>SUM(C12:K12)</f>
        <v>8490715</v>
      </c>
      <c r="N12" s="282"/>
      <c r="O12" s="282">
        <v>11666</v>
      </c>
      <c r="P12" s="282"/>
      <c r="Q12" s="282">
        <f>M12+O12</f>
        <v>8502381</v>
      </c>
    </row>
    <row r="13" spans="1:18" s="281" customFormat="1" ht="19.2" customHeight="1" x14ac:dyDescent="0.3">
      <c r="A13" s="279"/>
      <c r="B13" s="279"/>
      <c r="C13" s="283"/>
      <c r="D13" s="283"/>
      <c r="E13" s="283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</row>
    <row r="14" spans="1:18" s="281" customFormat="1" ht="19.2" hidden="1" customHeight="1" x14ac:dyDescent="0.3">
      <c r="A14" s="161" t="s">
        <v>79</v>
      </c>
      <c r="B14" s="279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4"/>
    </row>
    <row r="15" spans="1:18" s="281" customFormat="1" ht="19.2" hidden="1" customHeight="1" x14ac:dyDescent="0.3">
      <c r="A15" s="160" t="s">
        <v>103</v>
      </c>
      <c r="B15" s="285">
        <v>6</v>
      </c>
      <c r="C15" s="36"/>
      <c r="D15" s="36"/>
      <c r="E15" s="36"/>
      <c r="F15" s="27"/>
      <c r="G15" s="36"/>
      <c r="H15" s="27"/>
      <c r="I15" s="27"/>
      <c r="J15" s="27"/>
      <c r="K15" s="36"/>
      <c r="L15" s="27"/>
      <c r="M15" s="36">
        <f t="shared" ref="M15:M16" si="0">SUM(C15:K15)</f>
        <v>0</v>
      </c>
      <c r="N15" s="27"/>
      <c r="O15" s="36"/>
      <c r="P15" s="27"/>
      <c r="Q15" s="36">
        <f t="shared" ref="Q15:Q16" si="1">M15+O15</f>
        <v>0</v>
      </c>
      <c r="R15" s="26"/>
    </row>
    <row r="16" spans="1:18" s="281" customFormat="1" ht="19.2" hidden="1" customHeight="1" x14ac:dyDescent="0.25">
      <c r="A16" s="286" t="s">
        <v>104</v>
      </c>
      <c r="B16" s="285">
        <v>4</v>
      </c>
      <c r="C16" s="35"/>
      <c r="D16" s="36"/>
      <c r="E16" s="35"/>
      <c r="F16" s="27"/>
      <c r="G16" s="35"/>
      <c r="H16" s="27"/>
      <c r="I16" s="35"/>
      <c r="J16" s="27"/>
      <c r="K16" s="35"/>
      <c r="L16" s="27"/>
      <c r="M16" s="35">
        <f t="shared" si="0"/>
        <v>0</v>
      </c>
      <c r="N16" s="27"/>
      <c r="O16" s="35"/>
      <c r="P16" s="27"/>
      <c r="Q16" s="35">
        <f t="shared" si="1"/>
        <v>0</v>
      </c>
      <c r="R16" s="26"/>
    </row>
    <row r="17" spans="1:18" s="281" customFormat="1" ht="19.2" hidden="1" customHeight="1" x14ac:dyDescent="0.3">
      <c r="A17" s="161" t="s">
        <v>106</v>
      </c>
      <c r="B17" s="279"/>
      <c r="C17" s="38"/>
      <c r="D17" s="36"/>
      <c r="E17" s="38"/>
      <c r="F17" s="27"/>
      <c r="G17" s="38"/>
      <c r="H17" s="27"/>
      <c r="I17" s="38"/>
      <c r="J17" s="27"/>
      <c r="K17" s="38"/>
      <c r="L17" s="27"/>
      <c r="M17" s="38"/>
      <c r="N17" s="27"/>
      <c r="O17" s="38"/>
      <c r="P17" s="27"/>
      <c r="Q17" s="38"/>
      <c r="R17" s="26"/>
    </row>
    <row r="18" spans="1:18" s="281" customFormat="1" ht="19.2" hidden="1" customHeight="1" x14ac:dyDescent="0.3">
      <c r="A18" s="287" t="s">
        <v>105</v>
      </c>
      <c r="B18" s="279"/>
      <c r="C18" s="288">
        <f>SUM(C15:C16)</f>
        <v>0</v>
      </c>
      <c r="D18" s="36"/>
      <c r="E18" s="288">
        <f>SUM(E15:E16)</f>
        <v>0</v>
      </c>
      <c r="F18" s="27"/>
      <c r="G18" s="288">
        <f>SUM(G15:G16)</f>
        <v>0</v>
      </c>
      <c r="H18" s="27"/>
      <c r="I18" s="288">
        <f>SUM(I15:I16)</f>
        <v>0</v>
      </c>
      <c r="J18" s="27"/>
      <c r="K18" s="288">
        <f>SUM(K15:K16)</f>
        <v>0</v>
      </c>
      <c r="L18" s="27"/>
      <c r="M18" s="288">
        <f>SUM(M15:M16)</f>
        <v>0</v>
      </c>
      <c r="N18" s="37"/>
      <c r="O18" s="288">
        <f>SUM(O15:O16)</f>
        <v>0</v>
      </c>
      <c r="P18" s="27"/>
      <c r="Q18" s="288">
        <f>M18+O18</f>
        <v>0</v>
      </c>
      <c r="R18" s="26"/>
    </row>
    <row r="19" spans="1:18" s="281" customFormat="1" ht="19.2" hidden="1" customHeight="1" x14ac:dyDescent="0.3">
      <c r="A19" s="160"/>
      <c r="B19" s="279"/>
      <c r="C19" s="36"/>
      <c r="D19" s="36"/>
      <c r="E19" s="36"/>
      <c r="F19" s="27"/>
      <c r="G19" s="36"/>
      <c r="H19" s="27"/>
      <c r="I19" s="27"/>
      <c r="J19" s="27"/>
      <c r="K19" s="36"/>
      <c r="L19" s="27"/>
      <c r="M19" s="36"/>
      <c r="N19" s="27"/>
      <c r="O19" s="27"/>
      <c r="P19" s="27"/>
      <c r="Q19" s="27"/>
    </row>
    <row r="20" spans="1:18" s="281" customFormat="1" ht="19.2" customHeight="1" x14ac:dyDescent="0.3">
      <c r="A20" s="161" t="s">
        <v>132</v>
      </c>
      <c r="B20" s="287"/>
      <c r="C20" s="38"/>
      <c r="D20" s="38"/>
      <c r="E20" s="38"/>
      <c r="F20" s="37"/>
      <c r="G20" s="38"/>
      <c r="H20" s="37"/>
      <c r="I20" s="37"/>
      <c r="J20" s="37"/>
      <c r="K20" s="38"/>
      <c r="L20" s="37"/>
      <c r="M20" s="38"/>
      <c r="N20" s="36"/>
      <c r="O20" s="37"/>
      <c r="P20" s="37"/>
      <c r="Q20" s="37"/>
    </row>
    <row r="21" spans="1:18" s="281" customFormat="1" ht="19.2" customHeight="1" x14ac:dyDescent="0.3">
      <c r="A21" s="160" t="s">
        <v>131</v>
      </c>
      <c r="B21" s="279"/>
      <c r="C21" s="36">
        <v>0</v>
      </c>
      <c r="D21" s="36"/>
      <c r="E21" s="36">
        <v>0</v>
      </c>
      <c r="F21" s="27"/>
      <c r="G21" s="36">
        <v>0</v>
      </c>
      <c r="H21" s="27"/>
      <c r="I21" s="34">
        <f>'PL3M 5-6'!E58</f>
        <v>267398</v>
      </c>
      <c r="J21" s="27"/>
      <c r="K21" s="28">
        <v>0</v>
      </c>
      <c r="L21" s="27"/>
      <c r="M21" s="28">
        <f>SUM(C21:L21)</f>
        <v>267398</v>
      </c>
      <c r="N21" s="39"/>
      <c r="O21" s="34">
        <v>-424</v>
      </c>
      <c r="P21" s="27"/>
      <c r="Q21" s="34">
        <v>266974</v>
      </c>
    </row>
    <row r="22" spans="1:18" s="281" customFormat="1" ht="19.2" customHeight="1" x14ac:dyDescent="0.3">
      <c r="A22" s="160" t="s">
        <v>185</v>
      </c>
      <c r="B22" s="279"/>
      <c r="C22" s="35">
        <v>0</v>
      </c>
      <c r="D22" s="36"/>
      <c r="E22" s="36">
        <v>0</v>
      </c>
      <c r="F22" s="27"/>
      <c r="G22" s="35">
        <v>0</v>
      </c>
      <c r="H22" s="27"/>
      <c r="I22" s="35">
        <v>0</v>
      </c>
      <c r="J22" s="36"/>
      <c r="K22" s="34">
        <f>'PL3M 5-6'!E43</f>
        <v>385</v>
      </c>
      <c r="L22" s="36"/>
      <c r="M22" s="28">
        <f>SUM(C22:L22)</f>
        <v>385</v>
      </c>
      <c r="N22" s="39"/>
      <c r="O22" s="34">
        <v>0</v>
      </c>
      <c r="P22" s="27"/>
      <c r="Q22" s="34">
        <v>385</v>
      </c>
    </row>
    <row r="23" spans="1:18" s="281" customFormat="1" ht="19.2" customHeight="1" x14ac:dyDescent="0.3">
      <c r="A23" s="161" t="s">
        <v>133</v>
      </c>
      <c r="B23" s="287"/>
      <c r="C23" s="289">
        <f>SUM(C21:C22)</f>
        <v>0</v>
      </c>
      <c r="D23" s="38"/>
      <c r="E23" s="289">
        <f>SUM(E21:E22)</f>
        <v>0</v>
      </c>
      <c r="F23" s="27"/>
      <c r="G23" s="289">
        <f>SUM(G21:G22)</f>
        <v>0</v>
      </c>
      <c r="H23" s="39"/>
      <c r="I23" s="289">
        <f>SUM(I21:I22)</f>
        <v>267398</v>
      </c>
      <c r="J23" s="39"/>
      <c r="K23" s="289">
        <f>SUM(K21:K22)</f>
        <v>385</v>
      </c>
      <c r="L23" s="39"/>
      <c r="M23" s="289">
        <f>SUM(M21:M22)</f>
        <v>267783</v>
      </c>
      <c r="N23" s="39"/>
      <c r="O23" s="289">
        <f>SUM(O21:O22)</f>
        <v>-424</v>
      </c>
      <c r="P23" s="39"/>
      <c r="Q23" s="289">
        <f>M23+O23</f>
        <v>267359</v>
      </c>
    </row>
    <row r="24" spans="1:18" s="281" customFormat="1" ht="19.2" customHeight="1" x14ac:dyDescent="0.3">
      <c r="A24" s="161"/>
      <c r="B24" s="287"/>
      <c r="C24" s="38"/>
      <c r="D24" s="38"/>
      <c r="E24" s="38"/>
      <c r="F24" s="27"/>
      <c r="G24" s="38"/>
      <c r="H24" s="39"/>
      <c r="I24" s="38"/>
      <c r="J24" s="39"/>
      <c r="K24" s="38"/>
      <c r="L24" s="39"/>
      <c r="M24" s="38"/>
      <c r="N24" s="39"/>
      <c r="O24" s="38"/>
      <c r="P24" s="39"/>
      <c r="Q24" s="38"/>
    </row>
    <row r="25" spans="1:18" s="281" customFormat="1" ht="19.2" customHeight="1" x14ac:dyDescent="0.3">
      <c r="A25" s="162" t="s">
        <v>137</v>
      </c>
      <c r="B25" s="287"/>
      <c r="C25" s="38"/>
      <c r="D25" s="38"/>
      <c r="E25" s="38"/>
      <c r="F25" s="27"/>
      <c r="G25" s="38"/>
      <c r="H25" s="39"/>
      <c r="I25" s="38"/>
      <c r="J25" s="39"/>
      <c r="K25" s="38"/>
      <c r="L25" s="39"/>
      <c r="M25" s="38"/>
      <c r="N25" s="39"/>
      <c r="O25" s="38"/>
      <c r="P25" s="39"/>
      <c r="Q25" s="38"/>
    </row>
    <row r="26" spans="1:18" ht="19.2" customHeight="1" x14ac:dyDescent="0.25">
      <c r="A26" s="19" t="s">
        <v>138</v>
      </c>
      <c r="B26" s="287"/>
      <c r="C26" s="35">
        <v>0</v>
      </c>
      <c r="D26" s="36"/>
      <c r="E26" s="35">
        <v>0</v>
      </c>
      <c r="F26" s="27"/>
      <c r="G26" s="35">
        <v>0</v>
      </c>
      <c r="H26" s="283"/>
      <c r="I26" s="290">
        <v>-2016</v>
      </c>
      <c r="J26" s="283"/>
      <c r="K26" s="290">
        <v>2016</v>
      </c>
      <c r="L26" s="283"/>
      <c r="M26" s="35">
        <f>SUM(C26:L26)</f>
        <v>0</v>
      </c>
      <c r="N26" s="283"/>
      <c r="O26" s="290">
        <v>0</v>
      </c>
      <c r="P26" s="283"/>
      <c r="Q26" s="290">
        <v>0</v>
      </c>
    </row>
    <row r="27" spans="1:18" ht="19.2" customHeight="1" x14ac:dyDescent="0.25">
      <c r="A27" s="160"/>
      <c r="B27" s="287"/>
      <c r="C27" s="36"/>
      <c r="D27" s="36"/>
      <c r="E27" s="36"/>
      <c r="F27" s="27"/>
      <c r="G27" s="36"/>
      <c r="H27" s="283"/>
      <c r="I27" s="291"/>
      <c r="J27" s="283"/>
      <c r="K27" s="291"/>
      <c r="L27" s="283"/>
      <c r="M27" s="36"/>
      <c r="N27" s="283"/>
      <c r="O27" s="291"/>
      <c r="P27" s="283"/>
      <c r="Q27" s="291"/>
    </row>
    <row r="28" spans="1:18" ht="19.2" customHeight="1" thickBot="1" x14ac:dyDescent="0.3">
      <c r="A28" s="13" t="s">
        <v>157</v>
      </c>
      <c r="B28" s="281"/>
      <c r="C28" s="31">
        <f>+C12+C18+C23+C26</f>
        <v>6142411</v>
      </c>
      <c r="D28" s="30"/>
      <c r="E28" s="31">
        <f>+E12+E18+E23+E26</f>
        <v>1448520</v>
      </c>
      <c r="F28" s="281"/>
      <c r="G28" s="31">
        <f>+G12+G18+G23+G26</f>
        <v>614241</v>
      </c>
      <c r="H28" s="292"/>
      <c r="I28" s="31">
        <f>+I12+I18+I23+I26</f>
        <v>568075</v>
      </c>
      <c r="J28" s="29"/>
      <c r="K28" s="31">
        <f>+K12+K18+K23+K26</f>
        <v>-14749</v>
      </c>
      <c r="L28" s="29"/>
      <c r="M28" s="31">
        <f>+M12+M18+M23+M26</f>
        <v>8758498</v>
      </c>
      <c r="O28" s="31">
        <f>+O12+O18+O23+O26</f>
        <v>11242</v>
      </c>
      <c r="P28" s="281"/>
      <c r="Q28" s="31">
        <f>+Q12+Q18+Q23+Q26</f>
        <v>8769740</v>
      </c>
    </row>
    <row r="29" spans="1:18" ht="18.75" customHeight="1" thickTop="1" x14ac:dyDescent="0.25"/>
    <row r="30" spans="1:18" ht="18.75" customHeight="1" x14ac:dyDescent="0.25">
      <c r="Q30" s="110">
        <f>Q28-'[2]BS3-4'!C86</f>
        <v>0</v>
      </c>
    </row>
    <row r="31" spans="1:18" ht="18.75" customHeight="1" x14ac:dyDescent="0.25">
      <c r="G31" s="17"/>
    </row>
  </sheetData>
  <mergeCells count="3">
    <mergeCell ref="C4:Q4"/>
    <mergeCell ref="G6:I6"/>
    <mergeCell ref="C10:Q10"/>
  </mergeCells>
  <pageMargins left="0.78740157480314998" right="0.78740157480314998" top="0.47244094488188998" bottom="0.511811023622047" header="0.511811023622047" footer="0.511811023622047"/>
  <pageSetup paperSize="9" scale="77" firstPageNumber="7" orientation="landscape" useFirstPageNumber="1" r:id="rId1"/>
  <headerFooter>
    <oddFooter>&amp;L&amp;"Times New Roman,Regular"  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84135-A4DF-47FD-9263-313F74633F3C}">
  <sheetPr>
    <tabColor rgb="FF92D050"/>
  </sheetPr>
  <dimension ref="A1:Q106"/>
  <sheetViews>
    <sheetView showGridLines="0" view="pageBreakPreview" zoomScale="70" zoomScaleNormal="55" zoomScaleSheetLayoutView="70" workbookViewId="0">
      <selection activeCell="B21" sqref="B21:Q24"/>
    </sheetView>
  </sheetViews>
  <sheetFormatPr defaultColWidth="9.77734375" defaultRowHeight="13.8" x14ac:dyDescent="0.25"/>
  <cols>
    <col min="1" max="1" width="46.5546875" style="7" customWidth="1"/>
    <col min="2" max="2" width="5.88671875" style="7" bestFit="1" customWidth="1"/>
    <col min="3" max="3" width="12.21875" style="16" customWidth="1"/>
    <col min="4" max="4" width="1.21875" style="16" customWidth="1"/>
    <col min="5" max="5" width="11.77734375" style="16" customWidth="1"/>
    <col min="6" max="6" width="1.44140625" style="7" customWidth="1"/>
    <col min="7" max="7" width="10.5546875" style="7" customWidth="1"/>
    <col min="8" max="8" width="1.44140625" style="7" customWidth="1"/>
    <col min="9" max="9" width="14.109375" style="7" customWidth="1"/>
    <col min="10" max="10" width="1.44140625" style="7" customWidth="1"/>
    <col min="11" max="11" width="19.77734375" style="7" customWidth="1"/>
    <col min="12" max="12" width="1.44140625" style="7" customWidth="1"/>
    <col min="13" max="13" width="15.77734375" style="7" customWidth="1"/>
    <col min="14" max="14" width="1.44140625" style="7" customWidth="1"/>
    <col min="15" max="15" width="14.109375" style="7" customWidth="1"/>
    <col min="16" max="16" width="1.44140625" style="7" customWidth="1"/>
    <col min="17" max="17" width="12.109375" style="7" customWidth="1"/>
    <col min="18" max="18" width="12.77734375" style="7" customWidth="1"/>
    <col min="19" max="19" width="2.77734375" style="7" customWidth="1"/>
    <col min="20" max="20" width="12.77734375" style="7" customWidth="1"/>
    <col min="21" max="16384" width="9.77734375" style="7"/>
  </cols>
  <sheetData>
    <row r="1" spans="1:17" ht="19.95" customHeight="1" x14ac:dyDescent="0.3">
      <c r="A1" s="2" t="s">
        <v>118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9.95" customHeight="1" x14ac:dyDescent="0.3">
      <c r="A2" s="8" t="s">
        <v>120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s="19" customFormat="1" ht="18.75" customHeight="1" x14ac:dyDescent="0.25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19" customFormat="1" ht="18.75" customHeight="1" x14ac:dyDescent="0.25">
      <c r="A4" s="11"/>
      <c r="B4" s="5"/>
      <c r="C4" s="341" t="s">
        <v>84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</row>
    <row r="5" spans="1:17" s="19" customFormat="1" ht="18.75" customHeight="1" x14ac:dyDescent="0.25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49</v>
      </c>
      <c r="L5" s="5"/>
      <c r="M5" s="32"/>
      <c r="N5" s="5"/>
      <c r="O5" s="32"/>
      <c r="P5" s="5"/>
      <c r="Q5" s="5"/>
    </row>
    <row r="6" spans="1:17" s="19" customFormat="1" ht="18.75" customHeight="1" x14ac:dyDescent="0.25">
      <c r="A6" s="11"/>
      <c r="B6" s="5"/>
      <c r="C6" s="12"/>
      <c r="D6" s="12"/>
      <c r="E6" s="12"/>
      <c r="F6" s="5"/>
      <c r="G6" s="342" t="s">
        <v>34</v>
      </c>
      <c r="H6" s="343"/>
      <c r="I6" s="343"/>
      <c r="J6" s="21"/>
      <c r="K6" s="113" t="s">
        <v>135</v>
      </c>
      <c r="L6" s="21"/>
      <c r="M6" s="33"/>
      <c r="N6" s="21"/>
      <c r="O6" s="33"/>
      <c r="P6" s="5"/>
      <c r="Q6" s="5"/>
    </row>
    <row r="7" spans="1:17" s="19" customFormat="1" ht="18.75" customHeight="1" x14ac:dyDescent="0.25">
      <c r="C7" s="154" t="s">
        <v>50</v>
      </c>
      <c r="D7" s="154"/>
      <c r="E7" s="154" t="s">
        <v>80</v>
      </c>
      <c r="F7" s="155"/>
      <c r="G7" s="156"/>
      <c r="H7" s="156"/>
      <c r="I7" s="156"/>
      <c r="J7" s="156"/>
      <c r="K7" s="157"/>
      <c r="L7" s="156"/>
      <c r="M7" s="157" t="s">
        <v>112</v>
      </c>
      <c r="N7" s="156"/>
      <c r="O7" s="156"/>
      <c r="P7" s="155"/>
      <c r="Q7" s="156"/>
    </row>
    <row r="8" spans="1:17" s="19" customFormat="1" ht="18.75" customHeight="1" x14ac:dyDescent="0.25">
      <c r="C8" s="154" t="s">
        <v>52</v>
      </c>
      <c r="D8" s="154"/>
      <c r="E8" s="154" t="s">
        <v>129</v>
      </c>
      <c r="F8" s="158"/>
      <c r="G8" s="154" t="s">
        <v>53</v>
      </c>
      <c r="H8" s="158"/>
      <c r="I8" s="158"/>
      <c r="J8" s="158"/>
      <c r="K8" s="158" t="s">
        <v>54</v>
      </c>
      <c r="L8" s="158"/>
      <c r="M8" s="158" t="s">
        <v>111</v>
      </c>
      <c r="N8" s="158"/>
      <c r="O8" s="158" t="s">
        <v>102</v>
      </c>
      <c r="P8" s="158"/>
      <c r="Q8" s="154" t="s">
        <v>51</v>
      </c>
    </row>
    <row r="9" spans="1:17" s="19" customFormat="1" ht="18.75" customHeight="1" x14ac:dyDescent="0.25">
      <c r="B9" s="1"/>
      <c r="C9" s="154" t="s">
        <v>55</v>
      </c>
      <c r="D9" s="154"/>
      <c r="E9" s="159" t="s">
        <v>130</v>
      </c>
      <c r="F9" s="157"/>
      <c r="G9" s="154" t="s">
        <v>56</v>
      </c>
      <c r="H9" s="157"/>
      <c r="I9" s="154" t="s">
        <v>57</v>
      </c>
      <c r="J9" s="154"/>
      <c r="K9" s="154" t="s">
        <v>56</v>
      </c>
      <c r="L9" s="154"/>
      <c r="M9" s="154" t="s">
        <v>110</v>
      </c>
      <c r="N9" s="154"/>
      <c r="O9" s="154" t="s">
        <v>101</v>
      </c>
      <c r="P9" s="157"/>
      <c r="Q9" s="154" t="s">
        <v>58</v>
      </c>
    </row>
    <row r="10" spans="1:17" s="19" customFormat="1" ht="18.75" customHeight="1" x14ac:dyDescent="0.25">
      <c r="C10" s="344" t="s">
        <v>4</v>
      </c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</row>
    <row r="11" spans="1:17" s="23" customFormat="1" ht="19.05" customHeight="1" x14ac:dyDescent="0.3">
      <c r="A11" s="278" t="s">
        <v>161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s="23" customFormat="1" ht="19.05" customHeight="1" x14ac:dyDescent="0.6">
      <c r="A12" s="161" t="s">
        <v>162</v>
      </c>
      <c r="C12" s="315">
        <v>6142411</v>
      </c>
      <c r="D12" s="315">
        <v>0</v>
      </c>
      <c r="E12" s="315">
        <v>1448520</v>
      </c>
      <c r="F12" s="315">
        <v>0</v>
      </c>
      <c r="G12" s="315">
        <v>614241</v>
      </c>
      <c r="H12" s="315">
        <v>0</v>
      </c>
      <c r="I12" s="315">
        <v>270153</v>
      </c>
      <c r="J12" s="315">
        <v>0</v>
      </c>
      <c r="K12" s="315">
        <v>-8997</v>
      </c>
      <c r="L12" s="315">
        <v>0</v>
      </c>
      <c r="M12" s="315">
        <v>8466328</v>
      </c>
      <c r="N12" s="315">
        <v>0</v>
      </c>
      <c r="O12" s="315">
        <v>11301</v>
      </c>
      <c r="P12" s="315">
        <v>0</v>
      </c>
      <c r="Q12" s="315">
        <f>SUM(M12,O12)</f>
        <v>8477629</v>
      </c>
    </row>
    <row r="13" spans="1:17" s="23" customFormat="1" ht="19.05" customHeight="1" x14ac:dyDescent="0.25">
      <c r="B13" s="19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</row>
    <row r="14" spans="1:17" s="23" customFormat="1" ht="19.05" customHeight="1" x14ac:dyDescent="0.25">
      <c r="A14" s="163" t="s">
        <v>132</v>
      </c>
      <c r="B14" s="15"/>
      <c r="C14" s="144"/>
      <c r="D14" s="144"/>
      <c r="E14" s="144"/>
      <c r="F14" s="70"/>
      <c r="G14" s="144"/>
      <c r="H14" s="70"/>
      <c r="I14" s="144"/>
      <c r="J14" s="138"/>
      <c r="K14" s="144"/>
      <c r="L14" s="138"/>
      <c r="M14" s="144"/>
      <c r="N14" s="138"/>
      <c r="O14" s="144"/>
      <c r="P14" s="70"/>
      <c r="Q14" s="70"/>
    </row>
    <row r="15" spans="1:17" s="23" customFormat="1" ht="19.05" customHeight="1" x14ac:dyDescent="0.25">
      <c r="A15" s="164" t="s">
        <v>107</v>
      </c>
      <c r="C15" s="142">
        <v>0</v>
      </c>
      <c r="D15" s="142"/>
      <c r="E15" s="142">
        <v>0</v>
      </c>
      <c r="F15" s="136"/>
      <c r="G15" s="142">
        <v>0</v>
      </c>
      <c r="H15" s="136"/>
      <c r="I15" s="180">
        <f>'PL3M 5-6'!C58</f>
        <v>272628</v>
      </c>
      <c r="J15" s="138"/>
      <c r="K15" s="142">
        <v>0</v>
      </c>
      <c r="L15" s="138"/>
      <c r="M15" s="142">
        <f t="shared" ref="M15:M16" si="0">SUM(C15:K15)</f>
        <v>272628</v>
      </c>
      <c r="N15" s="138"/>
      <c r="O15" s="180">
        <f>'PL3M 5-6'!C59</f>
        <v>37</v>
      </c>
      <c r="P15" s="136"/>
      <c r="Q15" s="145">
        <f t="shared" ref="Q15:Q17" si="1">M15+O15</f>
        <v>272665</v>
      </c>
    </row>
    <row r="16" spans="1:17" s="23" customFormat="1" ht="19.05" customHeight="1" x14ac:dyDescent="0.25">
      <c r="A16" s="164" t="s">
        <v>136</v>
      </c>
      <c r="C16" s="141">
        <v>0</v>
      </c>
      <c r="D16" s="142"/>
      <c r="E16" s="142">
        <v>0</v>
      </c>
      <c r="F16" s="136"/>
      <c r="G16" s="141">
        <v>0</v>
      </c>
      <c r="H16" s="136"/>
      <c r="I16" s="141">
        <v>0</v>
      </c>
      <c r="J16" s="138"/>
      <c r="K16" s="180">
        <f>'PL3M 5-6'!C43</f>
        <v>-689</v>
      </c>
      <c r="L16" s="138"/>
      <c r="M16" s="141">
        <f t="shared" si="0"/>
        <v>-689</v>
      </c>
      <c r="N16" s="138"/>
      <c r="O16" s="141">
        <v>0</v>
      </c>
      <c r="P16" s="136"/>
      <c r="Q16" s="145">
        <f t="shared" si="1"/>
        <v>-689</v>
      </c>
    </row>
    <row r="17" spans="1:17" s="23" customFormat="1" ht="19.05" customHeight="1" x14ac:dyDescent="0.25">
      <c r="A17" s="163" t="s">
        <v>133</v>
      </c>
      <c r="B17" s="15"/>
      <c r="C17" s="147">
        <f>SUM(C15:C16)</f>
        <v>0</v>
      </c>
      <c r="D17" s="144"/>
      <c r="E17" s="147">
        <f>SUM(E15:E16)</f>
        <v>0</v>
      </c>
      <c r="F17" s="136"/>
      <c r="G17" s="147">
        <f>SUM(G15:G16)</f>
        <v>0</v>
      </c>
      <c r="H17" s="137"/>
      <c r="I17" s="147">
        <f>SUM(I15:I16)</f>
        <v>272628</v>
      </c>
      <c r="J17" s="137"/>
      <c r="K17" s="147">
        <f>SUM(K15:K16)</f>
        <v>-689</v>
      </c>
      <c r="L17" s="138"/>
      <c r="M17" s="147">
        <f>SUM(M15:M16)</f>
        <v>271939</v>
      </c>
      <c r="N17" s="138"/>
      <c r="O17" s="147">
        <f>SUM(O15:O16)</f>
        <v>37</v>
      </c>
      <c r="P17" s="137"/>
      <c r="Q17" s="147">
        <f t="shared" si="1"/>
        <v>271976</v>
      </c>
    </row>
    <row r="18" spans="1:17" s="19" customFormat="1" ht="19.05" customHeight="1" x14ac:dyDescent="0.25">
      <c r="A18" s="163"/>
      <c r="B18" s="15"/>
      <c r="C18" s="144"/>
      <c r="D18" s="144"/>
      <c r="E18" s="144"/>
      <c r="F18" s="136"/>
      <c r="G18" s="144"/>
      <c r="H18" s="137"/>
      <c r="I18" s="63"/>
      <c r="J18" s="137"/>
      <c r="K18" s="63"/>
      <c r="L18" s="137"/>
      <c r="M18" s="63"/>
      <c r="N18" s="137"/>
      <c r="O18" s="63"/>
      <c r="P18" s="137"/>
      <c r="Q18" s="63"/>
    </row>
    <row r="19" spans="1:17" s="19" customFormat="1" ht="19.05" customHeight="1" thickBot="1" x14ac:dyDescent="0.3">
      <c r="A19" s="13" t="s">
        <v>163</v>
      </c>
      <c r="B19" s="23"/>
      <c r="C19" s="128">
        <f>+C12+C17</f>
        <v>6142411</v>
      </c>
      <c r="D19" s="63"/>
      <c r="E19" s="128">
        <f>+E12+E17</f>
        <v>1448520</v>
      </c>
      <c r="F19" s="139"/>
      <c r="G19" s="128">
        <f>+G12+G17</f>
        <v>614241</v>
      </c>
      <c r="H19" s="139"/>
      <c r="I19" s="128">
        <f>+I12+I17</f>
        <v>542781</v>
      </c>
      <c r="J19" s="137"/>
      <c r="K19" s="128">
        <f>+K12+K17</f>
        <v>-9686</v>
      </c>
      <c r="L19" s="137"/>
      <c r="M19" s="128">
        <f>+M12+M17</f>
        <v>8738267</v>
      </c>
      <c r="N19" s="138"/>
      <c r="O19" s="128">
        <f>+O12+O17</f>
        <v>11338</v>
      </c>
      <c r="P19" s="139"/>
      <c r="Q19" s="128">
        <f>+Q12+Q17</f>
        <v>8749605</v>
      </c>
    </row>
    <row r="20" spans="1:17" s="19" customFormat="1" ht="18.75" customHeight="1" thickTop="1" x14ac:dyDescent="0.25">
      <c r="C20" s="25"/>
      <c r="D20" s="25"/>
      <c r="E20" s="25"/>
    </row>
    <row r="21" spans="1:17" s="19" customFormat="1" ht="18.75" customHeight="1" x14ac:dyDescent="0.25">
      <c r="C21" s="25"/>
      <c r="D21" s="25"/>
      <c r="E21" s="25"/>
      <c r="Q21" s="110"/>
    </row>
    <row r="22" spans="1:17" s="19" customFormat="1" ht="18.75" customHeight="1" x14ac:dyDescent="0.25">
      <c r="C22" s="110"/>
      <c r="D22" s="110"/>
      <c r="E22" s="110"/>
      <c r="F22" s="110"/>
      <c r="G22" s="323"/>
      <c r="H22" s="110"/>
      <c r="I22" s="110"/>
      <c r="J22" s="110"/>
      <c r="K22" s="110"/>
      <c r="L22" s="110"/>
      <c r="M22" s="110"/>
      <c r="N22" s="110"/>
      <c r="O22" s="110"/>
      <c r="P22" s="110"/>
      <c r="Q22" s="110"/>
    </row>
    <row r="23" spans="1:17" s="19" customFormat="1" ht="18.75" customHeight="1" x14ac:dyDescent="0.25">
      <c r="C23" s="25"/>
      <c r="D23" s="25"/>
      <c r="E23" s="25"/>
    </row>
    <row r="24" spans="1:17" s="19" customFormat="1" ht="18.75" customHeight="1" x14ac:dyDescent="0.25">
      <c r="C24" s="25"/>
      <c r="D24" s="25"/>
      <c r="E24" s="25"/>
    </row>
    <row r="25" spans="1:17" s="19" customFormat="1" ht="18.75" customHeight="1" x14ac:dyDescent="0.25">
      <c r="C25" s="25"/>
      <c r="D25" s="25"/>
      <c r="E25" s="25"/>
    </row>
    <row r="26" spans="1:17" s="19" customFormat="1" ht="18.75" customHeight="1" x14ac:dyDescent="0.25">
      <c r="C26" s="25"/>
      <c r="D26" s="25"/>
      <c r="E26" s="25"/>
    </row>
    <row r="27" spans="1:17" s="19" customFormat="1" ht="18.75" customHeight="1" x14ac:dyDescent="0.25">
      <c r="C27" s="25"/>
      <c r="D27" s="25"/>
      <c r="E27" s="25"/>
    </row>
    <row r="28" spans="1:17" s="19" customFormat="1" ht="18.75" customHeight="1" x14ac:dyDescent="0.25">
      <c r="C28" s="25"/>
      <c r="D28" s="25"/>
      <c r="E28" s="25"/>
    </row>
    <row r="29" spans="1:17" s="19" customFormat="1" ht="18.75" customHeight="1" x14ac:dyDescent="0.25">
      <c r="C29" s="25"/>
      <c r="D29" s="25"/>
      <c r="E29" s="25"/>
    </row>
    <row r="30" spans="1:17" s="19" customFormat="1" ht="18.75" customHeight="1" x14ac:dyDescent="0.25">
      <c r="C30" s="25"/>
      <c r="D30" s="25"/>
      <c r="E30" s="25"/>
    </row>
    <row r="31" spans="1:17" s="19" customFormat="1" ht="18.75" customHeight="1" x14ac:dyDescent="0.25">
      <c r="C31" s="25"/>
      <c r="D31" s="25"/>
      <c r="E31" s="25"/>
    </row>
    <row r="32" spans="1:17" s="19" customFormat="1" ht="18.75" customHeight="1" x14ac:dyDescent="0.25">
      <c r="C32" s="25"/>
      <c r="D32" s="25"/>
      <c r="E32" s="25"/>
    </row>
    <row r="33" spans="3:5" s="19" customFormat="1" ht="18.75" customHeight="1" x14ac:dyDescent="0.25">
      <c r="C33" s="25"/>
      <c r="D33" s="25"/>
      <c r="E33" s="25"/>
    </row>
    <row r="34" spans="3:5" s="19" customFormat="1" ht="18.75" customHeight="1" x14ac:dyDescent="0.25">
      <c r="C34" s="25"/>
      <c r="D34" s="25"/>
      <c r="E34" s="25"/>
    </row>
    <row r="35" spans="3:5" s="19" customFormat="1" ht="18.75" customHeight="1" x14ac:dyDescent="0.25">
      <c r="C35" s="25"/>
      <c r="D35" s="25"/>
      <c r="E35" s="25"/>
    </row>
    <row r="36" spans="3:5" s="19" customFormat="1" ht="18.75" customHeight="1" x14ac:dyDescent="0.25">
      <c r="C36" s="25"/>
      <c r="D36" s="25"/>
      <c r="E36" s="25"/>
    </row>
    <row r="37" spans="3:5" s="19" customFormat="1" ht="18.75" customHeight="1" x14ac:dyDescent="0.25">
      <c r="C37" s="25"/>
      <c r="D37" s="25"/>
      <c r="E37" s="25"/>
    </row>
    <row r="38" spans="3:5" s="19" customFormat="1" ht="18.75" customHeight="1" x14ac:dyDescent="0.25">
      <c r="C38" s="25"/>
      <c r="D38" s="25"/>
      <c r="E38" s="25"/>
    </row>
    <row r="39" spans="3:5" s="19" customFormat="1" ht="18.75" customHeight="1" x14ac:dyDescent="0.25">
      <c r="C39" s="25"/>
      <c r="D39" s="25"/>
      <c r="E39" s="25"/>
    </row>
    <row r="40" spans="3:5" s="19" customFormat="1" ht="18.75" customHeight="1" x14ac:dyDescent="0.25">
      <c r="C40" s="25"/>
      <c r="D40" s="25"/>
      <c r="E40" s="25"/>
    </row>
    <row r="41" spans="3:5" s="19" customFormat="1" ht="18.75" customHeight="1" x14ac:dyDescent="0.25">
      <c r="C41" s="25"/>
      <c r="D41" s="25"/>
      <c r="E41" s="25"/>
    </row>
    <row r="42" spans="3:5" s="19" customFormat="1" ht="18.75" customHeight="1" x14ac:dyDescent="0.25">
      <c r="C42" s="25"/>
      <c r="D42" s="25"/>
      <c r="E42" s="25"/>
    </row>
    <row r="43" spans="3:5" s="19" customFormat="1" ht="18.75" customHeight="1" x14ac:dyDescent="0.25">
      <c r="C43" s="25"/>
      <c r="D43" s="25"/>
      <c r="E43" s="25"/>
    </row>
    <row r="44" spans="3:5" s="19" customFormat="1" ht="18.75" customHeight="1" x14ac:dyDescent="0.25">
      <c r="C44" s="25"/>
      <c r="D44" s="25"/>
      <c r="E44" s="25"/>
    </row>
    <row r="45" spans="3:5" s="19" customFormat="1" ht="18.75" customHeight="1" x14ac:dyDescent="0.25">
      <c r="C45" s="25"/>
      <c r="D45" s="25"/>
      <c r="E45" s="25"/>
    </row>
    <row r="46" spans="3:5" s="19" customFormat="1" ht="18.75" customHeight="1" x14ac:dyDescent="0.25">
      <c r="C46" s="25"/>
      <c r="D46" s="25"/>
      <c r="E46" s="25"/>
    </row>
    <row r="47" spans="3:5" s="19" customFormat="1" ht="18.75" customHeight="1" x14ac:dyDescent="0.25">
      <c r="C47" s="25"/>
      <c r="D47" s="25"/>
      <c r="E47" s="25"/>
    </row>
    <row r="48" spans="3:5" s="19" customFormat="1" ht="18.75" customHeight="1" x14ac:dyDescent="0.25">
      <c r="C48" s="25"/>
      <c r="D48" s="25"/>
      <c r="E48" s="25"/>
    </row>
    <row r="49" spans="3:5" s="19" customFormat="1" ht="18.75" customHeight="1" x14ac:dyDescent="0.25">
      <c r="C49" s="25"/>
      <c r="D49" s="25"/>
      <c r="E49" s="25"/>
    </row>
    <row r="50" spans="3:5" s="19" customFormat="1" ht="18.75" customHeight="1" x14ac:dyDescent="0.25">
      <c r="C50" s="25"/>
      <c r="D50" s="25"/>
      <c r="E50" s="25"/>
    </row>
    <row r="51" spans="3:5" s="19" customFormat="1" ht="18.75" customHeight="1" x14ac:dyDescent="0.25">
      <c r="C51" s="25"/>
      <c r="D51" s="25"/>
      <c r="E51" s="25"/>
    </row>
    <row r="52" spans="3:5" s="19" customFormat="1" ht="18.75" customHeight="1" x14ac:dyDescent="0.25">
      <c r="C52" s="25"/>
      <c r="D52" s="25"/>
      <c r="E52" s="25"/>
    </row>
    <row r="53" spans="3:5" s="19" customFormat="1" ht="18.75" customHeight="1" x14ac:dyDescent="0.25">
      <c r="C53" s="25"/>
      <c r="D53" s="25"/>
      <c r="E53" s="25"/>
    </row>
    <row r="54" spans="3:5" s="19" customFormat="1" ht="18.75" customHeight="1" x14ac:dyDescent="0.25">
      <c r="C54" s="25"/>
      <c r="D54" s="25"/>
      <c r="E54" s="25"/>
    </row>
    <row r="55" spans="3:5" s="19" customFormat="1" ht="18.75" customHeight="1" x14ac:dyDescent="0.25">
      <c r="C55" s="25"/>
      <c r="D55" s="25"/>
      <c r="E55" s="25"/>
    </row>
    <row r="56" spans="3:5" s="19" customFormat="1" ht="18.75" customHeight="1" x14ac:dyDescent="0.25">
      <c r="C56" s="25"/>
      <c r="D56" s="25"/>
      <c r="E56" s="25"/>
    </row>
    <row r="57" spans="3:5" s="19" customFormat="1" ht="18.75" customHeight="1" x14ac:dyDescent="0.25">
      <c r="C57" s="25"/>
      <c r="D57" s="25"/>
      <c r="E57" s="25"/>
    </row>
    <row r="58" spans="3:5" s="19" customFormat="1" ht="18.75" customHeight="1" x14ac:dyDescent="0.25">
      <c r="C58" s="25"/>
      <c r="D58" s="25"/>
      <c r="E58" s="25"/>
    </row>
    <row r="59" spans="3:5" s="19" customFormat="1" ht="18.75" customHeight="1" x14ac:dyDescent="0.25">
      <c r="C59" s="25"/>
      <c r="D59" s="25"/>
      <c r="E59" s="25"/>
    </row>
    <row r="60" spans="3:5" s="19" customFormat="1" ht="18.75" customHeight="1" x14ac:dyDescent="0.25">
      <c r="C60" s="25"/>
      <c r="D60" s="25"/>
      <c r="E60" s="25"/>
    </row>
    <row r="61" spans="3:5" s="19" customFormat="1" ht="18.75" customHeight="1" x14ac:dyDescent="0.25">
      <c r="C61" s="25"/>
      <c r="D61" s="25"/>
      <c r="E61" s="25"/>
    </row>
    <row r="62" spans="3:5" s="19" customFormat="1" ht="18.75" customHeight="1" x14ac:dyDescent="0.25">
      <c r="C62" s="25"/>
      <c r="D62" s="25"/>
      <c r="E62" s="25"/>
    </row>
    <row r="63" spans="3:5" s="19" customFormat="1" ht="18.75" customHeight="1" x14ac:dyDescent="0.25">
      <c r="C63" s="25"/>
      <c r="D63" s="25"/>
      <c r="E63" s="25"/>
    </row>
    <row r="64" spans="3:5" s="19" customFormat="1" ht="18.75" customHeight="1" x14ac:dyDescent="0.25">
      <c r="C64" s="25"/>
      <c r="D64" s="25"/>
      <c r="E64" s="25"/>
    </row>
    <row r="65" spans="3:5" s="19" customFormat="1" ht="18.75" customHeight="1" x14ac:dyDescent="0.25">
      <c r="C65" s="25"/>
      <c r="D65" s="25"/>
      <c r="E65" s="25"/>
    </row>
    <row r="66" spans="3:5" s="19" customFormat="1" ht="18.75" customHeight="1" x14ac:dyDescent="0.25">
      <c r="C66" s="25"/>
      <c r="D66" s="25"/>
      <c r="E66" s="25"/>
    </row>
    <row r="67" spans="3:5" s="19" customFormat="1" ht="18.75" customHeight="1" x14ac:dyDescent="0.25">
      <c r="C67" s="25"/>
      <c r="D67" s="25"/>
      <c r="E67" s="25"/>
    </row>
    <row r="68" spans="3:5" s="19" customFormat="1" ht="18.75" customHeight="1" x14ac:dyDescent="0.25">
      <c r="C68" s="25"/>
      <c r="D68" s="25"/>
      <c r="E68" s="25"/>
    </row>
    <row r="69" spans="3:5" s="19" customFormat="1" ht="18.75" customHeight="1" x14ac:dyDescent="0.25">
      <c r="C69" s="25"/>
      <c r="D69" s="25"/>
      <c r="E69" s="25"/>
    </row>
    <row r="70" spans="3:5" s="19" customFormat="1" ht="18.75" customHeight="1" x14ac:dyDescent="0.25">
      <c r="C70" s="25"/>
      <c r="D70" s="25"/>
      <c r="E70" s="25"/>
    </row>
    <row r="71" spans="3:5" s="19" customFormat="1" ht="18.75" customHeight="1" x14ac:dyDescent="0.25">
      <c r="C71" s="25"/>
      <c r="D71" s="25"/>
      <c r="E71" s="25"/>
    </row>
    <row r="72" spans="3:5" s="19" customFormat="1" ht="18.75" customHeight="1" x14ac:dyDescent="0.25">
      <c r="C72" s="25"/>
      <c r="D72" s="25"/>
      <c r="E72" s="25"/>
    </row>
    <row r="73" spans="3:5" s="19" customFormat="1" ht="18.75" customHeight="1" x14ac:dyDescent="0.25">
      <c r="C73" s="25"/>
      <c r="D73" s="25"/>
      <c r="E73" s="25"/>
    </row>
    <row r="74" spans="3:5" s="19" customFormat="1" ht="18.75" customHeight="1" x14ac:dyDescent="0.25">
      <c r="C74" s="25"/>
      <c r="D74" s="25"/>
      <c r="E74" s="25"/>
    </row>
    <row r="75" spans="3:5" s="19" customFormat="1" ht="18.75" customHeight="1" x14ac:dyDescent="0.25">
      <c r="C75" s="25"/>
      <c r="D75" s="25"/>
      <c r="E75" s="25"/>
    </row>
    <row r="76" spans="3:5" s="19" customFormat="1" ht="18.75" customHeight="1" x14ac:dyDescent="0.25">
      <c r="C76" s="25"/>
      <c r="D76" s="25"/>
      <c r="E76" s="25"/>
    </row>
    <row r="77" spans="3:5" s="19" customFormat="1" ht="18.75" customHeight="1" x14ac:dyDescent="0.25">
      <c r="C77" s="25"/>
      <c r="D77" s="25"/>
      <c r="E77" s="25"/>
    </row>
    <row r="78" spans="3:5" s="19" customFormat="1" ht="18.75" customHeight="1" x14ac:dyDescent="0.25">
      <c r="C78" s="25"/>
      <c r="D78" s="25"/>
      <c r="E78" s="25"/>
    </row>
    <row r="79" spans="3:5" s="19" customFormat="1" ht="18.75" customHeight="1" x14ac:dyDescent="0.25">
      <c r="C79" s="25"/>
      <c r="D79" s="25"/>
      <c r="E79" s="25"/>
    </row>
    <row r="80" spans="3:5" s="19" customFormat="1" ht="18.75" customHeight="1" x14ac:dyDescent="0.25">
      <c r="C80" s="25"/>
      <c r="D80" s="25"/>
      <c r="E80" s="25"/>
    </row>
    <row r="81" spans="3:5" s="19" customFormat="1" ht="18.75" customHeight="1" x14ac:dyDescent="0.25">
      <c r="C81" s="25"/>
      <c r="D81" s="25"/>
      <c r="E81" s="25"/>
    </row>
    <row r="82" spans="3:5" s="19" customFormat="1" ht="18.75" customHeight="1" x14ac:dyDescent="0.25">
      <c r="C82" s="25"/>
      <c r="D82" s="25"/>
      <c r="E82" s="25"/>
    </row>
    <row r="83" spans="3:5" s="19" customFormat="1" ht="18.75" customHeight="1" x14ac:dyDescent="0.25">
      <c r="C83" s="25"/>
      <c r="D83" s="25"/>
      <c r="E83" s="25"/>
    </row>
    <row r="84" spans="3:5" s="19" customFormat="1" ht="18.75" customHeight="1" x14ac:dyDescent="0.25">
      <c r="C84" s="25"/>
      <c r="D84" s="25"/>
      <c r="E84" s="25"/>
    </row>
    <row r="85" spans="3:5" s="19" customFormat="1" ht="18.75" customHeight="1" x14ac:dyDescent="0.25">
      <c r="C85" s="25"/>
      <c r="D85" s="25"/>
      <c r="E85" s="25"/>
    </row>
    <row r="86" spans="3:5" s="19" customFormat="1" ht="18.75" customHeight="1" x14ac:dyDescent="0.25">
      <c r="C86" s="25"/>
      <c r="D86" s="25"/>
      <c r="E86" s="25"/>
    </row>
    <row r="87" spans="3:5" s="19" customFormat="1" ht="18.75" customHeight="1" x14ac:dyDescent="0.25">
      <c r="C87" s="25"/>
      <c r="D87" s="25"/>
      <c r="E87" s="25"/>
    </row>
    <row r="88" spans="3:5" s="19" customFormat="1" ht="18.75" customHeight="1" x14ac:dyDescent="0.25">
      <c r="C88" s="25"/>
      <c r="D88" s="25"/>
      <c r="E88" s="25"/>
    </row>
    <row r="89" spans="3:5" s="19" customFormat="1" ht="18.75" customHeight="1" x14ac:dyDescent="0.25">
      <c r="C89" s="25"/>
      <c r="D89" s="25"/>
      <c r="E89" s="25"/>
    </row>
    <row r="90" spans="3:5" s="19" customFormat="1" ht="18.75" customHeight="1" x14ac:dyDescent="0.25">
      <c r="C90" s="25"/>
      <c r="D90" s="25"/>
      <c r="E90" s="25"/>
    </row>
    <row r="91" spans="3:5" s="19" customFormat="1" ht="18.75" customHeight="1" x14ac:dyDescent="0.25">
      <c r="C91" s="25"/>
      <c r="D91" s="25"/>
      <c r="E91" s="25"/>
    </row>
    <row r="92" spans="3:5" s="19" customFormat="1" ht="18.75" customHeight="1" x14ac:dyDescent="0.25">
      <c r="C92" s="25"/>
      <c r="D92" s="25"/>
      <c r="E92" s="25"/>
    </row>
    <row r="93" spans="3:5" s="19" customFormat="1" ht="18.75" customHeight="1" x14ac:dyDescent="0.25">
      <c r="C93" s="25"/>
      <c r="D93" s="25"/>
      <c r="E93" s="25"/>
    </row>
    <row r="94" spans="3:5" s="19" customFormat="1" ht="18.75" customHeight="1" x14ac:dyDescent="0.25">
      <c r="C94" s="25"/>
      <c r="D94" s="25"/>
      <c r="E94" s="25"/>
    </row>
    <row r="95" spans="3:5" s="19" customFormat="1" ht="18.75" customHeight="1" x14ac:dyDescent="0.25">
      <c r="C95" s="25"/>
      <c r="D95" s="25"/>
      <c r="E95" s="25"/>
    </row>
    <row r="96" spans="3:5" s="19" customFormat="1" ht="18.75" customHeight="1" x14ac:dyDescent="0.25">
      <c r="C96" s="25"/>
      <c r="D96" s="25"/>
      <c r="E96" s="25"/>
    </row>
    <row r="97" spans="3:15" s="19" customFormat="1" ht="18.75" customHeight="1" x14ac:dyDescent="0.25">
      <c r="C97" s="25"/>
      <c r="D97" s="25"/>
      <c r="E97" s="25"/>
    </row>
    <row r="98" spans="3:15" s="19" customFormat="1" ht="18.75" customHeight="1" x14ac:dyDescent="0.25">
      <c r="C98" s="25"/>
      <c r="D98" s="25"/>
      <c r="E98" s="25"/>
    </row>
    <row r="99" spans="3:15" s="19" customFormat="1" ht="18.75" customHeight="1" x14ac:dyDescent="0.25">
      <c r="C99" s="25"/>
      <c r="D99" s="25"/>
      <c r="E99" s="25"/>
    </row>
    <row r="100" spans="3:15" s="19" customFormat="1" ht="18.75" customHeight="1" x14ac:dyDescent="0.25">
      <c r="C100" s="25"/>
      <c r="D100" s="25"/>
      <c r="E100" s="25"/>
    </row>
    <row r="101" spans="3:15" s="19" customFormat="1" ht="18.75" customHeight="1" x14ac:dyDescent="0.25">
      <c r="C101" s="25"/>
      <c r="D101" s="25"/>
      <c r="E101" s="25"/>
    </row>
    <row r="102" spans="3:15" s="19" customFormat="1" ht="18.75" customHeight="1" x14ac:dyDescent="0.25">
      <c r="C102" s="25"/>
      <c r="D102" s="25"/>
      <c r="E102" s="25"/>
    </row>
    <row r="103" spans="3:15" s="19" customFormat="1" ht="18.75" customHeight="1" x14ac:dyDescent="0.25">
      <c r="C103" s="25"/>
      <c r="D103" s="25"/>
      <c r="E103" s="25"/>
    </row>
    <row r="104" spans="3:15" s="19" customFormat="1" ht="18.75" customHeight="1" x14ac:dyDescent="0.25">
      <c r="C104" s="25"/>
      <c r="D104" s="25"/>
      <c r="E104" s="25"/>
    </row>
    <row r="105" spans="3:15" s="19" customFormat="1" ht="18.75" customHeight="1" x14ac:dyDescent="0.25">
      <c r="C105" s="25"/>
      <c r="D105" s="25"/>
      <c r="E105" s="25"/>
    </row>
    <row r="106" spans="3:15" s="19" customFormat="1" ht="18.75" customHeight="1" x14ac:dyDescent="0.25">
      <c r="C106" s="25"/>
      <c r="D106" s="25"/>
      <c r="E106" s="25"/>
      <c r="N106" s="7"/>
      <c r="O106" s="7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8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57CA7-0BAE-48DE-90F4-FEE0C89D4262}">
  <sheetPr>
    <tabColor rgb="FF92D050"/>
  </sheetPr>
  <dimension ref="A1:O32"/>
  <sheetViews>
    <sheetView showGridLines="0" view="pageBreakPreview" zoomScale="85" zoomScaleNormal="85" zoomScaleSheetLayoutView="85" workbookViewId="0">
      <selection activeCell="A22" sqref="A22"/>
    </sheetView>
  </sheetViews>
  <sheetFormatPr defaultColWidth="9.6640625" defaultRowHeight="18.75" customHeight="1" x14ac:dyDescent="0.25"/>
  <cols>
    <col min="1" max="1" width="46.5546875" style="7" customWidth="1"/>
    <col min="2" max="2" width="7.6640625" style="7" customWidth="1"/>
    <col min="3" max="3" width="11.6640625" style="16" customWidth="1"/>
    <col min="4" max="4" width="1.33203125" style="16" customWidth="1"/>
    <col min="5" max="5" width="13.88671875" style="16" customWidth="1"/>
    <col min="6" max="6" width="1.44140625" style="7" customWidth="1"/>
    <col min="7" max="7" width="10.33203125" style="7" customWidth="1"/>
    <col min="8" max="8" width="1.44140625" style="7" customWidth="1"/>
    <col min="9" max="9" width="14.109375" style="7" customWidth="1"/>
    <col min="10" max="10" width="1.44140625" style="7" customWidth="1"/>
    <col min="11" max="11" width="16.21875" style="7" customWidth="1"/>
    <col min="12" max="12" width="1.44140625" style="7" customWidth="1"/>
    <col min="13" max="13" width="11.109375" style="7" customWidth="1"/>
    <col min="14" max="14" width="12.6640625" style="7" customWidth="1"/>
    <col min="15" max="15" width="2.6640625" style="7" customWidth="1"/>
    <col min="16" max="16" width="12.6640625" style="7" customWidth="1"/>
    <col min="17" max="16384" width="9.6640625" style="7"/>
  </cols>
  <sheetData>
    <row r="1" spans="1:15" ht="18.75" customHeight="1" x14ac:dyDescent="0.3">
      <c r="A1" s="266" t="s">
        <v>118</v>
      </c>
      <c r="B1" s="267"/>
      <c r="C1" s="268"/>
      <c r="D1" s="268"/>
      <c r="E1" s="268"/>
      <c r="F1" s="269"/>
      <c r="G1" s="269"/>
      <c r="H1" s="269"/>
      <c r="I1" s="269"/>
      <c r="J1" s="269"/>
      <c r="K1" s="269"/>
      <c r="L1" s="269"/>
      <c r="M1" s="270"/>
    </row>
    <row r="2" spans="1:15" ht="18.75" customHeight="1" x14ac:dyDescent="0.3">
      <c r="A2" s="271" t="s">
        <v>154</v>
      </c>
      <c r="B2" s="272"/>
      <c r="C2" s="273"/>
      <c r="D2" s="273"/>
      <c r="E2" s="273"/>
      <c r="F2" s="272"/>
      <c r="G2" s="272"/>
      <c r="H2" s="272"/>
      <c r="I2" s="272"/>
      <c r="J2" s="272"/>
      <c r="K2" s="272"/>
      <c r="L2" s="272"/>
      <c r="M2" s="272"/>
    </row>
    <row r="3" spans="1:15" ht="18.75" customHeight="1" x14ac:dyDescent="0.25">
      <c r="A3" s="274"/>
      <c r="B3" s="269"/>
      <c r="C3" s="275"/>
      <c r="D3" s="275"/>
      <c r="E3" s="275"/>
      <c r="F3" s="269"/>
      <c r="G3" s="269"/>
      <c r="H3" s="269"/>
      <c r="I3" s="269"/>
      <c r="J3" s="269"/>
      <c r="K3" s="269"/>
      <c r="L3" s="269"/>
      <c r="M3" s="269"/>
    </row>
    <row r="4" spans="1:15" ht="18.75" customHeight="1" x14ac:dyDescent="0.25">
      <c r="A4" s="274"/>
      <c r="B4" s="269"/>
      <c r="C4" s="337" t="s">
        <v>85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5" ht="18.75" customHeight="1" x14ac:dyDescent="0.25">
      <c r="A5" s="274"/>
      <c r="B5" s="269"/>
      <c r="C5" s="275"/>
      <c r="D5" s="275"/>
      <c r="E5" s="275"/>
      <c r="F5" s="269"/>
      <c r="G5" s="269"/>
      <c r="H5" s="269"/>
      <c r="I5" s="152"/>
      <c r="J5" s="269"/>
      <c r="K5" s="152" t="s">
        <v>49</v>
      </c>
      <c r="L5" s="269"/>
      <c r="M5" s="269"/>
    </row>
    <row r="6" spans="1:15" ht="18.75" customHeight="1" x14ac:dyDescent="0.25">
      <c r="A6" s="274"/>
      <c r="B6" s="269"/>
      <c r="C6" s="275"/>
      <c r="D6" s="275"/>
      <c r="E6" s="275"/>
      <c r="F6" s="269"/>
      <c r="G6" s="338" t="s">
        <v>34</v>
      </c>
      <c r="H6" s="339"/>
      <c r="I6" s="339"/>
      <c r="J6" s="149"/>
      <c r="K6" s="276" t="s">
        <v>135</v>
      </c>
      <c r="L6" s="269"/>
      <c r="M6" s="269"/>
    </row>
    <row r="7" spans="1:15" ht="18.75" customHeight="1" x14ac:dyDescent="0.25">
      <c r="A7" s="150"/>
      <c r="B7" s="150"/>
      <c r="C7" s="148" t="s">
        <v>50</v>
      </c>
      <c r="D7" s="148"/>
      <c r="E7" s="148" t="s">
        <v>80</v>
      </c>
      <c r="F7" s="149"/>
      <c r="G7" s="150"/>
      <c r="H7" s="150"/>
      <c r="I7" s="150"/>
      <c r="J7" s="150"/>
      <c r="K7" s="151"/>
      <c r="L7" s="149"/>
      <c r="M7" s="148"/>
    </row>
    <row r="8" spans="1:15" ht="18.75" customHeight="1" x14ac:dyDescent="0.25">
      <c r="A8" s="150"/>
      <c r="B8" s="150"/>
      <c r="C8" s="148" t="s">
        <v>52</v>
      </c>
      <c r="D8" s="148"/>
      <c r="E8" s="148" t="s">
        <v>129</v>
      </c>
      <c r="F8" s="152"/>
      <c r="G8" s="148" t="s">
        <v>53</v>
      </c>
      <c r="H8" s="152"/>
      <c r="I8" s="152"/>
      <c r="J8" s="152"/>
      <c r="K8" s="152" t="s">
        <v>54</v>
      </c>
      <c r="L8" s="152"/>
      <c r="M8" s="151"/>
    </row>
    <row r="9" spans="1:15" ht="18.75" customHeight="1" x14ac:dyDescent="0.25">
      <c r="A9" s="150"/>
      <c r="B9" s="277"/>
      <c r="C9" s="148" t="s">
        <v>55</v>
      </c>
      <c r="D9" s="148"/>
      <c r="E9" s="153" t="s">
        <v>130</v>
      </c>
      <c r="F9" s="151"/>
      <c r="G9" s="148" t="s">
        <v>56</v>
      </c>
      <c r="H9" s="151"/>
      <c r="I9" s="148" t="s">
        <v>57</v>
      </c>
      <c r="J9" s="148"/>
      <c r="K9" s="148" t="s">
        <v>56</v>
      </c>
      <c r="L9" s="151"/>
      <c r="M9" s="148" t="s">
        <v>36</v>
      </c>
    </row>
    <row r="10" spans="1:15" ht="18.75" customHeight="1" x14ac:dyDescent="0.25">
      <c r="A10" s="150"/>
      <c r="B10" s="150"/>
      <c r="C10" s="340" t="s">
        <v>4</v>
      </c>
      <c r="D10" s="340"/>
      <c r="E10" s="340"/>
      <c r="F10" s="340"/>
      <c r="G10" s="340"/>
      <c r="H10" s="340"/>
      <c r="I10" s="340"/>
      <c r="J10" s="340"/>
      <c r="K10" s="340"/>
      <c r="L10" s="340"/>
      <c r="M10" s="340"/>
    </row>
    <row r="11" spans="1:15" s="281" customFormat="1" ht="19.2" customHeight="1" x14ac:dyDescent="0.3">
      <c r="A11" s="278" t="s">
        <v>155</v>
      </c>
      <c r="B11" s="279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</row>
    <row r="12" spans="1:15" s="281" customFormat="1" ht="19.2" customHeight="1" x14ac:dyDescent="0.3">
      <c r="A12" s="161" t="s">
        <v>127</v>
      </c>
      <c r="B12" s="279"/>
      <c r="C12" s="282">
        <v>6142411</v>
      </c>
      <c r="D12" s="282"/>
      <c r="E12" s="282">
        <v>1448520</v>
      </c>
      <c r="F12" s="282">
        <v>0</v>
      </c>
      <c r="G12" s="282">
        <v>614241</v>
      </c>
      <c r="H12" s="282">
        <v>0</v>
      </c>
      <c r="I12" s="282">
        <f>304725</f>
        <v>304725</v>
      </c>
      <c r="J12" s="282">
        <v>0</v>
      </c>
      <c r="K12" s="282">
        <v>-17150</v>
      </c>
      <c r="L12" s="282"/>
      <c r="M12" s="282">
        <f>SUM(C12:K12)</f>
        <v>8492747</v>
      </c>
    </row>
    <row r="13" spans="1:15" s="281" customFormat="1" ht="19.2" customHeight="1" x14ac:dyDescent="0.3">
      <c r="A13" s="279"/>
      <c r="B13" s="279"/>
      <c r="C13" s="283"/>
      <c r="D13" s="283"/>
      <c r="E13" s="283"/>
      <c r="F13" s="279"/>
      <c r="G13" s="279"/>
      <c r="H13" s="279"/>
      <c r="I13" s="279"/>
      <c r="J13" s="279"/>
      <c r="K13" s="279"/>
      <c r="L13" s="279"/>
      <c r="M13" s="279"/>
    </row>
    <row r="14" spans="1:15" s="281" customFormat="1" ht="19.2" hidden="1" customHeight="1" x14ac:dyDescent="0.3">
      <c r="A14" s="161" t="s">
        <v>79</v>
      </c>
      <c r="B14" s="279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4"/>
      <c r="O14" s="284"/>
    </row>
    <row r="15" spans="1:15" s="281" customFormat="1" ht="19.2" hidden="1" customHeight="1" x14ac:dyDescent="0.3">
      <c r="A15" s="160" t="s">
        <v>103</v>
      </c>
      <c r="B15" s="285">
        <v>6</v>
      </c>
      <c r="C15" s="35"/>
      <c r="D15" s="36"/>
      <c r="E15" s="35"/>
      <c r="F15" s="27"/>
      <c r="G15" s="35"/>
      <c r="H15" s="27"/>
      <c r="I15" s="293"/>
      <c r="J15" s="27"/>
      <c r="K15" s="35"/>
      <c r="L15" s="27"/>
      <c r="M15" s="35">
        <f>SUM(C15:K15)</f>
        <v>0</v>
      </c>
      <c r="N15" s="26"/>
    </row>
    <row r="16" spans="1:15" s="281" customFormat="1" ht="19.2" hidden="1" customHeight="1" x14ac:dyDescent="0.3">
      <c r="A16" s="161" t="s">
        <v>158</v>
      </c>
      <c r="B16" s="285"/>
      <c r="C16" s="36"/>
      <c r="D16" s="36"/>
      <c r="E16" s="36"/>
      <c r="F16" s="27"/>
      <c r="G16" s="36"/>
      <c r="H16" s="27"/>
      <c r="I16" s="27"/>
      <c r="J16" s="27"/>
      <c r="K16" s="36"/>
      <c r="L16" s="27"/>
      <c r="M16" s="36"/>
      <c r="N16" s="26"/>
    </row>
    <row r="17" spans="1:14" s="281" customFormat="1" ht="19.2" hidden="1" customHeight="1" x14ac:dyDescent="0.3">
      <c r="A17" s="287" t="s">
        <v>159</v>
      </c>
      <c r="B17" s="279"/>
      <c r="C17" s="288">
        <f>SUM(C15:C15)</f>
        <v>0</v>
      </c>
      <c r="D17" s="36"/>
      <c r="E17" s="288">
        <f>SUM(E15:E15)</f>
        <v>0</v>
      </c>
      <c r="F17" s="27"/>
      <c r="G17" s="288">
        <f>SUM(G15:G15)</f>
        <v>0</v>
      </c>
      <c r="H17" s="27"/>
      <c r="I17" s="288">
        <f>SUM(I15:I15)</f>
        <v>0</v>
      </c>
      <c r="J17" s="27"/>
      <c r="K17" s="288">
        <f>SUM(K15:K15)</f>
        <v>0</v>
      </c>
      <c r="L17" s="27"/>
      <c r="M17" s="288">
        <f>SUM(M15:M15)</f>
        <v>0</v>
      </c>
      <c r="N17" s="26"/>
    </row>
    <row r="18" spans="1:14" s="281" customFormat="1" ht="19.2" hidden="1" customHeight="1" x14ac:dyDescent="0.3">
      <c r="A18" s="160"/>
      <c r="B18" s="279"/>
      <c r="C18" s="36"/>
      <c r="D18" s="36"/>
      <c r="E18" s="36"/>
      <c r="F18" s="27"/>
      <c r="G18" s="36"/>
      <c r="H18" s="27"/>
      <c r="I18" s="27"/>
      <c r="J18" s="27"/>
      <c r="K18" s="36"/>
      <c r="L18" s="27"/>
      <c r="M18" s="27"/>
    </row>
    <row r="19" spans="1:14" s="281" customFormat="1" ht="19.2" customHeight="1" x14ac:dyDescent="0.3">
      <c r="A19" s="161" t="s">
        <v>160</v>
      </c>
      <c r="B19" s="287"/>
      <c r="C19" s="38"/>
      <c r="D19" s="38"/>
      <c r="E19" s="38"/>
      <c r="F19" s="37"/>
      <c r="G19" s="38"/>
      <c r="H19" s="37"/>
      <c r="I19" s="38"/>
      <c r="J19" s="37"/>
      <c r="K19" s="38"/>
      <c r="L19" s="37"/>
      <c r="M19" s="37"/>
    </row>
    <row r="20" spans="1:14" s="281" customFormat="1" ht="19.2" customHeight="1" x14ac:dyDescent="0.3">
      <c r="A20" s="160" t="s">
        <v>107</v>
      </c>
      <c r="B20" s="279"/>
      <c r="C20" s="36">
        <v>0</v>
      </c>
      <c r="D20" s="36"/>
      <c r="E20" s="36">
        <v>0</v>
      </c>
      <c r="F20" s="27"/>
      <c r="G20" s="36">
        <v>0</v>
      </c>
      <c r="H20" s="27"/>
      <c r="I20" s="36">
        <f>'PL3M 5-6'!I58</f>
        <v>268319</v>
      </c>
      <c r="J20" s="27"/>
      <c r="K20" s="36">
        <v>0</v>
      </c>
      <c r="L20" s="27"/>
      <c r="M20" s="34">
        <f>SUM(C20:K20)</f>
        <v>268319</v>
      </c>
    </row>
    <row r="21" spans="1:14" s="281" customFormat="1" ht="19.2" customHeight="1" x14ac:dyDescent="0.3">
      <c r="A21" s="160" t="s">
        <v>156</v>
      </c>
      <c r="B21" s="279"/>
      <c r="C21" s="35">
        <v>0</v>
      </c>
      <c r="D21" s="36"/>
      <c r="E21" s="36">
        <v>0</v>
      </c>
      <c r="F21" s="27"/>
      <c r="G21" s="35">
        <v>0</v>
      </c>
      <c r="H21" s="27"/>
      <c r="I21" s="36">
        <v>0</v>
      </c>
      <c r="J21" s="27"/>
      <c r="K21" s="35">
        <f>'PL3M 5-6'!I43</f>
        <v>385</v>
      </c>
      <c r="L21" s="27"/>
      <c r="M21" s="34">
        <f>SUM(C21:K21)</f>
        <v>385</v>
      </c>
    </row>
    <row r="22" spans="1:14" s="281" customFormat="1" ht="19.2" customHeight="1" x14ac:dyDescent="0.3">
      <c r="A22" s="161" t="s">
        <v>48</v>
      </c>
      <c r="B22" s="287"/>
      <c r="C22" s="289">
        <f>SUM(C20:C21)</f>
        <v>0</v>
      </c>
      <c r="D22" s="38"/>
      <c r="E22" s="289">
        <f>SUM(E20:E21)</f>
        <v>0</v>
      </c>
      <c r="F22" s="27"/>
      <c r="G22" s="289">
        <f>SUM(G20:G21)</f>
        <v>0</v>
      </c>
      <c r="H22" s="39"/>
      <c r="I22" s="289">
        <f>SUM(I20:I21)</f>
        <v>268319</v>
      </c>
      <c r="J22" s="39"/>
      <c r="K22" s="289">
        <f>SUM(K20:K21)</f>
        <v>385</v>
      </c>
      <c r="L22" s="39"/>
      <c r="M22" s="289">
        <f>SUM(M20:M21)</f>
        <v>268704</v>
      </c>
    </row>
    <row r="23" spans="1:14" ht="19.05" customHeight="1" x14ac:dyDescent="0.25">
      <c r="A23" s="161"/>
      <c r="B23" s="287"/>
      <c r="C23" s="38"/>
      <c r="D23" s="38"/>
      <c r="E23" s="38"/>
      <c r="F23" s="27"/>
      <c r="G23" s="38"/>
      <c r="H23" s="39"/>
      <c r="I23" s="294"/>
      <c r="J23" s="39"/>
      <c r="K23" s="294"/>
      <c r="L23" s="39"/>
      <c r="M23" s="294"/>
    </row>
    <row r="24" spans="1:14" ht="19.05" customHeight="1" x14ac:dyDescent="0.25">
      <c r="A24" s="162" t="s">
        <v>137</v>
      </c>
      <c r="B24" s="287"/>
      <c r="C24" s="38"/>
      <c r="D24" s="38"/>
      <c r="E24" s="38"/>
      <c r="F24" s="27"/>
      <c r="G24" s="38"/>
      <c r="H24" s="39"/>
      <c r="I24" s="294"/>
      <c r="J24" s="39"/>
      <c r="K24" s="294"/>
      <c r="L24" s="39"/>
      <c r="M24" s="294"/>
    </row>
    <row r="25" spans="1:14" ht="19.2" customHeight="1" x14ac:dyDescent="0.25">
      <c r="A25" s="19" t="s">
        <v>138</v>
      </c>
      <c r="B25" s="287"/>
      <c r="C25" s="35">
        <v>0</v>
      </c>
      <c r="D25" s="36"/>
      <c r="E25" s="35">
        <v>0</v>
      </c>
      <c r="F25" s="27"/>
      <c r="G25" s="35">
        <v>0</v>
      </c>
      <c r="H25" s="283"/>
      <c r="I25" s="290">
        <f>'[2]SH24 6(Consol)'!I25</f>
        <v>-2016</v>
      </c>
      <c r="J25" s="283"/>
      <c r="K25" s="290">
        <f>'[2]SH24 6(Consol)'!K25</f>
        <v>2016</v>
      </c>
      <c r="L25" s="283"/>
      <c r="M25" s="290">
        <f>SUM(C25:K25)</f>
        <v>0</v>
      </c>
    </row>
    <row r="26" spans="1:14" ht="19.05" customHeight="1" x14ac:dyDescent="0.25">
      <c r="A26" s="160"/>
      <c r="B26" s="287"/>
      <c r="C26" s="36"/>
      <c r="D26" s="36"/>
      <c r="E26" s="36"/>
      <c r="F26" s="27"/>
      <c r="G26" s="36"/>
      <c r="H26" s="283"/>
      <c r="I26" s="291"/>
      <c r="J26" s="283"/>
      <c r="K26" s="291"/>
      <c r="L26" s="283"/>
      <c r="M26" s="291"/>
    </row>
    <row r="27" spans="1:14" ht="19.2" customHeight="1" thickBot="1" x14ac:dyDescent="0.3">
      <c r="A27" s="161" t="s">
        <v>157</v>
      </c>
      <c r="B27" s="279"/>
      <c r="C27" s="295">
        <f>+C12+C17+C22+C25</f>
        <v>6142411</v>
      </c>
      <c r="D27" s="294"/>
      <c r="E27" s="295">
        <f>+E12+E17+E22+E25</f>
        <v>1448520</v>
      </c>
      <c r="F27" s="279"/>
      <c r="G27" s="295">
        <f>+G12+G17+G22+G25</f>
        <v>614241</v>
      </c>
      <c r="H27" s="296"/>
      <c r="I27" s="295">
        <f>+I12+I17+I22+I25</f>
        <v>571028</v>
      </c>
      <c r="J27" s="39"/>
      <c r="K27" s="295">
        <f>+K12+K17+K22+K25</f>
        <v>-14749</v>
      </c>
      <c r="L27" s="279"/>
      <c r="M27" s="295">
        <f>+M12+M17+M22+M25</f>
        <v>8761451</v>
      </c>
    </row>
    <row r="28" spans="1:14" ht="18.75" customHeight="1" thickTop="1" x14ac:dyDescent="0.25"/>
    <row r="29" spans="1:14" ht="18.75" customHeight="1" x14ac:dyDescent="0.25">
      <c r="M29" s="110"/>
    </row>
    <row r="30" spans="1:14" ht="18.75" customHeight="1" x14ac:dyDescent="0.25">
      <c r="G30" s="17"/>
    </row>
    <row r="32" spans="1:14" ht="18.75" customHeight="1" x14ac:dyDescent="0.25">
      <c r="F32" s="16"/>
      <c r="G32" s="16"/>
      <c r="H32" s="16"/>
      <c r="I32" s="16"/>
      <c r="J32" s="16"/>
      <c r="K32" s="16"/>
      <c r="L32" s="16"/>
      <c r="M32" s="16"/>
    </row>
  </sheetData>
  <mergeCells count="3">
    <mergeCell ref="C4:M4"/>
    <mergeCell ref="G6:I6"/>
    <mergeCell ref="C10:M10"/>
  </mergeCells>
  <pageMargins left="0.78740157480314998" right="0.78740157480314998" top="0.47244094488188998" bottom="0.511811023622047" header="0.511811023622047" footer="0.511811023622047"/>
  <pageSetup paperSize="9" scale="93" firstPageNumber="9" orientation="landscape" useFirstPageNumber="1" r:id="rId1"/>
  <headerFooter>
    <oddFooter>&amp;L&amp;"Times New Roman,Regular" 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9E787-BE2F-4953-83E4-DF0726AAECAF}">
  <sheetPr>
    <tabColor rgb="FF92D050"/>
    <pageSetUpPr fitToPage="1"/>
  </sheetPr>
  <dimension ref="A1:M106"/>
  <sheetViews>
    <sheetView showGridLines="0" view="pageBreakPreview" zoomScale="85" zoomScaleNormal="85" zoomScaleSheetLayoutView="85" workbookViewId="0">
      <selection activeCell="I12" sqref="I12:M15"/>
    </sheetView>
  </sheetViews>
  <sheetFormatPr defaultColWidth="9.77734375" defaultRowHeight="18.75" customHeight="1" x14ac:dyDescent="0.25"/>
  <cols>
    <col min="1" max="1" width="51.77734375" style="7" customWidth="1"/>
    <col min="2" max="2" width="5.33203125" style="7" bestFit="1" customWidth="1"/>
    <col min="3" max="3" width="12.21875" style="16" customWidth="1"/>
    <col min="4" max="4" width="1.21875" style="16" customWidth="1"/>
    <col min="5" max="5" width="11.77734375" style="16" customWidth="1"/>
    <col min="6" max="6" width="1.44140625" style="7" customWidth="1"/>
    <col min="7" max="7" width="10.5546875" style="7" customWidth="1"/>
    <col min="8" max="8" width="1.44140625" style="7" customWidth="1"/>
    <col min="9" max="9" width="14.109375" style="7" customWidth="1"/>
    <col min="10" max="10" width="1.44140625" style="7" customWidth="1"/>
    <col min="11" max="11" width="19.77734375" style="7" customWidth="1"/>
    <col min="12" max="12" width="1.44140625" style="7" customWidth="1"/>
    <col min="13" max="13" width="12.109375" style="7" customWidth="1"/>
    <col min="14" max="14" width="12.77734375" style="7" customWidth="1"/>
    <col min="15" max="15" width="2.77734375" style="7" customWidth="1"/>
    <col min="16" max="16" width="12.77734375" style="7" customWidth="1"/>
    <col min="17" max="16384" width="9.77734375" style="7"/>
  </cols>
  <sheetData>
    <row r="1" spans="1:13" ht="18.75" customHeight="1" x14ac:dyDescent="0.3">
      <c r="A1" s="2" t="s">
        <v>118</v>
      </c>
      <c r="B1" s="3"/>
      <c r="C1" s="4"/>
      <c r="D1" s="4"/>
      <c r="E1" s="4"/>
      <c r="F1" s="5"/>
      <c r="G1" s="5"/>
      <c r="H1" s="5"/>
      <c r="I1" s="5"/>
      <c r="J1" s="5"/>
      <c r="K1" s="5"/>
      <c r="L1" s="5"/>
      <c r="M1" s="6"/>
    </row>
    <row r="2" spans="1:13" ht="18.75" customHeight="1" x14ac:dyDescent="0.3">
      <c r="A2" s="8" t="s">
        <v>120</v>
      </c>
      <c r="B2" s="9"/>
      <c r="C2" s="10"/>
      <c r="D2" s="10"/>
      <c r="E2" s="10"/>
      <c r="F2" s="9"/>
      <c r="G2" s="9"/>
      <c r="H2" s="9"/>
      <c r="I2" s="9"/>
      <c r="J2" s="9"/>
      <c r="K2" s="9"/>
      <c r="L2" s="9"/>
      <c r="M2" s="9"/>
    </row>
    <row r="3" spans="1:13" s="19" customFormat="1" ht="18.75" customHeight="1" x14ac:dyDescent="0.25">
      <c r="A3" s="11"/>
      <c r="B3" s="5"/>
      <c r="C3" s="12"/>
      <c r="D3" s="12"/>
      <c r="E3" s="12"/>
      <c r="F3" s="5"/>
      <c r="G3" s="5"/>
      <c r="H3" s="5"/>
      <c r="I3" s="5"/>
      <c r="J3" s="5"/>
      <c r="K3" s="5"/>
      <c r="L3" s="5"/>
      <c r="M3" s="5"/>
    </row>
    <row r="4" spans="1:13" s="19" customFormat="1" ht="18.75" customHeight="1" x14ac:dyDescent="0.25">
      <c r="A4" s="11"/>
      <c r="B4" s="5"/>
      <c r="C4" s="341" t="s">
        <v>85</v>
      </c>
      <c r="D4" s="341"/>
      <c r="E4" s="341"/>
      <c r="F4" s="341"/>
      <c r="G4" s="341"/>
      <c r="H4" s="341"/>
      <c r="I4" s="341"/>
      <c r="J4" s="341"/>
      <c r="K4" s="341"/>
      <c r="L4" s="341"/>
      <c r="M4" s="341"/>
    </row>
    <row r="5" spans="1:13" s="19" customFormat="1" ht="18.75" customHeight="1" x14ac:dyDescent="0.25">
      <c r="A5" s="11"/>
      <c r="B5" s="5"/>
      <c r="C5" s="12"/>
      <c r="D5" s="12"/>
      <c r="E5" s="12"/>
      <c r="F5" s="5"/>
      <c r="G5" s="5"/>
      <c r="H5" s="5"/>
      <c r="I5" s="20"/>
      <c r="J5" s="5"/>
      <c r="K5" s="20" t="s">
        <v>49</v>
      </c>
      <c r="L5" s="5"/>
      <c r="M5" s="5"/>
    </row>
    <row r="6" spans="1:13" s="19" customFormat="1" ht="18.75" customHeight="1" x14ac:dyDescent="0.25">
      <c r="A6" s="11"/>
      <c r="B6" s="5"/>
      <c r="C6" s="12"/>
      <c r="D6" s="12"/>
      <c r="E6" s="12"/>
      <c r="F6" s="5"/>
      <c r="G6" s="342" t="s">
        <v>34</v>
      </c>
      <c r="H6" s="343"/>
      <c r="I6" s="343"/>
      <c r="J6" s="21"/>
      <c r="K6" s="22" t="s">
        <v>135</v>
      </c>
      <c r="L6" s="5"/>
      <c r="M6" s="5"/>
    </row>
    <row r="7" spans="1:13" s="19" customFormat="1" ht="18.75" customHeight="1" x14ac:dyDescent="0.25">
      <c r="C7" s="148" t="s">
        <v>50</v>
      </c>
      <c r="D7" s="148"/>
      <c r="E7" s="148" t="s">
        <v>80</v>
      </c>
      <c r="F7" s="149"/>
      <c r="G7" s="150"/>
      <c r="H7" s="150"/>
      <c r="I7" s="150"/>
      <c r="J7" s="150"/>
      <c r="K7" s="151"/>
      <c r="L7" s="149"/>
      <c r="M7" s="148"/>
    </row>
    <row r="8" spans="1:13" s="19" customFormat="1" ht="18.75" customHeight="1" x14ac:dyDescent="0.25">
      <c r="C8" s="148" t="s">
        <v>52</v>
      </c>
      <c r="D8" s="148"/>
      <c r="E8" s="148" t="s">
        <v>129</v>
      </c>
      <c r="F8" s="152"/>
      <c r="G8" s="148" t="s">
        <v>53</v>
      </c>
      <c r="H8" s="152"/>
      <c r="I8" s="152"/>
      <c r="J8" s="152"/>
      <c r="K8" s="152" t="s">
        <v>54</v>
      </c>
      <c r="L8" s="152"/>
      <c r="M8" s="148"/>
    </row>
    <row r="9" spans="1:13" s="19" customFormat="1" ht="18.75" customHeight="1" x14ac:dyDescent="0.25">
      <c r="B9" s="1"/>
      <c r="C9" s="148" t="s">
        <v>55</v>
      </c>
      <c r="D9" s="148"/>
      <c r="E9" s="153" t="s">
        <v>130</v>
      </c>
      <c r="F9" s="151"/>
      <c r="G9" s="148" t="s">
        <v>56</v>
      </c>
      <c r="H9" s="151"/>
      <c r="I9" s="148" t="s">
        <v>57</v>
      </c>
      <c r="J9" s="148"/>
      <c r="K9" s="148" t="s">
        <v>56</v>
      </c>
      <c r="L9" s="151"/>
      <c r="M9" s="148" t="s">
        <v>36</v>
      </c>
    </row>
    <row r="10" spans="1:13" s="19" customFormat="1" ht="18.75" customHeight="1" x14ac:dyDescent="0.25">
      <c r="C10" s="345" t="s">
        <v>4</v>
      </c>
      <c r="D10" s="345"/>
      <c r="E10" s="345"/>
      <c r="F10" s="345"/>
      <c r="G10" s="345"/>
      <c r="H10" s="345"/>
      <c r="I10" s="345"/>
      <c r="J10" s="345"/>
      <c r="K10" s="345"/>
      <c r="L10" s="345"/>
      <c r="M10" s="345"/>
    </row>
    <row r="11" spans="1:13" s="23" customFormat="1" ht="19.05" customHeight="1" x14ac:dyDescent="0.3">
      <c r="A11" s="18" t="s">
        <v>161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 s="23" customFormat="1" ht="19.05" customHeight="1" x14ac:dyDescent="0.3">
      <c r="A12" s="13" t="s">
        <v>162</v>
      </c>
      <c r="C12" s="63">
        <v>6142411</v>
      </c>
      <c r="D12" s="63">
        <v>0</v>
      </c>
      <c r="E12" s="63">
        <v>1448520</v>
      </c>
      <c r="F12" s="63">
        <v>0</v>
      </c>
      <c r="G12" s="63">
        <v>614241</v>
      </c>
      <c r="H12" s="63">
        <v>0</v>
      </c>
      <c r="I12" s="63">
        <v>274088</v>
      </c>
      <c r="J12" s="63">
        <v>0</v>
      </c>
      <c r="K12" s="63">
        <v>-8997</v>
      </c>
      <c r="L12" s="63">
        <v>0</v>
      </c>
      <c r="M12" s="63">
        <f>SUM(C12:K12)</f>
        <v>8470263</v>
      </c>
    </row>
    <row r="13" spans="1:13" s="23" customFormat="1" ht="19.05" customHeight="1" x14ac:dyDescent="0.3"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</row>
    <row r="14" spans="1:13" s="23" customFormat="1" ht="19.05" customHeight="1" x14ac:dyDescent="0.3">
      <c r="A14" s="163" t="s">
        <v>132</v>
      </c>
      <c r="B14" s="15"/>
      <c r="C14" s="144"/>
      <c r="D14" s="144"/>
      <c r="E14" s="144"/>
      <c r="F14" s="70"/>
      <c r="G14" s="144"/>
      <c r="H14" s="70"/>
      <c r="I14" s="70"/>
      <c r="J14" s="70"/>
      <c r="K14" s="144"/>
      <c r="L14" s="70"/>
      <c r="M14" s="70"/>
    </row>
    <row r="15" spans="1:13" s="23" customFormat="1" ht="19.05" customHeight="1" x14ac:dyDescent="0.25">
      <c r="A15" s="164" t="s">
        <v>107</v>
      </c>
      <c r="C15" s="142">
        <v>0</v>
      </c>
      <c r="D15" s="142"/>
      <c r="E15" s="142">
        <v>0</v>
      </c>
      <c r="F15" s="136"/>
      <c r="G15" s="142">
        <v>0</v>
      </c>
      <c r="H15" s="136"/>
      <c r="I15" s="186">
        <f>'PL3M 5-6'!G58</f>
        <v>271833</v>
      </c>
      <c r="J15" s="143"/>
      <c r="K15" s="142">
        <v>0</v>
      </c>
      <c r="L15" s="136"/>
      <c r="M15" s="145">
        <f t="shared" ref="M15:M16" si="0">SUM(C15:K15)</f>
        <v>271833</v>
      </c>
    </row>
    <row r="16" spans="1:13" s="23" customFormat="1" ht="19.05" customHeight="1" x14ac:dyDescent="0.25">
      <c r="A16" s="164" t="s">
        <v>136</v>
      </c>
      <c r="C16" s="141">
        <v>0</v>
      </c>
      <c r="D16" s="142"/>
      <c r="E16" s="142">
        <v>0</v>
      </c>
      <c r="F16" s="136"/>
      <c r="G16" s="141">
        <v>0</v>
      </c>
      <c r="H16" s="136"/>
      <c r="I16" s="141">
        <v>0</v>
      </c>
      <c r="J16" s="146"/>
      <c r="K16" s="185">
        <f>'PL3M 5-6'!G43</f>
        <v>-689</v>
      </c>
      <c r="L16" s="136"/>
      <c r="M16" s="145">
        <f t="shared" si="0"/>
        <v>-689</v>
      </c>
    </row>
    <row r="17" spans="1:13" s="23" customFormat="1" ht="19.05" customHeight="1" x14ac:dyDescent="0.3">
      <c r="A17" s="163" t="s">
        <v>133</v>
      </c>
      <c r="B17" s="15"/>
      <c r="C17" s="147">
        <f>SUM(C15:C16)</f>
        <v>0</v>
      </c>
      <c r="D17" s="144"/>
      <c r="E17" s="147">
        <f>SUM(E15:E16)</f>
        <v>0</v>
      </c>
      <c r="F17" s="136"/>
      <c r="G17" s="147">
        <f>SUM(G15:G16)</f>
        <v>0</v>
      </c>
      <c r="H17" s="137"/>
      <c r="I17" s="147">
        <f>SUM(I15:I16)</f>
        <v>271833</v>
      </c>
      <c r="J17" s="137"/>
      <c r="K17" s="147">
        <f>SUM(K15:K16)</f>
        <v>-689</v>
      </c>
      <c r="L17" s="137"/>
      <c r="M17" s="147">
        <f>SUM(M15:M16)</f>
        <v>271144</v>
      </c>
    </row>
    <row r="18" spans="1:13" s="19" customFormat="1" ht="19.05" customHeight="1" x14ac:dyDescent="0.25">
      <c r="A18" s="24"/>
      <c r="B18" s="15"/>
      <c r="C18" s="144"/>
      <c r="D18" s="144"/>
      <c r="E18" s="144"/>
      <c r="F18" s="136"/>
      <c r="G18" s="146"/>
      <c r="H18" s="140"/>
      <c r="I18" s="179"/>
      <c r="J18" s="137"/>
      <c r="K18" s="63"/>
      <c r="L18" s="137"/>
      <c r="M18" s="63"/>
    </row>
    <row r="19" spans="1:13" s="19" customFormat="1" ht="19.05" customHeight="1" thickBot="1" x14ac:dyDescent="0.3">
      <c r="A19" s="13" t="s">
        <v>163</v>
      </c>
      <c r="B19" s="23"/>
      <c r="C19" s="128">
        <f>+C12+C17</f>
        <v>6142411</v>
      </c>
      <c r="D19" s="63"/>
      <c r="E19" s="128">
        <f>+E12+E17</f>
        <v>1448520</v>
      </c>
      <c r="F19" s="139"/>
      <c r="G19" s="128">
        <f>+G12+G17</f>
        <v>614241</v>
      </c>
      <c r="H19" s="139"/>
      <c r="I19" s="128">
        <f>+I12+I17</f>
        <v>545921</v>
      </c>
      <c r="J19" s="137"/>
      <c r="K19" s="128">
        <f>+K12+K17</f>
        <v>-9686</v>
      </c>
      <c r="L19" s="139"/>
      <c r="M19" s="128">
        <f>+M12+M17</f>
        <v>8741407</v>
      </c>
    </row>
    <row r="20" spans="1:13" s="19" customFormat="1" ht="18.75" customHeight="1" thickTop="1" x14ac:dyDescent="0.25">
      <c r="C20" s="25"/>
      <c r="D20" s="25"/>
      <c r="E20" s="25"/>
    </row>
    <row r="21" spans="1:13" s="19" customFormat="1" ht="18.75" customHeight="1" x14ac:dyDescent="0.25">
      <c r="C21" s="25"/>
      <c r="D21" s="25"/>
      <c r="E21" s="25"/>
    </row>
    <row r="22" spans="1:13" s="19" customFormat="1" ht="18.75" customHeight="1" x14ac:dyDescent="0.25">
      <c r="C22" s="25"/>
      <c r="D22" s="25"/>
      <c r="E22" s="25"/>
      <c r="G22" s="17"/>
    </row>
    <row r="23" spans="1:13" s="19" customFormat="1" ht="18.75" customHeight="1" x14ac:dyDescent="0.25"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</row>
    <row r="24" spans="1:13" s="19" customFormat="1" ht="18.75" customHeight="1" x14ac:dyDescent="0.25">
      <c r="C24" s="25"/>
      <c r="D24" s="25"/>
      <c r="E24" s="25"/>
    </row>
    <row r="25" spans="1:13" s="19" customFormat="1" ht="18.75" customHeight="1" x14ac:dyDescent="0.25">
      <c r="C25" s="25"/>
      <c r="D25" s="25"/>
      <c r="E25" s="25"/>
    </row>
    <row r="26" spans="1:13" s="19" customFormat="1" ht="18.75" customHeight="1" x14ac:dyDescent="0.25">
      <c r="C26" s="25"/>
      <c r="D26" s="25"/>
      <c r="E26" s="25"/>
    </row>
    <row r="27" spans="1:13" s="19" customFormat="1" ht="18.75" customHeight="1" x14ac:dyDescent="0.25">
      <c r="C27" s="25"/>
      <c r="D27" s="25"/>
      <c r="E27" s="25"/>
    </row>
    <row r="28" spans="1:13" s="19" customFormat="1" ht="18.75" customHeight="1" x14ac:dyDescent="0.25">
      <c r="C28" s="25"/>
      <c r="D28" s="25"/>
      <c r="E28" s="25"/>
    </row>
    <row r="29" spans="1:13" s="19" customFormat="1" ht="18.75" customHeight="1" x14ac:dyDescent="0.25">
      <c r="C29" s="25"/>
      <c r="D29" s="25"/>
      <c r="E29" s="25"/>
    </row>
    <row r="30" spans="1:13" s="19" customFormat="1" ht="18.75" customHeight="1" x14ac:dyDescent="0.25">
      <c r="C30" s="25"/>
      <c r="D30" s="25"/>
      <c r="E30" s="25"/>
    </row>
    <row r="31" spans="1:13" s="19" customFormat="1" ht="18.75" customHeight="1" x14ac:dyDescent="0.25">
      <c r="C31" s="25"/>
      <c r="D31" s="25"/>
      <c r="E31" s="25"/>
    </row>
    <row r="32" spans="1:13" s="19" customFormat="1" ht="18.75" customHeight="1" x14ac:dyDescent="0.25">
      <c r="C32" s="25"/>
      <c r="D32" s="25"/>
      <c r="E32" s="25"/>
    </row>
    <row r="33" spans="3:5" s="19" customFormat="1" ht="18.75" customHeight="1" x14ac:dyDescent="0.25">
      <c r="C33" s="25"/>
      <c r="D33" s="25"/>
      <c r="E33" s="25"/>
    </row>
    <row r="34" spans="3:5" s="19" customFormat="1" ht="18.75" customHeight="1" x14ac:dyDescent="0.25">
      <c r="C34" s="25"/>
      <c r="D34" s="25"/>
      <c r="E34" s="25"/>
    </row>
    <row r="35" spans="3:5" s="19" customFormat="1" ht="18.75" customHeight="1" x14ac:dyDescent="0.25">
      <c r="C35" s="25"/>
      <c r="D35" s="25"/>
      <c r="E35" s="25"/>
    </row>
    <row r="36" spans="3:5" s="19" customFormat="1" ht="18.75" customHeight="1" x14ac:dyDescent="0.25">
      <c r="C36" s="25"/>
      <c r="D36" s="25"/>
      <c r="E36" s="25"/>
    </row>
    <row r="37" spans="3:5" s="19" customFormat="1" ht="18.75" customHeight="1" x14ac:dyDescent="0.25">
      <c r="C37" s="25"/>
      <c r="D37" s="25"/>
      <c r="E37" s="25"/>
    </row>
    <row r="38" spans="3:5" s="19" customFormat="1" ht="18.75" customHeight="1" x14ac:dyDescent="0.25">
      <c r="C38" s="25"/>
      <c r="D38" s="25"/>
      <c r="E38" s="25"/>
    </row>
    <row r="39" spans="3:5" s="19" customFormat="1" ht="18.75" customHeight="1" x14ac:dyDescent="0.25">
      <c r="C39" s="25"/>
      <c r="D39" s="25"/>
      <c r="E39" s="25"/>
    </row>
    <row r="40" spans="3:5" s="19" customFormat="1" ht="18.75" customHeight="1" x14ac:dyDescent="0.25">
      <c r="C40" s="25"/>
      <c r="D40" s="25"/>
      <c r="E40" s="25"/>
    </row>
    <row r="41" spans="3:5" s="19" customFormat="1" ht="18.75" customHeight="1" x14ac:dyDescent="0.25">
      <c r="C41" s="25"/>
      <c r="D41" s="25"/>
      <c r="E41" s="25"/>
    </row>
    <row r="42" spans="3:5" s="19" customFormat="1" ht="18.75" customHeight="1" x14ac:dyDescent="0.25">
      <c r="C42" s="25"/>
      <c r="D42" s="25"/>
      <c r="E42" s="25"/>
    </row>
    <row r="43" spans="3:5" s="19" customFormat="1" ht="18.75" customHeight="1" x14ac:dyDescent="0.25">
      <c r="C43" s="25"/>
      <c r="D43" s="25"/>
      <c r="E43" s="25"/>
    </row>
    <row r="44" spans="3:5" s="19" customFormat="1" ht="18.75" customHeight="1" x14ac:dyDescent="0.25">
      <c r="C44" s="25"/>
      <c r="D44" s="25"/>
      <c r="E44" s="25"/>
    </row>
    <row r="45" spans="3:5" s="19" customFormat="1" ht="18.75" customHeight="1" x14ac:dyDescent="0.25">
      <c r="C45" s="25"/>
      <c r="D45" s="25"/>
      <c r="E45" s="25"/>
    </row>
    <row r="46" spans="3:5" s="19" customFormat="1" ht="18.75" customHeight="1" x14ac:dyDescent="0.25">
      <c r="C46" s="25"/>
      <c r="D46" s="25"/>
      <c r="E46" s="25"/>
    </row>
    <row r="47" spans="3:5" s="19" customFormat="1" ht="18.75" customHeight="1" x14ac:dyDescent="0.25">
      <c r="C47" s="25"/>
      <c r="D47" s="25"/>
      <c r="E47" s="25"/>
    </row>
    <row r="48" spans="3:5" s="19" customFormat="1" ht="18.75" customHeight="1" x14ac:dyDescent="0.25">
      <c r="C48" s="25"/>
      <c r="D48" s="25"/>
      <c r="E48" s="25"/>
    </row>
    <row r="49" spans="3:5" s="19" customFormat="1" ht="18.75" customHeight="1" x14ac:dyDescent="0.25">
      <c r="C49" s="25"/>
      <c r="D49" s="25"/>
      <c r="E49" s="25"/>
    </row>
    <row r="50" spans="3:5" s="19" customFormat="1" ht="18.75" customHeight="1" x14ac:dyDescent="0.25">
      <c r="C50" s="25"/>
      <c r="D50" s="25"/>
      <c r="E50" s="25"/>
    </row>
    <row r="51" spans="3:5" s="19" customFormat="1" ht="18.75" customHeight="1" x14ac:dyDescent="0.25">
      <c r="C51" s="25"/>
      <c r="D51" s="25"/>
      <c r="E51" s="25"/>
    </row>
    <row r="52" spans="3:5" s="19" customFormat="1" ht="18.75" customHeight="1" x14ac:dyDescent="0.25">
      <c r="C52" s="25"/>
      <c r="D52" s="25"/>
      <c r="E52" s="25"/>
    </row>
    <row r="53" spans="3:5" s="19" customFormat="1" ht="18.75" customHeight="1" x14ac:dyDescent="0.25">
      <c r="C53" s="25"/>
      <c r="D53" s="25"/>
      <c r="E53" s="25"/>
    </row>
    <row r="54" spans="3:5" s="19" customFormat="1" ht="18.75" customHeight="1" x14ac:dyDescent="0.25">
      <c r="C54" s="25"/>
      <c r="D54" s="25"/>
      <c r="E54" s="25"/>
    </row>
    <row r="55" spans="3:5" s="19" customFormat="1" ht="18.75" customHeight="1" x14ac:dyDescent="0.25">
      <c r="C55" s="25"/>
      <c r="D55" s="25"/>
      <c r="E55" s="25"/>
    </row>
    <row r="56" spans="3:5" s="19" customFormat="1" ht="18.75" customHeight="1" x14ac:dyDescent="0.25">
      <c r="C56" s="25"/>
      <c r="D56" s="25"/>
      <c r="E56" s="25"/>
    </row>
    <row r="57" spans="3:5" s="19" customFormat="1" ht="18.75" customHeight="1" x14ac:dyDescent="0.25">
      <c r="C57" s="25"/>
      <c r="D57" s="25"/>
      <c r="E57" s="25"/>
    </row>
    <row r="58" spans="3:5" s="19" customFormat="1" ht="18.75" customHeight="1" x14ac:dyDescent="0.25">
      <c r="C58" s="25"/>
      <c r="D58" s="25"/>
      <c r="E58" s="25"/>
    </row>
    <row r="59" spans="3:5" s="19" customFormat="1" ht="18.75" customHeight="1" x14ac:dyDescent="0.25">
      <c r="C59" s="25"/>
      <c r="D59" s="25"/>
      <c r="E59" s="25"/>
    </row>
    <row r="60" spans="3:5" s="19" customFormat="1" ht="18.75" customHeight="1" x14ac:dyDescent="0.25">
      <c r="C60" s="25"/>
      <c r="D60" s="25"/>
      <c r="E60" s="25"/>
    </row>
    <row r="61" spans="3:5" s="19" customFormat="1" ht="18.75" customHeight="1" x14ac:dyDescent="0.25">
      <c r="C61" s="25"/>
      <c r="D61" s="25"/>
      <c r="E61" s="25"/>
    </row>
    <row r="62" spans="3:5" s="19" customFormat="1" ht="18.75" customHeight="1" x14ac:dyDescent="0.25">
      <c r="C62" s="25"/>
      <c r="D62" s="25"/>
      <c r="E62" s="25"/>
    </row>
    <row r="63" spans="3:5" s="19" customFormat="1" ht="18.75" customHeight="1" x14ac:dyDescent="0.25">
      <c r="C63" s="25"/>
      <c r="D63" s="25"/>
      <c r="E63" s="25"/>
    </row>
    <row r="64" spans="3:5" s="19" customFormat="1" ht="18.75" customHeight="1" x14ac:dyDescent="0.25">
      <c r="C64" s="25"/>
      <c r="D64" s="25"/>
      <c r="E64" s="25"/>
    </row>
    <row r="65" spans="3:5" s="19" customFormat="1" ht="18.75" customHeight="1" x14ac:dyDescent="0.25">
      <c r="C65" s="25"/>
      <c r="D65" s="25"/>
      <c r="E65" s="25"/>
    </row>
    <row r="66" spans="3:5" s="19" customFormat="1" ht="18.75" customHeight="1" x14ac:dyDescent="0.25">
      <c r="C66" s="25"/>
      <c r="D66" s="25"/>
      <c r="E66" s="25"/>
    </row>
    <row r="67" spans="3:5" s="19" customFormat="1" ht="18.75" customHeight="1" x14ac:dyDescent="0.25">
      <c r="C67" s="25"/>
      <c r="D67" s="25"/>
      <c r="E67" s="25"/>
    </row>
    <row r="68" spans="3:5" s="19" customFormat="1" ht="18.75" customHeight="1" x14ac:dyDescent="0.25">
      <c r="C68" s="25"/>
      <c r="D68" s="25"/>
      <c r="E68" s="25"/>
    </row>
    <row r="69" spans="3:5" s="19" customFormat="1" ht="18.75" customHeight="1" x14ac:dyDescent="0.25">
      <c r="C69" s="25"/>
      <c r="D69" s="25"/>
      <c r="E69" s="25"/>
    </row>
    <row r="70" spans="3:5" s="19" customFormat="1" ht="18.75" customHeight="1" x14ac:dyDescent="0.25">
      <c r="C70" s="25"/>
      <c r="D70" s="25"/>
      <c r="E70" s="25"/>
    </row>
    <row r="71" spans="3:5" s="19" customFormat="1" ht="18.75" customHeight="1" x14ac:dyDescent="0.25">
      <c r="C71" s="25"/>
      <c r="D71" s="25"/>
      <c r="E71" s="25"/>
    </row>
    <row r="72" spans="3:5" s="19" customFormat="1" ht="18.75" customHeight="1" x14ac:dyDescent="0.25">
      <c r="C72" s="25"/>
      <c r="D72" s="25"/>
      <c r="E72" s="25"/>
    </row>
    <row r="73" spans="3:5" s="19" customFormat="1" ht="18.75" customHeight="1" x14ac:dyDescent="0.25">
      <c r="C73" s="25"/>
      <c r="D73" s="25"/>
      <c r="E73" s="25"/>
    </row>
    <row r="74" spans="3:5" s="19" customFormat="1" ht="18.75" customHeight="1" x14ac:dyDescent="0.25">
      <c r="C74" s="25"/>
      <c r="D74" s="25"/>
      <c r="E74" s="25"/>
    </row>
    <row r="75" spans="3:5" s="19" customFormat="1" ht="18.75" customHeight="1" x14ac:dyDescent="0.25">
      <c r="C75" s="25"/>
      <c r="D75" s="25"/>
      <c r="E75" s="25"/>
    </row>
    <row r="76" spans="3:5" s="19" customFormat="1" ht="18.75" customHeight="1" x14ac:dyDescent="0.25">
      <c r="C76" s="25"/>
      <c r="D76" s="25"/>
      <c r="E76" s="25"/>
    </row>
    <row r="77" spans="3:5" s="19" customFormat="1" ht="18.75" customHeight="1" x14ac:dyDescent="0.25">
      <c r="C77" s="25"/>
      <c r="D77" s="25"/>
      <c r="E77" s="25"/>
    </row>
    <row r="78" spans="3:5" s="19" customFormat="1" ht="18.75" customHeight="1" x14ac:dyDescent="0.25">
      <c r="C78" s="25"/>
      <c r="D78" s="25"/>
      <c r="E78" s="25"/>
    </row>
    <row r="79" spans="3:5" s="19" customFormat="1" ht="18.75" customHeight="1" x14ac:dyDescent="0.25">
      <c r="C79" s="25"/>
      <c r="D79" s="25"/>
      <c r="E79" s="25"/>
    </row>
    <row r="80" spans="3:5" s="19" customFormat="1" ht="18.75" customHeight="1" x14ac:dyDescent="0.25">
      <c r="C80" s="25"/>
      <c r="D80" s="25"/>
      <c r="E80" s="25"/>
    </row>
    <row r="81" spans="3:5" s="19" customFormat="1" ht="18.75" customHeight="1" x14ac:dyDescent="0.25">
      <c r="C81" s="25"/>
      <c r="D81" s="25"/>
      <c r="E81" s="25"/>
    </row>
    <row r="82" spans="3:5" s="19" customFormat="1" ht="18.75" customHeight="1" x14ac:dyDescent="0.25">
      <c r="C82" s="25"/>
      <c r="D82" s="25"/>
      <c r="E82" s="25"/>
    </row>
    <row r="83" spans="3:5" s="19" customFormat="1" ht="18.75" customHeight="1" x14ac:dyDescent="0.25">
      <c r="C83" s="25"/>
      <c r="D83" s="25"/>
      <c r="E83" s="25"/>
    </row>
    <row r="84" spans="3:5" s="19" customFormat="1" ht="18.75" customHeight="1" x14ac:dyDescent="0.25">
      <c r="C84" s="25"/>
      <c r="D84" s="25"/>
      <c r="E84" s="25"/>
    </row>
    <row r="85" spans="3:5" s="19" customFormat="1" ht="18.75" customHeight="1" x14ac:dyDescent="0.25">
      <c r="C85" s="25"/>
      <c r="D85" s="25"/>
      <c r="E85" s="25"/>
    </row>
    <row r="86" spans="3:5" s="19" customFormat="1" ht="18.75" customHeight="1" x14ac:dyDescent="0.25">
      <c r="C86" s="25"/>
      <c r="D86" s="25"/>
      <c r="E86" s="25"/>
    </row>
    <row r="87" spans="3:5" s="19" customFormat="1" ht="18.75" customHeight="1" x14ac:dyDescent="0.25">
      <c r="C87" s="25"/>
      <c r="D87" s="25"/>
      <c r="E87" s="25"/>
    </row>
    <row r="88" spans="3:5" s="19" customFormat="1" ht="18.75" customHeight="1" x14ac:dyDescent="0.25">
      <c r="C88" s="25"/>
      <c r="D88" s="25"/>
      <c r="E88" s="25"/>
    </row>
    <row r="89" spans="3:5" s="19" customFormat="1" ht="18.75" customHeight="1" x14ac:dyDescent="0.25">
      <c r="C89" s="25"/>
      <c r="D89" s="25"/>
      <c r="E89" s="25"/>
    </row>
    <row r="90" spans="3:5" s="19" customFormat="1" ht="18.75" customHeight="1" x14ac:dyDescent="0.25">
      <c r="C90" s="25"/>
      <c r="D90" s="25"/>
      <c r="E90" s="25"/>
    </row>
    <row r="91" spans="3:5" s="19" customFormat="1" ht="18.75" customHeight="1" x14ac:dyDescent="0.25">
      <c r="C91" s="25"/>
      <c r="D91" s="25"/>
      <c r="E91" s="25"/>
    </row>
    <row r="92" spans="3:5" s="19" customFormat="1" ht="18.75" customHeight="1" x14ac:dyDescent="0.25">
      <c r="C92" s="25"/>
      <c r="D92" s="25"/>
      <c r="E92" s="25"/>
    </row>
    <row r="93" spans="3:5" s="19" customFormat="1" ht="18.75" customHeight="1" x14ac:dyDescent="0.25">
      <c r="C93" s="25"/>
      <c r="D93" s="25"/>
      <c r="E93" s="25"/>
    </row>
    <row r="94" spans="3:5" s="19" customFormat="1" ht="18.75" customHeight="1" x14ac:dyDescent="0.25">
      <c r="C94" s="25"/>
      <c r="D94" s="25"/>
      <c r="E94" s="25"/>
    </row>
    <row r="95" spans="3:5" s="19" customFormat="1" ht="18.75" customHeight="1" x14ac:dyDescent="0.25">
      <c r="C95" s="25"/>
      <c r="D95" s="25"/>
      <c r="E95" s="25"/>
    </row>
    <row r="96" spans="3:5" s="19" customFormat="1" ht="18.75" customHeight="1" x14ac:dyDescent="0.25">
      <c r="C96" s="25"/>
      <c r="D96" s="25"/>
      <c r="E96" s="25"/>
    </row>
    <row r="97" spans="3:5" s="19" customFormat="1" ht="18.75" customHeight="1" x14ac:dyDescent="0.25">
      <c r="C97" s="25"/>
      <c r="D97" s="25"/>
      <c r="E97" s="25"/>
    </row>
    <row r="98" spans="3:5" s="19" customFormat="1" ht="18.75" customHeight="1" x14ac:dyDescent="0.25">
      <c r="C98" s="25"/>
      <c r="D98" s="25"/>
      <c r="E98" s="25"/>
    </row>
    <row r="99" spans="3:5" s="19" customFormat="1" ht="18.75" customHeight="1" x14ac:dyDescent="0.25">
      <c r="C99" s="25"/>
      <c r="D99" s="25"/>
      <c r="E99" s="25"/>
    </row>
    <row r="100" spans="3:5" s="19" customFormat="1" ht="18.75" customHeight="1" x14ac:dyDescent="0.25">
      <c r="C100" s="25"/>
      <c r="D100" s="25"/>
      <c r="E100" s="25"/>
    </row>
    <row r="101" spans="3:5" s="19" customFormat="1" ht="18.75" customHeight="1" x14ac:dyDescent="0.25">
      <c r="C101" s="25"/>
      <c r="D101" s="25"/>
      <c r="E101" s="25"/>
    </row>
    <row r="102" spans="3:5" s="19" customFormat="1" ht="18.75" customHeight="1" x14ac:dyDescent="0.25">
      <c r="C102" s="25"/>
      <c r="D102" s="25"/>
      <c r="E102" s="25"/>
    </row>
    <row r="103" spans="3:5" s="19" customFormat="1" ht="18.75" customHeight="1" x14ac:dyDescent="0.25">
      <c r="C103" s="25"/>
      <c r="D103" s="25"/>
      <c r="E103" s="25"/>
    </row>
    <row r="104" spans="3:5" s="19" customFormat="1" ht="18.75" customHeight="1" x14ac:dyDescent="0.25">
      <c r="C104" s="25"/>
      <c r="D104" s="25"/>
      <c r="E104" s="25"/>
    </row>
    <row r="105" spans="3:5" s="19" customFormat="1" ht="18.75" customHeight="1" x14ac:dyDescent="0.25">
      <c r="C105" s="25"/>
      <c r="D105" s="25"/>
      <c r="E105" s="25"/>
    </row>
    <row r="106" spans="3:5" s="19" customFormat="1" ht="18.75" customHeight="1" x14ac:dyDescent="0.25">
      <c r="C106" s="25"/>
      <c r="D106" s="25"/>
      <c r="E106" s="25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8" firstPageNumber="10" orientation="landscape" useFirstPageNumber="1" r:id="rId1"/>
  <headerFooter>
    <oddFooter>&amp;L&amp;"Times New Roman,Regular"  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3F33-C633-418B-AA9B-5EEF06462D82}">
  <sheetPr>
    <tabColor rgb="FF92D050"/>
  </sheetPr>
  <dimension ref="A1:M77"/>
  <sheetViews>
    <sheetView view="pageBreakPreview" topLeftCell="A66" zoomScale="85" zoomScaleNormal="80" zoomScaleSheetLayoutView="85" workbookViewId="0">
      <selection activeCell="K76" sqref="K76"/>
    </sheetView>
  </sheetViews>
  <sheetFormatPr defaultColWidth="8.77734375" defaultRowHeight="19.5" customHeight="1" x14ac:dyDescent="0.3"/>
  <cols>
    <col min="1" max="1" width="48.5546875" style="46" customWidth="1"/>
    <col min="2" max="2" width="6.5546875" style="46" customWidth="1"/>
    <col min="3" max="3" width="13.109375" style="166" customWidth="1"/>
    <col min="4" max="4" width="1.21875" style="46" customWidth="1"/>
    <col min="5" max="5" width="13.109375" style="46" customWidth="1"/>
    <col min="6" max="6" width="1.21875" style="46" customWidth="1"/>
    <col min="7" max="7" width="13.109375" style="46" customWidth="1"/>
    <col min="8" max="8" width="1.21875" style="46" customWidth="1"/>
    <col min="9" max="9" width="13.109375" style="46" customWidth="1"/>
    <col min="10" max="16384" width="8.77734375" style="46"/>
  </cols>
  <sheetData>
    <row r="1" spans="1:9" ht="19.5" customHeight="1" x14ac:dyDescent="0.3">
      <c r="A1" s="47" t="s">
        <v>118</v>
      </c>
      <c r="B1" s="47"/>
      <c r="C1" s="57"/>
      <c r="D1" s="47"/>
      <c r="E1" s="49"/>
      <c r="F1" s="47"/>
      <c r="G1" s="49"/>
      <c r="H1" s="47"/>
      <c r="I1" s="49"/>
    </row>
    <row r="2" spans="1:9" ht="19.5" customHeight="1" x14ac:dyDescent="0.3">
      <c r="A2" s="99" t="s">
        <v>121</v>
      </c>
      <c r="B2" s="99"/>
      <c r="C2" s="57"/>
      <c r="D2" s="99"/>
      <c r="E2" s="69"/>
      <c r="F2" s="99"/>
      <c r="G2" s="69"/>
      <c r="H2" s="99"/>
      <c r="I2" s="69"/>
    </row>
    <row r="3" spans="1:9" ht="19.5" customHeight="1" x14ac:dyDescent="0.3">
      <c r="A3" s="41"/>
      <c r="B3" s="41"/>
      <c r="C3" s="57"/>
      <c r="D3" s="41"/>
      <c r="E3" s="69"/>
      <c r="F3" s="41"/>
      <c r="G3" s="69"/>
      <c r="H3" s="41"/>
      <c r="I3" s="69"/>
    </row>
    <row r="4" spans="1:9" ht="19.5" customHeight="1" x14ac:dyDescent="0.3">
      <c r="A4" s="41"/>
      <c r="B4" s="41"/>
      <c r="C4" s="346" t="s">
        <v>115</v>
      </c>
      <c r="D4" s="346"/>
      <c r="E4" s="346"/>
      <c r="F4" s="41"/>
      <c r="G4" s="346" t="s">
        <v>116</v>
      </c>
      <c r="H4" s="346"/>
      <c r="I4" s="346"/>
    </row>
    <row r="5" spans="1:9" ht="19.5" customHeight="1" x14ac:dyDescent="0.3">
      <c r="A5" s="41"/>
      <c r="B5" s="41"/>
      <c r="C5" s="330" t="s">
        <v>114</v>
      </c>
      <c r="D5" s="330"/>
      <c r="E5" s="330"/>
      <c r="F5" s="41"/>
      <c r="G5" s="330" t="s">
        <v>114</v>
      </c>
      <c r="H5" s="330"/>
      <c r="I5" s="330"/>
    </row>
    <row r="6" spans="1:9" ht="19.5" customHeight="1" x14ac:dyDescent="0.3">
      <c r="A6" s="41"/>
      <c r="B6" s="41"/>
      <c r="C6" s="335" t="s">
        <v>134</v>
      </c>
      <c r="D6" s="335"/>
      <c r="E6" s="335"/>
      <c r="F6" s="41"/>
      <c r="G6" s="335" t="s">
        <v>134</v>
      </c>
      <c r="H6" s="335"/>
      <c r="I6" s="335"/>
    </row>
    <row r="7" spans="1:9" ht="19.5" customHeight="1" x14ac:dyDescent="0.3">
      <c r="A7" s="49"/>
      <c r="B7" s="49"/>
      <c r="C7" s="334" t="s">
        <v>153</v>
      </c>
      <c r="D7" s="335"/>
      <c r="E7" s="335"/>
      <c r="F7" s="82"/>
      <c r="G7" s="334" t="s">
        <v>153</v>
      </c>
      <c r="H7" s="335"/>
      <c r="I7" s="335"/>
    </row>
    <row r="8" spans="1:9" ht="19.5" customHeight="1" x14ac:dyDescent="0.3">
      <c r="A8" s="49"/>
      <c r="B8" s="211"/>
      <c r="C8" s="167">
        <v>2025</v>
      </c>
      <c r="D8" s="49"/>
      <c r="E8" s="265" t="s">
        <v>124</v>
      </c>
      <c r="F8" s="49"/>
      <c r="G8" s="167">
        <v>2025</v>
      </c>
      <c r="H8" s="49"/>
      <c r="I8" s="265" t="s">
        <v>124</v>
      </c>
    </row>
    <row r="9" spans="1:9" ht="19.5" customHeight="1" x14ac:dyDescent="0.3">
      <c r="A9" s="100"/>
      <c r="B9" s="100"/>
      <c r="C9" s="332" t="s">
        <v>4</v>
      </c>
      <c r="D9" s="332"/>
      <c r="E9" s="332"/>
      <c r="F9" s="332"/>
      <c r="G9" s="332"/>
      <c r="H9" s="332"/>
      <c r="I9" s="332"/>
    </row>
    <row r="10" spans="1:9" ht="19.5" customHeight="1" x14ac:dyDescent="0.3">
      <c r="A10" s="101" t="s">
        <v>59</v>
      </c>
      <c r="B10" s="101"/>
      <c r="C10" s="125"/>
      <c r="D10" s="101"/>
      <c r="E10" s="102"/>
      <c r="F10" s="101"/>
      <c r="G10" s="102"/>
      <c r="H10" s="101"/>
      <c r="I10" s="102"/>
    </row>
    <row r="11" spans="1:9" ht="19.5" customHeight="1" x14ac:dyDescent="0.3">
      <c r="A11" s="96" t="s">
        <v>47</v>
      </c>
      <c r="B11" s="96"/>
      <c r="C11" s="145">
        <f>'PL3M 5-6'!C60</f>
        <v>272665</v>
      </c>
      <c r="D11" s="145">
        <f>'PL3M 5-6'!D60</f>
        <v>0</v>
      </c>
      <c r="E11" s="145">
        <f>'PL3M 5-6'!E60</f>
        <v>266974</v>
      </c>
      <c r="F11" s="145">
        <f>'PL3M 5-6'!F60</f>
        <v>0</v>
      </c>
      <c r="G11" s="145">
        <f>'PL3M 5-6'!G60</f>
        <v>271833</v>
      </c>
      <c r="H11" s="145">
        <f>'PL3M 5-6'!H60</f>
        <v>0</v>
      </c>
      <c r="I11" s="145">
        <f>'PL3M 5-6'!I60</f>
        <v>268319</v>
      </c>
    </row>
    <row r="12" spans="1:9" ht="19.5" customHeight="1" x14ac:dyDescent="0.3">
      <c r="A12" s="58" t="s">
        <v>144</v>
      </c>
      <c r="B12" s="58"/>
      <c r="C12" s="62"/>
      <c r="D12" s="58"/>
      <c r="E12" s="62"/>
      <c r="F12" s="58"/>
      <c r="G12" s="62"/>
      <c r="H12" s="58"/>
      <c r="I12" s="62"/>
    </row>
    <row r="13" spans="1:9" ht="19.5" customHeight="1" x14ac:dyDescent="0.3">
      <c r="A13" s="46" t="s">
        <v>60</v>
      </c>
      <c r="C13" s="103">
        <v>65597</v>
      </c>
      <c r="D13" s="71"/>
      <c r="E13" s="103">
        <v>66784</v>
      </c>
      <c r="F13" s="71"/>
      <c r="G13" s="103">
        <v>65597</v>
      </c>
      <c r="H13" s="71"/>
      <c r="I13" s="103">
        <v>66784</v>
      </c>
    </row>
    <row r="14" spans="1:9" ht="19.5" customHeight="1" x14ac:dyDescent="0.3">
      <c r="A14" s="71" t="s">
        <v>45</v>
      </c>
      <c r="B14" s="71"/>
      <c r="C14" s="62">
        <v>1947</v>
      </c>
      <c r="D14" s="104"/>
      <c r="E14" s="103">
        <v>7467</v>
      </c>
      <c r="F14" s="104"/>
      <c r="G14" s="62">
        <v>1881</v>
      </c>
      <c r="H14" s="104"/>
      <c r="I14" s="103">
        <v>7394</v>
      </c>
    </row>
    <row r="15" spans="1:9" ht="19.5" customHeight="1" x14ac:dyDescent="0.3">
      <c r="A15" s="104" t="s">
        <v>62</v>
      </c>
      <c r="B15" s="104"/>
      <c r="C15" s="62">
        <v>165030</v>
      </c>
      <c r="D15" s="59"/>
      <c r="E15" s="62">
        <v>133754</v>
      </c>
      <c r="F15" s="59"/>
      <c r="G15" s="215">
        <v>165030</v>
      </c>
      <c r="H15" s="299"/>
      <c r="I15" s="215">
        <v>133754</v>
      </c>
    </row>
    <row r="16" spans="1:9" ht="19.5" customHeight="1" x14ac:dyDescent="0.3">
      <c r="A16" s="40" t="s">
        <v>61</v>
      </c>
      <c r="B16" s="40"/>
      <c r="C16" s="62">
        <v>10777</v>
      </c>
      <c r="D16" s="40"/>
      <c r="E16" s="62">
        <v>8551</v>
      </c>
      <c r="F16" s="40"/>
      <c r="G16" s="215">
        <v>10505</v>
      </c>
      <c r="H16" s="300"/>
      <c r="I16" s="215">
        <v>8335</v>
      </c>
    </row>
    <row r="17" spans="1:9" ht="19.5" customHeight="1" x14ac:dyDescent="0.3">
      <c r="A17" s="59" t="s">
        <v>63</v>
      </c>
      <c r="B17" s="59"/>
      <c r="C17" s="62">
        <v>14583</v>
      </c>
      <c r="D17" s="100"/>
      <c r="E17" s="62">
        <v>13456</v>
      </c>
      <c r="F17" s="100"/>
      <c r="G17" s="215">
        <v>14583</v>
      </c>
      <c r="H17" s="258"/>
      <c r="I17" s="215">
        <v>13456</v>
      </c>
    </row>
    <row r="18" spans="1:9" ht="19.5" customHeight="1" x14ac:dyDescent="0.3">
      <c r="A18" s="40" t="s">
        <v>29</v>
      </c>
      <c r="B18" s="40"/>
      <c r="C18" s="62">
        <v>2921</v>
      </c>
      <c r="D18" s="40"/>
      <c r="E18" s="62">
        <v>2933</v>
      </c>
      <c r="F18" s="40"/>
      <c r="G18" s="215">
        <v>2919</v>
      </c>
      <c r="H18" s="300"/>
      <c r="I18" s="215">
        <v>2931</v>
      </c>
    </row>
    <row r="19" spans="1:9" ht="19.5" customHeight="1" x14ac:dyDescent="0.3">
      <c r="A19" s="100" t="s">
        <v>151</v>
      </c>
      <c r="B19" s="100"/>
      <c r="C19" s="62">
        <v>-5427</v>
      </c>
      <c r="D19" s="100"/>
      <c r="E19" s="62">
        <v>-5242</v>
      </c>
      <c r="F19" s="100"/>
      <c r="G19" s="215">
        <v>-5407</v>
      </c>
      <c r="H19" s="258"/>
      <c r="I19" s="215">
        <v>-5167</v>
      </c>
    </row>
    <row r="20" spans="1:9" ht="19.5" customHeight="1" x14ac:dyDescent="0.3">
      <c r="A20" s="46" t="s">
        <v>139</v>
      </c>
    </row>
    <row r="21" spans="1:9" ht="19.5" customHeight="1" x14ac:dyDescent="0.3">
      <c r="A21" s="46" t="s">
        <v>140</v>
      </c>
      <c r="C21" s="74">
        <v>0</v>
      </c>
      <c r="E21" s="74">
        <v>-1201</v>
      </c>
      <c r="G21" s="74">
        <v>0</v>
      </c>
      <c r="I21" s="74">
        <v>-1201</v>
      </c>
    </row>
    <row r="22" spans="1:9" ht="19.5" customHeight="1" x14ac:dyDescent="0.3">
      <c r="A22" s="40" t="s">
        <v>184</v>
      </c>
      <c r="B22" s="40"/>
      <c r="C22" s="105">
        <v>-19</v>
      </c>
      <c r="D22" s="100"/>
      <c r="E22" s="105">
        <v>-192</v>
      </c>
      <c r="F22" s="100"/>
      <c r="G22" s="105">
        <v>-19</v>
      </c>
      <c r="H22" s="100"/>
      <c r="I22" s="105">
        <v>-192</v>
      </c>
    </row>
    <row r="23" spans="1:9" ht="19.5" customHeight="1" x14ac:dyDescent="0.3">
      <c r="A23" s="100"/>
      <c r="B23" s="100"/>
      <c r="C23" s="182">
        <f>SUM(C11:C22)</f>
        <v>528074</v>
      </c>
      <c r="D23" s="256"/>
      <c r="E23" s="257">
        <f>SUM(E11:E22)</f>
        <v>493284</v>
      </c>
      <c r="F23" s="256"/>
      <c r="G23" s="182">
        <f>SUM(G11:G22)</f>
        <v>526922</v>
      </c>
      <c r="H23" s="256"/>
      <c r="I23" s="257">
        <f>SUM(I11:I22)</f>
        <v>494413</v>
      </c>
    </row>
    <row r="24" spans="1:9" ht="19.5" customHeight="1" x14ac:dyDescent="0.3">
      <c r="A24" s="106" t="s">
        <v>64</v>
      </c>
      <c r="B24" s="106"/>
      <c r="C24" s="102"/>
      <c r="D24" s="106"/>
      <c r="E24" s="102"/>
      <c r="F24" s="106"/>
      <c r="G24" s="102"/>
      <c r="H24" s="106"/>
      <c r="I24" s="102"/>
    </row>
    <row r="25" spans="1:9" ht="19.5" customHeight="1" x14ac:dyDescent="0.3">
      <c r="A25" s="250" t="s">
        <v>165</v>
      </c>
      <c r="B25" s="250"/>
      <c r="C25" s="251">
        <v>9365</v>
      </c>
      <c r="D25" s="252"/>
      <c r="E25" s="254">
        <v>2101</v>
      </c>
      <c r="F25" s="255"/>
      <c r="G25" s="254">
        <v>10298</v>
      </c>
      <c r="H25" s="255"/>
      <c r="I25" s="254">
        <v>560</v>
      </c>
    </row>
    <row r="26" spans="1:9" ht="19.5" customHeight="1" x14ac:dyDescent="0.3">
      <c r="A26" s="71" t="s">
        <v>8</v>
      </c>
      <c r="B26" s="71"/>
      <c r="C26" s="102">
        <v>673</v>
      </c>
      <c r="D26" s="106"/>
      <c r="E26" s="181">
        <v>-2637</v>
      </c>
      <c r="F26" s="252"/>
      <c r="G26" s="251">
        <v>673</v>
      </c>
      <c r="H26" s="252"/>
      <c r="I26" s="130">
        <v>-2637</v>
      </c>
    </row>
    <row r="27" spans="1:9" ht="19.5" customHeight="1" x14ac:dyDescent="0.3">
      <c r="A27" s="104" t="s">
        <v>9</v>
      </c>
      <c r="B27" s="104"/>
      <c r="C27" s="102">
        <v>2788</v>
      </c>
      <c r="D27" s="106"/>
      <c r="E27" s="130">
        <v>719</v>
      </c>
      <c r="F27" s="252"/>
      <c r="G27" s="251">
        <v>931</v>
      </c>
      <c r="H27" s="252"/>
      <c r="I27" s="130">
        <v>751</v>
      </c>
    </row>
    <row r="28" spans="1:9" ht="19.5" customHeight="1" x14ac:dyDescent="0.3">
      <c r="A28" s="104" t="s">
        <v>18</v>
      </c>
      <c r="B28" s="104"/>
      <c r="C28" s="111">
        <v>-32</v>
      </c>
      <c r="D28" s="71"/>
      <c r="E28" s="130">
        <v>0</v>
      </c>
      <c r="F28" s="250"/>
      <c r="G28" s="130">
        <v>0</v>
      </c>
      <c r="H28" s="250"/>
      <c r="I28" s="130">
        <v>0</v>
      </c>
    </row>
    <row r="29" spans="1:9" ht="19.5" customHeight="1" x14ac:dyDescent="0.3">
      <c r="A29" s="253" t="s">
        <v>166</v>
      </c>
      <c r="B29" s="253"/>
      <c r="C29" s="181">
        <v>-74368</v>
      </c>
      <c r="D29" s="250"/>
      <c r="E29" s="130">
        <v>-42566</v>
      </c>
      <c r="F29" s="250"/>
      <c r="G29" s="130">
        <v>-79515</v>
      </c>
      <c r="H29" s="250"/>
      <c r="I29" s="130">
        <v>-41865</v>
      </c>
    </row>
    <row r="30" spans="1:9" ht="19.5" customHeight="1" x14ac:dyDescent="0.3">
      <c r="A30" s="253" t="s">
        <v>24</v>
      </c>
      <c r="B30" s="253"/>
      <c r="C30" s="130">
        <v>1983</v>
      </c>
      <c r="D30" s="258"/>
      <c r="E30" s="130">
        <v>-1007</v>
      </c>
      <c r="F30" s="258"/>
      <c r="G30" s="130">
        <v>1340</v>
      </c>
      <c r="H30" s="258"/>
      <c r="I30" s="130">
        <v>-935</v>
      </c>
    </row>
    <row r="31" spans="1:9" ht="19.5" customHeight="1" x14ac:dyDescent="0.3">
      <c r="A31" s="300" t="s">
        <v>27</v>
      </c>
      <c r="B31" s="300"/>
      <c r="C31" s="130">
        <v>528</v>
      </c>
      <c r="D31" s="253"/>
      <c r="E31" s="130">
        <v>2171</v>
      </c>
      <c r="F31" s="253"/>
      <c r="G31" s="130">
        <v>345</v>
      </c>
      <c r="H31" s="253"/>
      <c r="I31" s="130">
        <v>2171</v>
      </c>
    </row>
    <row r="32" spans="1:9" ht="19.5" customHeight="1" x14ac:dyDescent="0.3">
      <c r="A32" s="300" t="s">
        <v>82</v>
      </c>
      <c r="B32" s="300"/>
      <c r="C32" s="130">
        <v>-14059</v>
      </c>
      <c r="D32" s="300"/>
      <c r="E32" s="130">
        <v>-6926</v>
      </c>
      <c r="F32" s="300"/>
      <c r="G32" s="130">
        <v>-14059</v>
      </c>
      <c r="H32" s="300"/>
      <c r="I32" s="130">
        <v>-6926</v>
      </c>
    </row>
    <row r="33" spans="1:9" ht="19.5" customHeight="1" x14ac:dyDescent="0.3">
      <c r="A33" s="300" t="s">
        <v>145</v>
      </c>
      <c r="B33" s="300"/>
      <c r="C33" s="310">
        <v>-9942</v>
      </c>
      <c r="D33" s="300"/>
      <c r="E33" s="68">
        <v>-14957</v>
      </c>
      <c r="F33" s="300"/>
      <c r="G33" s="68">
        <v>-9942</v>
      </c>
      <c r="H33" s="300"/>
      <c r="I33" s="68">
        <v>-14957</v>
      </c>
    </row>
    <row r="34" spans="1:9" ht="19.5" customHeight="1" x14ac:dyDescent="0.3">
      <c r="A34" s="300" t="s">
        <v>186</v>
      </c>
      <c r="B34" s="300"/>
      <c r="C34" s="311">
        <f>SUM(C23:C33)</f>
        <v>445010</v>
      </c>
      <c r="D34" s="300"/>
      <c r="E34" s="251">
        <f>SUM(E23:E33)</f>
        <v>430182</v>
      </c>
      <c r="F34" s="300"/>
      <c r="G34" s="311">
        <f>SUM(G23:G33)</f>
        <v>436993</v>
      </c>
      <c r="H34" s="300"/>
      <c r="I34" s="251">
        <f>SUM(I23:I33)</f>
        <v>430575</v>
      </c>
    </row>
    <row r="35" spans="1:9" ht="19.5" customHeight="1" x14ac:dyDescent="0.3">
      <c r="A35" s="300" t="s">
        <v>65</v>
      </c>
      <c r="B35" s="300"/>
      <c r="C35" s="312">
        <v>-45</v>
      </c>
      <c r="D35" s="300"/>
      <c r="E35" s="312">
        <v>-45</v>
      </c>
      <c r="F35" s="300"/>
      <c r="G35" s="312">
        <v>-45</v>
      </c>
      <c r="H35" s="300"/>
      <c r="I35" s="312">
        <v>-45</v>
      </c>
    </row>
    <row r="36" spans="1:9" ht="19.5" customHeight="1" x14ac:dyDescent="0.3">
      <c r="A36" s="41" t="s">
        <v>187</v>
      </c>
      <c r="B36" s="41"/>
      <c r="C36" s="317">
        <f>SUM(C34:C35)</f>
        <v>444965</v>
      </c>
      <c r="D36" s="41"/>
      <c r="E36" s="107">
        <f>SUM(E34:E35)</f>
        <v>430137</v>
      </c>
      <c r="F36" s="41"/>
      <c r="G36" s="317">
        <f>SUM(G34:G35)</f>
        <v>436948</v>
      </c>
      <c r="H36" s="41"/>
      <c r="I36" s="107">
        <f>SUM(I34:I35)</f>
        <v>430530</v>
      </c>
    </row>
    <row r="38" spans="1:9" ht="19.5" customHeight="1" x14ac:dyDescent="0.3">
      <c r="A38" s="47" t="s">
        <v>118</v>
      </c>
      <c r="B38" s="47"/>
      <c r="C38" s="57"/>
      <c r="D38" s="47"/>
      <c r="E38" s="49"/>
      <c r="F38" s="47"/>
      <c r="G38" s="49"/>
      <c r="H38" s="47"/>
      <c r="I38" s="49"/>
    </row>
    <row r="39" spans="1:9" ht="19.5" customHeight="1" x14ac:dyDescent="0.3">
      <c r="A39" s="99" t="s">
        <v>121</v>
      </c>
      <c r="B39" s="99"/>
      <c r="C39" s="57"/>
      <c r="D39" s="99"/>
      <c r="E39" s="69"/>
      <c r="F39" s="99"/>
      <c r="G39" s="69"/>
      <c r="H39" s="99"/>
      <c r="I39" s="69"/>
    </row>
    <row r="40" spans="1:9" ht="19.5" customHeight="1" x14ac:dyDescent="0.3">
      <c r="A40" s="41"/>
      <c r="B40" s="41"/>
      <c r="C40" s="57"/>
      <c r="D40" s="41"/>
      <c r="E40" s="69"/>
      <c r="F40" s="41"/>
      <c r="G40" s="69"/>
      <c r="H40" s="41"/>
      <c r="I40" s="69"/>
    </row>
    <row r="41" spans="1:9" ht="19.5" customHeight="1" x14ac:dyDescent="0.3">
      <c r="A41" s="41"/>
      <c r="B41" s="41"/>
      <c r="C41" s="346" t="s">
        <v>115</v>
      </c>
      <c r="D41" s="346"/>
      <c r="E41" s="346"/>
      <c r="F41" s="41"/>
      <c r="G41" s="346" t="s">
        <v>116</v>
      </c>
      <c r="H41" s="346"/>
      <c r="I41" s="346"/>
    </row>
    <row r="42" spans="1:9" ht="19.5" customHeight="1" x14ac:dyDescent="0.3">
      <c r="A42" s="41"/>
      <c r="B42" s="41"/>
      <c r="C42" s="330" t="s">
        <v>114</v>
      </c>
      <c r="D42" s="330"/>
      <c r="E42" s="330"/>
      <c r="F42" s="41"/>
      <c r="G42" s="330" t="s">
        <v>114</v>
      </c>
      <c r="H42" s="330"/>
      <c r="I42" s="330"/>
    </row>
    <row r="43" spans="1:9" ht="19.5" customHeight="1" x14ac:dyDescent="0.3">
      <c r="A43" s="41"/>
      <c r="B43" s="41"/>
      <c r="C43" s="335" t="s">
        <v>134</v>
      </c>
      <c r="D43" s="335"/>
      <c r="E43" s="335"/>
      <c r="F43" s="41"/>
      <c r="G43" s="335" t="s">
        <v>134</v>
      </c>
      <c r="H43" s="335"/>
      <c r="I43" s="335"/>
    </row>
    <row r="44" spans="1:9" ht="19.5" customHeight="1" x14ac:dyDescent="0.3">
      <c r="A44" s="49"/>
      <c r="B44" s="49"/>
      <c r="C44" s="334" t="s">
        <v>153</v>
      </c>
      <c r="D44" s="335"/>
      <c r="E44" s="335"/>
      <c r="F44" s="82"/>
      <c r="G44" s="334" t="s">
        <v>153</v>
      </c>
      <c r="H44" s="335"/>
      <c r="I44" s="335"/>
    </row>
    <row r="45" spans="1:9" ht="19.5" customHeight="1" x14ac:dyDescent="0.3">
      <c r="A45" s="49"/>
      <c r="B45" s="211" t="s">
        <v>2</v>
      </c>
      <c r="C45" s="167">
        <v>2025</v>
      </c>
      <c r="D45" s="49"/>
      <c r="E45" s="265" t="s">
        <v>124</v>
      </c>
      <c r="F45" s="49"/>
      <c r="G45" s="167">
        <v>2025</v>
      </c>
      <c r="H45" s="49"/>
      <c r="I45" s="265" t="s">
        <v>124</v>
      </c>
    </row>
    <row r="46" spans="1:9" ht="19.5" customHeight="1" x14ac:dyDescent="0.3">
      <c r="A46" s="100"/>
      <c r="B46" s="100"/>
      <c r="C46" s="332" t="s">
        <v>4</v>
      </c>
      <c r="D46" s="332"/>
      <c r="E46" s="332"/>
      <c r="F46" s="332"/>
      <c r="G46" s="332"/>
      <c r="H46" s="332"/>
      <c r="I46" s="332"/>
    </row>
    <row r="47" spans="1:9" ht="19.5" customHeight="1" x14ac:dyDescent="0.3">
      <c r="A47" s="108" t="s">
        <v>66</v>
      </c>
      <c r="B47" s="108"/>
      <c r="C47" s="264"/>
      <c r="D47" s="297"/>
      <c r="E47" s="298"/>
      <c r="F47" s="297"/>
      <c r="G47" s="298"/>
      <c r="H47" s="297"/>
      <c r="I47" s="298"/>
    </row>
    <row r="48" spans="1:9" ht="19.5" customHeight="1" x14ac:dyDescent="0.3">
      <c r="A48" s="100" t="s">
        <v>96</v>
      </c>
      <c r="B48" s="325" t="s">
        <v>181</v>
      </c>
      <c r="C48" s="76">
        <v>0</v>
      </c>
      <c r="D48" s="249"/>
      <c r="E48" s="119">
        <v>0</v>
      </c>
      <c r="F48" s="249"/>
      <c r="G48" s="76">
        <v>-50000</v>
      </c>
      <c r="H48" s="249"/>
      <c r="I48" s="119">
        <v>0</v>
      </c>
    </row>
    <row r="49" spans="1:9" ht="19.5" customHeight="1" x14ac:dyDescent="0.3">
      <c r="A49" s="96" t="s">
        <v>146</v>
      </c>
      <c r="B49" s="96"/>
      <c r="C49" s="76">
        <v>15066</v>
      </c>
      <c r="D49" s="249"/>
      <c r="E49" s="76">
        <v>280142</v>
      </c>
      <c r="F49" s="249"/>
      <c r="G49" s="76">
        <v>15066</v>
      </c>
      <c r="H49" s="249"/>
      <c r="I49" s="76">
        <v>280142</v>
      </c>
    </row>
    <row r="50" spans="1:9" ht="19.5" customHeight="1" x14ac:dyDescent="0.3">
      <c r="A50" s="249" t="s">
        <v>147</v>
      </c>
      <c r="B50" s="249"/>
      <c r="C50" s="76">
        <v>0</v>
      </c>
      <c r="D50" s="249"/>
      <c r="E50" s="76">
        <v>5941</v>
      </c>
      <c r="F50" s="249"/>
      <c r="G50" s="76">
        <v>0</v>
      </c>
      <c r="H50" s="249"/>
      <c r="I50" s="76">
        <v>5941</v>
      </c>
    </row>
    <row r="51" spans="1:9" ht="19.5" customHeight="1" x14ac:dyDescent="0.3">
      <c r="A51" s="59" t="s">
        <v>67</v>
      </c>
      <c r="B51" s="59"/>
      <c r="C51" s="76">
        <v>-89798</v>
      </c>
      <c r="D51" s="299"/>
      <c r="E51" s="76">
        <v>-119556</v>
      </c>
      <c r="F51" s="299"/>
      <c r="G51" s="76">
        <v>-49798</v>
      </c>
      <c r="H51" s="299"/>
      <c r="I51" s="76">
        <v>-119556</v>
      </c>
    </row>
    <row r="52" spans="1:9" ht="19.5" customHeight="1" x14ac:dyDescent="0.3">
      <c r="A52" s="59" t="s">
        <v>68</v>
      </c>
      <c r="B52" s="59"/>
      <c r="C52" s="76">
        <v>-44030</v>
      </c>
      <c r="D52" s="299"/>
      <c r="E52" s="76">
        <v>-155128</v>
      </c>
      <c r="F52" s="299"/>
      <c r="G52" s="76">
        <v>-44030</v>
      </c>
      <c r="H52" s="299"/>
      <c r="I52" s="76">
        <v>-155128</v>
      </c>
    </row>
    <row r="53" spans="1:9" ht="19.5" customHeight="1" x14ac:dyDescent="0.3">
      <c r="A53" s="40" t="s">
        <v>71</v>
      </c>
      <c r="B53" s="40"/>
      <c r="C53" s="76">
        <v>0</v>
      </c>
      <c r="D53" s="300"/>
      <c r="E53" s="76">
        <v>-22508</v>
      </c>
      <c r="F53" s="300"/>
      <c r="G53" s="76">
        <v>0</v>
      </c>
      <c r="H53" s="300"/>
      <c r="I53" s="76">
        <v>-22508</v>
      </c>
    </row>
    <row r="54" spans="1:9" ht="19.5" customHeight="1" x14ac:dyDescent="0.3">
      <c r="A54" s="59" t="s">
        <v>70</v>
      </c>
      <c r="B54" s="59"/>
      <c r="C54" s="76">
        <v>20</v>
      </c>
      <c r="D54" s="299"/>
      <c r="E54" s="76">
        <v>192</v>
      </c>
      <c r="F54" s="299"/>
      <c r="G54" s="76">
        <v>20</v>
      </c>
      <c r="H54" s="299"/>
      <c r="I54" s="76">
        <v>192</v>
      </c>
    </row>
    <row r="55" spans="1:9" ht="19.5" customHeight="1" x14ac:dyDescent="0.3">
      <c r="A55" s="40" t="s">
        <v>69</v>
      </c>
      <c r="B55" s="40"/>
      <c r="C55" s="76">
        <v>-13235</v>
      </c>
      <c r="D55" s="300"/>
      <c r="E55" s="76">
        <v>-31253</v>
      </c>
      <c r="F55" s="300"/>
      <c r="G55" s="76">
        <v>-13122</v>
      </c>
      <c r="H55" s="300"/>
      <c r="I55" s="76">
        <v>-31180</v>
      </c>
    </row>
    <row r="56" spans="1:9" ht="19.5" customHeight="1" x14ac:dyDescent="0.3">
      <c r="A56" s="71" t="s">
        <v>72</v>
      </c>
      <c r="B56" s="71"/>
      <c r="C56" s="68">
        <v>5273</v>
      </c>
      <c r="D56" s="250"/>
      <c r="E56" s="68">
        <v>5542</v>
      </c>
      <c r="F56" s="250"/>
      <c r="G56" s="68">
        <v>4891</v>
      </c>
      <c r="H56" s="250"/>
      <c r="I56" s="68">
        <v>5467</v>
      </c>
    </row>
    <row r="57" spans="1:9" ht="19.5" customHeight="1" x14ac:dyDescent="0.3">
      <c r="A57" s="301" t="s">
        <v>188</v>
      </c>
      <c r="B57" s="301"/>
      <c r="C57" s="318">
        <f>SUM(C48:C56)</f>
        <v>-126704</v>
      </c>
      <c r="D57" s="301"/>
      <c r="E57" s="302">
        <f>SUM(E48:E56)</f>
        <v>-36628</v>
      </c>
      <c r="F57" s="301"/>
      <c r="G57" s="318">
        <f>SUM(G48:G56)</f>
        <v>-136973</v>
      </c>
      <c r="H57" s="301"/>
      <c r="I57" s="302">
        <f>SUM(I48:I56)</f>
        <v>-36630</v>
      </c>
    </row>
    <row r="58" spans="1:9" ht="19.5" customHeight="1" x14ac:dyDescent="0.3">
      <c r="A58" s="41"/>
      <c r="B58" s="41"/>
      <c r="C58" s="303"/>
      <c r="D58" s="301"/>
      <c r="E58" s="303"/>
      <c r="F58" s="301"/>
      <c r="G58" s="303"/>
      <c r="H58" s="301"/>
      <c r="I58" s="303"/>
    </row>
    <row r="59" spans="1:9" ht="19.5" customHeight="1" x14ac:dyDescent="0.3">
      <c r="A59" s="108" t="s">
        <v>73</v>
      </c>
      <c r="B59" s="108"/>
      <c r="C59" s="216"/>
      <c r="D59" s="297"/>
      <c r="E59" s="216"/>
      <c r="F59" s="297"/>
      <c r="G59" s="216"/>
      <c r="H59" s="297"/>
      <c r="I59" s="216"/>
    </row>
    <row r="60" spans="1:9" ht="19.5" hidden="1" customHeight="1" x14ac:dyDescent="0.3">
      <c r="A60" s="100" t="s">
        <v>148</v>
      </c>
      <c r="B60" s="100"/>
      <c r="C60" s="119"/>
      <c r="D60" s="297"/>
      <c r="E60" s="119">
        <v>0</v>
      </c>
      <c r="F60" s="297"/>
      <c r="G60" s="119"/>
      <c r="H60" s="297"/>
      <c r="I60" s="119">
        <v>0</v>
      </c>
    </row>
    <row r="61" spans="1:9" ht="19.5" hidden="1" customHeight="1" x14ac:dyDescent="0.3">
      <c r="A61" s="96" t="s">
        <v>149</v>
      </c>
      <c r="B61" s="96"/>
      <c r="C61" s="130"/>
      <c r="D61" s="258"/>
      <c r="E61" s="130">
        <v>0</v>
      </c>
      <c r="F61" s="258"/>
      <c r="G61" s="130"/>
      <c r="H61" s="258"/>
      <c r="I61" s="130">
        <v>0</v>
      </c>
    </row>
    <row r="62" spans="1:9" ht="19.5" customHeight="1" x14ac:dyDescent="0.3">
      <c r="A62" s="96" t="s">
        <v>150</v>
      </c>
      <c r="B62" s="96"/>
      <c r="C62" s="130">
        <v>-200000</v>
      </c>
      <c r="D62" s="249"/>
      <c r="E62" s="76">
        <v>-350000</v>
      </c>
      <c r="F62" s="249"/>
      <c r="G62" s="130">
        <v>-200000</v>
      </c>
      <c r="H62" s="249"/>
      <c r="I62" s="76">
        <v>-350000</v>
      </c>
    </row>
    <row r="63" spans="1:9" ht="19.5" customHeight="1" x14ac:dyDescent="0.3">
      <c r="A63" s="96" t="s">
        <v>74</v>
      </c>
      <c r="B63" s="96"/>
      <c r="C63" s="76">
        <v>-4092</v>
      </c>
      <c r="D63" s="249"/>
      <c r="E63" s="130">
        <v>-2572</v>
      </c>
      <c r="F63" s="249"/>
      <c r="G63" s="76">
        <v>-3901</v>
      </c>
      <c r="H63" s="249"/>
      <c r="I63" s="130">
        <v>-2370</v>
      </c>
    </row>
    <row r="64" spans="1:9" ht="19.5" customHeight="1" x14ac:dyDescent="0.3">
      <c r="A64" s="96" t="s">
        <v>75</v>
      </c>
      <c r="B64" s="96"/>
      <c r="C64" s="76">
        <v>-381</v>
      </c>
      <c r="D64" s="249"/>
      <c r="E64" s="76">
        <v>-21303</v>
      </c>
      <c r="F64" s="249"/>
      <c r="G64" s="76">
        <v>-381</v>
      </c>
      <c r="H64" s="249"/>
      <c r="I64" s="76">
        <v>-21303</v>
      </c>
    </row>
    <row r="65" spans="1:13" ht="19.5" customHeight="1" x14ac:dyDescent="0.3">
      <c r="A65" s="96" t="s">
        <v>76</v>
      </c>
      <c r="B65" s="96"/>
      <c r="C65" s="76">
        <v>-1540</v>
      </c>
      <c r="D65" s="249"/>
      <c r="E65" s="76">
        <v>-6765</v>
      </c>
      <c r="F65" s="249"/>
      <c r="G65" s="76">
        <v>-1473</v>
      </c>
      <c r="H65" s="249"/>
      <c r="I65" s="76">
        <v>-6765</v>
      </c>
    </row>
    <row r="66" spans="1:13" ht="19.5" customHeight="1" x14ac:dyDescent="0.3">
      <c r="A66" s="41" t="s">
        <v>77</v>
      </c>
      <c r="B66" s="41"/>
      <c r="C66" s="317">
        <f>SUM(C61:C65)</f>
        <v>-206013</v>
      </c>
      <c r="D66" s="41"/>
      <c r="E66" s="64">
        <f>SUM(E60:E65)</f>
        <v>-380640</v>
      </c>
      <c r="F66" s="41"/>
      <c r="G66" s="317">
        <f>SUM(G61:G65)</f>
        <v>-205755</v>
      </c>
      <c r="H66" s="41"/>
      <c r="I66" s="64">
        <f>SUM(I60:I65)</f>
        <v>-380438</v>
      </c>
    </row>
    <row r="67" spans="1:13" ht="19.5" customHeight="1" x14ac:dyDescent="0.3">
      <c r="A67" s="41"/>
      <c r="B67" s="41"/>
      <c r="C67" s="109"/>
      <c r="D67" s="41"/>
      <c r="E67" s="109"/>
      <c r="F67" s="41"/>
      <c r="G67" s="109"/>
      <c r="H67" s="41"/>
      <c r="I67" s="109"/>
    </row>
    <row r="68" spans="1:13" ht="19.5" customHeight="1" x14ac:dyDescent="0.3">
      <c r="A68" s="45" t="s">
        <v>172</v>
      </c>
      <c r="B68" s="45"/>
      <c r="C68" s="319">
        <f>C36+C57+C66</f>
        <v>112248</v>
      </c>
      <c r="D68" s="45"/>
      <c r="E68" s="303">
        <f>E36+E57+E66</f>
        <v>12869</v>
      </c>
      <c r="F68" s="304"/>
      <c r="G68" s="320">
        <f>G36+G57+G66</f>
        <v>94220</v>
      </c>
      <c r="H68" s="304"/>
      <c r="I68" s="303">
        <f>I36+I57+I66</f>
        <v>13462</v>
      </c>
    </row>
    <row r="69" spans="1:13" ht="19.5" customHeight="1" x14ac:dyDescent="0.3">
      <c r="A69" s="46" t="s">
        <v>78</v>
      </c>
      <c r="C69" s="72">
        <v>315742</v>
      </c>
      <c r="E69" s="305">
        <v>252872</v>
      </c>
      <c r="F69" s="216"/>
      <c r="G69" s="306">
        <v>284379</v>
      </c>
      <c r="H69" s="216"/>
      <c r="I69" s="135">
        <v>217788</v>
      </c>
    </row>
    <row r="70" spans="1:13" ht="19.5" customHeight="1" thickBot="1" x14ac:dyDescent="0.35">
      <c r="A70" s="45" t="s">
        <v>164</v>
      </c>
      <c r="B70" s="45"/>
      <c r="C70" s="321">
        <f>SUM(C68:C69)</f>
        <v>427990</v>
      </c>
      <c r="D70" s="45"/>
      <c r="E70" s="307">
        <f>SUM(E68:E69)</f>
        <v>265741</v>
      </c>
      <c r="F70" s="304"/>
      <c r="G70" s="322">
        <f>SUM(G68:G69)</f>
        <v>378599</v>
      </c>
      <c r="H70" s="304"/>
      <c r="I70" s="307">
        <f>SUM(I68:I69)</f>
        <v>231250</v>
      </c>
      <c r="J70" s="165"/>
      <c r="K70" s="183"/>
      <c r="L70" s="165"/>
      <c r="M70" s="183"/>
    </row>
    <row r="71" spans="1:13" ht="19.5" customHeight="1" thickTop="1" x14ac:dyDescent="0.3">
      <c r="C71" s="46"/>
      <c r="E71" s="216"/>
      <c r="F71" s="216"/>
      <c r="G71" s="216"/>
      <c r="H71" s="216"/>
      <c r="I71" s="216"/>
    </row>
    <row r="72" spans="1:13" ht="19.5" customHeight="1" x14ac:dyDescent="0.3">
      <c r="A72" s="85" t="s">
        <v>83</v>
      </c>
      <c r="B72" s="85"/>
      <c r="C72" s="46"/>
      <c r="D72" s="85"/>
      <c r="E72" s="216"/>
      <c r="F72" s="308"/>
      <c r="G72" s="216"/>
      <c r="H72" s="308"/>
      <c r="I72" s="216"/>
    </row>
    <row r="73" spans="1:13" ht="19.5" customHeight="1" x14ac:dyDescent="0.3">
      <c r="A73" s="98" t="s">
        <v>94</v>
      </c>
      <c r="B73" s="98"/>
      <c r="C73" s="46"/>
      <c r="D73" s="98"/>
      <c r="E73" s="216"/>
      <c r="F73" s="309"/>
      <c r="G73" s="216"/>
      <c r="H73" s="309"/>
      <c r="I73" s="216"/>
    </row>
    <row r="74" spans="1:13" ht="19.5" customHeight="1" x14ac:dyDescent="0.3">
      <c r="A74" s="46" t="s">
        <v>95</v>
      </c>
      <c r="C74" s="74">
        <v>736</v>
      </c>
      <c r="E74" s="254">
        <v>0</v>
      </c>
      <c r="F74" s="216"/>
      <c r="G74" s="130">
        <v>736</v>
      </c>
      <c r="H74" s="216"/>
      <c r="I74" s="254">
        <v>0</v>
      </c>
    </row>
    <row r="75" spans="1:13" ht="19.5" customHeight="1" x14ac:dyDescent="0.3">
      <c r="A75" s="98" t="s">
        <v>14</v>
      </c>
      <c r="B75" s="98"/>
      <c r="C75" s="229">
        <v>30240</v>
      </c>
      <c r="D75" s="74"/>
      <c r="E75" s="254">
        <v>39600</v>
      </c>
      <c r="F75" s="130"/>
      <c r="G75" s="130">
        <v>25216</v>
      </c>
      <c r="H75" s="130"/>
      <c r="I75" s="254">
        <v>37559</v>
      </c>
    </row>
    <row r="77" spans="1:13" ht="19.5" customHeight="1" x14ac:dyDescent="0.3">
      <c r="C77" s="324"/>
      <c r="G77" s="324"/>
    </row>
  </sheetData>
  <mergeCells count="18">
    <mergeCell ref="C43:E43"/>
    <mergeCell ref="G43:I43"/>
    <mergeCell ref="C44:E44"/>
    <mergeCell ref="G44:I44"/>
    <mergeCell ref="C46:I46"/>
    <mergeCell ref="C42:E42"/>
    <mergeCell ref="G42:I4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</mergeCells>
  <pageMargins left="0.8" right="0.8" top="0.48" bottom="0.5" header="0.5" footer="0.5"/>
  <pageSetup paperSize="9" scale="76" firstPageNumber="11" fitToHeight="2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F9C172-B80E-4B71-9F4C-8972F8C92FA9}">
  <ds:schemaRefs>
    <ds:schemaRef ds:uri="http://schemas.openxmlformats.org/package/2006/metadata/core-properties"/>
    <ds:schemaRef ds:uri="http://purl.org/dc/dcmitype/"/>
    <ds:schemaRef ds:uri="4243d5be-521d-4052-81ca-f0f31ea6f2da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7D83303-2D37-4728-ADB9-DED1A1B29C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BEDFD0-F640-4BA8-B099-7A808AF1A8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PL3M 5-6</vt:lpstr>
      <vt:lpstr>SH24 7(Consol)</vt:lpstr>
      <vt:lpstr>SH25 8(Consol)</vt:lpstr>
      <vt:lpstr>SH24 9(Sep)</vt:lpstr>
      <vt:lpstr>SH25 10(Sep)</vt:lpstr>
      <vt:lpstr>CF 11-12</vt:lpstr>
      <vt:lpstr>'BS3-4'!Print_Area</vt:lpstr>
      <vt:lpstr>'CF 11-12'!Print_Area</vt:lpstr>
      <vt:lpstr>'PL3M 5-6'!Print_Area</vt:lpstr>
      <vt:lpstr>'SH24 7(Consol)'!Print_Area</vt:lpstr>
      <vt:lpstr>'SH24 9(Sep)'!Print_Area</vt:lpstr>
      <vt:lpstr>'SH25 10(Sep)'!Print_Area</vt:lpstr>
      <vt:lpstr>'SH25 8(Consol)'!Print_Area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Natthacha, Apinyarat</cp:lastModifiedBy>
  <cp:lastPrinted>2025-05-07T09:44:23Z</cp:lastPrinted>
  <dcterms:created xsi:type="dcterms:W3CDTF">2022-03-17T15:23:53Z</dcterms:created>
  <dcterms:modified xsi:type="dcterms:W3CDTF">2025-05-07T10:33:26Z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