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B137-SOM\1. My team Group META\2025\0. Draft_03.31.25\Draft_\"/>
    </mc:Choice>
  </mc:AlternateContent>
  <xr:revisionPtr revIDLastSave="0" documentId="13_ncr:1_{D6458073-A47C-48C5-837C-ECCE28E870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'BS-T'!$A$1:$M$109</definedName>
    <definedName name="_xlnm.Print_Area" localSheetId="3">'CE- Company-T'!$A$1:$L$30</definedName>
    <definedName name="_xlnm.Print_Area" localSheetId="2">'CE Conso-T'!$A$1:$W$38</definedName>
    <definedName name="_xlnm.Print_Area" localSheetId="4">'CF-T'!$A$1:$M$88</definedName>
    <definedName name="_xlnm.Print_Area" localSheetId="1">'PL-T'!$A$1:$O$59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28" l="1"/>
  <c r="G104" i="11" l="1"/>
  <c r="G82" i="11"/>
  <c r="H57" i="25" l="1"/>
  <c r="L57" i="25"/>
  <c r="J48" i="25"/>
  <c r="H48" i="25"/>
  <c r="H50" i="25"/>
  <c r="H23" i="25" l="1"/>
  <c r="J23" i="25"/>
  <c r="L23" i="25"/>
  <c r="N23" i="25"/>
  <c r="H15" i="25"/>
  <c r="J15" i="25"/>
  <c r="L15" i="25"/>
  <c r="N15" i="25"/>
  <c r="K92" i="11" l="1"/>
  <c r="G92" i="11"/>
  <c r="I92" i="11"/>
  <c r="K66" i="28" l="1"/>
  <c r="J25" i="27" l="1"/>
  <c r="L66" i="28"/>
  <c r="M66" i="28"/>
  <c r="I66" i="28"/>
  <c r="H66" i="28"/>
  <c r="J57" i="25"/>
  <c r="M92" i="11" l="1"/>
  <c r="K8" i="11"/>
  <c r="M82" i="11"/>
  <c r="K82" i="11"/>
  <c r="G66" i="28"/>
  <c r="U18" i="26" l="1"/>
  <c r="E21" i="26"/>
  <c r="I21" i="26"/>
  <c r="G53" i="11"/>
  <c r="G34" i="11"/>
  <c r="K53" i="11"/>
  <c r="K34" i="11"/>
  <c r="G21" i="26"/>
  <c r="I103" i="11"/>
  <c r="Q13" i="26"/>
  <c r="S13" i="26" s="1"/>
  <c r="Q23" i="26"/>
  <c r="S23" i="26" s="1"/>
  <c r="W23" i="26" s="1"/>
  <c r="G32" i="26"/>
  <c r="N42" i="25"/>
  <c r="J42" i="25"/>
  <c r="M103" i="11"/>
  <c r="I82" i="11"/>
  <c r="K54" i="11" l="1"/>
  <c r="G54" i="11"/>
  <c r="G93" i="11"/>
  <c r="K93" i="11"/>
  <c r="M73" i="28"/>
  <c r="I73" i="28"/>
  <c r="N43" i="25"/>
  <c r="J34" i="25"/>
  <c r="J43" i="25" s="1"/>
  <c r="J24" i="25"/>
  <c r="J27" i="25" s="1"/>
  <c r="J29" i="25" s="1"/>
  <c r="M29" i="26"/>
  <c r="Q29" i="26" s="1"/>
  <c r="I93" i="11"/>
  <c r="I53" i="11"/>
  <c r="I34" i="11"/>
  <c r="M105" i="11"/>
  <c r="H42" i="25"/>
  <c r="I54" i="11" l="1"/>
  <c r="N24" i="25"/>
  <c r="N27" i="25" s="1"/>
  <c r="M93" i="11"/>
  <c r="M107" i="11" s="1"/>
  <c r="J50" i="25"/>
  <c r="K28" i="26" s="1"/>
  <c r="J45" i="25"/>
  <c r="J55" i="25" s="1"/>
  <c r="J53" i="25" s="1"/>
  <c r="M31" i="26"/>
  <c r="J16" i="27"/>
  <c r="N29" i="25" l="1"/>
  <c r="N48" i="25" s="1"/>
  <c r="A59" i="11"/>
  <c r="E32" i="26"/>
  <c r="I32" i="26"/>
  <c r="N50" i="25" l="1"/>
  <c r="N57" i="25"/>
  <c r="N45" i="25"/>
  <c r="N53" i="25" s="1"/>
  <c r="N55" i="25" s="1"/>
  <c r="M53" i="11"/>
  <c r="U20" i="26"/>
  <c r="U21" i="26" s="1"/>
  <c r="H34" i="25"/>
  <c r="H43" i="25" s="1"/>
  <c r="H45" i="25" s="1"/>
  <c r="Q30" i="26" l="1"/>
  <c r="O19" i="26"/>
  <c r="I65" i="11"/>
  <c r="I64" i="11"/>
  <c r="M65" i="11"/>
  <c r="Q19" i="26" l="1"/>
  <c r="O20" i="26"/>
  <c r="O21" i="26" s="1"/>
  <c r="L43" i="25"/>
  <c r="W13" i="26" l="1"/>
  <c r="L20" i="27" l="1"/>
  <c r="O31" i="26"/>
  <c r="O32" i="26" s="1"/>
  <c r="K73" i="28"/>
  <c r="G73" i="28"/>
  <c r="H24" i="25"/>
  <c r="H27" i="25" s="1"/>
  <c r="G9" i="28" s="1"/>
  <c r="G23" i="28" s="1"/>
  <c r="F26" i="27"/>
  <c r="D26" i="27"/>
  <c r="A49" i="28"/>
  <c r="G64" i="11"/>
  <c r="M64" i="11"/>
  <c r="U31" i="26"/>
  <c r="U32" i="26" s="1"/>
  <c r="K64" i="11"/>
  <c r="M34" i="11"/>
  <c r="G37" i="28" l="1"/>
  <c r="G41" i="28" s="1"/>
  <c r="G75" i="28" s="1"/>
  <c r="H29" i="25"/>
  <c r="S30" i="26"/>
  <c r="W30" i="26" s="1"/>
  <c r="L24" i="25"/>
  <c r="L27" i="25" s="1"/>
  <c r="K9" i="28" s="1"/>
  <c r="M54" i="11"/>
  <c r="M111" i="11" s="1"/>
  <c r="Q31" i="26"/>
  <c r="Q32" i="26" s="1"/>
  <c r="M16" i="27"/>
  <c r="L24" i="27"/>
  <c r="K23" i="28" l="1"/>
  <c r="K37" i="28" s="1"/>
  <c r="K41" i="28" s="1"/>
  <c r="K75" i="28" s="1"/>
  <c r="Q20" i="26"/>
  <c r="L29" i="25"/>
  <c r="I23" i="28"/>
  <c r="M23" i="28"/>
  <c r="M37" i="28" s="1"/>
  <c r="L45" i="25" l="1"/>
  <c r="L53" i="25" s="1"/>
  <c r="L55" i="25" s="1"/>
  <c r="L48" i="25"/>
  <c r="K18" i="26"/>
  <c r="K20" i="26" s="1"/>
  <c r="K21" i="26" s="1"/>
  <c r="G101" i="11" s="1"/>
  <c r="S28" i="26"/>
  <c r="I37" i="28"/>
  <c r="I41" i="28" s="1"/>
  <c r="S19" i="26"/>
  <c r="H55" i="25"/>
  <c r="Q21" i="26"/>
  <c r="G102" i="11" s="1"/>
  <c r="H14" i="27"/>
  <c r="L14" i="27" s="1"/>
  <c r="M41" i="28"/>
  <c r="M75" i="28" s="1"/>
  <c r="G103" i="11" l="1"/>
  <c r="I75" i="28"/>
  <c r="I77" i="28" s="1"/>
  <c r="W19" i="26"/>
  <c r="X19" i="26" s="1"/>
  <c r="W28" i="26"/>
  <c r="S31" i="26"/>
  <c r="S32" i="26" s="1"/>
  <c r="S18" i="26"/>
  <c r="S20" i="26" s="1"/>
  <c r="L17" i="27"/>
  <c r="M14" i="27"/>
  <c r="G77" i="28"/>
  <c r="G91" i="28" s="1"/>
  <c r="K77" i="28"/>
  <c r="K91" i="28" s="1"/>
  <c r="H17" i="27"/>
  <c r="H18" i="27" s="1"/>
  <c r="L50" i="25"/>
  <c r="H25" i="27"/>
  <c r="H26" i="27" s="1"/>
  <c r="G105" i="11" l="1"/>
  <c r="G107" i="11" s="1"/>
  <c r="G111" i="11" s="1"/>
  <c r="K101" i="11"/>
  <c r="K103" i="11" s="1"/>
  <c r="K105" i="11" s="1"/>
  <c r="K107" i="11" s="1"/>
  <c r="K111" i="11" s="1"/>
  <c r="S21" i="26"/>
  <c r="F18" i="27"/>
  <c r="W18" i="26"/>
  <c r="L22" i="27"/>
  <c r="L25" i="27" s="1"/>
  <c r="L26" i="27" s="1"/>
  <c r="W20" i="26" l="1"/>
  <c r="W21" i="26" s="1"/>
  <c r="X21" i="26" s="1"/>
  <c r="X18" i="26"/>
  <c r="M77" i="28"/>
  <c r="K31" i="26" l="1"/>
  <c r="K32" i="26" s="1"/>
  <c r="W31" i="26" l="1"/>
  <c r="W32" i="26" s="1"/>
  <c r="L12" i="27" l="1"/>
  <c r="M12" i="27" s="1"/>
  <c r="D18" i="27" l="1"/>
  <c r="L18" i="27"/>
  <c r="M18" i="27" s="1"/>
  <c r="I105" i="11" l="1"/>
  <c r="I107" i="11" l="1"/>
  <c r="I111" i="11" s="1"/>
  <c r="X13" i="26"/>
</calcChain>
</file>

<file path=xl/sharedStrings.xml><?xml version="1.0" encoding="utf-8"?>
<sst xmlns="http://schemas.openxmlformats.org/spreadsheetml/2006/main" count="622" uniqueCount="232">
  <si>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</si>
  <si>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</si>
  <si>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</si>
  <si>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</si>
  <si>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</si>
  <si>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</si>
  <si>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</si>
  <si>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</si>
  <si>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</si>
  <si>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</si>
  <si>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</si>
  <si>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</si>
  <si>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</si>
  <si>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</si>
  <si>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</si>
  <si>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</si>
  <si>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</si>
  <si>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</si>
  <si>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</si>
  <si>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</si>
  <si>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</si>
  <si>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</si>
  <si>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</si>
  <si>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</si>
  <si>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</si>
  <si>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</si>
  <si>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</si>
  <si>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</si>
  <si>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</si>
  <si>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</si>
  <si>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</si>
  <si>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</si>
  <si>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</si>
  <si>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</si>
  <si>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</si>
  <si>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</si>
  <si>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</si>
  <si>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</si>
  <si>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</si>
  <si>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</si>
  <si>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</si>
  <si>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</si>
  <si>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</si>
  <si>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</si>
  <si>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</si>
  <si>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</si>
  <si>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</si>
  <si>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</si>
  <si>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</si>
  <si>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</si>
  <si>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</si>
  <si>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</si>
  <si>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</si>
  <si>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</si>
  <si>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</si>
  <si>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</si>
  <si>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</si>
  <si>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</si>
  <si>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</si>
  <si>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</si>
  <si>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</si>
  <si>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</si>
  <si>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</si>
  <si>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</si>
  <si>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</si>
  <si>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</si>
  <si>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</si>
  <si>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</si>
  <si>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</si>
  <si>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</si>
  <si>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</si>
  <si>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</si>
  <si>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</si>
  <si>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</si>
  <si>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</si>
  <si>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</si>
  <si>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</si>
  <si>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</si>
  <si>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</si>
  <si>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</si>
  <si>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</si>
  <si>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</si>
  <si>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</si>
  <si>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</si>
  <si>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</si>
  <si>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</si>
  <si>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</si>
  <si>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</si>
  <si>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</si>
  <si>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</si>
  <si>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</si>
  <si>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</si>
  <si>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</si>
  <si>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</si>
  <si>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</si>
  <si>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</si>
  <si>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</si>
  <si>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</si>
  <si>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</si>
  <si>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</si>
  <si>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</si>
  <si>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</si>
  <si>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</si>
  <si>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</si>
  <si>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</si>
  <si>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</si>
  <si>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</si>
  <si>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</si>
  <si>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</si>
  <si>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</si>
  <si>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</si>
  <si>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</si>
  <si>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</si>
  <si>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</si>
  <si>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</si>
  <si>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</si>
  <si>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</si>
  <si>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</si>
  <si>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</si>
  <si>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</si>
  <si>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</si>
  <si>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</si>
  <si>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</si>
  <si>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</si>
  <si>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</si>
  <si>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</si>
  <si>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</si>
  <si>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</si>
  <si>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</si>
  <si>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</si>
  <si>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</si>
  <si>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</si>
  <si>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</si>
  <si>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</si>
  <si>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</si>
  <si>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</si>
  <si>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</si>
  <si>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</si>
  <si>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</si>
  <si>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</si>
  <si>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</si>
  <si>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</si>
  <si>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</si>
  <si>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</si>
  <si>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</si>
  <si>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</si>
  <si>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</si>
  <si>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</si>
  <si>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</si>
  <si>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</si>
  <si>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</si>
  <si>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</si>
  <si>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</si>
  <si>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</si>
  <si>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</si>
  <si>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</si>
  <si>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</si>
  <si>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</si>
  <si>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</si>
  <si>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</si>
  <si>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</si>
  <si>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กำไร (ขาดทุน) จากการวัดมูลค่าเงินลงทุนในตราสารทุนด้วย</t>
  </si>
  <si>
    <t>มูลค่ายุติธรรมผ่านกำไร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</si>
  <si>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</si>
  <si>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</si>
  <si>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</si>
  <si>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</si>
  <si>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เงินให้กู้ยืมระยะสั้นและดอกเบี้ยค้างรับ</t>
  </si>
  <si>
    <t>- กิจการที่เกี่ยวข้องกัน</t>
  </si>
  <si>
    <t>ยอดคงเหลือ ณ วันที่ 31 มีนาคม 2567</t>
  </si>
  <si>
    <t>ยอดคงเหลือ ณ วันที่ 1 มกราคม 2567</t>
  </si>
  <si>
    <t>ส่วนเกิน (ส่วนต่ำ) มูลค่าหุ้นสามัญ</t>
  </si>
  <si>
    <t>4,7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</si>
  <si>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</si>
  <si>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</si>
  <si>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</si>
  <si>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</si>
  <si>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4, 21</t>
  </si>
  <si>
    <t>เงินให้กู้ยืมระยะสั้นแก่กิจการอื่นเพิ่มขึ้น</t>
  </si>
  <si>
    <t>เงินกู้ยืมระยะสั้นจากกิจการที่เกี่ยวข้องกันเพิ่มขึ้น</t>
  </si>
  <si>
    <t>4, 6, 20</t>
  </si>
  <si>
    <t>4, 6</t>
  </si>
  <si>
    <t>4, 7</t>
  </si>
  <si>
    <t>ส่วนเกิน (ส่วนต่ำ)</t>
  </si>
  <si>
    <t>ขาดทุนจากการตัดจำหน่ายภาษีเงินได้ถูกหัก ณ ที่จ่าย</t>
  </si>
  <si>
    <t>ขาดทุน (กำไร) ที่ยังไม่เกิดขึ้นจากอัตราแลกเปลี่ยน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</si>
  <si>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</si>
  <si>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</si>
  <si>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</si>
  <si>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เงินมัดจำรับเพื่อขายเงินลงทุน</t>
  </si>
  <si>
    <t>เงินมัดจำรับจากบริษัทย่อยเพื่อการลงทุนในธุรกิจอสังหาริมทรัพย์</t>
  </si>
  <si>
    <t>ณ วันที่ 31 มีนาคม 2568</t>
  </si>
  <si>
    <t>ต้นทุนการพัฒนาอสังหาริมทรัพย์เพื่อขาย</t>
  </si>
  <si>
    <t>ส่วนของลูกหนี้ตามสัญญาเช่าเงินทุนที่ถึงกำหนดชำระภายในหนึ่งปี</t>
  </si>
  <si>
    <t>เงินมัดจำเพื่อการลงทุนในธุรกิจให้สินเชื่อ</t>
  </si>
  <si>
    <t>เงินให้กู้ยืมระยะยาวและดอกเบี้ยค้างรับ - กิจการอื่น</t>
  </si>
  <si>
    <t>ลูกหนี้ตามสัญญาเช่าเงินทุน - สุทธิจากส่วนที่ถึงกำหนดชำระภายในหนึ่งปี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</si>
  <si>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</si>
  <si>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</si>
  <si>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เงินกู้ยืมระยะยาวจากกิจการที่เกี่ยวข้องกัน - สุทธิจากส่วนที่ถึงกำหนดชำระภายในหนึ่งปี</t>
  </si>
  <si>
    <t>เงินกู้ยืมระยะยาวจากสถาบันการเงิน - สุทธิส่วนที่ถึงกำหนดชำระภายในหนึ่งปี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</si>
  <si>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</si>
  <si>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หนี้สินที่เกิดจากสัญญา - ไม่หมุนเวียน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</si>
  <si>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</si>
  <si>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</si>
  <si>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</si>
  <si>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ส่วนแบ่งกำไรของบริษัทร่วมที่ใช้วิธีส่วนได้เสีย</t>
  </si>
  <si>
    <t>4, 9</t>
  </si>
  <si>
    <t>4, 6, 9</t>
  </si>
  <si>
    <r>
      <rPr>
        <i/>
        <sz val="14"/>
        <color theme="1"/>
        <rFont val="Angsana New"/>
        <family val="1"/>
      </rPr>
      <t>4,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16</t>
    </r>
  </si>
  <si>
    <t xml:space="preserve">ทุนจดทะเบียน - 4,153,504,445 หุ้น  มูลค่าหุ้นละ 1 บาท </t>
  </si>
  <si>
    <t xml:space="preserve">ทุนที่ออกและชำระเต็มมูลค่าแล้ว - 3,069,491,060 หุ้น มูลค่าหุ้นละ 1 บาท </t>
  </si>
  <si>
    <t>รายได้จากการให้บริการ</t>
  </si>
  <si>
    <t>ต้นทุนการให้บริการ</t>
  </si>
  <si>
    <t>สินทรัพย์ที่เกิดจากสัญญา - หมุนเวียน</t>
  </si>
  <si>
    <t>เงินสดรับจากลูกหนี้ตามสัญญาเช่าเงินทุน</t>
  </si>
  <si>
    <t>รายได้จากการขาย</t>
  </si>
  <si>
    <t>ต้นทุนขาย</t>
  </si>
  <si>
    <t>ค่าใช้จ่ายในการขาย</t>
  </si>
  <si>
    <t>กำไรจากเงินลงทุน/ตัดจำหน่ายกำไรจากการวัดมูลค่าเงินลงทุน</t>
  </si>
  <si>
    <t>4, 16</t>
  </si>
  <si>
    <t>กำไรจากการยกเลิกสัญญาเช่า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</si>
  <si>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</si>
  <si>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</si>
  <si>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จ่ายชำระเงินกู้ยืมระยะยาวจากสถาบันการเงิน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</si>
  <si>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</si>
  <si>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</si>
  <si>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ส่วนของหนี้สินตามสัญญาเช่าที่ถึงกำหนดชำระภายในหนึ่งปี</t>
  </si>
  <si>
    <t>ขาดทุนจากการขายและตัดจำหน่ายอุปกรณ์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</si>
  <si>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</si>
  <si>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เงินกู้ยืมระยะสั้นจากบุคคลและกิจการอื่นเพิ่มขึ้น (ลดลง)</t>
  </si>
  <si>
    <t>- 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</si>
</sst>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2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9" tint="-0.499984740745262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168" fontId="9" fillId="0" borderId="0" applyFont="0" applyBorder="0" applyAlignment="0"/>
    <xf numFmtId="168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4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41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166" fontId="5" fillId="0" borderId="0" xfId="65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horizontal="center" vertical="center"/>
    </xf>
    <xf numFmtId="166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8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6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166" fontId="5" fillId="0" borderId="10" xfId="67" applyNumberFormat="1" applyFont="1" applyBorder="1" applyAlignment="1">
      <alignment vertical="center"/>
    </xf>
    <xf numFmtId="166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166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168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168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166" fontId="5" fillId="0" borderId="10" xfId="0" applyNumberFormat="1" applyFont="1" applyBorder="1" applyAlignment="1">
      <alignment horizontal="center"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166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168" fontId="5" fillId="0" borderId="0" xfId="4" applyFont="1" applyFill="1"/>
    <xf numFmtId="168" fontId="5" fillId="0" borderId="0" xfId="4" applyFont="1" applyFill="1" applyBorder="1"/>
    <xf numFmtId="166" fontId="5" fillId="0" borderId="0" xfId="4" applyNumberFormat="1" applyFont="1" applyFill="1"/>
    <xf numFmtId="166" fontId="5" fillId="0" borderId="0" xfId="0" applyNumberFormat="1" applyFont="1"/>
    <xf numFmtId="0" fontId="54" fillId="0" borderId="0" xfId="0" applyFont="1" applyAlignment="1">
      <alignment vertical="center"/>
    </xf>
    <xf numFmtId="37" fontId="54" fillId="0" borderId="0" xfId="0" applyNumberFormat="1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168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82" fontId="5" fillId="0" borderId="10" xfId="4" applyNumberFormat="1" applyFont="1" applyFill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38" fontId="58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38" fontId="5" fillId="0" borderId="0" xfId="67" quotePrefix="1" applyNumberFormat="1" applyFont="1" applyAlignment="1">
      <alignment vertical="center"/>
    </xf>
    <xf numFmtId="182" fontId="5" fillId="0" borderId="0" xfId="4" applyNumberFormat="1" applyFont="1" applyAlignment="1">
      <alignment horizontal="center"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60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1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_BANK_XLS뉮׾_x0003_㌏Joint"/>
      <sheetName val="_BANK_XLS뉮׾_x0003_㌏Joint1"/>
      <sheetName val="공사비 내역 (가)"/>
      <sheetName val="Ratio"/>
      <sheetName val="Instruction"/>
      <sheetName val="MD - Bank"/>
      <sheetName val="Bank Country"/>
      <sheetName val="Region"/>
      <sheetName val="FF_4"/>
      <sheetName val="C 1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P&amp;LFINAL_-_443"/>
      <sheetName val="P&amp;LFINAL_-_441"/>
      <sheetName val="P&amp;LFINAL_-_442"/>
      <sheetName val="bs is"/>
      <sheetName val="conso"/>
      <sheetName val="PLUS"/>
      <sheetName val="WM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TW_銷售分析_200909"/>
      <sheetName val="TW_銷售分析_200906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 refreshError="1"/>
      <sheetData sheetId="1033" refreshError="1"/>
      <sheetData sheetId="1034">
        <row r="4">
          <cell r="B4">
            <v>111874</v>
          </cell>
        </row>
      </sheetData>
      <sheetData sheetId="1035">
        <row r="4">
          <cell r="B4">
            <v>111874</v>
          </cell>
        </row>
      </sheetData>
      <sheetData sheetId="1036">
        <row r="4">
          <cell r="B4">
            <v>111874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10">
          <cell r="F10">
            <v>1746.43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>
        <row r="10">
          <cell r="F10">
            <v>1746.43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10">
          <cell r="F10">
            <v>1746.43</v>
          </cell>
        </row>
      </sheetData>
      <sheetData sheetId="1443"/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/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10">
          <cell r="F10">
            <v>1746.43</v>
          </cell>
        </row>
      </sheetData>
      <sheetData sheetId="1661">
        <row r="4">
          <cell r="B4">
            <v>111874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4">
          <cell r="B4">
            <v>111874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4">
          <cell r="B4">
            <v>111874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10">
          <cell r="F10">
            <v>1746.43</v>
          </cell>
        </row>
      </sheetData>
      <sheetData sheetId="1973"/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/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/>
      <sheetData sheetId="2123"/>
      <sheetData sheetId="2124"/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/>
      <sheetData sheetId="2165"/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/>
      <sheetData sheetId="2170"/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/>
      <sheetData sheetId="2174"/>
      <sheetData sheetId="2175">
        <row r="4">
          <cell r="B4">
            <v>111874</v>
          </cell>
        </row>
      </sheetData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>
        <row r="10">
          <cell r="F10">
            <v>1746.43</v>
          </cell>
        </row>
      </sheetData>
      <sheetData sheetId="2401"/>
      <sheetData sheetId="2402"/>
      <sheetData sheetId="2403">
        <row r="10">
          <cell r="F10">
            <v>1746.43</v>
          </cell>
        </row>
      </sheetData>
      <sheetData sheetId="2404"/>
      <sheetData sheetId="2405"/>
      <sheetData sheetId="2406"/>
      <sheetData sheetId="2407"/>
      <sheetData sheetId="2408">
        <row r="10">
          <cell r="F10">
            <v>1746.43</v>
          </cell>
        </row>
      </sheetData>
      <sheetData sheetId="2409"/>
      <sheetData sheetId="2410"/>
      <sheetData sheetId="2411"/>
      <sheetData sheetId="2412">
        <row r="10">
          <cell r="F10">
            <v>1746.43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>
        <row r="4">
          <cell r="B4">
            <v>111874</v>
          </cell>
        </row>
      </sheetData>
      <sheetData sheetId="2437"/>
      <sheetData sheetId="2438">
        <row r="4">
          <cell r="B4">
            <v>111874</v>
          </cell>
        </row>
      </sheetData>
      <sheetData sheetId="2439"/>
      <sheetData sheetId="2440"/>
      <sheetData sheetId="2441"/>
      <sheetData sheetId="2442"/>
      <sheetData sheetId="2443"/>
      <sheetData sheetId="2444">
        <row r="4">
          <cell r="B4">
            <v>111874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6.3812059999999997</v>
          </cell>
        </row>
      </sheetData>
      <sheetData sheetId="2465"/>
      <sheetData sheetId="2466"/>
      <sheetData sheetId="2467">
        <row r="10">
          <cell r="F10">
            <v>6.3812059999999997</v>
          </cell>
        </row>
      </sheetData>
      <sheetData sheetId="2468"/>
      <sheetData sheetId="2469"/>
      <sheetData sheetId="2470">
        <row r="10">
          <cell r="F10">
            <v>6.3812059999999997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PAN M4*25 FE CM3 P2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11922"/>
      <sheetName val="Standing Data"/>
      <sheetName val="Asset &amp; Liability"/>
      <sheetName val="Net asset value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Actual"/>
      <sheetName val="Base"/>
      <sheetName val="25_TB"/>
      <sheetName val="02_Assumption"/>
      <sheetName val="県別ﾏﾙﾁ"/>
      <sheetName val="อมตะCiyt"/>
      <sheetName val="ข้อมูลบัญชี -Sep-06"/>
      <sheetName val="AILC004"/>
      <sheetName val="Detail-Sep"/>
      <sheetName val="Report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生涸"/>
      <sheetName val="WM"/>
      <sheetName val="140100Summ"/>
      <sheetName val="140100_20040430"/>
      <sheetName val="C8198 employee list_20040519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co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>
        <row r="2">
          <cell r="B2" t="str">
            <v>Pers.no.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 t="str">
            <v>Pers.no.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2">
          <cell r="B2" t="str">
            <v>Pers.no.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>
        <row r="2">
          <cell r="V2">
            <v>2317</v>
          </cell>
        </row>
      </sheetData>
      <sheetData sheetId="1602"/>
      <sheetData sheetId="1603"/>
      <sheetData sheetId="1604">
        <row r="2">
          <cell r="B2" t="str">
            <v>Pers.no.</v>
          </cell>
        </row>
      </sheetData>
      <sheetData sheetId="1605"/>
      <sheetData sheetId="1606"/>
      <sheetData sheetId="1607"/>
      <sheetData sheetId="1608"/>
      <sheetData sheetId="1609"/>
      <sheetData sheetId="1610">
        <row r="2">
          <cell r="V2">
            <v>2317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2">
          <cell r="B2" t="str">
            <v>Pers.no.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2">
          <cell r="B2" t="str">
            <v>Pers.no.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V2">
            <v>2317</v>
          </cell>
        </row>
      </sheetData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>
        <row r="2">
          <cell r="B2" t="str">
            <v>Pers.no.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/>
      <sheetData sheetId="1753"/>
      <sheetData sheetId="1754">
        <row r="2">
          <cell r="V2">
            <v>2317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/>
      <sheetData sheetId="1925"/>
      <sheetData sheetId="1926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>
        <row r="6">
          <cell r="A6">
            <v>999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คีย์ข้อมูลรายละเอียดต่างๆ"/>
      <sheetName val="summary_p2"/>
      <sheetName val="กระจายบอร์ด"/>
      <sheetName val="PUF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CAN_DOI_-_KET_QUA3"/>
      <sheetName val="CAN_DOI_-_KET_QUA1"/>
      <sheetName val="CAN_DOI_-_KET_QUA2"/>
      <sheetName val="DIST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master_plan_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SALES RECEIPTS"/>
      <sheetName val="Office Improve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  <sheetName val="Old Cost Report"/>
      <sheetName val="ELEC"/>
      <sheetName val="DAILY_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1.9678000000000001E-2</v>
          </cell>
        </row>
      </sheetData>
      <sheetData sheetId="940">
        <row r="2">
          <cell r="B2">
            <v>1.9678000000000001E-2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>
        <row r="2">
          <cell r="B2">
            <v>1.9678000000000001E-2</v>
          </cell>
        </row>
      </sheetData>
      <sheetData sheetId="969">
        <row r="2">
          <cell r="B2">
            <v>1.9678000000000001E-2</v>
          </cell>
        </row>
      </sheetData>
      <sheetData sheetId="970">
        <row r="2">
          <cell r="B2">
            <v>1.9678000000000001E-2</v>
          </cell>
        </row>
      </sheetData>
      <sheetData sheetId="971">
        <row r="2">
          <cell r="B2">
            <v>1.9678000000000001E-2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>
        <row r="2">
          <cell r="B2">
            <v>1.9678000000000001E-2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>
        <row r="2">
          <cell r="B2">
            <v>1.9678000000000001E-2</v>
          </cell>
        </row>
      </sheetData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/>
      <sheetData sheetId="2211"/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/>
      <sheetData sheetId="2394"/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3">
          <cell r="B3" t="str">
            <v>Total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3">
          <cell r="B3" t="str">
            <v>Total</v>
          </cell>
        </row>
      </sheetData>
      <sheetData sheetId="2551"/>
      <sheetData sheetId="2552"/>
      <sheetData sheetId="2553">
        <row r="2">
          <cell r="B2">
            <v>1.9678000000000001E-2</v>
          </cell>
        </row>
      </sheetData>
      <sheetData sheetId="2554">
        <row r="3">
          <cell r="B3" t="str">
            <v>Total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 refreshError="1"/>
      <sheetData sheetId="7319" refreshError="1"/>
      <sheetData sheetId="7320" refreshError="1"/>
      <sheetData sheetId="7321"/>
      <sheetData sheetId="7322"/>
      <sheetData sheetId="7323" refreshError="1"/>
      <sheetData sheetId="7324" refreshError="1"/>
      <sheetData sheetId="7325" refreshError="1"/>
      <sheetData sheetId="7326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taAllocate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B4" t="str">
            <v>กรุงเทพฯ</v>
          </cell>
        </row>
      </sheetData>
      <sheetData sheetId="13"/>
      <sheetData sheetId="14" refreshError="1"/>
      <sheetData sheetId="15" refreshError="1"/>
      <sheetData sheetId="16" refreshError="1"/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>
        <row r="4">
          <cell r="B4" t="str">
            <v>กรุงเทพฯ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>
        <row r="15">
          <cell r="F15">
            <v>0</v>
          </cell>
        </row>
      </sheetData>
      <sheetData sheetId="838">
        <row r="15">
          <cell r="F15"/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tabSelected="1" topLeftCell="A25" zoomScale="95" zoomScaleNormal="95" zoomScaleSheetLayoutView="100" workbookViewId="0">
      <pane xSplit="3" topLeftCell="D1" activePane="topRight" state="frozen"/>
      <selection activeCell="A67" sqref="A67"/>
      <selection pane="topRight" activeCell="D28" sqref="D28"/>
    </sheetView>
  </sheetViews>
  <sheetFormatPr defaultColWidth="9.08984375" defaultRowHeight="20"/>
  <cols>
    <col min="1" max="1" width="9.08984375" style="39"/>
    <col min="2" max="2" width="29" style="39" customWidth="1"/>
    <col min="3" max="3" width="10.453125" style="39" customWidth="1"/>
    <col min="4" max="4" width="13" style="39" customWidth="1"/>
    <col min="5" max="5" width="8.08984375" style="39" customWidth="1"/>
    <col min="6" max="6" width="1.6328125" style="39" customWidth="1"/>
    <col min="7" max="7" width="15.54296875" style="39" customWidth="1"/>
    <col min="8" max="8" width="1.08984375" style="39" customWidth="1"/>
    <col min="9" max="9" width="16" style="39" customWidth="1"/>
    <col min="10" max="10" width="1.1796875" style="39" customWidth="1"/>
    <col min="11" max="11" width="16.6328125" style="92" customWidth="1"/>
    <col min="12" max="12" width="1.453125" style="92" customWidth="1"/>
    <col min="13" max="13" width="15.36328125" style="39" customWidth="1"/>
    <col min="14" max="14" width="1.6328125" style="39" customWidth="1"/>
    <col min="15" max="16" width="9.08984375" style="39"/>
    <col min="17" max="17" width="10.36328125" style="39" bestFit="1" customWidth="1"/>
    <col min="18" max="16384" width="9.08984375" style="39"/>
  </cols>
  <sheetData>
    <row r="1" spans="1:14" s="6" customFormat="1" ht="22">
      <c r="A1" s="84" t="s">
        <v>104</v>
      </c>
      <c r="D1" s="7"/>
      <c r="K1" s="76"/>
      <c r="L1" s="76"/>
      <c r="M1" s="8"/>
      <c r="N1" s="8"/>
    </row>
    <row r="2" spans="1:14" s="6" customFormat="1" ht="22">
      <c r="A2" s="84" t="s">
        <v>173</v>
      </c>
      <c r="D2" s="7"/>
      <c r="K2" s="76"/>
      <c r="L2" s="76"/>
      <c r="M2" s="8"/>
      <c r="N2" s="8"/>
    </row>
    <row r="3" spans="1:14" s="6" customFormat="1" ht="22">
      <c r="A3" s="84" t="s">
        <v>191</v>
      </c>
      <c r="D3" s="7"/>
      <c r="K3" s="76"/>
      <c r="L3" s="76"/>
      <c r="M3" s="8"/>
      <c r="N3" s="8"/>
    </row>
    <row r="4" spans="1:14" s="6" customFormat="1" ht="7" customHeight="1">
      <c r="D4" s="7"/>
      <c r="K4" s="76"/>
      <c r="L4" s="76"/>
      <c r="M4" s="8"/>
      <c r="N4" s="8"/>
    </row>
    <row r="5" spans="1:14" s="6" customFormat="1" ht="20.5">
      <c r="A5" s="13" t="s">
        <v>46</v>
      </c>
      <c r="D5" s="7"/>
      <c r="K5" s="76"/>
      <c r="L5" s="76"/>
      <c r="M5" s="8"/>
      <c r="N5" s="8"/>
    </row>
    <row r="6" spans="1:14" s="9" customFormat="1" ht="20.5">
      <c r="C6" s="10"/>
      <c r="D6" s="10"/>
      <c r="G6" s="120" t="s">
        <v>88</v>
      </c>
      <c r="H6" s="120"/>
      <c r="I6" s="120"/>
      <c r="J6" s="120"/>
      <c r="K6" s="120"/>
      <c r="L6" s="120"/>
      <c r="M6" s="120"/>
      <c r="N6" s="8"/>
    </row>
    <row r="7" spans="1:14" s="9" customFormat="1" ht="23.25" customHeight="1">
      <c r="C7" s="10"/>
      <c r="D7" s="10"/>
      <c r="G7" s="122" t="s">
        <v>16</v>
      </c>
      <c r="H7" s="122"/>
      <c r="I7" s="122"/>
      <c r="J7" s="82"/>
      <c r="K7" s="122" t="s">
        <v>17</v>
      </c>
      <c r="L7" s="122"/>
      <c r="M7" s="122"/>
      <c r="N7" s="8"/>
    </row>
    <row r="8" spans="1:14" s="9" customFormat="1" ht="20.5">
      <c r="C8" s="10"/>
      <c r="D8" s="10"/>
      <c r="G8" s="45">
        <v>44285</v>
      </c>
      <c r="H8" s="45"/>
      <c r="I8" s="45">
        <v>44195</v>
      </c>
      <c r="J8" s="45"/>
      <c r="K8" s="45">
        <f>G8</f>
        <v>44285</v>
      </c>
      <c r="L8" s="45"/>
      <c r="M8" s="45">
        <v>44195</v>
      </c>
      <c r="N8" s="8"/>
    </row>
    <row r="9" spans="1:14" s="9" customFormat="1" ht="20.5">
      <c r="C9" s="10"/>
      <c r="D9" s="10"/>
      <c r="G9" s="10" t="s">
        <v>85</v>
      </c>
      <c r="H9" s="10"/>
      <c r="I9" s="10" t="s">
        <v>87</v>
      </c>
      <c r="J9" s="45"/>
      <c r="K9" s="10" t="s">
        <v>85</v>
      </c>
      <c r="L9" s="10"/>
      <c r="M9" s="10" t="s">
        <v>87</v>
      </c>
      <c r="N9" s="8"/>
    </row>
    <row r="10" spans="1:14" s="9" customFormat="1" ht="20.5">
      <c r="C10" s="10"/>
      <c r="D10" s="10"/>
      <c r="E10" s="1" t="s">
        <v>0</v>
      </c>
      <c r="G10" s="1" t="s">
        <v>86</v>
      </c>
      <c r="H10" s="10"/>
      <c r="I10" s="1"/>
      <c r="J10" s="45"/>
      <c r="K10" s="56" t="s">
        <v>86</v>
      </c>
      <c r="L10" s="45"/>
      <c r="M10" s="56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6"/>
      <c r="L11" s="76"/>
      <c r="M11" s="8"/>
      <c r="N11" s="8"/>
    </row>
    <row r="12" spans="1:14" s="17" customFormat="1" ht="20.5">
      <c r="A12" s="16" t="s">
        <v>18</v>
      </c>
      <c r="E12" s="18">
        <v>5</v>
      </c>
      <c r="F12" s="19"/>
      <c r="G12" s="23">
        <v>3171</v>
      </c>
      <c r="H12" s="23"/>
      <c r="I12" s="23">
        <v>4763</v>
      </c>
      <c r="J12" s="24"/>
      <c r="K12" s="23">
        <v>654</v>
      </c>
      <c r="L12" s="23"/>
      <c r="M12" s="23">
        <v>2498</v>
      </c>
      <c r="N12" s="8"/>
    </row>
    <row r="13" spans="1:14" s="17" customFormat="1">
      <c r="A13" s="16" t="s">
        <v>186</v>
      </c>
      <c r="E13" s="18"/>
      <c r="F13" s="19"/>
      <c r="G13" s="23"/>
      <c r="H13" s="24"/>
      <c r="I13" s="23"/>
      <c r="J13" s="24"/>
      <c r="K13" s="23"/>
      <c r="L13" s="24"/>
      <c r="M13" s="23"/>
      <c r="N13" s="15"/>
    </row>
    <row r="14" spans="1:14" s="17" customFormat="1">
      <c r="A14" s="16" t="s">
        <v>66</v>
      </c>
      <c r="E14" s="18" t="s">
        <v>181</v>
      </c>
      <c r="F14" s="19"/>
      <c r="G14" s="23">
        <v>18160</v>
      </c>
      <c r="H14" s="23"/>
      <c r="I14" s="23">
        <v>12165</v>
      </c>
      <c r="J14" s="24"/>
      <c r="K14" s="23">
        <v>97397</v>
      </c>
      <c r="L14" s="23"/>
      <c r="M14" s="23">
        <v>90990</v>
      </c>
      <c r="N14" s="15"/>
    </row>
    <row r="15" spans="1:14" s="17" customFormat="1">
      <c r="A15" s="16" t="s">
        <v>67</v>
      </c>
      <c r="E15" s="18">
        <v>6</v>
      </c>
      <c r="F15" s="19"/>
      <c r="G15" s="23">
        <v>519311</v>
      </c>
      <c r="H15" s="23"/>
      <c r="I15" s="23">
        <v>516037</v>
      </c>
      <c r="J15" s="24"/>
      <c r="K15" s="23">
        <v>17494</v>
      </c>
      <c r="L15" s="23"/>
      <c r="M15" s="23">
        <v>15352</v>
      </c>
      <c r="N15" s="15"/>
    </row>
    <row r="16" spans="1:14" s="17" customFormat="1">
      <c r="A16" s="16" t="s">
        <v>137</v>
      </c>
      <c r="G16" s="23"/>
      <c r="H16" s="23"/>
      <c r="I16" s="23"/>
      <c r="J16" s="23"/>
      <c r="K16" s="23"/>
      <c r="L16" s="23"/>
      <c r="M16" s="23"/>
      <c r="N16" s="15"/>
    </row>
    <row r="17" spans="1:14" s="17" customFormat="1">
      <c r="A17" s="16" t="s">
        <v>66</v>
      </c>
      <c r="E17" s="18" t="s">
        <v>182</v>
      </c>
      <c r="G17" s="23">
        <v>291</v>
      </c>
      <c r="H17" s="23"/>
      <c r="I17" s="23">
        <v>1766</v>
      </c>
      <c r="J17" s="23"/>
      <c r="K17" s="23" t="s">
        <v>45</v>
      </c>
      <c r="L17" s="23"/>
      <c r="M17" s="23" t="s">
        <v>45</v>
      </c>
      <c r="N17" s="15"/>
    </row>
    <row r="18" spans="1:14" s="17" customFormat="1">
      <c r="A18" s="16" t="s">
        <v>67</v>
      </c>
      <c r="E18" s="18">
        <v>7</v>
      </c>
      <c r="G18" s="23">
        <v>43220</v>
      </c>
      <c r="H18" s="23"/>
      <c r="I18" s="23">
        <v>115501</v>
      </c>
      <c r="J18" s="23"/>
      <c r="K18" s="23" t="s">
        <v>45</v>
      </c>
      <c r="L18" s="23"/>
      <c r="M18" s="23" t="s">
        <v>45</v>
      </c>
      <c r="N18" s="15"/>
    </row>
    <row r="19" spans="1:14" s="17" customFormat="1">
      <c r="A19" s="16" t="s">
        <v>138</v>
      </c>
      <c r="E19" s="18"/>
      <c r="G19" s="23"/>
      <c r="H19" s="23"/>
      <c r="I19" s="23"/>
      <c r="J19" s="23"/>
      <c r="K19" s="23"/>
      <c r="L19" s="23"/>
      <c r="M19" s="23"/>
      <c r="N19" s="15"/>
    </row>
    <row r="20" spans="1:14" s="17" customFormat="1">
      <c r="A20" s="16" t="s">
        <v>66</v>
      </c>
      <c r="E20" s="18" t="s">
        <v>182</v>
      </c>
      <c r="G20" s="23">
        <v>1579</v>
      </c>
      <c r="H20" s="23"/>
      <c r="I20" s="23" t="s">
        <v>45</v>
      </c>
      <c r="J20" s="23"/>
      <c r="K20" s="23" t="s">
        <v>45</v>
      </c>
      <c r="L20" s="23"/>
      <c r="M20" s="23" t="s">
        <v>45</v>
      </c>
      <c r="N20" s="15"/>
    </row>
    <row r="21" spans="1:14" s="17" customFormat="1">
      <c r="A21" s="16" t="s">
        <v>67</v>
      </c>
      <c r="E21" s="18">
        <v>7</v>
      </c>
      <c r="G21" s="23">
        <v>159096</v>
      </c>
      <c r="H21" s="23"/>
      <c r="I21" s="23">
        <v>4556</v>
      </c>
      <c r="J21" s="23"/>
      <c r="K21" s="23" t="s">
        <v>45</v>
      </c>
      <c r="L21" s="23"/>
      <c r="M21" s="23" t="s">
        <v>45</v>
      </c>
      <c r="N21" s="15"/>
    </row>
    <row r="22" spans="1:14" s="17" customFormat="1">
      <c r="A22" s="16" t="s">
        <v>167</v>
      </c>
      <c r="E22" s="18"/>
      <c r="G22" s="23"/>
      <c r="H22" s="23"/>
      <c r="I22" s="23"/>
      <c r="J22" s="23"/>
      <c r="K22" s="23"/>
      <c r="L22" s="23"/>
      <c r="M22" s="23"/>
      <c r="N22" s="15"/>
    </row>
    <row r="23" spans="1:14" s="17" customFormat="1">
      <c r="A23" s="110" t="s">
        <v>168</v>
      </c>
      <c r="E23" s="18">
        <v>4</v>
      </c>
      <c r="G23" s="23">
        <v>49719</v>
      </c>
      <c r="H23" s="23"/>
      <c r="I23" s="23">
        <v>49718</v>
      </c>
      <c r="J23" s="23"/>
      <c r="K23" s="23">
        <v>448055</v>
      </c>
      <c r="L23" s="23"/>
      <c r="M23" s="23">
        <v>382673</v>
      </c>
      <c r="N23" s="15"/>
    </row>
    <row r="24" spans="1:14" s="17" customFormat="1">
      <c r="A24" s="110" t="s">
        <v>231</v>
      </c>
      <c r="E24" s="18"/>
      <c r="G24" s="23">
        <v>298076</v>
      </c>
      <c r="H24" s="23"/>
      <c r="I24" s="23">
        <v>230357</v>
      </c>
      <c r="J24" s="23"/>
      <c r="K24" s="23">
        <v>35011</v>
      </c>
      <c r="L24" s="23"/>
      <c r="M24" s="23">
        <v>34123</v>
      </c>
      <c r="N24" s="15"/>
    </row>
    <row r="25" spans="1:14" s="17" customFormat="1">
      <c r="A25" s="16" t="s">
        <v>192</v>
      </c>
      <c r="E25" s="18">
        <v>8</v>
      </c>
      <c r="G25" s="23">
        <v>127408</v>
      </c>
      <c r="H25" s="23"/>
      <c r="I25" s="23">
        <v>129938</v>
      </c>
      <c r="J25" s="23"/>
      <c r="K25" s="23" t="s">
        <v>45</v>
      </c>
      <c r="L25" s="23"/>
      <c r="M25" s="23" t="s">
        <v>45</v>
      </c>
      <c r="N25" s="15"/>
    </row>
    <row r="26" spans="1:14" s="17" customFormat="1">
      <c r="A26" s="16" t="s">
        <v>193</v>
      </c>
      <c r="E26" s="18">
        <v>4</v>
      </c>
      <c r="G26" s="23" t="s">
        <v>45</v>
      </c>
      <c r="H26" s="23"/>
      <c r="I26" s="23" t="s">
        <v>45</v>
      </c>
      <c r="J26" s="23"/>
      <c r="K26" s="23">
        <v>502</v>
      </c>
      <c r="L26" s="23"/>
      <c r="M26" s="23">
        <v>440</v>
      </c>
      <c r="N26" s="15"/>
    </row>
    <row r="27" spans="1:14" s="17" customFormat="1">
      <c r="A27" s="16" t="s">
        <v>214</v>
      </c>
      <c r="E27" s="18" t="s">
        <v>207</v>
      </c>
      <c r="F27" s="18"/>
      <c r="G27" s="23">
        <v>12863</v>
      </c>
      <c r="H27" s="23"/>
      <c r="I27" s="23">
        <v>12886</v>
      </c>
      <c r="J27" s="24"/>
      <c r="K27" s="23">
        <v>13447</v>
      </c>
      <c r="L27" s="23"/>
      <c r="M27" s="23">
        <v>11002</v>
      </c>
      <c r="N27" s="15"/>
    </row>
    <row r="28" spans="1:14" s="17" customFormat="1">
      <c r="A28" s="16" t="s">
        <v>84</v>
      </c>
      <c r="E28" s="18">
        <v>6</v>
      </c>
      <c r="G28" s="23">
        <v>1483172</v>
      </c>
      <c r="H28" s="23"/>
      <c r="I28" s="23">
        <v>1485857</v>
      </c>
      <c r="J28" s="24"/>
      <c r="K28" s="23" t="s">
        <v>45</v>
      </c>
      <c r="L28" s="23"/>
      <c r="M28" s="23" t="s">
        <v>45</v>
      </c>
      <c r="N28" s="15"/>
    </row>
    <row r="29" spans="1:14" s="17" customFormat="1">
      <c r="A29" s="16" t="s">
        <v>82</v>
      </c>
      <c r="E29" s="18">
        <v>10</v>
      </c>
      <c r="G29" s="23">
        <v>395629</v>
      </c>
      <c r="H29" s="23"/>
      <c r="I29" s="23">
        <v>375208</v>
      </c>
      <c r="J29" s="24"/>
      <c r="K29" s="23" t="s">
        <v>45</v>
      </c>
      <c r="L29" s="23"/>
      <c r="M29" s="23" t="s">
        <v>45</v>
      </c>
      <c r="N29" s="15"/>
    </row>
    <row r="30" spans="1:14" s="17" customFormat="1">
      <c r="A30" s="16" t="s">
        <v>194</v>
      </c>
      <c r="E30" s="18">
        <v>11</v>
      </c>
      <c r="G30" s="23">
        <v>27000</v>
      </c>
      <c r="H30" s="23"/>
      <c r="I30" s="23">
        <v>27000</v>
      </c>
      <c r="J30" s="24"/>
      <c r="K30" s="23" t="s">
        <v>45</v>
      </c>
      <c r="L30" s="23"/>
      <c r="M30" s="23" t="s">
        <v>45</v>
      </c>
      <c r="N30" s="15"/>
    </row>
    <row r="31" spans="1:14" s="17" customFormat="1">
      <c r="A31" s="16" t="s">
        <v>83</v>
      </c>
      <c r="E31" s="18">
        <v>6</v>
      </c>
      <c r="G31" s="23">
        <v>178445</v>
      </c>
      <c r="H31" s="23"/>
      <c r="I31" s="23">
        <v>178767</v>
      </c>
      <c r="J31" s="24"/>
      <c r="K31" s="23" t="s">
        <v>45</v>
      </c>
      <c r="L31" s="23"/>
      <c r="M31" s="23" t="s">
        <v>45</v>
      </c>
      <c r="N31" s="15"/>
    </row>
    <row r="32" spans="1:14" s="17" customFormat="1">
      <c r="A32" s="16" t="s">
        <v>114</v>
      </c>
      <c r="E32" s="18"/>
      <c r="G32" s="23">
        <v>26</v>
      </c>
      <c r="H32" s="23"/>
      <c r="I32" s="23">
        <v>26</v>
      </c>
      <c r="J32" s="24"/>
      <c r="K32" s="23">
        <v>26</v>
      </c>
      <c r="L32" s="23"/>
      <c r="M32" s="23">
        <v>26</v>
      </c>
      <c r="N32" s="15"/>
    </row>
    <row r="33" spans="1:14" s="17" customFormat="1">
      <c r="A33" s="16" t="s">
        <v>41</v>
      </c>
      <c r="E33" s="18"/>
      <c r="G33" s="23">
        <v>714</v>
      </c>
      <c r="H33" s="23"/>
      <c r="I33" s="23">
        <v>432</v>
      </c>
      <c r="J33" s="24"/>
      <c r="K33" s="23">
        <v>572</v>
      </c>
      <c r="L33" s="23"/>
      <c r="M33" s="23">
        <v>292</v>
      </c>
      <c r="N33" s="15"/>
    </row>
    <row r="34" spans="1:14" s="17" customFormat="1" ht="20.5">
      <c r="A34" s="13" t="s">
        <v>2</v>
      </c>
      <c r="G34" s="117">
        <f>SUM(G12:G33)</f>
        <v>3317880</v>
      </c>
      <c r="H34" s="23"/>
      <c r="I34" s="117">
        <f>SUM(I12:I33)</f>
        <v>3144977</v>
      </c>
      <c r="J34" s="15"/>
      <c r="K34" s="117">
        <f>SUM(K12:K33)</f>
        <v>613158</v>
      </c>
      <c r="L34" s="23"/>
      <c r="M34" s="117">
        <f>SUM(M12:M33)</f>
        <v>537396</v>
      </c>
      <c r="N34" s="15"/>
    </row>
    <row r="35" spans="1:14" s="17" customFormat="1" ht="9" customHeight="1">
      <c r="A35" s="13"/>
      <c r="H35" s="23"/>
      <c r="J35" s="15"/>
      <c r="L35" s="23"/>
      <c r="N35" s="15"/>
    </row>
    <row r="36" spans="1:14" s="17" customFormat="1" ht="20.5">
      <c r="A36" s="13" t="s">
        <v>8</v>
      </c>
      <c r="E36" s="18"/>
      <c r="F36" s="18"/>
      <c r="H36" s="23"/>
      <c r="J36" s="15"/>
      <c r="L36" s="23"/>
      <c r="N36" s="15"/>
    </row>
    <row r="37" spans="1:14" s="17" customFormat="1">
      <c r="A37" s="16" t="s">
        <v>148</v>
      </c>
      <c r="E37" s="18">
        <v>12</v>
      </c>
      <c r="F37" s="18"/>
      <c r="G37" s="23">
        <v>20850</v>
      </c>
      <c r="H37" s="23"/>
      <c r="I37" s="23">
        <v>20850</v>
      </c>
      <c r="J37" s="15"/>
      <c r="K37" s="23">
        <v>15000</v>
      </c>
      <c r="L37" s="23"/>
      <c r="M37" s="23">
        <v>15000</v>
      </c>
      <c r="N37" s="15"/>
    </row>
    <row r="38" spans="1:14" s="17" customFormat="1">
      <c r="A38" s="16" t="s">
        <v>36</v>
      </c>
      <c r="E38" s="18">
        <v>13</v>
      </c>
      <c r="G38" s="23" t="s">
        <v>45</v>
      </c>
      <c r="H38" s="23"/>
      <c r="I38" s="23" t="s">
        <v>45</v>
      </c>
      <c r="J38" s="24"/>
      <c r="K38" s="23">
        <v>1322461</v>
      </c>
      <c r="L38" s="23"/>
      <c r="M38" s="23">
        <v>1322461</v>
      </c>
      <c r="N38" s="15"/>
    </row>
    <row r="39" spans="1:14" s="17" customFormat="1">
      <c r="A39" s="16" t="s">
        <v>42</v>
      </c>
      <c r="E39" s="18">
        <v>14</v>
      </c>
      <c r="G39" s="23">
        <v>618174</v>
      </c>
      <c r="H39" s="23"/>
      <c r="I39" s="23">
        <v>617631</v>
      </c>
      <c r="J39" s="24"/>
      <c r="K39" s="23">
        <v>609550</v>
      </c>
      <c r="L39" s="23"/>
      <c r="M39" s="23">
        <v>609550</v>
      </c>
      <c r="N39" s="15"/>
    </row>
    <row r="40" spans="1:14" s="17" customFormat="1">
      <c r="A40" s="16" t="s">
        <v>139</v>
      </c>
      <c r="E40" s="112"/>
      <c r="G40" s="23"/>
      <c r="H40" s="23"/>
      <c r="I40" s="23"/>
      <c r="J40" s="24"/>
      <c r="K40" s="23"/>
      <c r="L40" s="23"/>
      <c r="M40" s="23"/>
      <c r="N40" s="20"/>
    </row>
    <row r="41" spans="1:14" s="17" customFormat="1">
      <c r="A41" s="16" t="s">
        <v>66</v>
      </c>
      <c r="E41" s="112" t="s">
        <v>172</v>
      </c>
      <c r="G41" s="23">
        <v>249</v>
      </c>
      <c r="H41" s="23"/>
      <c r="I41" s="23" t="s">
        <v>45</v>
      </c>
      <c r="J41" s="24"/>
      <c r="K41" s="23" t="s">
        <v>45</v>
      </c>
      <c r="L41" s="23"/>
      <c r="M41" s="23" t="s">
        <v>45</v>
      </c>
      <c r="N41" s="20"/>
    </row>
    <row r="42" spans="1:14" s="17" customFormat="1">
      <c r="A42" s="16" t="s">
        <v>67</v>
      </c>
      <c r="E42" s="113">
        <v>7</v>
      </c>
      <c r="G42" s="23">
        <v>186641</v>
      </c>
      <c r="H42" s="23"/>
      <c r="I42" s="23">
        <v>259076</v>
      </c>
      <c r="J42" s="24"/>
      <c r="K42" s="23" t="s">
        <v>45</v>
      </c>
      <c r="L42" s="23"/>
      <c r="M42" s="23" t="s">
        <v>45</v>
      </c>
      <c r="N42" s="20"/>
    </row>
    <row r="43" spans="1:14" s="17" customFormat="1">
      <c r="A43" s="16" t="s">
        <v>195</v>
      </c>
      <c r="E43" s="113"/>
      <c r="G43" s="23">
        <v>36624</v>
      </c>
      <c r="H43" s="23"/>
      <c r="I43" s="23">
        <v>36013</v>
      </c>
      <c r="J43" s="24"/>
      <c r="K43" s="23" t="s">
        <v>45</v>
      </c>
      <c r="L43" s="23"/>
      <c r="M43" s="23" t="s">
        <v>45</v>
      </c>
      <c r="N43" s="20"/>
    </row>
    <row r="44" spans="1:14" s="17" customFormat="1">
      <c r="A44" s="16" t="s">
        <v>196</v>
      </c>
      <c r="E44" s="113">
        <v>4</v>
      </c>
      <c r="G44" s="23" t="s">
        <v>45</v>
      </c>
      <c r="H44" s="23"/>
      <c r="I44" s="23" t="s">
        <v>45</v>
      </c>
      <c r="J44" s="24"/>
      <c r="K44" s="23">
        <v>1671</v>
      </c>
      <c r="L44" s="23"/>
      <c r="M44" s="23">
        <v>1787</v>
      </c>
      <c r="N44" s="20"/>
    </row>
    <row r="45" spans="1:14" s="17" customFormat="1">
      <c r="A45" s="16" t="s">
        <v>153</v>
      </c>
      <c r="E45" s="18">
        <v>15</v>
      </c>
      <c r="F45" s="18"/>
      <c r="G45" s="23">
        <v>11307</v>
      </c>
      <c r="H45" s="23"/>
      <c r="I45" s="23">
        <v>11517</v>
      </c>
      <c r="J45" s="24"/>
      <c r="K45" s="23">
        <v>10792</v>
      </c>
      <c r="L45" s="23"/>
      <c r="M45" s="23">
        <v>11136</v>
      </c>
      <c r="N45" s="15"/>
    </row>
    <row r="46" spans="1:14" s="17" customFormat="1">
      <c r="A46" s="16" t="s">
        <v>119</v>
      </c>
      <c r="E46" s="18">
        <v>16</v>
      </c>
      <c r="F46" s="18"/>
      <c r="G46" s="23">
        <v>30097</v>
      </c>
      <c r="H46" s="23"/>
      <c r="I46" s="23">
        <v>33710</v>
      </c>
      <c r="J46" s="24"/>
      <c r="K46" s="23">
        <v>23222</v>
      </c>
      <c r="L46" s="23"/>
      <c r="M46" s="23">
        <v>26767</v>
      </c>
      <c r="N46" s="15"/>
    </row>
    <row r="47" spans="1:14" s="17" customFormat="1">
      <c r="A47" s="16" t="s">
        <v>140</v>
      </c>
      <c r="E47" s="113"/>
      <c r="F47" s="18"/>
      <c r="G47" s="23">
        <v>134133</v>
      </c>
      <c r="H47" s="23"/>
      <c r="I47" s="23">
        <v>134133</v>
      </c>
      <c r="J47" s="24"/>
      <c r="K47" s="23" t="s">
        <v>45</v>
      </c>
      <c r="L47" s="23"/>
      <c r="M47" s="23" t="s">
        <v>45</v>
      </c>
      <c r="N47" s="15"/>
    </row>
    <row r="48" spans="1:14" s="17" customFormat="1">
      <c r="A48" s="16" t="s">
        <v>154</v>
      </c>
      <c r="E48" s="18">
        <v>17</v>
      </c>
      <c r="G48" s="23">
        <v>101696</v>
      </c>
      <c r="H48" s="23"/>
      <c r="I48" s="23">
        <v>104778</v>
      </c>
      <c r="J48" s="24"/>
      <c r="K48" s="23">
        <v>1091</v>
      </c>
      <c r="L48" s="23"/>
      <c r="M48" s="23">
        <v>1168</v>
      </c>
      <c r="N48" s="15"/>
    </row>
    <row r="49" spans="1:14" s="17" customFormat="1">
      <c r="A49" s="16" t="s">
        <v>141</v>
      </c>
      <c r="E49" s="18">
        <v>24</v>
      </c>
      <c r="G49" s="23">
        <v>1689</v>
      </c>
      <c r="H49" s="23"/>
      <c r="I49" s="23">
        <v>1322</v>
      </c>
      <c r="J49" s="24"/>
      <c r="K49" s="23">
        <v>1153</v>
      </c>
      <c r="L49" s="24"/>
      <c r="M49" s="23">
        <v>984</v>
      </c>
      <c r="N49" s="15"/>
    </row>
    <row r="50" spans="1:14" s="17" customFormat="1">
      <c r="A50" s="16" t="s">
        <v>40</v>
      </c>
      <c r="E50" s="18"/>
      <c r="G50" s="23">
        <v>3092</v>
      </c>
      <c r="H50" s="24"/>
      <c r="I50" s="23">
        <v>3162</v>
      </c>
      <c r="K50" s="23">
        <v>1963</v>
      </c>
      <c r="L50" s="24"/>
      <c r="M50" s="23">
        <v>1965</v>
      </c>
      <c r="N50" s="15"/>
    </row>
    <row r="51" spans="1:14" s="17" customFormat="1" hidden="1">
      <c r="A51" s="16" t="s">
        <v>71</v>
      </c>
      <c r="E51" s="18"/>
      <c r="H51" s="23"/>
      <c r="L51" s="24"/>
      <c r="N51" s="15"/>
    </row>
    <row r="52" spans="1:14" s="17" customFormat="1" hidden="1">
      <c r="A52" s="16" t="s">
        <v>72</v>
      </c>
      <c r="E52" s="18"/>
      <c r="F52" s="19"/>
      <c r="H52" s="23"/>
      <c r="J52" s="24"/>
      <c r="L52" s="24"/>
      <c r="N52" s="15"/>
    </row>
    <row r="53" spans="1:14" s="17" customFormat="1" ht="20.5">
      <c r="A53" s="13" t="s">
        <v>9</v>
      </c>
      <c r="E53" s="18"/>
      <c r="F53" s="19"/>
      <c r="G53" s="117">
        <f>SUM(G37:G52)</f>
        <v>1144552</v>
      </c>
      <c r="H53" s="23"/>
      <c r="I53" s="117">
        <f>SUM(I37:I52)</f>
        <v>1222192</v>
      </c>
      <c r="J53" s="54"/>
      <c r="K53" s="117">
        <f>SUM(K37:K52)</f>
        <v>1986903</v>
      </c>
      <c r="L53" s="24"/>
      <c r="M53" s="117">
        <f>SUM(M37:M52)</f>
        <v>1990818</v>
      </c>
      <c r="N53" s="15"/>
    </row>
    <row r="54" spans="1:14" s="17" customFormat="1" ht="21" thickBot="1">
      <c r="A54" s="13" t="s">
        <v>3</v>
      </c>
      <c r="E54" s="19"/>
      <c r="F54" s="19"/>
      <c r="G54" s="118">
        <f>G53+G34</f>
        <v>4462432</v>
      </c>
      <c r="H54" s="23"/>
      <c r="I54" s="118">
        <f>I53+I34</f>
        <v>4367169</v>
      </c>
      <c r="J54" s="15"/>
      <c r="K54" s="118">
        <f>SUM(K53,K34)</f>
        <v>2600061</v>
      </c>
      <c r="L54" s="24"/>
      <c r="M54" s="118">
        <f>SUM(M53,M34)</f>
        <v>2528214</v>
      </c>
      <c r="N54" s="15"/>
    </row>
    <row r="55" spans="1:14" s="17" customFormat="1" ht="5.4" customHeight="1" thickTop="1">
      <c r="E55" s="19"/>
      <c r="F55" s="19"/>
      <c r="H55" s="23"/>
      <c r="K55" s="24"/>
      <c r="L55" s="24"/>
      <c r="N55" s="22"/>
    </row>
    <row r="56" spans="1:14" s="17" customFormat="1" ht="26.25" customHeight="1">
      <c r="D56" s="102" t="s">
        <v>78</v>
      </c>
      <c r="E56" s="100" t="s">
        <v>27</v>
      </c>
      <c r="F56" s="19"/>
      <c r="I56" s="102" t="s">
        <v>78</v>
      </c>
      <c r="J56" s="36" t="s">
        <v>27</v>
      </c>
      <c r="K56" s="24"/>
      <c r="L56" s="24"/>
      <c r="N56" s="36"/>
    </row>
    <row r="57" spans="1:14" s="6" customFormat="1" ht="20.149999999999999" customHeight="1">
      <c r="A57" s="84" t="s">
        <v>104</v>
      </c>
      <c r="D57" s="7"/>
      <c r="K57" s="76"/>
      <c r="L57" s="76"/>
      <c r="M57" s="8"/>
      <c r="N57" s="8"/>
    </row>
    <row r="58" spans="1:14" s="6" customFormat="1" ht="20.149999999999999" customHeight="1">
      <c r="A58" s="84" t="s">
        <v>174</v>
      </c>
      <c r="D58" s="7"/>
      <c r="K58" s="76"/>
      <c r="L58" s="76"/>
      <c r="M58" s="8"/>
      <c r="N58" s="8"/>
    </row>
    <row r="59" spans="1:14" s="6" customFormat="1" ht="20.149999999999999" customHeight="1">
      <c r="A59" s="84" t="str">
        <f>A3</f>
        <v>ณ วันที่ 31 มีนาคม 2568</v>
      </c>
      <c r="D59" s="7"/>
      <c r="K59" s="76"/>
      <c r="L59" s="76"/>
      <c r="M59" s="8"/>
      <c r="N59" s="8"/>
    </row>
    <row r="60" spans="1:14" s="6" customFormat="1" ht="11.25" customHeight="1">
      <c r="D60" s="7"/>
      <c r="K60" s="76"/>
      <c r="L60" s="76"/>
      <c r="M60" s="8"/>
      <c r="N60" s="8"/>
    </row>
    <row r="61" spans="1:14" s="6" customFormat="1" ht="20.149999999999999" customHeight="1">
      <c r="A61" s="13" t="s">
        <v>24</v>
      </c>
      <c r="D61" s="7"/>
      <c r="K61" s="76"/>
      <c r="L61" s="76"/>
      <c r="M61" s="8"/>
      <c r="N61" s="8"/>
    </row>
    <row r="62" spans="1:14" s="9" customFormat="1" ht="20.149999999999999" customHeight="1">
      <c r="C62" s="10"/>
      <c r="D62" s="10"/>
      <c r="G62" s="120" t="s">
        <v>88</v>
      </c>
      <c r="H62" s="120"/>
      <c r="I62" s="120"/>
      <c r="J62" s="120"/>
      <c r="K62" s="120"/>
      <c r="L62" s="120"/>
      <c r="M62" s="120"/>
      <c r="N62" s="121"/>
    </row>
    <row r="63" spans="1:14" s="9" customFormat="1" ht="20.149999999999999" customHeight="1">
      <c r="C63" s="10"/>
      <c r="D63" s="10"/>
      <c r="G63" s="123" t="s">
        <v>16</v>
      </c>
      <c r="H63" s="123"/>
      <c r="I63" s="123"/>
      <c r="K63" s="122" t="s">
        <v>17</v>
      </c>
      <c r="L63" s="122"/>
      <c r="M63" s="122"/>
      <c r="N63" s="17"/>
    </row>
    <row r="64" spans="1:14" s="9" customFormat="1" ht="20.149999999999999" customHeight="1">
      <c r="C64" s="10"/>
      <c r="D64" s="10"/>
      <c r="G64" s="45">
        <f>G8</f>
        <v>44285</v>
      </c>
      <c r="H64" s="45"/>
      <c r="I64" s="45">
        <f>I8</f>
        <v>44195</v>
      </c>
      <c r="J64" s="45"/>
      <c r="K64" s="45">
        <f>K8</f>
        <v>44285</v>
      </c>
      <c r="L64" s="45"/>
      <c r="M64" s="45">
        <f>M8</f>
        <v>44195</v>
      </c>
      <c r="N64" s="8"/>
    </row>
    <row r="65" spans="1:14" s="9" customFormat="1" ht="20.149999999999999" customHeight="1">
      <c r="C65" s="10"/>
      <c r="D65" s="10"/>
      <c r="G65" s="10" t="s">
        <v>85</v>
      </c>
      <c r="H65" s="10"/>
      <c r="I65" s="45" t="str">
        <f>I9</f>
        <v>"ตรวจสอบแล้ว"</v>
      </c>
      <c r="J65" s="45"/>
      <c r="K65" s="10" t="s">
        <v>85</v>
      </c>
      <c r="L65" s="10"/>
      <c r="M65" s="45" t="str">
        <f>M9</f>
        <v>"ตรวจสอบแล้ว"</v>
      </c>
      <c r="N65" s="8"/>
    </row>
    <row r="66" spans="1:14" s="9" customFormat="1" ht="20.149999999999999" customHeight="1">
      <c r="C66" s="10"/>
      <c r="D66" s="10"/>
      <c r="E66" s="1" t="s">
        <v>0</v>
      </c>
      <c r="G66" s="1" t="s">
        <v>86</v>
      </c>
      <c r="H66" s="10"/>
      <c r="I66" s="56"/>
      <c r="J66" s="45"/>
      <c r="K66" s="56" t="s">
        <v>86</v>
      </c>
      <c r="L66" s="10"/>
      <c r="M66" s="56"/>
      <c r="N66" s="8"/>
    </row>
    <row r="67" spans="1:14" s="17" customFormat="1" ht="20.149999999999999" customHeight="1">
      <c r="A67" s="13" t="s">
        <v>4</v>
      </c>
      <c r="E67" s="19"/>
      <c r="F67" s="19"/>
      <c r="G67" s="19"/>
      <c r="H67" s="10"/>
      <c r="I67" s="19"/>
      <c r="J67" s="19"/>
      <c r="K67" s="75"/>
      <c r="L67" s="10"/>
      <c r="M67" s="11"/>
      <c r="N67" s="22"/>
    </row>
    <row r="68" spans="1:14" s="17" customFormat="1" ht="20.149999999999999" customHeight="1">
      <c r="A68" s="16" t="s">
        <v>155</v>
      </c>
      <c r="E68" s="18">
        <v>18</v>
      </c>
      <c r="F68" s="19"/>
      <c r="G68" s="23">
        <v>15000</v>
      </c>
      <c r="H68" s="10"/>
      <c r="I68" s="23">
        <v>15000</v>
      </c>
      <c r="J68" s="15"/>
      <c r="K68" s="23">
        <v>15000</v>
      </c>
      <c r="L68" s="10"/>
      <c r="M68" s="23">
        <v>15000</v>
      </c>
      <c r="N68" s="15"/>
    </row>
    <row r="69" spans="1:14" s="17" customFormat="1" ht="20.149999999999999" customHeight="1">
      <c r="A69" s="16" t="s">
        <v>166</v>
      </c>
      <c r="E69" s="18">
        <v>19</v>
      </c>
      <c r="F69" s="19"/>
      <c r="G69" s="23">
        <v>193458</v>
      </c>
      <c r="H69" s="10"/>
      <c r="I69" s="23">
        <v>177340</v>
      </c>
      <c r="J69" s="15"/>
      <c r="K69" s="23">
        <v>149964</v>
      </c>
      <c r="L69" s="10"/>
      <c r="M69" s="23">
        <v>134612</v>
      </c>
      <c r="N69" s="15"/>
    </row>
    <row r="70" spans="1:14" s="17" customFormat="1" ht="20.149999999999999" customHeight="1">
      <c r="A70" s="16" t="s">
        <v>187</v>
      </c>
      <c r="E70" s="18"/>
      <c r="F70" s="19"/>
      <c r="H70" s="10"/>
      <c r="J70" s="24"/>
      <c r="L70" s="10"/>
      <c r="N70" s="15"/>
    </row>
    <row r="71" spans="1:14" s="17" customFormat="1" ht="20.149999999999999" customHeight="1">
      <c r="A71" s="16" t="s">
        <v>66</v>
      </c>
      <c r="E71" s="18" t="s">
        <v>180</v>
      </c>
      <c r="F71" s="19"/>
      <c r="G71" s="23">
        <v>19328</v>
      </c>
      <c r="H71" s="23"/>
      <c r="I71" s="23">
        <v>20379</v>
      </c>
      <c r="J71" s="24"/>
      <c r="K71" s="23">
        <v>41573</v>
      </c>
      <c r="L71" s="23"/>
      <c r="M71" s="23">
        <v>39700</v>
      </c>
      <c r="N71" s="15"/>
    </row>
    <row r="72" spans="1:14" s="17" customFormat="1" ht="20.149999999999999" customHeight="1">
      <c r="A72" s="16" t="s">
        <v>67</v>
      </c>
      <c r="E72" s="18">
        <v>20</v>
      </c>
      <c r="F72" s="19"/>
      <c r="G72" s="23">
        <v>759283</v>
      </c>
      <c r="H72" s="23"/>
      <c r="I72" s="23">
        <v>736100</v>
      </c>
      <c r="J72" s="24"/>
      <c r="K72" s="23">
        <v>53831</v>
      </c>
      <c r="L72" s="23"/>
      <c r="M72" s="23">
        <v>40512</v>
      </c>
      <c r="N72" s="15"/>
    </row>
    <row r="73" spans="1:14" s="17" customFormat="1" ht="20.149999999999999" customHeight="1">
      <c r="A73" s="16" t="s">
        <v>189</v>
      </c>
      <c r="E73" s="18" t="s">
        <v>177</v>
      </c>
      <c r="F73" s="19"/>
      <c r="G73" s="23">
        <v>250000</v>
      </c>
      <c r="H73" s="23"/>
      <c r="I73" s="23">
        <v>250000</v>
      </c>
      <c r="J73" s="24"/>
      <c r="K73" s="23">
        <v>250000</v>
      </c>
      <c r="L73" s="23"/>
      <c r="M73" s="23">
        <v>250000</v>
      </c>
      <c r="N73" s="15"/>
    </row>
    <row r="74" spans="1:14" s="17" customFormat="1" ht="20.149999999999999" customHeight="1">
      <c r="A74" s="16" t="s">
        <v>124</v>
      </c>
      <c r="E74" s="18">
        <v>4</v>
      </c>
      <c r="F74" s="19"/>
      <c r="G74" s="23">
        <v>115380</v>
      </c>
      <c r="H74" s="20"/>
      <c r="I74" s="23">
        <v>67245</v>
      </c>
      <c r="J74" s="15"/>
      <c r="K74" s="23">
        <v>197822</v>
      </c>
      <c r="L74" s="23"/>
      <c r="M74" s="23">
        <v>143713</v>
      </c>
      <c r="N74" s="15"/>
    </row>
    <row r="75" spans="1:14" s="17" customFormat="1" ht="20.149999999999999" customHeight="1">
      <c r="A75" s="16" t="s">
        <v>197</v>
      </c>
      <c r="E75" s="18">
        <v>4</v>
      </c>
      <c r="F75" s="19"/>
      <c r="G75" s="23">
        <v>7200</v>
      </c>
      <c r="H75" s="20"/>
      <c r="I75" s="23">
        <v>21652</v>
      </c>
      <c r="J75" s="15"/>
      <c r="K75" s="23" t="s">
        <v>45</v>
      </c>
      <c r="L75" s="23"/>
      <c r="M75" s="23" t="s">
        <v>45</v>
      </c>
      <c r="N75" s="15"/>
    </row>
    <row r="76" spans="1:14" s="17" customFormat="1" ht="20.149999999999999" customHeight="1">
      <c r="A76" s="16" t="s">
        <v>198</v>
      </c>
      <c r="E76" s="18">
        <v>22</v>
      </c>
      <c r="F76" s="19"/>
      <c r="G76" s="23">
        <v>17235</v>
      </c>
      <c r="H76" s="20"/>
      <c r="I76" s="23">
        <v>17340</v>
      </c>
      <c r="J76" s="15"/>
      <c r="K76" s="23" t="s">
        <v>45</v>
      </c>
      <c r="L76" s="23"/>
      <c r="M76" s="23" t="s">
        <v>45</v>
      </c>
      <c r="N76" s="15"/>
    </row>
    <row r="77" spans="1:14" s="17" customFormat="1" ht="20.149999999999999" customHeight="1">
      <c r="A77" s="16" t="s">
        <v>227</v>
      </c>
      <c r="E77" s="18" t="s">
        <v>209</v>
      </c>
      <c r="F77" s="19"/>
      <c r="G77" s="23">
        <v>13404</v>
      </c>
      <c r="H77" s="20"/>
      <c r="I77" s="23">
        <v>12606</v>
      </c>
      <c r="J77" s="15"/>
      <c r="K77" s="23">
        <v>11370</v>
      </c>
      <c r="L77" s="23"/>
      <c r="M77" s="23">
        <v>11057</v>
      </c>
      <c r="N77" s="15"/>
    </row>
    <row r="78" spans="1:14" s="17" customFormat="1" ht="20.149999999999999" customHeight="1">
      <c r="A78" s="16" t="s">
        <v>121</v>
      </c>
      <c r="E78" s="18" t="s">
        <v>208</v>
      </c>
      <c r="F78" s="19"/>
      <c r="G78" s="23">
        <v>979368</v>
      </c>
      <c r="H78" s="23"/>
      <c r="I78" s="23">
        <v>969559</v>
      </c>
      <c r="J78" s="23"/>
      <c r="K78" s="23" t="s">
        <v>45</v>
      </c>
      <c r="L78" s="23"/>
      <c r="M78" s="23" t="s">
        <v>45</v>
      </c>
      <c r="N78" s="20"/>
    </row>
    <row r="79" spans="1:14" s="17" customFormat="1" ht="20.149999999999999" hidden="1" customHeight="1">
      <c r="A79" s="16" t="s">
        <v>81</v>
      </c>
      <c r="E79" s="18"/>
      <c r="F79" s="18"/>
      <c r="G79" s="23"/>
      <c r="H79" s="23"/>
      <c r="I79" s="23"/>
      <c r="J79" s="24"/>
      <c r="K79" s="23"/>
      <c r="L79" s="23"/>
      <c r="M79" s="23" t="s">
        <v>45</v>
      </c>
      <c r="N79" s="15"/>
    </row>
    <row r="80" spans="1:14" s="17" customFormat="1" ht="20.149999999999999" customHeight="1">
      <c r="A80" s="16" t="s">
        <v>120</v>
      </c>
      <c r="E80" s="18"/>
      <c r="F80" s="18"/>
      <c r="G80" s="23">
        <v>2986</v>
      </c>
      <c r="H80" s="23"/>
      <c r="I80" s="23">
        <v>2258</v>
      </c>
      <c r="J80" s="24"/>
      <c r="K80" s="23" t="s">
        <v>45</v>
      </c>
      <c r="L80" s="23"/>
      <c r="M80" s="23" t="s">
        <v>45</v>
      </c>
      <c r="N80" s="15"/>
    </row>
    <row r="81" spans="1:14" s="17" customFormat="1" ht="20.149999999999999" customHeight="1">
      <c r="A81" s="16" t="s">
        <v>43</v>
      </c>
      <c r="E81" s="18"/>
      <c r="F81" s="18"/>
      <c r="G81" s="23">
        <v>558</v>
      </c>
      <c r="H81" s="23"/>
      <c r="I81" s="23">
        <v>550</v>
      </c>
      <c r="J81" s="24"/>
      <c r="K81" s="23">
        <v>558</v>
      </c>
      <c r="L81" s="23"/>
      <c r="M81" s="23">
        <v>550</v>
      </c>
      <c r="N81" s="15"/>
    </row>
    <row r="82" spans="1:14" s="17" customFormat="1" ht="20.149999999999999" customHeight="1">
      <c r="A82" s="13" t="s">
        <v>5</v>
      </c>
      <c r="E82" s="18"/>
      <c r="F82" s="18"/>
      <c r="G82" s="41">
        <f>SUM(G68:G81)</f>
        <v>2373200</v>
      </c>
      <c r="H82" s="23"/>
      <c r="I82" s="41">
        <f>SUM(I68:I81)</f>
        <v>2290029</v>
      </c>
      <c r="J82" s="15"/>
      <c r="K82" s="41">
        <f>SUM(K67:K81)</f>
        <v>720118</v>
      </c>
      <c r="L82" s="23"/>
      <c r="M82" s="41">
        <f>SUM(M67:M81)</f>
        <v>635144</v>
      </c>
      <c r="N82" s="15"/>
    </row>
    <row r="83" spans="1:14" s="17" customFormat="1" ht="8.4" customHeight="1">
      <c r="A83" s="13"/>
      <c r="E83" s="18"/>
      <c r="F83" s="18"/>
      <c r="H83" s="23"/>
      <c r="J83" s="15"/>
      <c r="K83" s="15"/>
      <c r="L83" s="23"/>
      <c r="M83" s="15"/>
      <c r="N83" s="15"/>
    </row>
    <row r="84" spans="1:14" s="17" customFormat="1" ht="20.149999999999999" customHeight="1">
      <c r="A84" s="13" t="s">
        <v>13</v>
      </c>
      <c r="E84" s="18"/>
      <c r="F84" s="18"/>
      <c r="H84" s="23"/>
      <c r="J84" s="15"/>
      <c r="K84" s="15"/>
      <c r="L84" s="23"/>
      <c r="M84" s="15"/>
      <c r="N84" s="15"/>
    </row>
    <row r="85" spans="1:14" s="17" customFormat="1" ht="20.149999999999999" customHeight="1">
      <c r="A85" s="16" t="s">
        <v>199</v>
      </c>
      <c r="E85" s="18">
        <v>4</v>
      </c>
      <c r="F85" s="18"/>
      <c r="G85" s="17">
        <v>28800</v>
      </c>
      <c r="H85" s="23"/>
      <c r="I85" s="23">
        <v>14400</v>
      </c>
      <c r="J85" s="15"/>
      <c r="K85" s="20" t="s">
        <v>45</v>
      </c>
      <c r="L85" s="23"/>
      <c r="M85" s="20" t="s">
        <v>45</v>
      </c>
      <c r="N85" s="15"/>
    </row>
    <row r="86" spans="1:14" s="17" customFormat="1" ht="20.149999999999999" customHeight="1">
      <c r="A86" s="16" t="s">
        <v>200</v>
      </c>
      <c r="E86" s="18">
        <v>22</v>
      </c>
      <c r="F86" s="18"/>
      <c r="G86" s="17">
        <v>40750</v>
      </c>
      <c r="H86" s="23"/>
      <c r="I86" s="23">
        <v>46600</v>
      </c>
      <c r="J86" s="15"/>
      <c r="K86" s="20" t="s">
        <v>45</v>
      </c>
      <c r="L86" s="23"/>
      <c r="M86" s="20" t="s">
        <v>45</v>
      </c>
      <c r="N86" s="15"/>
    </row>
    <row r="87" spans="1:14" s="17" customFormat="1" ht="20.149999999999999" customHeight="1">
      <c r="A87" s="16" t="s">
        <v>122</v>
      </c>
      <c r="E87" s="114" t="s">
        <v>220</v>
      </c>
      <c r="F87" s="18"/>
      <c r="G87" s="23">
        <v>13160</v>
      </c>
      <c r="H87" s="23"/>
      <c r="I87" s="23">
        <v>16467</v>
      </c>
      <c r="J87" s="15"/>
      <c r="K87" s="23">
        <v>11784</v>
      </c>
      <c r="L87" s="23"/>
      <c r="M87" s="23">
        <v>14993</v>
      </c>
      <c r="N87" s="15"/>
    </row>
    <row r="88" spans="1:14" s="17" customFormat="1" ht="20.149999999999999" customHeight="1">
      <c r="A88" s="9" t="s">
        <v>201</v>
      </c>
      <c r="E88" s="18">
        <v>23</v>
      </c>
      <c r="F88" s="18"/>
      <c r="G88" s="23">
        <v>4647</v>
      </c>
      <c r="H88" s="23"/>
      <c r="I88" s="23">
        <v>4381</v>
      </c>
      <c r="J88" s="24"/>
      <c r="K88" s="23">
        <v>4050</v>
      </c>
      <c r="L88" s="23"/>
      <c r="M88" s="23">
        <v>3835</v>
      </c>
      <c r="N88" s="15"/>
    </row>
    <row r="89" spans="1:14" s="17" customFormat="1" ht="20.149999999999999" customHeight="1">
      <c r="A89" s="9" t="s">
        <v>123</v>
      </c>
      <c r="E89" s="18">
        <v>24</v>
      </c>
      <c r="F89" s="18"/>
      <c r="G89" s="23">
        <v>13535</v>
      </c>
      <c r="H89" s="23"/>
      <c r="I89" s="23">
        <v>14052</v>
      </c>
      <c r="J89" s="24"/>
      <c r="K89" s="23" t="s">
        <v>45</v>
      </c>
      <c r="L89" s="23"/>
      <c r="M89" s="23" t="s">
        <v>45</v>
      </c>
      <c r="N89" s="15"/>
    </row>
    <row r="90" spans="1:14" s="17" customFormat="1" ht="20.149999999999999" customHeight="1">
      <c r="A90" s="9" t="s">
        <v>202</v>
      </c>
      <c r="E90" s="18">
        <v>9</v>
      </c>
      <c r="F90" s="18"/>
      <c r="G90" s="23">
        <v>3007</v>
      </c>
      <c r="H90" s="23"/>
      <c r="I90" s="23">
        <v>2908</v>
      </c>
      <c r="J90" s="24"/>
      <c r="K90" s="23">
        <v>3007</v>
      </c>
      <c r="L90" s="23"/>
      <c r="M90" s="23">
        <v>2908</v>
      </c>
      <c r="N90" s="15"/>
    </row>
    <row r="91" spans="1:14" s="17" customFormat="1" ht="20.149999999999999" customHeight="1">
      <c r="A91" s="9" t="s">
        <v>102</v>
      </c>
      <c r="E91" s="18"/>
      <c r="F91" s="18"/>
      <c r="G91" s="23">
        <v>13163</v>
      </c>
      <c r="H91" s="23"/>
      <c r="I91" s="23">
        <v>6432</v>
      </c>
      <c r="J91" s="24"/>
      <c r="K91" s="23">
        <v>3431</v>
      </c>
      <c r="L91" s="23"/>
      <c r="M91" s="23">
        <v>3427</v>
      </c>
      <c r="N91" s="15"/>
    </row>
    <row r="92" spans="1:14" s="17" customFormat="1" ht="20.149999999999999" customHeight="1">
      <c r="A92" s="13" t="s">
        <v>14</v>
      </c>
      <c r="F92" s="18"/>
      <c r="G92" s="117">
        <f>SUM(G85:G91)</f>
        <v>117062</v>
      </c>
      <c r="H92" s="23"/>
      <c r="I92" s="117">
        <f>SUM(I85:I91)</f>
        <v>105240</v>
      </c>
      <c r="J92" s="15"/>
      <c r="K92" s="117">
        <f>SUM(K87:K91)</f>
        <v>22272</v>
      </c>
      <c r="L92" s="23"/>
      <c r="M92" s="117">
        <f>SUM(M85:M91)</f>
        <v>25163</v>
      </c>
      <c r="N92" s="24"/>
    </row>
    <row r="93" spans="1:14" s="17" customFormat="1" ht="20.149999999999999" customHeight="1">
      <c r="A93" s="13" t="s">
        <v>15</v>
      </c>
      <c r="E93" s="19"/>
      <c r="F93" s="19"/>
      <c r="G93" s="117">
        <f>G92+G82</f>
        <v>2490262</v>
      </c>
      <c r="H93" s="23"/>
      <c r="I93" s="117">
        <f>I92+I82</f>
        <v>2395269</v>
      </c>
      <c r="J93" s="24"/>
      <c r="K93" s="117">
        <f>SUM(K92,K82)</f>
        <v>742390</v>
      </c>
      <c r="L93" s="23"/>
      <c r="M93" s="117">
        <f>SUM(M92,M82)</f>
        <v>660307</v>
      </c>
      <c r="N93" s="24"/>
    </row>
    <row r="94" spans="1:14" s="17" customFormat="1" ht="6" customHeight="1">
      <c r="B94" s="16"/>
      <c r="D94" s="19"/>
      <c r="E94" s="22"/>
      <c r="F94" s="22"/>
      <c r="H94" s="23"/>
      <c r="I94" s="22"/>
      <c r="J94" s="22"/>
      <c r="K94" s="24"/>
      <c r="L94" s="23"/>
      <c r="M94" s="22"/>
    </row>
    <row r="95" spans="1:14" s="17" customFormat="1" ht="20.149999999999999" customHeight="1">
      <c r="A95" s="13" t="s">
        <v>6</v>
      </c>
      <c r="B95" s="16"/>
      <c r="E95" s="18"/>
      <c r="F95" s="19"/>
      <c r="H95" s="23"/>
      <c r="K95" s="24"/>
      <c r="L95" s="23"/>
      <c r="M95" s="22"/>
      <c r="N95" s="22"/>
    </row>
    <row r="96" spans="1:14" s="17" customFormat="1" ht="20.149999999999999" customHeight="1">
      <c r="A96" s="16" t="s">
        <v>100</v>
      </c>
      <c r="B96" s="16"/>
      <c r="E96" s="18"/>
      <c r="F96" s="19"/>
      <c r="H96" s="23"/>
      <c r="K96" s="24"/>
      <c r="L96" s="23"/>
      <c r="M96" s="22"/>
      <c r="N96" s="22"/>
    </row>
    <row r="97" spans="1:16" s="17" customFormat="1" ht="20.149999999999999" customHeight="1" thickBot="1">
      <c r="A97" s="16" t="s">
        <v>210</v>
      </c>
      <c r="B97" s="16"/>
      <c r="E97" s="18"/>
      <c r="F97" s="19"/>
      <c r="G97" s="29">
        <v>4153504</v>
      </c>
      <c r="H97" s="23"/>
      <c r="I97" s="29">
        <v>4153504</v>
      </c>
      <c r="J97" s="24"/>
      <c r="K97" s="29">
        <v>4153504</v>
      </c>
      <c r="L97" s="23"/>
      <c r="M97" s="29">
        <v>4153504</v>
      </c>
      <c r="N97" s="22"/>
    </row>
    <row r="98" spans="1:16" s="17" customFormat="1" ht="20.149999999999999" customHeight="1" thickTop="1">
      <c r="A98" s="16" t="s">
        <v>211</v>
      </c>
      <c r="B98" s="16"/>
      <c r="E98" s="18"/>
      <c r="F98" s="19"/>
      <c r="G98" s="23">
        <v>3069491</v>
      </c>
      <c r="H98" s="23"/>
      <c r="I98" s="23">
        <v>3069491</v>
      </c>
      <c r="J98" s="24"/>
      <c r="K98" s="23">
        <v>3069491</v>
      </c>
      <c r="L98" s="23"/>
      <c r="M98" s="24">
        <v>3069491</v>
      </c>
      <c r="N98" s="15"/>
      <c r="P98" s="16"/>
    </row>
    <row r="99" spans="1:16" s="17" customFormat="1" ht="20.149999999999999" customHeight="1">
      <c r="A99" s="16" t="s">
        <v>171</v>
      </c>
      <c r="B99" s="16"/>
      <c r="E99" s="18"/>
      <c r="F99" s="19"/>
      <c r="G99" s="23">
        <v>-429744</v>
      </c>
      <c r="H99" s="23"/>
      <c r="I99" s="23">
        <v>-429744</v>
      </c>
      <c r="J99" s="15"/>
      <c r="K99" s="23">
        <v>-429744</v>
      </c>
      <c r="L99" s="23"/>
      <c r="M99" s="23">
        <v>-429744</v>
      </c>
      <c r="N99" s="15"/>
    </row>
    <row r="100" spans="1:16" s="17" customFormat="1" ht="20.149999999999999" customHeight="1">
      <c r="A100" s="16" t="s">
        <v>103</v>
      </c>
      <c r="B100" s="16"/>
      <c r="E100" s="18"/>
      <c r="F100" s="19"/>
      <c r="G100" s="23">
        <v>-50072</v>
      </c>
      <c r="H100" s="23"/>
      <c r="I100" s="23">
        <v>-50072</v>
      </c>
      <c r="J100" s="15"/>
      <c r="K100" s="20" t="s">
        <v>45</v>
      </c>
      <c r="L100" s="23"/>
      <c r="M100" s="20" t="s">
        <v>45</v>
      </c>
      <c r="N100" s="15"/>
    </row>
    <row r="101" spans="1:16" s="17" customFormat="1" ht="20.149999999999999" customHeight="1">
      <c r="A101" s="16" t="s">
        <v>75</v>
      </c>
      <c r="B101" s="16"/>
      <c r="E101" s="19"/>
      <c r="F101" s="19"/>
      <c r="G101" s="23">
        <f>'CE Conso-T'!K21</f>
        <v>-473197</v>
      </c>
      <c r="H101" s="23"/>
      <c r="I101" s="23">
        <v>-456036</v>
      </c>
      <c r="J101" s="15"/>
      <c r="K101" s="23">
        <f>'CE- Company-T'!H18</f>
        <v>-782076</v>
      </c>
      <c r="L101" s="23"/>
      <c r="M101" s="15">
        <v>-771840</v>
      </c>
      <c r="N101" s="15"/>
    </row>
    <row r="102" spans="1:16" s="17" customFormat="1" ht="20.149999999999999" customHeight="1">
      <c r="A102" s="16" t="s">
        <v>30</v>
      </c>
      <c r="B102" s="16"/>
      <c r="E102" s="19"/>
      <c r="F102" s="19"/>
      <c r="G102" s="23">
        <f>'CE Conso-T'!Q21</f>
        <v>-216517</v>
      </c>
      <c r="H102" s="23"/>
      <c r="I102" s="23">
        <v>-233340</v>
      </c>
      <c r="J102" s="15"/>
      <c r="K102" s="23" t="s">
        <v>45</v>
      </c>
      <c r="L102" s="23"/>
      <c r="M102" s="23" t="s">
        <v>45</v>
      </c>
      <c r="N102" s="15"/>
    </row>
    <row r="103" spans="1:16" s="17" customFormat="1" ht="20.149999999999999" customHeight="1">
      <c r="A103" s="7" t="s">
        <v>49</v>
      </c>
      <c r="B103" s="16"/>
      <c r="E103" s="19"/>
      <c r="F103" s="19"/>
      <c r="G103" s="40">
        <f>SUM(G98:G102)</f>
        <v>1899961</v>
      </c>
      <c r="H103" s="23"/>
      <c r="I103" s="40">
        <f>SUM(I98:I102)</f>
        <v>1900299</v>
      </c>
      <c r="J103" s="15"/>
      <c r="K103" s="40">
        <f>SUM(K98:K102)</f>
        <v>1857671</v>
      </c>
      <c r="L103" s="23"/>
      <c r="M103" s="40">
        <f>SUM(M98:M102)</f>
        <v>1867907</v>
      </c>
      <c r="N103" s="15"/>
    </row>
    <row r="104" spans="1:16" s="17" customFormat="1" ht="20.149999999999999" customHeight="1">
      <c r="A104" s="39" t="s">
        <v>50</v>
      </c>
      <c r="B104" s="16"/>
      <c r="E104" s="19"/>
      <c r="F104" s="19"/>
      <c r="G104" s="23">
        <f>'CE Conso-T'!U21</f>
        <v>72209</v>
      </c>
      <c r="H104" s="23"/>
      <c r="I104" s="23">
        <v>71601</v>
      </c>
      <c r="J104" s="20"/>
      <c r="K104" s="81" t="s">
        <v>45</v>
      </c>
      <c r="L104" s="23"/>
      <c r="M104" s="81" t="s">
        <v>45</v>
      </c>
      <c r="N104" s="15"/>
    </row>
    <row r="105" spans="1:16" s="17" customFormat="1" ht="20.149999999999999" customHeight="1">
      <c r="A105" s="7" t="s">
        <v>29</v>
      </c>
      <c r="B105" s="16"/>
      <c r="E105" s="19"/>
      <c r="F105" s="19"/>
      <c r="G105" s="41">
        <f>SUM(G103:G104)</f>
        <v>1972170</v>
      </c>
      <c r="H105" s="23"/>
      <c r="I105" s="41">
        <f>SUM(I103:I104)</f>
        <v>1971900</v>
      </c>
      <c r="J105" s="20"/>
      <c r="K105" s="41">
        <f>SUM(K103:K104)</f>
        <v>1857671</v>
      </c>
      <c r="L105" s="23"/>
      <c r="M105" s="41">
        <f>SUM(M103:M104)</f>
        <v>1867907</v>
      </c>
      <c r="N105" s="15"/>
    </row>
    <row r="106" spans="1:16" s="17" customFormat="1" ht="4.5" customHeight="1">
      <c r="A106" s="7"/>
      <c r="B106" s="16"/>
      <c r="E106" s="19"/>
      <c r="F106" s="19"/>
      <c r="H106" s="23"/>
      <c r="I106" s="20"/>
      <c r="J106" s="20"/>
      <c r="K106" s="20"/>
      <c r="L106" s="23"/>
      <c r="M106" s="20"/>
      <c r="N106" s="15"/>
    </row>
    <row r="107" spans="1:16" s="17" customFormat="1" ht="20.149999999999999" customHeight="1" thickBot="1">
      <c r="A107" s="13" t="s">
        <v>7</v>
      </c>
      <c r="B107" s="16"/>
      <c r="E107" s="19"/>
      <c r="F107" s="19"/>
      <c r="G107" s="21">
        <f>G93+G105</f>
        <v>4462432</v>
      </c>
      <c r="H107" s="23"/>
      <c r="I107" s="21">
        <f>I93+I105</f>
        <v>4367169</v>
      </c>
      <c r="J107" s="15"/>
      <c r="K107" s="21">
        <f>K105+K93</f>
        <v>2600061</v>
      </c>
      <c r="L107" s="23"/>
      <c r="M107" s="21">
        <f>M105+M93</f>
        <v>2528214</v>
      </c>
      <c r="N107" s="15"/>
    </row>
    <row r="108" spans="1:16" s="17" customFormat="1" ht="15" customHeight="1" thickTop="1">
      <c r="A108" s="13"/>
      <c r="B108" s="16"/>
      <c r="E108" s="19"/>
      <c r="F108" s="19"/>
      <c r="H108" s="23"/>
      <c r="I108" s="15"/>
      <c r="J108" s="15"/>
      <c r="K108" s="15"/>
      <c r="L108" s="23"/>
      <c r="M108" s="15"/>
      <c r="N108" s="15"/>
    </row>
    <row r="109" spans="1:16" s="17" customFormat="1" ht="26.25" customHeight="1">
      <c r="D109" s="102" t="s">
        <v>78</v>
      </c>
      <c r="E109" s="36" t="s">
        <v>27</v>
      </c>
      <c r="F109" s="19"/>
      <c r="K109" s="102" t="s">
        <v>78</v>
      </c>
      <c r="L109" s="36" t="s">
        <v>27</v>
      </c>
      <c r="N109" s="36"/>
    </row>
    <row r="110" spans="1:16" s="17" customFormat="1">
      <c r="D110" s="39"/>
      <c r="F110" s="19"/>
      <c r="G110" s="19"/>
      <c r="H110" s="19"/>
      <c r="I110" s="19"/>
      <c r="J110" s="19"/>
      <c r="K110" s="24"/>
      <c r="L110" s="24"/>
      <c r="M110" s="22"/>
      <c r="N110" s="22"/>
    </row>
    <row r="111" spans="1:16">
      <c r="G111" s="96">
        <f>G54-G107</f>
        <v>0</v>
      </c>
      <c r="H111" s="96"/>
      <c r="I111" s="89">
        <f>I54-I107</f>
        <v>0</v>
      </c>
      <c r="J111" s="90"/>
      <c r="K111" s="91">
        <f>K54-K107</f>
        <v>0</v>
      </c>
      <c r="L111" s="91"/>
      <c r="M111" s="89">
        <f>M54-M107</f>
        <v>0</v>
      </c>
      <c r="N111" s="89"/>
    </row>
  </sheetData>
  <mergeCells count="6">
    <mergeCell ref="G62:N62"/>
    <mergeCell ref="G7:I7"/>
    <mergeCell ref="K7:M7"/>
    <mergeCell ref="G6:M6"/>
    <mergeCell ref="K63:M63"/>
    <mergeCell ref="G63:I63"/>
  </mergeCells>
  <pageMargins left="0.78740157480314965" right="0.11811023622047245" top="0.78740157480314965" bottom="0.55118110236220474" header="0.31496062992125984" footer="0.31496062992125984"/>
  <pageSetup paperSize="9" scale="70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8"/>
  <sheetViews>
    <sheetView view="pageBreakPreview" topLeftCell="A14" zoomScale="110" zoomScaleNormal="80" zoomScaleSheetLayoutView="110" workbookViewId="0">
      <selection activeCell="F18" sqref="F18"/>
    </sheetView>
  </sheetViews>
  <sheetFormatPr defaultColWidth="10.6328125" defaultRowHeight="23"/>
  <cols>
    <col min="1" max="1" width="2" style="58" customWidth="1"/>
    <col min="2" max="2" width="10.08984375" style="58" customWidth="1"/>
    <col min="3" max="3" width="6.6328125" style="58" customWidth="1"/>
    <col min="4" max="4" width="5.6328125" style="58" customWidth="1"/>
    <col min="5" max="5" width="22.54296875" style="58" customWidth="1"/>
    <col min="6" max="6" width="10.453125" style="58" customWidth="1"/>
    <col min="7" max="7" width="1.08984375" style="58" customWidth="1"/>
    <col min="8" max="8" width="17.36328125" style="58" customWidth="1"/>
    <col min="9" max="9" width="1.08984375" style="58" customWidth="1"/>
    <col min="10" max="10" width="17.36328125" style="58" customWidth="1"/>
    <col min="11" max="11" width="1" style="58" customWidth="1"/>
    <col min="12" max="12" width="17.36328125" style="60" customWidth="1"/>
    <col min="13" max="13" width="1.1796875" style="60" customWidth="1"/>
    <col min="14" max="14" width="17.36328125" style="60" customWidth="1"/>
    <col min="15" max="15" width="1.54296875" style="58" customWidth="1"/>
    <col min="16" max="19" width="10.6328125" style="58" customWidth="1"/>
    <col min="20" max="16384" width="10.6328125" style="58"/>
  </cols>
  <sheetData>
    <row r="1" spans="1:22" s="52" customFormat="1">
      <c r="A1" s="84" t="s">
        <v>104</v>
      </c>
      <c r="B1" s="84"/>
      <c r="C1" s="84"/>
      <c r="D1" s="84"/>
      <c r="E1" s="93"/>
      <c r="F1" s="84"/>
      <c r="G1" s="84"/>
      <c r="H1" s="84"/>
      <c r="I1" s="84"/>
      <c r="J1" s="84"/>
      <c r="K1" s="84"/>
      <c r="L1" s="94"/>
      <c r="M1" s="94"/>
      <c r="N1" s="85" t="s">
        <v>85</v>
      </c>
      <c r="P1" s="58"/>
      <c r="Q1" s="58"/>
      <c r="R1" s="58"/>
      <c r="S1" s="58"/>
    </row>
    <row r="2" spans="1:22" s="52" customFormat="1">
      <c r="A2" s="84" t="s">
        <v>34</v>
      </c>
      <c r="B2" s="84"/>
      <c r="C2" s="84"/>
      <c r="D2" s="84"/>
      <c r="E2" s="93"/>
      <c r="F2" s="84"/>
      <c r="G2" s="84"/>
      <c r="H2" s="84"/>
      <c r="I2" s="84"/>
      <c r="J2" s="84"/>
      <c r="K2" s="84"/>
      <c r="L2" s="94"/>
      <c r="M2" s="94"/>
      <c r="N2" s="85" t="s">
        <v>86</v>
      </c>
      <c r="P2" s="58"/>
      <c r="Q2" s="58"/>
      <c r="R2" s="58"/>
      <c r="S2" s="58"/>
    </row>
    <row r="3" spans="1:22" s="57" customFormat="1">
      <c r="A3" s="84" t="s">
        <v>203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84"/>
      <c r="N3" s="94"/>
      <c r="P3" s="58"/>
      <c r="Q3" s="58"/>
      <c r="R3" s="58"/>
      <c r="S3" s="58"/>
    </row>
    <row r="4" spans="1:22" s="7" customFormat="1" ht="20.5">
      <c r="A4" s="6"/>
      <c r="L4" s="8"/>
      <c r="M4" s="6"/>
      <c r="N4" s="8"/>
      <c r="P4" s="17"/>
      <c r="Q4" s="17"/>
      <c r="R4" s="17"/>
      <c r="S4" s="17"/>
    </row>
    <row r="5" spans="1:22" s="9" customFormat="1" ht="20">
      <c r="C5" s="10"/>
      <c r="D5" s="10"/>
      <c r="E5" s="10"/>
      <c r="H5" s="120" t="s">
        <v>88</v>
      </c>
      <c r="I5" s="120"/>
      <c r="J5" s="120"/>
      <c r="K5" s="120"/>
      <c r="L5" s="120"/>
      <c r="M5" s="120"/>
      <c r="N5" s="120"/>
      <c r="P5" s="17"/>
      <c r="Q5" s="17"/>
      <c r="R5" s="17"/>
      <c r="S5" s="17"/>
    </row>
    <row r="6" spans="1:22" s="9" customFormat="1" ht="20">
      <c r="C6" s="10"/>
      <c r="D6" s="10"/>
      <c r="E6" s="10"/>
      <c r="H6" s="120" t="s">
        <v>16</v>
      </c>
      <c r="I6" s="120"/>
      <c r="J6" s="120"/>
      <c r="L6" s="122" t="s">
        <v>17</v>
      </c>
      <c r="M6" s="122"/>
      <c r="N6" s="122"/>
      <c r="P6" s="17"/>
      <c r="Q6" s="17"/>
      <c r="R6" s="17"/>
      <c r="S6" s="17"/>
    </row>
    <row r="7" spans="1:22" s="9" customFormat="1" ht="20">
      <c r="C7" s="10"/>
      <c r="D7" s="10"/>
      <c r="E7" s="10"/>
      <c r="F7" s="1" t="s">
        <v>0</v>
      </c>
      <c r="H7" s="55">
        <v>2568</v>
      </c>
      <c r="I7" s="12"/>
      <c r="J7" s="55">
        <v>2567</v>
      </c>
      <c r="L7" s="55">
        <v>2568</v>
      </c>
      <c r="M7" s="12"/>
      <c r="N7" s="55">
        <v>2567</v>
      </c>
      <c r="P7" s="17"/>
      <c r="Q7" s="17"/>
      <c r="R7" s="17"/>
      <c r="S7" s="17"/>
    </row>
    <row r="8" spans="1:22" s="17" customFormat="1" ht="20.5">
      <c r="A8" s="6" t="s">
        <v>19</v>
      </c>
      <c r="F8" s="18">
        <v>4</v>
      </c>
      <c r="G8" s="19"/>
      <c r="H8" s="19"/>
      <c r="I8" s="19"/>
      <c r="J8" s="19"/>
      <c r="K8" s="19"/>
      <c r="L8" s="22"/>
      <c r="M8" s="22"/>
      <c r="N8" s="22"/>
      <c r="T8" s="9"/>
      <c r="U8" s="9"/>
      <c r="V8" s="9"/>
    </row>
    <row r="9" spans="1:22" s="17" customFormat="1" ht="20">
      <c r="A9" s="17" t="s">
        <v>216</v>
      </c>
      <c r="F9" s="18"/>
      <c r="G9" s="19"/>
      <c r="H9" s="17">
        <v>9248</v>
      </c>
      <c r="I9" s="19"/>
      <c r="J9" s="19" t="s">
        <v>45</v>
      </c>
      <c r="K9" s="19"/>
      <c r="L9" s="115" t="s">
        <v>45</v>
      </c>
      <c r="M9" s="22"/>
      <c r="N9" s="115" t="s">
        <v>45</v>
      </c>
      <c r="T9" s="9"/>
      <c r="U9" s="9"/>
      <c r="V9" s="9"/>
    </row>
    <row r="10" spans="1:22" s="17" customFormat="1" ht="20">
      <c r="A10" s="17" t="s">
        <v>212</v>
      </c>
      <c r="F10" s="18"/>
      <c r="G10" s="19"/>
      <c r="H10" s="19" t="s">
        <v>45</v>
      </c>
      <c r="I10" s="19"/>
      <c r="J10" s="19" t="s">
        <v>45</v>
      </c>
      <c r="K10" s="19"/>
      <c r="L10" s="22">
        <v>2285</v>
      </c>
      <c r="M10" s="22"/>
      <c r="N10" s="115" t="s">
        <v>45</v>
      </c>
      <c r="T10" s="9"/>
      <c r="U10" s="9"/>
      <c r="V10" s="9"/>
    </row>
    <row r="11" spans="1:22" s="17" customFormat="1" ht="21.75" customHeight="1">
      <c r="A11" s="17" t="s">
        <v>142</v>
      </c>
      <c r="F11" s="18"/>
      <c r="H11" s="48">
        <v>12808</v>
      </c>
      <c r="I11" s="23"/>
      <c r="J11" s="47">
        <v>11655</v>
      </c>
      <c r="K11" s="23"/>
      <c r="L11" s="47" t="s">
        <v>45</v>
      </c>
      <c r="M11" s="24"/>
      <c r="N11" s="47" t="s">
        <v>45</v>
      </c>
      <c r="T11" s="9"/>
      <c r="U11" s="9"/>
      <c r="V11" s="9"/>
    </row>
    <row r="12" spans="1:22" s="17" customFormat="1" ht="21.75" customHeight="1">
      <c r="A12" s="17" t="s">
        <v>101</v>
      </c>
      <c r="F12" s="18"/>
      <c r="H12" s="23" t="s">
        <v>45</v>
      </c>
      <c r="I12" s="23"/>
      <c r="J12" s="23" t="s">
        <v>45</v>
      </c>
      <c r="K12" s="23"/>
      <c r="L12" s="47">
        <v>5970</v>
      </c>
      <c r="M12" s="24"/>
      <c r="N12" s="47">
        <v>4930</v>
      </c>
      <c r="T12" s="9"/>
      <c r="U12" s="9"/>
      <c r="V12" s="9"/>
    </row>
    <row r="13" spans="1:22" s="17" customFormat="1" ht="20">
      <c r="A13" s="17" t="s">
        <v>25</v>
      </c>
      <c r="F13" s="18"/>
      <c r="H13" s="24">
        <v>11369</v>
      </c>
      <c r="I13" s="23"/>
      <c r="J13" s="23">
        <v>3070</v>
      </c>
      <c r="K13" s="23"/>
      <c r="L13" s="47">
        <v>11843</v>
      </c>
      <c r="M13" s="24"/>
      <c r="N13" s="47">
        <v>3093</v>
      </c>
      <c r="T13" s="9"/>
      <c r="U13" s="9"/>
      <c r="V13" s="9"/>
    </row>
    <row r="14" spans="1:22" s="17" customFormat="1" ht="20">
      <c r="A14" s="17" t="s">
        <v>26</v>
      </c>
      <c r="F14" s="18"/>
      <c r="H14" s="66">
        <v>4730</v>
      </c>
      <c r="I14" s="23"/>
      <c r="J14" s="66">
        <v>3199</v>
      </c>
      <c r="K14" s="23"/>
      <c r="L14" s="26">
        <v>4168</v>
      </c>
      <c r="M14" s="24"/>
      <c r="N14" s="26">
        <v>3340</v>
      </c>
    </row>
    <row r="15" spans="1:22" s="17" customFormat="1" ht="20.5">
      <c r="A15" s="6" t="s">
        <v>20</v>
      </c>
      <c r="F15" s="18"/>
      <c r="H15" s="66">
        <f>SUM(H9:H14)</f>
        <v>38155</v>
      </c>
      <c r="I15" s="23"/>
      <c r="J15" s="66">
        <f>SUM(J9:J14)</f>
        <v>17924</v>
      </c>
      <c r="K15" s="23"/>
      <c r="L15" s="66">
        <f>SUM(L9:L14)</f>
        <v>24266</v>
      </c>
      <c r="M15" s="24"/>
      <c r="N15" s="66">
        <f>SUM(N9:N14)</f>
        <v>11363</v>
      </c>
    </row>
    <row r="16" spans="1:22" s="17" customFormat="1" ht="20.5">
      <c r="A16" s="6" t="s">
        <v>21</v>
      </c>
      <c r="F16" s="18"/>
      <c r="H16" s="24"/>
      <c r="I16" s="23"/>
      <c r="J16" s="24"/>
      <c r="K16" s="23"/>
      <c r="L16" s="24"/>
      <c r="M16" s="24"/>
      <c r="N16" s="24"/>
    </row>
    <row r="17" spans="1:14" s="17" customFormat="1" ht="20">
      <c r="A17" s="17" t="s">
        <v>217</v>
      </c>
      <c r="F17" s="18"/>
      <c r="H17" s="24">
        <v>8041</v>
      </c>
      <c r="I17" s="23"/>
      <c r="J17" s="23" t="s">
        <v>45</v>
      </c>
      <c r="K17" s="23"/>
      <c r="L17" s="23" t="s">
        <v>45</v>
      </c>
      <c r="M17" s="23"/>
      <c r="N17" s="23" t="s">
        <v>45</v>
      </c>
    </row>
    <row r="18" spans="1:14" s="17" customFormat="1" ht="20">
      <c r="A18" s="17" t="s">
        <v>213</v>
      </c>
      <c r="F18" s="18"/>
      <c r="H18" s="23" t="s">
        <v>45</v>
      </c>
      <c r="I18" s="23"/>
      <c r="J18" s="23" t="s">
        <v>45</v>
      </c>
      <c r="K18" s="23"/>
      <c r="L18" s="24">
        <v>2176</v>
      </c>
      <c r="M18" s="24"/>
      <c r="N18" s="23" t="s">
        <v>45</v>
      </c>
    </row>
    <row r="19" spans="1:14" s="17" customFormat="1" ht="20">
      <c r="A19" s="17" t="s">
        <v>156</v>
      </c>
      <c r="F19" s="18"/>
      <c r="H19" s="24">
        <v>1411</v>
      </c>
      <c r="I19" s="23"/>
      <c r="J19" s="47">
        <v>795</v>
      </c>
      <c r="K19" s="23"/>
      <c r="L19" s="47" t="s">
        <v>45</v>
      </c>
      <c r="M19" s="24"/>
      <c r="N19" s="47" t="s">
        <v>45</v>
      </c>
    </row>
    <row r="20" spans="1:14" s="17" customFormat="1" ht="20">
      <c r="A20" s="17" t="s">
        <v>218</v>
      </c>
      <c r="F20" s="18"/>
      <c r="H20" s="24">
        <v>895</v>
      </c>
      <c r="I20" s="23"/>
      <c r="J20" s="47" t="s">
        <v>45</v>
      </c>
      <c r="K20" s="23"/>
      <c r="L20" s="47" t="s">
        <v>45</v>
      </c>
      <c r="M20" s="24"/>
      <c r="N20" s="47" t="s">
        <v>45</v>
      </c>
    </row>
    <row r="21" spans="1:14" s="17" customFormat="1" ht="20">
      <c r="A21" s="17" t="s">
        <v>76</v>
      </c>
      <c r="F21" s="18">
        <v>4</v>
      </c>
      <c r="H21" s="47">
        <v>36849</v>
      </c>
      <c r="I21" s="23"/>
      <c r="J21" s="47">
        <v>36477</v>
      </c>
      <c r="K21" s="23"/>
      <c r="L21" s="24">
        <v>23476</v>
      </c>
      <c r="M21" s="24"/>
      <c r="N21" s="24">
        <v>28716</v>
      </c>
    </row>
    <row r="22" spans="1:14" s="17" customFormat="1" ht="20">
      <c r="A22" s="17" t="s">
        <v>125</v>
      </c>
      <c r="F22" s="18"/>
      <c r="H22" s="23">
        <v>806</v>
      </c>
      <c r="I22" s="23"/>
      <c r="J22" s="23">
        <v>-428</v>
      </c>
      <c r="K22" s="23"/>
      <c r="L22" s="23" t="s">
        <v>45</v>
      </c>
      <c r="M22" s="24"/>
      <c r="N22" s="23" t="s">
        <v>45</v>
      </c>
    </row>
    <row r="23" spans="1:14" s="17" customFormat="1" ht="20.5">
      <c r="A23" s="6" t="s">
        <v>22</v>
      </c>
      <c r="F23" s="18"/>
      <c r="H23" s="83">
        <f>SUM(H17:H22)</f>
        <v>48002</v>
      </c>
      <c r="I23" s="23"/>
      <c r="J23" s="83">
        <f>SUM(J17:J22)</f>
        <v>36844</v>
      </c>
      <c r="K23" s="23"/>
      <c r="L23" s="83">
        <f>SUM(L17:L22)</f>
        <v>25652</v>
      </c>
      <c r="M23" s="24"/>
      <c r="N23" s="83">
        <f>SUM(N17:N22)</f>
        <v>28716</v>
      </c>
    </row>
    <row r="24" spans="1:14" s="17" customFormat="1" ht="20.5">
      <c r="A24" s="6" t="s">
        <v>144</v>
      </c>
      <c r="F24" s="18"/>
      <c r="H24" s="46">
        <f>+H15-H23</f>
        <v>-9847</v>
      </c>
      <c r="I24" s="23"/>
      <c r="J24" s="46">
        <f>+J15-J23</f>
        <v>-18920</v>
      </c>
      <c r="K24" s="23"/>
      <c r="L24" s="46">
        <f>+L15-L23</f>
        <v>-1386</v>
      </c>
      <c r="M24" s="24"/>
      <c r="N24" s="46">
        <f>+N15-N23</f>
        <v>-17353</v>
      </c>
    </row>
    <row r="25" spans="1:14" s="17" customFormat="1" ht="20">
      <c r="A25" s="17" t="s">
        <v>47</v>
      </c>
      <c r="F25" s="18">
        <v>4</v>
      </c>
      <c r="H25" s="51">
        <v>-8772</v>
      </c>
      <c r="I25" s="23"/>
      <c r="J25" s="51">
        <v>-4886</v>
      </c>
      <c r="K25" s="23"/>
      <c r="L25" s="51">
        <v>-9019</v>
      </c>
      <c r="M25" s="24"/>
      <c r="N25" s="51">
        <v>-4548</v>
      </c>
    </row>
    <row r="26" spans="1:14" s="17" customFormat="1" ht="19.25" customHeight="1">
      <c r="A26" s="17" t="s">
        <v>206</v>
      </c>
      <c r="F26" s="18">
        <v>14</v>
      </c>
      <c r="H26" s="46">
        <v>1924</v>
      </c>
      <c r="I26" s="23"/>
      <c r="J26" s="46">
        <v>5395</v>
      </c>
      <c r="K26" s="23"/>
      <c r="L26" s="67" t="s">
        <v>45</v>
      </c>
      <c r="M26" s="23"/>
      <c r="N26" s="67" t="s">
        <v>45</v>
      </c>
    </row>
    <row r="27" spans="1:14" s="17" customFormat="1" ht="20.5">
      <c r="A27" s="6" t="s">
        <v>134</v>
      </c>
      <c r="F27" s="18"/>
      <c r="H27" s="68">
        <f>SUM(H24:H26)</f>
        <v>-16695</v>
      </c>
      <c r="I27" s="23"/>
      <c r="J27" s="68">
        <f>SUM(J24:J26)</f>
        <v>-18411</v>
      </c>
      <c r="K27" s="23"/>
      <c r="L27" s="68">
        <f>SUM(L24:L26)</f>
        <v>-10405</v>
      </c>
      <c r="M27" s="24"/>
      <c r="N27" s="68">
        <f>SUM(N24:N26)</f>
        <v>-21901</v>
      </c>
    </row>
    <row r="28" spans="1:14" s="17" customFormat="1" ht="20">
      <c r="A28" s="17" t="s">
        <v>98</v>
      </c>
      <c r="F28" s="18">
        <v>24</v>
      </c>
      <c r="H28" s="66">
        <v>142</v>
      </c>
      <c r="I28" s="23"/>
      <c r="J28" s="66">
        <v>-345</v>
      </c>
      <c r="K28" s="23"/>
      <c r="L28" s="66">
        <v>169</v>
      </c>
      <c r="M28" s="24"/>
      <c r="N28" s="66">
        <v>-40</v>
      </c>
    </row>
    <row r="29" spans="1:14" s="17" customFormat="1" ht="20.5">
      <c r="A29" s="6" t="s">
        <v>108</v>
      </c>
      <c r="F29" s="69"/>
      <c r="H29" s="25">
        <f>SUM(H27:H28)</f>
        <v>-16553</v>
      </c>
      <c r="I29" s="23"/>
      <c r="J29" s="25">
        <f>SUM(J27:J28)</f>
        <v>-18756</v>
      </c>
      <c r="K29" s="23"/>
      <c r="L29" s="66">
        <f>SUM(L27:L28)</f>
        <v>-10236</v>
      </c>
      <c r="M29" s="24"/>
      <c r="N29" s="66">
        <f>SUM(N27:N28)</f>
        <v>-21941</v>
      </c>
    </row>
    <row r="30" spans="1:14" s="17" customFormat="1" ht="6.75" customHeight="1">
      <c r="A30" s="6"/>
      <c r="F30" s="69"/>
      <c r="H30" s="24"/>
      <c r="I30" s="23"/>
      <c r="J30" s="24"/>
      <c r="K30" s="23"/>
      <c r="L30" s="70"/>
      <c r="M30" s="24"/>
      <c r="N30" s="70"/>
    </row>
    <row r="31" spans="1:14" s="17" customFormat="1" ht="20.5">
      <c r="A31" s="64" t="s">
        <v>68</v>
      </c>
      <c r="F31" s="19"/>
      <c r="G31" s="19"/>
      <c r="H31" s="24"/>
      <c r="I31" s="23"/>
      <c r="J31" s="24"/>
      <c r="K31" s="23"/>
      <c r="L31" s="70"/>
      <c r="M31" s="24"/>
      <c r="N31" s="70"/>
    </row>
    <row r="32" spans="1:14" s="17" customFormat="1" ht="20.5">
      <c r="A32" s="64" t="s">
        <v>79</v>
      </c>
      <c r="F32" s="19"/>
      <c r="G32" s="19"/>
      <c r="I32" s="23"/>
      <c r="K32" s="23"/>
      <c r="L32" s="24"/>
      <c r="M32" s="24"/>
      <c r="N32" s="24"/>
    </row>
    <row r="33" spans="1:14" s="17" customFormat="1" ht="20">
      <c r="A33" s="71" t="s">
        <v>35</v>
      </c>
      <c r="F33" s="19"/>
      <c r="G33" s="19"/>
      <c r="H33" s="24">
        <v>16823</v>
      </c>
      <c r="I33" s="23"/>
      <c r="J33" s="95">
        <v>54630</v>
      </c>
      <c r="K33" s="23"/>
      <c r="L33" s="23" t="s">
        <v>45</v>
      </c>
      <c r="M33" s="24"/>
      <c r="N33" s="23" t="s">
        <v>45</v>
      </c>
    </row>
    <row r="34" spans="1:14" s="17" customFormat="1" ht="20.5">
      <c r="A34" s="6" t="s">
        <v>107</v>
      </c>
      <c r="F34" s="18"/>
      <c r="G34" s="19"/>
      <c r="H34" s="53">
        <f>SUM(H33:H33)</f>
        <v>16823</v>
      </c>
      <c r="I34" s="23"/>
      <c r="J34" s="53">
        <f>SUM(J33:J33)</f>
        <v>54630</v>
      </c>
      <c r="K34" s="23"/>
      <c r="L34" s="53" t="s">
        <v>45</v>
      </c>
      <c r="M34" s="24"/>
      <c r="N34" s="53" t="s">
        <v>45</v>
      </c>
    </row>
    <row r="35" spans="1:14" s="17" customFormat="1" ht="20.5">
      <c r="A35" s="6" t="s">
        <v>115</v>
      </c>
      <c r="F35" s="18"/>
      <c r="G35" s="19"/>
      <c r="H35" s="51"/>
      <c r="I35" s="23"/>
      <c r="J35" s="51"/>
      <c r="K35" s="23"/>
      <c r="L35" s="51"/>
      <c r="M35" s="24"/>
      <c r="N35" s="51"/>
    </row>
    <row r="36" spans="1:14" s="17" customFormat="1" ht="20">
      <c r="A36" s="17" t="s">
        <v>157</v>
      </c>
      <c r="C36" s="106"/>
      <c r="D36" s="106"/>
      <c r="E36" s="106"/>
      <c r="F36" s="18"/>
      <c r="G36" s="19"/>
      <c r="H36" s="51"/>
      <c r="I36" s="23"/>
      <c r="J36" s="51"/>
      <c r="K36" s="23"/>
      <c r="L36" s="51"/>
      <c r="M36" s="24"/>
      <c r="N36" s="51"/>
    </row>
    <row r="37" spans="1:14" s="17" customFormat="1" ht="20">
      <c r="A37" s="17" t="s">
        <v>158</v>
      </c>
      <c r="C37" s="106"/>
      <c r="D37" s="106"/>
      <c r="E37" s="106"/>
      <c r="F37" s="18"/>
      <c r="G37" s="19"/>
      <c r="H37" s="51" t="s">
        <v>45</v>
      </c>
      <c r="I37" s="23"/>
      <c r="J37" s="51">
        <v>-2111</v>
      </c>
      <c r="K37" s="23"/>
      <c r="L37" s="51" t="s">
        <v>45</v>
      </c>
      <c r="M37" s="24"/>
      <c r="N37" s="51">
        <v>-2111</v>
      </c>
    </row>
    <row r="38" spans="1:14" s="17" customFormat="1" ht="20">
      <c r="A38" s="17" t="s">
        <v>161</v>
      </c>
      <c r="F38" s="18"/>
      <c r="G38" s="19"/>
      <c r="H38" s="51"/>
      <c r="I38" s="23"/>
      <c r="J38" s="51"/>
      <c r="K38" s="23"/>
      <c r="L38" s="51"/>
      <c r="M38" s="24"/>
      <c r="N38" s="51"/>
    </row>
    <row r="39" spans="1:14" s="17" customFormat="1" ht="20">
      <c r="A39" s="17" t="s">
        <v>162</v>
      </c>
      <c r="F39" s="18"/>
      <c r="G39" s="19"/>
      <c r="H39" s="95" t="s">
        <v>45</v>
      </c>
      <c r="I39" s="23"/>
      <c r="J39" s="95">
        <v>3165</v>
      </c>
      <c r="K39" s="23"/>
      <c r="L39" s="95" t="s">
        <v>45</v>
      </c>
      <c r="M39" s="24"/>
      <c r="N39" s="95">
        <v>3165</v>
      </c>
    </row>
    <row r="40" spans="1:14" s="17" customFormat="1" ht="20" hidden="1">
      <c r="A40" s="17" t="s">
        <v>163</v>
      </c>
      <c r="F40" s="18"/>
      <c r="G40" s="19"/>
      <c r="H40" s="23"/>
      <c r="I40" s="23"/>
      <c r="J40" s="23"/>
      <c r="K40" s="23"/>
      <c r="L40" s="23"/>
      <c r="M40" s="23"/>
      <c r="N40" s="23"/>
    </row>
    <row r="41" spans="1:14" s="17" customFormat="1" ht="20" hidden="1">
      <c r="A41" s="17" t="s">
        <v>160</v>
      </c>
      <c r="F41" s="18"/>
      <c r="G41" s="19"/>
      <c r="H41" s="95" t="s">
        <v>45</v>
      </c>
      <c r="I41" s="23"/>
      <c r="J41" s="95" t="s">
        <v>45</v>
      </c>
      <c r="K41" s="23"/>
      <c r="L41" s="34" t="s">
        <v>45</v>
      </c>
      <c r="M41" s="23"/>
      <c r="N41" s="34" t="s">
        <v>45</v>
      </c>
    </row>
    <row r="42" spans="1:14" s="17" customFormat="1" ht="20.5">
      <c r="A42" s="6" t="s">
        <v>117</v>
      </c>
      <c r="F42" s="18"/>
      <c r="G42" s="19"/>
      <c r="H42" s="51">
        <f>SUM(H37:H41)</f>
        <v>0</v>
      </c>
      <c r="I42" s="23"/>
      <c r="J42" s="51">
        <f>SUM(J37:J41)</f>
        <v>1054</v>
      </c>
      <c r="K42" s="23"/>
      <c r="L42" s="51" t="s">
        <v>45</v>
      </c>
      <c r="M42" s="24"/>
      <c r="N42" s="51">
        <f>SUM(N37:N41)</f>
        <v>1054</v>
      </c>
    </row>
    <row r="43" spans="1:14" s="17" customFormat="1" ht="20.5">
      <c r="A43" s="6" t="s">
        <v>68</v>
      </c>
      <c r="F43" s="18"/>
      <c r="G43" s="19"/>
      <c r="H43" s="53">
        <f>+H34+H42</f>
        <v>16823</v>
      </c>
      <c r="I43" s="23"/>
      <c r="J43" s="53">
        <f>+J34+J42</f>
        <v>55684</v>
      </c>
      <c r="K43" s="23"/>
      <c r="L43" s="53" t="str">
        <f>L42</f>
        <v>-</v>
      </c>
      <c r="M43" s="24"/>
      <c r="N43" s="53">
        <f>N42</f>
        <v>1054</v>
      </c>
    </row>
    <row r="44" spans="1:14" s="17" customFormat="1" ht="8.25" customHeight="1">
      <c r="F44" s="18"/>
      <c r="G44" s="19"/>
      <c r="H44" s="27"/>
      <c r="I44" s="23"/>
      <c r="J44" s="27"/>
      <c r="K44" s="23"/>
      <c r="L44" s="72"/>
      <c r="M44" s="24"/>
      <c r="N44" s="72"/>
    </row>
    <row r="45" spans="1:14" s="17" customFormat="1" ht="21" thickBot="1">
      <c r="A45" s="6" t="s">
        <v>89</v>
      </c>
      <c r="F45" s="19"/>
      <c r="G45" s="19"/>
      <c r="H45" s="73">
        <f>H29+H43</f>
        <v>270</v>
      </c>
      <c r="I45" s="65"/>
      <c r="J45" s="73">
        <f>J29+J43</f>
        <v>36928</v>
      </c>
      <c r="K45" s="65"/>
      <c r="L45" s="73">
        <f>L29</f>
        <v>-10236</v>
      </c>
      <c r="M45" s="24"/>
      <c r="N45" s="73">
        <f>N29+N43</f>
        <v>-20887</v>
      </c>
    </row>
    <row r="46" spans="1:14" s="17" customFormat="1" ht="6" customHeight="1" thickTop="1">
      <c r="A46" s="6"/>
      <c r="F46" s="19"/>
      <c r="G46" s="19"/>
      <c r="H46" s="24"/>
      <c r="I46" s="23"/>
      <c r="J46" s="24"/>
      <c r="K46" s="23"/>
      <c r="L46" s="70"/>
      <c r="M46" s="24"/>
      <c r="N46" s="70"/>
    </row>
    <row r="47" spans="1:14" s="17" customFormat="1" ht="21" customHeight="1">
      <c r="A47" s="7" t="s">
        <v>90</v>
      </c>
      <c r="B47" s="39"/>
      <c r="F47" s="19"/>
      <c r="G47" s="19"/>
      <c r="H47" s="24"/>
      <c r="I47" s="23"/>
      <c r="J47" s="24"/>
      <c r="K47" s="23"/>
      <c r="L47" s="70"/>
      <c r="M47" s="24"/>
      <c r="N47" s="70"/>
    </row>
    <row r="48" spans="1:14" s="17" customFormat="1" ht="21" customHeight="1">
      <c r="A48" s="9"/>
      <c r="B48" s="9" t="s">
        <v>69</v>
      </c>
      <c r="F48" s="19"/>
      <c r="G48" s="19"/>
      <c r="H48" s="46">
        <f>H50-H49</f>
        <v>-17161</v>
      </c>
      <c r="I48" s="23"/>
      <c r="J48" s="46">
        <f>J50-J49</f>
        <v>-19025</v>
      </c>
      <c r="K48" s="23"/>
      <c r="L48" s="51">
        <f>+L29</f>
        <v>-10236</v>
      </c>
      <c r="M48" s="24"/>
      <c r="N48" s="51">
        <f>+N29</f>
        <v>-21941</v>
      </c>
    </row>
    <row r="49" spans="1:14" s="17" customFormat="1" ht="21" customHeight="1">
      <c r="A49" s="9"/>
      <c r="B49" s="9" t="s">
        <v>48</v>
      </c>
      <c r="F49" s="19"/>
      <c r="G49" s="19"/>
      <c r="H49" s="51">
        <v>608</v>
      </c>
      <c r="I49" s="23"/>
      <c r="J49" s="51">
        <v>269</v>
      </c>
      <c r="K49" s="23"/>
      <c r="L49" s="67" t="s">
        <v>45</v>
      </c>
      <c r="M49" s="24"/>
      <c r="N49" s="67" t="s">
        <v>45</v>
      </c>
    </row>
    <row r="50" spans="1:14" s="17" customFormat="1" ht="21" customHeight="1" thickBot="1">
      <c r="A50" s="9"/>
      <c r="B50" s="9"/>
      <c r="F50" s="19"/>
      <c r="G50" s="19"/>
      <c r="H50" s="49">
        <f>+H29</f>
        <v>-16553</v>
      </c>
      <c r="I50" s="23"/>
      <c r="J50" s="49">
        <f>+J29</f>
        <v>-18756</v>
      </c>
      <c r="K50" s="23"/>
      <c r="L50" s="97">
        <f>SUM(L48:L49)</f>
        <v>-10236</v>
      </c>
      <c r="M50" s="24"/>
      <c r="N50" s="97">
        <f>SUM(N48:N49)</f>
        <v>-21941</v>
      </c>
    </row>
    <row r="51" spans="1:14" s="17" customFormat="1" ht="6.75" customHeight="1" thickTop="1">
      <c r="A51" s="9"/>
      <c r="B51" s="9"/>
      <c r="F51" s="19"/>
      <c r="G51" s="19"/>
      <c r="H51" s="70"/>
      <c r="I51" s="23"/>
      <c r="J51" s="70"/>
      <c r="K51" s="23"/>
      <c r="L51" s="70"/>
      <c r="M51" s="24"/>
      <c r="N51" s="70"/>
    </row>
    <row r="52" spans="1:14" s="17" customFormat="1" ht="21.75" customHeight="1">
      <c r="A52" s="7" t="s">
        <v>94</v>
      </c>
      <c r="C52" s="9"/>
      <c r="D52" s="39"/>
      <c r="E52" s="39"/>
      <c r="F52" s="19"/>
      <c r="G52" s="19"/>
      <c r="H52" s="70"/>
      <c r="I52" s="23"/>
      <c r="J52" s="70"/>
      <c r="K52" s="23"/>
      <c r="L52" s="70"/>
      <c r="M52" s="24"/>
      <c r="N52" s="70"/>
    </row>
    <row r="53" spans="1:14" s="17" customFormat="1" ht="21.75" customHeight="1">
      <c r="A53" s="6"/>
      <c r="B53" s="9" t="s">
        <v>69</v>
      </c>
      <c r="C53" s="9"/>
      <c r="D53" s="39"/>
      <c r="E53" s="39"/>
      <c r="F53" s="19"/>
      <c r="G53" s="19"/>
      <c r="H53" s="46">
        <v>270</v>
      </c>
      <c r="I53" s="23"/>
      <c r="J53" s="46">
        <f>-(+J54-J55)</f>
        <v>36659</v>
      </c>
      <c r="K53" s="23"/>
      <c r="L53" s="24">
        <f>+L45</f>
        <v>-10236</v>
      </c>
      <c r="M53" s="24"/>
      <c r="N53" s="24">
        <f>+N45</f>
        <v>-20887</v>
      </c>
    </row>
    <row r="54" spans="1:14" s="17" customFormat="1" ht="21.75" customHeight="1">
      <c r="A54" s="6"/>
      <c r="B54" s="9" t="s">
        <v>48</v>
      </c>
      <c r="C54" s="9"/>
      <c r="D54" s="39"/>
      <c r="E54" s="39"/>
      <c r="F54" s="19"/>
      <c r="G54" s="19"/>
      <c r="H54" s="51" t="s">
        <v>45</v>
      </c>
      <c r="I54" s="23"/>
      <c r="J54" s="51">
        <v>269</v>
      </c>
      <c r="K54" s="23"/>
      <c r="L54" s="67" t="s">
        <v>45</v>
      </c>
      <c r="M54" s="24"/>
      <c r="N54" s="67" t="s">
        <v>45</v>
      </c>
    </row>
    <row r="55" spans="1:14" s="17" customFormat="1" ht="21" customHeight="1" thickBot="1">
      <c r="A55" s="6"/>
      <c r="B55" s="9"/>
      <c r="C55" s="9"/>
      <c r="D55" s="39"/>
      <c r="E55" s="39"/>
      <c r="F55" s="19"/>
      <c r="G55" s="19"/>
      <c r="H55" s="49">
        <f>+H45</f>
        <v>270</v>
      </c>
      <c r="I55" s="23"/>
      <c r="J55" s="49">
        <f>+J45</f>
        <v>36928</v>
      </c>
      <c r="K55" s="23"/>
      <c r="L55" s="49">
        <f>SUM(L53:L54)</f>
        <v>-10236</v>
      </c>
      <c r="M55" s="24"/>
      <c r="N55" s="49">
        <f>SUM(N53:N54)</f>
        <v>-20887</v>
      </c>
    </row>
    <row r="56" spans="1:14" s="17" customFormat="1" ht="9" customHeight="1" thickTop="1">
      <c r="A56" s="6"/>
      <c r="B56" s="9"/>
      <c r="C56" s="9"/>
      <c r="D56" s="39"/>
      <c r="E56" s="39"/>
      <c r="F56" s="19"/>
      <c r="G56" s="19"/>
      <c r="H56" s="70"/>
      <c r="I56" s="23"/>
      <c r="J56" s="70"/>
      <c r="K56" s="23"/>
      <c r="L56" s="24"/>
      <c r="M56" s="24"/>
      <c r="N56" s="24"/>
    </row>
    <row r="57" spans="1:14" s="17" customFormat="1" ht="21.75" customHeight="1" thickBot="1">
      <c r="A57" s="6" t="s">
        <v>135</v>
      </c>
      <c r="F57" s="18">
        <v>25</v>
      </c>
      <c r="H57" s="78">
        <f>H48*1000/3069491060</f>
        <v>-5.5908291194045698E-3</v>
      </c>
      <c r="I57" s="79"/>
      <c r="J57" s="78">
        <f>J48*1000/2790445844</f>
        <v>-6.8179069093591057E-3</v>
      </c>
      <c r="K57" s="19"/>
      <c r="L57" s="78">
        <f>L48*1000/3069491060</f>
        <v>-3.3347547850489587E-3</v>
      </c>
      <c r="M57" s="80"/>
      <c r="N57" s="78">
        <f>N48*1000/2790445844</f>
        <v>-7.8629012088435278E-3</v>
      </c>
    </row>
    <row r="58" spans="1:14" ht="23.5" thickTop="1">
      <c r="F58" s="59"/>
      <c r="G58" s="59"/>
      <c r="H58" s="59"/>
      <c r="I58" s="59"/>
      <c r="J58" s="59"/>
      <c r="K58" s="59"/>
    </row>
    <row r="59" spans="1:14">
      <c r="E59" s="36" t="s">
        <v>78</v>
      </c>
      <c r="F59" s="17"/>
      <c r="G59" s="17"/>
      <c r="H59" s="100" t="s">
        <v>27</v>
      </c>
      <c r="I59" s="19"/>
      <c r="K59" s="102" t="s">
        <v>78</v>
      </c>
      <c r="L59" s="36" t="s">
        <v>27</v>
      </c>
    </row>
    <row r="68" spans="1:1">
      <c r="A68" s="58" t="s">
        <v>166</v>
      </c>
    </row>
  </sheetData>
  <mergeCells count="3">
    <mergeCell ref="H5:N5"/>
    <mergeCell ref="H6:J6"/>
    <mergeCell ref="L6:N6"/>
  </mergeCells>
  <pageMargins left="0.78740157480314965" right="0.11811023622047245" top="0.57999999999999996" bottom="0.55118110236220474" header="0.31496062992125984" footer="0.31496062992125984"/>
  <pageSetup paperSize="9" scale="69" firstPageNumber="5" fitToWidth="0" orientation="portrait" blackAndWhite="1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5"/>
  <sheetViews>
    <sheetView view="pageBreakPreview" topLeftCell="A3" zoomScale="70" zoomScaleNormal="60" zoomScaleSheetLayoutView="70" workbookViewId="0">
      <selection activeCell="K20" sqref="K20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4" t="s">
        <v>104</v>
      </c>
      <c r="G1" s="31"/>
      <c r="H1" s="31"/>
      <c r="I1" s="31"/>
      <c r="J1" s="31"/>
      <c r="K1" s="30"/>
      <c r="L1" s="31"/>
      <c r="M1" s="31"/>
      <c r="N1" s="31"/>
      <c r="P1" s="30"/>
      <c r="Q1" s="30"/>
      <c r="R1" s="30"/>
      <c r="S1" s="30"/>
      <c r="W1" s="85" t="s">
        <v>85</v>
      </c>
      <c r="X1" s="39"/>
      <c r="Y1" s="39"/>
    </row>
    <row r="2" spans="1:25" s="13" customFormat="1" ht="19.5" customHeight="1">
      <c r="A2" s="88" t="s">
        <v>175</v>
      </c>
      <c r="G2" s="31"/>
      <c r="H2" s="31"/>
      <c r="I2" s="31"/>
      <c r="J2" s="31"/>
      <c r="K2" s="30"/>
      <c r="L2" s="31"/>
      <c r="M2" s="31"/>
      <c r="N2" s="31"/>
      <c r="P2" s="30"/>
      <c r="Q2" s="30"/>
      <c r="R2" s="30"/>
      <c r="S2" s="30"/>
      <c r="W2" s="85" t="s">
        <v>86</v>
      </c>
      <c r="X2" s="39"/>
      <c r="Y2" s="39"/>
    </row>
    <row r="3" spans="1:25" s="31" customFormat="1" ht="19.5" customHeight="1">
      <c r="A3" s="84" t="s">
        <v>203</v>
      </c>
      <c r="I3" s="101"/>
      <c r="K3" s="30"/>
      <c r="P3" s="13"/>
      <c r="Q3" s="30"/>
      <c r="R3" s="13"/>
      <c r="S3" s="30"/>
    </row>
    <row r="4" spans="1:25" s="31" customFormat="1" ht="18" customHeight="1">
      <c r="A4" s="6"/>
      <c r="K4" s="30"/>
      <c r="P4" s="13"/>
      <c r="Q4" s="30"/>
      <c r="R4" s="13"/>
      <c r="S4" s="30"/>
    </row>
    <row r="5" spans="1:25" ht="19.5" customHeight="1">
      <c r="E5" s="124" t="s">
        <v>88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</row>
    <row r="6" spans="1:25" ht="19.5" customHeight="1">
      <c r="E6" s="125" t="s">
        <v>16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25" ht="19.5" customHeight="1">
      <c r="E7" s="125" t="s">
        <v>51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32"/>
    </row>
    <row r="8" spans="1:25" ht="19.5" customHeight="1">
      <c r="E8" s="32"/>
      <c r="F8" s="32"/>
      <c r="G8" s="32"/>
      <c r="H8" s="32"/>
      <c r="I8" s="32"/>
      <c r="J8" s="32"/>
      <c r="K8" s="32"/>
      <c r="L8" s="32"/>
      <c r="M8" s="125" t="s">
        <v>30</v>
      </c>
      <c r="N8" s="125"/>
      <c r="O8" s="125"/>
      <c r="P8" s="125"/>
      <c r="Q8" s="125"/>
      <c r="R8" s="32"/>
      <c r="S8" s="32"/>
      <c r="T8" s="32"/>
    </row>
    <row r="9" spans="1:25" ht="19.5" customHeight="1">
      <c r="E9" s="32"/>
      <c r="F9" s="32"/>
      <c r="G9" s="32"/>
      <c r="H9" s="32"/>
      <c r="I9" s="32" t="s">
        <v>127</v>
      </c>
      <c r="J9" s="32"/>
      <c r="K9" s="32"/>
      <c r="L9" s="32"/>
      <c r="M9" s="124" t="s">
        <v>93</v>
      </c>
      <c r="N9" s="124"/>
      <c r="O9" s="124"/>
      <c r="Q9" s="32"/>
      <c r="R9" s="32"/>
      <c r="S9" s="32"/>
      <c r="T9" s="32"/>
    </row>
    <row r="10" spans="1:25" ht="19.5" customHeight="1">
      <c r="B10" s="32"/>
      <c r="C10" s="32"/>
      <c r="D10" s="32"/>
      <c r="E10" s="42" t="s">
        <v>52</v>
      </c>
      <c r="F10" s="32"/>
      <c r="G10" s="32"/>
      <c r="H10" s="32"/>
      <c r="I10" s="32" t="s">
        <v>128</v>
      </c>
      <c r="J10" s="32"/>
      <c r="K10" s="32"/>
      <c r="L10" s="32"/>
      <c r="M10" s="42" t="s">
        <v>129</v>
      </c>
      <c r="N10" s="32"/>
      <c r="O10" s="32"/>
      <c r="P10" s="32"/>
      <c r="Q10" s="32" t="s">
        <v>10</v>
      </c>
      <c r="R10" s="32"/>
      <c r="S10" s="32" t="s">
        <v>44</v>
      </c>
      <c r="U10" s="42" t="s">
        <v>54</v>
      </c>
      <c r="V10" s="42"/>
      <c r="W10" s="39"/>
    </row>
    <row r="11" spans="1:25" s="32" customFormat="1" ht="19.5" customHeight="1">
      <c r="E11" s="32" t="s">
        <v>74</v>
      </c>
      <c r="G11" s="32" t="s">
        <v>183</v>
      </c>
      <c r="I11" s="32" t="s">
        <v>105</v>
      </c>
      <c r="K11" s="32" t="s">
        <v>112</v>
      </c>
      <c r="M11" s="42" t="s">
        <v>118</v>
      </c>
      <c r="O11" s="32" t="s">
        <v>130</v>
      </c>
      <c r="Q11" s="32" t="s">
        <v>31</v>
      </c>
      <c r="S11" s="32" t="s">
        <v>33</v>
      </c>
      <c r="U11" s="42" t="s">
        <v>55</v>
      </c>
      <c r="V11" s="42"/>
      <c r="W11" s="10" t="s">
        <v>10</v>
      </c>
    </row>
    <row r="12" spans="1:25" s="32" customFormat="1" ht="19.5" customHeight="1">
      <c r="E12" s="43" t="s">
        <v>73</v>
      </c>
      <c r="G12" s="2" t="s">
        <v>28</v>
      </c>
      <c r="I12" s="2" t="s">
        <v>106</v>
      </c>
      <c r="K12" s="2" t="s">
        <v>113</v>
      </c>
      <c r="M12" s="43" t="s">
        <v>116</v>
      </c>
      <c r="O12" s="2" t="s">
        <v>131</v>
      </c>
      <c r="Q12" s="2" t="s">
        <v>32</v>
      </c>
      <c r="S12" s="2" t="s">
        <v>53</v>
      </c>
      <c r="U12" s="43" t="s">
        <v>56</v>
      </c>
      <c r="V12" s="42"/>
      <c r="W12" s="1" t="s">
        <v>6</v>
      </c>
    </row>
    <row r="13" spans="1:25" s="32" customFormat="1" ht="19.5" customHeight="1">
      <c r="A13" s="44" t="s">
        <v>204</v>
      </c>
      <c r="E13" s="51">
        <v>3069491</v>
      </c>
      <c r="F13" s="51"/>
      <c r="G13" s="51">
        <v>-429744</v>
      </c>
      <c r="H13" s="51"/>
      <c r="I13" s="51">
        <v>-50072</v>
      </c>
      <c r="J13" s="51"/>
      <c r="K13" s="51">
        <v>-456036</v>
      </c>
      <c r="L13" s="51"/>
      <c r="M13" s="51" t="s">
        <v>45</v>
      </c>
      <c r="N13" s="51"/>
      <c r="O13" s="51">
        <v>-233340</v>
      </c>
      <c r="P13" s="51"/>
      <c r="Q13" s="50">
        <f>SUM(M13:P13)</f>
        <v>-233340</v>
      </c>
      <c r="R13" s="51"/>
      <c r="S13" s="46">
        <f>SUM(E13:K13,Q13)</f>
        <v>1900299</v>
      </c>
      <c r="T13" s="47"/>
      <c r="U13" s="111">
        <v>71601</v>
      </c>
      <c r="V13" s="61"/>
      <c r="W13" s="51">
        <f>+S13+U13</f>
        <v>1971900</v>
      </c>
      <c r="X13" s="98">
        <f>+W13-'BS-T'!I105</f>
        <v>0</v>
      </c>
    </row>
    <row r="14" spans="1:25" s="32" customFormat="1" ht="19.5" hidden="1" customHeight="1">
      <c r="A14" s="3" t="s">
        <v>143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0"/>
      <c r="R14" s="51"/>
      <c r="S14" s="46"/>
      <c r="T14" s="47"/>
      <c r="U14" s="46"/>
      <c r="V14" s="61"/>
      <c r="W14" s="51"/>
      <c r="X14" s="98"/>
    </row>
    <row r="15" spans="1:25" s="32" customFormat="1" ht="19.5" hidden="1" customHeight="1">
      <c r="A15" s="16" t="s">
        <v>147</v>
      </c>
      <c r="C15" s="103"/>
      <c r="E15" s="51" t="s">
        <v>45</v>
      </c>
      <c r="F15" s="51"/>
      <c r="G15" s="51" t="s">
        <v>45</v>
      </c>
      <c r="H15" s="51"/>
      <c r="I15" s="95" t="s">
        <v>45</v>
      </c>
      <c r="J15" s="51"/>
      <c r="K15" s="51" t="s">
        <v>45</v>
      </c>
      <c r="L15" s="51"/>
      <c r="M15" s="51" t="s">
        <v>45</v>
      </c>
      <c r="N15" s="51"/>
      <c r="O15" s="51" t="s">
        <v>45</v>
      </c>
      <c r="P15" s="51"/>
      <c r="Q15" s="51" t="s">
        <v>45</v>
      </c>
      <c r="R15" s="51"/>
      <c r="S15" s="95" t="s">
        <v>45</v>
      </c>
      <c r="T15" s="47"/>
      <c r="U15" s="51" t="s">
        <v>45</v>
      </c>
      <c r="V15" s="61"/>
      <c r="W15" s="51" t="s">
        <v>45</v>
      </c>
      <c r="X15" s="98"/>
    </row>
    <row r="16" spans="1:25" s="32" customFormat="1" ht="19.5" hidden="1" customHeight="1">
      <c r="A16" s="13" t="s">
        <v>145</v>
      </c>
      <c r="E16" s="53"/>
      <c r="F16" s="51"/>
      <c r="G16" s="53" t="s">
        <v>45</v>
      </c>
      <c r="H16" s="51"/>
      <c r="I16" s="53" t="s">
        <v>45</v>
      </c>
      <c r="J16" s="51"/>
      <c r="K16" s="53" t="s">
        <v>45</v>
      </c>
      <c r="L16" s="51"/>
      <c r="M16" s="53" t="s">
        <v>45</v>
      </c>
      <c r="N16" s="51"/>
      <c r="O16" s="53" t="s">
        <v>45</v>
      </c>
      <c r="P16" s="51"/>
      <c r="Q16" s="53" t="s">
        <v>45</v>
      </c>
      <c r="R16" s="51"/>
      <c r="S16" s="53" t="s">
        <v>45</v>
      </c>
      <c r="T16" s="47"/>
      <c r="U16" s="53" t="s">
        <v>45</v>
      </c>
      <c r="V16" s="61"/>
      <c r="W16" s="53" t="s">
        <v>45</v>
      </c>
      <c r="X16" s="98"/>
    </row>
    <row r="17" spans="1:24" s="32" customFormat="1" ht="19.5" customHeight="1">
      <c r="A17" s="3" t="s">
        <v>89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47"/>
      <c r="U17" s="51"/>
      <c r="V17" s="61"/>
      <c r="W17" s="51"/>
    </row>
    <row r="18" spans="1:24" ht="19.25" customHeight="1">
      <c r="A18" s="4" t="s">
        <v>108</v>
      </c>
      <c r="E18" s="51" t="s">
        <v>45</v>
      </c>
      <c r="F18" s="51"/>
      <c r="G18" s="51" t="s">
        <v>45</v>
      </c>
      <c r="H18" s="51"/>
      <c r="I18" s="51" t="s">
        <v>45</v>
      </c>
      <c r="J18" s="51"/>
      <c r="K18" s="51">
        <f>'PL-T'!H48</f>
        <v>-17161</v>
      </c>
      <c r="L18" s="46"/>
      <c r="M18" s="51" t="s">
        <v>45</v>
      </c>
      <c r="N18" s="46"/>
      <c r="O18" s="51" t="s">
        <v>45</v>
      </c>
      <c r="P18" s="46"/>
      <c r="Q18" s="51" t="s">
        <v>45</v>
      </c>
      <c r="R18" s="46"/>
      <c r="S18" s="51">
        <f>SUM(E18:K18,Q18)</f>
        <v>-17161</v>
      </c>
      <c r="T18" s="46"/>
      <c r="U18" s="4">
        <f>'PL-T'!H49</f>
        <v>608</v>
      </c>
      <c r="V18" s="42"/>
      <c r="W18" s="48">
        <f>SUM(S18:U18)</f>
        <v>-16553</v>
      </c>
      <c r="X18" s="77">
        <f>+W18-'PL-T'!H29</f>
        <v>0</v>
      </c>
    </row>
    <row r="19" spans="1:24" ht="19.5" customHeight="1">
      <c r="A19" s="4" t="s">
        <v>93</v>
      </c>
      <c r="E19" s="51" t="s">
        <v>45</v>
      </c>
      <c r="F19" s="51"/>
      <c r="G19" s="51" t="s">
        <v>45</v>
      </c>
      <c r="H19" s="51"/>
      <c r="I19" s="51" t="s">
        <v>45</v>
      </c>
      <c r="J19" s="51"/>
      <c r="K19" s="32" t="s">
        <v>45</v>
      </c>
      <c r="L19" s="46"/>
      <c r="M19" s="51" t="s">
        <v>45</v>
      </c>
      <c r="N19" s="46"/>
      <c r="O19" s="51">
        <f>'PL-T'!H34</f>
        <v>16823</v>
      </c>
      <c r="P19" s="46"/>
      <c r="Q19" s="50">
        <f>SUM(M19:P19)</f>
        <v>16823</v>
      </c>
      <c r="R19" s="46"/>
      <c r="S19" s="51">
        <f>SUM(E19:K19,Q19)</f>
        <v>16823</v>
      </c>
      <c r="T19" s="46"/>
      <c r="U19" s="51" t="s">
        <v>45</v>
      </c>
      <c r="V19" s="42"/>
      <c r="W19" s="48">
        <f>SUM(S19:U19)</f>
        <v>16823</v>
      </c>
      <c r="X19" s="77">
        <f>+W19-'PL-T'!H43</f>
        <v>0</v>
      </c>
    </row>
    <row r="20" spans="1:24" ht="19.5" customHeight="1">
      <c r="A20" s="62" t="s">
        <v>96</v>
      </c>
      <c r="E20" s="53" t="s">
        <v>45</v>
      </c>
      <c r="F20" s="51"/>
      <c r="G20" s="53" t="s">
        <v>45</v>
      </c>
      <c r="H20" s="51"/>
      <c r="I20" s="53" t="s">
        <v>45</v>
      </c>
      <c r="J20" s="51"/>
      <c r="K20" s="53">
        <f>SUM(K18:K19)</f>
        <v>-17161</v>
      </c>
      <c r="L20" s="46"/>
      <c r="M20" s="53" t="s">
        <v>45</v>
      </c>
      <c r="N20" s="46"/>
      <c r="O20" s="53">
        <f>SUM(O15:O19)</f>
        <v>16823</v>
      </c>
      <c r="P20" s="46"/>
      <c r="Q20" s="53">
        <f>SUM(Q15:Q19)</f>
        <v>16823</v>
      </c>
      <c r="R20" s="46"/>
      <c r="S20" s="53">
        <f>SUM(S17:S19)</f>
        <v>-338</v>
      </c>
      <c r="T20" s="46"/>
      <c r="U20" s="53">
        <f>SUM(U17:U19)</f>
        <v>608</v>
      </c>
      <c r="V20" s="42"/>
      <c r="W20" s="53">
        <f>SUM(W17:W19)</f>
        <v>270</v>
      </c>
    </row>
    <row r="21" spans="1:24" ht="19.5" customHeight="1" thickBot="1">
      <c r="A21" s="3" t="s">
        <v>205</v>
      </c>
      <c r="E21" s="49">
        <f>E16+E13</f>
        <v>3069491</v>
      </c>
      <c r="F21" s="46"/>
      <c r="G21" s="49">
        <f>SUM(G13,G20)</f>
        <v>-429744</v>
      </c>
      <c r="H21" s="46"/>
      <c r="I21" s="49">
        <f>SUM(I13,I20,I16)</f>
        <v>-50072</v>
      </c>
      <c r="J21" s="46"/>
      <c r="K21" s="49">
        <f>SUM(K13,K20,K16)</f>
        <v>-473197</v>
      </c>
      <c r="L21" s="46"/>
      <c r="M21" s="97" t="s">
        <v>45</v>
      </c>
      <c r="N21" s="46"/>
      <c r="O21" s="49">
        <f>O13+O20</f>
        <v>-216517</v>
      </c>
      <c r="P21" s="46"/>
      <c r="Q21" s="49">
        <f>SUM(Q13,Q20)</f>
        <v>-216517</v>
      </c>
      <c r="R21" s="46"/>
      <c r="S21" s="49">
        <f>SUM(S13,S20,S16)</f>
        <v>1899961</v>
      </c>
      <c r="T21" s="46"/>
      <c r="U21" s="49">
        <f>SUM(U13,U20,U16)</f>
        <v>72209</v>
      </c>
      <c r="V21" s="42"/>
      <c r="W21" s="49">
        <f>SUM(W13,W20,W16)</f>
        <v>1972170</v>
      </c>
      <c r="X21" s="63">
        <f>W21-'BS-T'!G105</f>
        <v>0</v>
      </c>
    </row>
    <row r="22" spans="1:24" ht="16.5" customHeight="1" thickTop="1">
      <c r="E22" s="48"/>
      <c r="F22" s="46"/>
      <c r="G22" s="48"/>
      <c r="H22" s="46"/>
      <c r="I22" s="46"/>
      <c r="J22" s="46"/>
      <c r="K22" s="48"/>
      <c r="L22" s="46"/>
      <c r="M22" s="46"/>
      <c r="N22" s="46"/>
      <c r="O22" s="48"/>
      <c r="P22" s="46"/>
      <c r="Q22" s="48"/>
      <c r="R22" s="46"/>
      <c r="S22" s="48"/>
      <c r="T22" s="46"/>
      <c r="U22" s="48"/>
      <c r="V22" s="42"/>
      <c r="W22" s="48"/>
    </row>
    <row r="23" spans="1:24" s="32" customFormat="1" ht="19.5" customHeight="1">
      <c r="A23" s="44" t="s">
        <v>170</v>
      </c>
      <c r="E23" s="51">
        <v>2790446</v>
      </c>
      <c r="F23" s="51"/>
      <c r="G23" s="51">
        <v>-203717</v>
      </c>
      <c r="H23" s="51"/>
      <c r="I23" s="51">
        <v>-50073</v>
      </c>
      <c r="J23" s="51"/>
      <c r="K23" s="51">
        <v>-350039</v>
      </c>
      <c r="L23" s="51"/>
      <c r="M23" s="51">
        <v>-8442</v>
      </c>
      <c r="N23" s="51"/>
      <c r="O23" s="51">
        <v>-183125</v>
      </c>
      <c r="P23" s="46"/>
      <c r="Q23" s="50">
        <f>SUM(M23:P23)</f>
        <v>-191567</v>
      </c>
      <c r="R23" s="51"/>
      <c r="S23" s="46">
        <f>SUM(E23:K23,Q23)</f>
        <v>1995050</v>
      </c>
      <c r="T23" s="47"/>
      <c r="U23" s="46">
        <v>69716</v>
      </c>
      <c r="V23" s="42"/>
      <c r="W23" s="51">
        <f>S23+U23</f>
        <v>2064766</v>
      </c>
    </row>
    <row r="24" spans="1:24" s="32" customFormat="1" ht="19.5" hidden="1" customHeight="1">
      <c r="A24" s="3" t="s">
        <v>143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0"/>
      <c r="R24" s="51"/>
      <c r="S24" s="46"/>
      <c r="T24" s="47"/>
      <c r="U24" s="46"/>
      <c r="V24" s="42"/>
      <c r="W24" s="51"/>
    </row>
    <row r="25" spans="1:24" s="32" customFormat="1" ht="19.5" hidden="1" customHeight="1">
      <c r="A25" s="16" t="s">
        <v>147</v>
      </c>
      <c r="C25" s="103"/>
      <c r="E25" s="95" t="s">
        <v>45</v>
      </c>
      <c r="F25" s="51"/>
      <c r="G25" s="95" t="s">
        <v>45</v>
      </c>
      <c r="H25" s="51"/>
      <c r="I25" s="95" t="s">
        <v>45</v>
      </c>
      <c r="J25" s="51"/>
      <c r="K25" s="95" t="s">
        <v>45</v>
      </c>
      <c r="L25" s="51"/>
      <c r="M25" s="95" t="s">
        <v>45</v>
      </c>
      <c r="N25" s="51"/>
      <c r="O25" s="95" t="s">
        <v>45</v>
      </c>
      <c r="P25" s="51"/>
      <c r="Q25" s="95" t="s">
        <v>45</v>
      </c>
      <c r="R25" s="51"/>
      <c r="S25" s="95" t="s">
        <v>45</v>
      </c>
      <c r="T25" s="47"/>
      <c r="U25" s="51" t="s">
        <v>45</v>
      </c>
      <c r="V25" s="42"/>
      <c r="W25" s="95" t="s">
        <v>45</v>
      </c>
    </row>
    <row r="26" spans="1:24" s="32" customFormat="1" ht="19.5" hidden="1" customHeight="1">
      <c r="A26" s="13" t="s">
        <v>145</v>
      </c>
      <c r="C26" s="103"/>
      <c r="E26" s="104" t="s">
        <v>45</v>
      </c>
      <c r="F26" s="51"/>
      <c r="G26" s="104" t="s">
        <v>45</v>
      </c>
      <c r="H26" s="51"/>
      <c r="I26" s="104" t="s">
        <v>45</v>
      </c>
      <c r="J26" s="51"/>
      <c r="K26" s="104" t="s">
        <v>45</v>
      </c>
      <c r="L26" s="51"/>
      <c r="M26" s="104" t="s">
        <v>45</v>
      </c>
      <c r="N26" s="51"/>
      <c r="O26" s="104" t="s">
        <v>45</v>
      </c>
      <c r="P26" s="51"/>
      <c r="Q26" s="104" t="s">
        <v>45</v>
      </c>
      <c r="R26" s="51"/>
      <c r="S26" s="104" t="s">
        <v>45</v>
      </c>
      <c r="T26" s="47"/>
      <c r="U26" s="104" t="s">
        <v>45</v>
      </c>
      <c r="V26" s="42"/>
      <c r="W26" s="104" t="s">
        <v>45</v>
      </c>
    </row>
    <row r="27" spans="1:24" ht="19.5" customHeight="1">
      <c r="A27" s="3" t="s">
        <v>89</v>
      </c>
      <c r="B27" s="5"/>
      <c r="C27" s="5"/>
      <c r="D27" s="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51"/>
      <c r="V27" s="42"/>
      <c r="W27" s="46"/>
    </row>
    <row r="28" spans="1:24" ht="19.5" customHeight="1">
      <c r="A28" s="4" t="s">
        <v>108</v>
      </c>
      <c r="E28" s="51" t="s">
        <v>45</v>
      </c>
      <c r="F28" s="51"/>
      <c r="G28" s="51" t="s">
        <v>45</v>
      </c>
      <c r="H28" s="51"/>
      <c r="I28" s="51" t="s">
        <v>45</v>
      </c>
      <c r="J28" s="51"/>
      <c r="K28" s="51">
        <f>'PL-T'!J48</f>
        <v>-19025</v>
      </c>
      <c r="L28" s="46"/>
      <c r="M28" s="51" t="s">
        <v>45</v>
      </c>
      <c r="N28" s="46"/>
      <c r="O28" s="51" t="s">
        <v>45</v>
      </c>
      <c r="P28" s="46"/>
      <c r="Q28" s="51" t="s">
        <v>45</v>
      </c>
      <c r="R28" s="46"/>
      <c r="S28" s="46">
        <f>SUM(E28:K28,Q28)</f>
        <v>-19025</v>
      </c>
      <c r="T28" s="46"/>
      <c r="U28" s="47">
        <v>269</v>
      </c>
      <c r="V28" s="42"/>
      <c r="W28" s="48">
        <f>SUM(S28:U28)</f>
        <v>-18756</v>
      </c>
    </row>
    <row r="29" spans="1:24" ht="19.5" customHeight="1">
      <c r="A29" s="4" t="s">
        <v>219</v>
      </c>
      <c r="E29" s="51" t="s">
        <v>45</v>
      </c>
      <c r="F29" s="51"/>
      <c r="G29" s="51" t="s">
        <v>45</v>
      </c>
      <c r="H29" s="51"/>
      <c r="I29" s="51" t="s">
        <v>45</v>
      </c>
      <c r="J29" s="51"/>
      <c r="K29" s="51">
        <v>-7388</v>
      </c>
      <c r="L29" s="46"/>
      <c r="M29" s="51">
        <f>-K29</f>
        <v>7388</v>
      </c>
      <c r="N29" s="46"/>
      <c r="O29" s="51" t="s">
        <v>45</v>
      </c>
      <c r="P29" s="46"/>
      <c r="Q29" s="51">
        <f>M29</f>
        <v>7388</v>
      </c>
      <c r="R29" s="46"/>
      <c r="S29" s="51" t="s">
        <v>45</v>
      </c>
      <c r="T29" s="46"/>
      <c r="U29" s="51" t="s">
        <v>45</v>
      </c>
      <c r="V29" s="42"/>
      <c r="W29" s="51" t="s">
        <v>45</v>
      </c>
    </row>
    <row r="30" spans="1:24" ht="19.5" customHeight="1">
      <c r="A30" s="4" t="s">
        <v>93</v>
      </c>
      <c r="E30" s="51" t="s">
        <v>45</v>
      </c>
      <c r="F30" s="51"/>
      <c r="G30" s="51" t="s">
        <v>45</v>
      </c>
      <c r="H30" s="51"/>
      <c r="I30" s="51" t="s">
        <v>45</v>
      </c>
      <c r="J30" s="51"/>
      <c r="K30" s="51" t="s">
        <v>45</v>
      </c>
      <c r="L30" s="46"/>
      <c r="M30" s="51">
        <v>1054</v>
      </c>
      <c r="N30" s="46"/>
      <c r="O30" s="51">
        <v>54630</v>
      </c>
      <c r="P30" s="46"/>
      <c r="Q30" s="51">
        <f>M30+O30</f>
        <v>55684</v>
      </c>
      <c r="R30" s="46"/>
      <c r="S30" s="46">
        <f>SUM(E30:K30,Q30)</f>
        <v>55684</v>
      </c>
      <c r="T30" s="46"/>
      <c r="U30" s="47" t="s">
        <v>45</v>
      </c>
      <c r="V30" s="42"/>
      <c r="W30" s="48">
        <f>SUM(S30:U30)</f>
        <v>55684</v>
      </c>
    </row>
    <row r="31" spans="1:24" ht="19.5" customHeight="1">
      <c r="A31" s="62" t="s">
        <v>96</v>
      </c>
      <c r="E31" s="53" t="s">
        <v>45</v>
      </c>
      <c r="F31" s="51"/>
      <c r="G31" s="53" t="s">
        <v>45</v>
      </c>
      <c r="H31" s="51"/>
      <c r="I31" s="53" t="s">
        <v>45</v>
      </c>
      <c r="J31" s="51"/>
      <c r="K31" s="53">
        <f>SUM(K28:K30)</f>
        <v>-26413</v>
      </c>
      <c r="L31" s="46"/>
      <c r="M31" s="53">
        <f>SUM(M28:M30)</f>
        <v>8442</v>
      </c>
      <c r="N31" s="46"/>
      <c r="O31" s="53">
        <f>SUM(O28:O30)</f>
        <v>54630</v>
      </c>
      <c r="P31" s="46"/>
      <c r="Q31" s="53">
        <f>SUM(Q28:Q30)</f>
        <v>63072</v>
      </c>
      <c r="R31" s="46"/>
      <c r="S31" s="53">
        <f>SUM(S28:S30)</f>
        <v>36659</v>
      </c>
      <c r="T31" s="46"/>
      <c r="U31" s="53">
        <f>SUM(U28:U30)</f>
        <v>269</v>
      </c>
      <c r="V31" s="42"/>
      <c r="W31" s="53">
        <f>SUM(W28:W30)</f>
        <v>36928</v>
      </c>
    </row>
    <row r="32" spans="1:24" ht="19.5" customHeight="1" thickBot="1">
      <c r="A32" s="3" t="s">
        <v>169</v>
      </c>
      <c r="E32" s="49">
        <f>SUM(E23,E26,E31)</f>
        <v>2790446</v>
      </c>
      <c r="F32" s="46"/>
      <c r="G32" s="49">
        <f>SUM(G23,G26,G31)</f>
        <v>-203717</v>
      </c>
      <c r="H32" s="46"/>
      <c r="I32" s="49">
        <f>SUM(I23,I26,I31)</f>
        <v>-50073</v>
      </c>
      <c r="J32" s="46"/>
      <c r="K32" s="49">
        <f>SUM(K23,K26,K31)</f>
        <v>-376452</v>
      </c>
      <c r="L32" s="46"/>
      <c r="M32" s="97" t="s">
        <v>45</v>
      </c>
      <c r="N32" s="46"/>
      <c r="O32" s="49">
        <f>SUM(O23,O26,O31)</f>
        <v>-128495</v>
      </c>
      <c r="P32" s="46"/>
      <c r="Q32" s="49">
        <f>SUM(Q23,,Q31)</f>
        <v>-128495</v>
      </c>
      <c r="R32" s="46"/>
      <c r="S32" s="49">
        <f>SUM(S23,S26,S31)</f>
        <v>2031709</v>
      </c>
      <c r="T32" s="46"/>
      <c r="U32" s="49">
        <f>U23+U31</f>
        <v>69985</v>
      </c>
      <c r="V32" s="48"/>
      <c r="W32" s="49">
        <f>SUM(W23,W26,W31)</f>
        <v>2101694</v>
      </c>
      <c r="X32" s="63"/>
    </row>
    <row r="33" spans="1:23" ht="19.5" customHeight="1" thickTop="1">
      <c r="A33" s="3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8"/>
      <c r="W33" s="46"/>
    </row>
    <row r="34" spans="1:23" ht="16.5" customHeight="1">
      <c r="E34" s="48"/>
      <c r="F34" s="46"/>
      <c r="G34" s="48"/>
      <c r="H34" s="46"/>
      <c r="I34" s="46"/>
      <c r="J34" s="46"/>
      <c r="K34" s="48"/>
      <c r="L34" s="46"/>
      <c r="M34" s="46"/>
      <c r="N34" s="46"/>
      <c r="O34" s="48"/>
      <c r="P34" s="46"/>
      <c r="Q34" s="48"/>
      <c r="R34" s="46"/>
      <c r="S34" s="48"/>
      <c r="T34" s="46"/>
      <c r="U34" s="48"/>
      <c r="V34" s="48"/>
      <c r="W34" s="48"/>
    </row>
    <row r="35" spans="1:23" ht="16.5" customHeight="1">
      <c r="E35" s="48"/>
      <c r="F35" s="46"/>
      <c r="G35" s="48"/>
      <c r="H35" s="46"/>
      <c r="I35" s="46"/>
      <c r="J35" s="46"/>
      <c r="K35" s="48"/>
      <c r="L35" s="46"/>
      <c r="M35" s="46"/>
      <c r="N35" s="46"/>
      <c r="O35" s="48"/>
      <c r="P35" s="46"/>
      <c r="Q35" s="48"/>
      <c r="R35" s="46"/>
      <c r="S35" s="48"/>
      <c r="T35" s="46"/>
      <c r="U35" s="48"/>
      <c r="V35" s="48"/>
      <c r="W35" s="48"/>
    </row>
    <row r="36" spans="1:23" ht="16.5" customHeight="1">
      <c r="E36" s="48"/>
      <c r="F36" s="46"/>
      <c r="G36" s="48"/>
      <c r="H36" s="46"/>
      <c r="I36" s="46"/>
      <c r="J36" s="46"/>
      <c r="K36" s="48"/>
      <c r="L36" s="46"/>
      <c r="M36" s="46"/>
      <c r="N36" s="46"/>
      <c r="O36" s="48"/>
      <c r="P36" s="46"/>
      <c r="Q36" s="48"/>
      <c r="R36" s="46"/>
      <c r="S36" s="48"/>
      <c r="T36" s="46"/>
      <c r="U36" s="48"/>
      <c r="V36" s="48"/>
      <c r="W36" s="48"/>
    </row>
    <row r="37" spans="1:23" ht="16.5" customHeight="1"/>
    <row r="38" spans="1:23" ht="21" customHeight="1">
      <c r="B38" s="4" t="s">
        <v>57</v>
      </c>
      <c r="I38" s="4" t="s">
        <v>27</v>
      </c>
      <c r="O38" s="4" t="s">
        <v>57</v>
      </c>
      <c r="S38" s="4" t="s">
        <v>27</v>
      </c>
    </row>
    <row r="65" spans="1:1" ht="19.5" customHeight="1">
      <c r="A65" s="4" t="s">
        <v>166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view="pageBreakPreview" topLeftCell="A2" zoomScale="79" zoomScaleNormal="79" zoomScaleSheetLayoutView="79" workbookViewId="0">
      <selection activeCell="L17" sqref="L17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4" t="s">
        <v>104</v>
      </c>
      <c r="J1" s="86"/>
      <c r="L1" s="85" t="s">
        <v>85</v>
      </c>
      <c r="M1" s="30"/>
      <c r="N1" s="30"/>
    </row>
    <row r="2" spans="1:14" s="13" customFormat="1" ht="21" customHeight="1">
      <c r="A2" s="88" t="s">
        <v>176</v>
      </c>
      <c r="J2" s="86"/>
      <c r="L2" s="85" t="s">
        <v>86</v>
      </c>
      <c r="M2" s="30"/>
      <c r="N2" s="30"/>
    </row>
    <row r="3" spans="1:14" s="31" customFormat="1" ht="21" customHeight="1">
      <c r="A3" s="84" t="s">
        <v>203</v>
      </c>
      <c r="J3" s="30"/>
      <c r="L3" s="30"/>
      <c r="M3" s="13"/>
      <c r="N3" s="30"/>
    </row>
    <row r="4" spans="1:14" s="31" customFormat="1" ht="23.25" customHeight="1">
      <c r="A4" s="6"/>
      <c r="J4" s="30"/>
      <c r="L4" s="30"/>
      <c r="M4" s="13"/>
      <c r="N4" s="30"/>
    </row>
    <row r="5" spans="1:14" ht="21" customHeight="1">
      <c r="D5" s="124" t="s">
        <v>88</v>
      </c>
      <c r="E5" s="124"/>
      <c r="F5" s="124"/>
      <c r="G5" s="124"/>
      <c r="H5" s="124"/>
      <c r="I5" s="124"/>
      <c r="J5" s="124"/>
      <c r="K5" s="124"/>
      <c r="L5" s="124"/>
    </row>
    <row r="6" spans="1:14" ht="21" customHeight="1">
      <c r="D6" s="124" t="s">
        <v>17</v>
      </c>
      <c r="E6" s="124"/>
      <c r="F6" s="124"/>
      <c r="G6" s="124"/>
      <c r="H6" s="124"/>
      <c r="I6" s="124"/>
      <c r="J6" s="124"/>
      <c r="K6" s="124"/>
      <c r="L6" s="124"/>
    </row>
    <row r="7" spans="1:14" ht="21" customHeight="1">
      <c r="D7" s="32"/>
      <c r="E7" s="32"/>
      <c r="F7" s="32"/>
      <c r="G7" s="32"/>
      <c r="H7" s="32"/>
      <c r="I7" s="32"/>
      <c r="J7" s="126" t="s">
        <v>30</v>
      </c>
      <c r="K7" s="126"/>
      <c r="L7" s="32"/>
    </row>
    <row r="8" spans="1:14" s="32" customFormat="1" ht="21" customHeight="1">
      <c r="D8" s="42"/>
      <c r="J8" s="126" t="s">
        <v>93</v>
      </c>
      <c r="K8" s="126"/>
    </row>
    <row r="9" spans="1:14" s="32" customFormat="1" ht="21" customHeight="1">
      <c r="J9" s="42" t="s">
        <v>129</v>
      </c>
    </row>
    <row r="10" spans="1:14" s="32" customFormat="1" ht="21" customHeight="1">
      <c r="D10" s="32" t="s">
        <v>109</v>
      </c>
      <c r="F10" s="32" t="s">
        <v>183</v>
      </c>
      <c r="J10" s="42" t="s">
        <v>118</v>
      </c>
      <c r="L10" s="32" t="s">
        <v>44</v>
      </c>
    </row>
    <row r="11" spans="1:14" s="32" customFormat="1" ht="21" customHeight="1">
      <c r="D11" s="43" t="s">
        <v>73</v>
      </c>
      <c r="F11" s="2" t="s">
        <v>28</v>
      </c>
      <c r="H11" s="2" t="s">
        <v>75</v>
      </c>
      <c r="J11" s="43" t="s">
        <v>116</v>
      </c>
      <c r="L11" s="2" t="s">
        <v>33</v>
      </c>
    </row>
    <row r="12" spans="1:14" s="32" customFormat="1" ht="21" customHeight="1">
      <c r="A12" s="44" t="s">
        <v>204</v>
      </c>
      <c r="D12" s="47">
        <v>3069491</v>
      </c>
      <c r="E12" s="51"/>
      <c r="F12" s="47">
        <v>-429744</v>
      </c>
      <c r="G12" s="51"/>
      <c r="H12" s="51">
        <v>-771840</v>
      </c>
      <c r="I12" s="51"/>
      <c r="J12" s="51" t="s">
        <v>45</v>
      </c>
      <c r="K12" s="51"/>
      <c r="L12" s="51">
        <f>SUM(D12:K12)</f>
        <v>1867907</v>
      </c>
      <c r="M12" s="98">
        <f>+L12-'BS-T'!M105</f>
        <v>0</v>
      </c>
    </row>
    <row r="13" spans="1:14" ht="21" customHeight="1">
      <c r="A13" s="3" t="s">
        <v>97</v>
      </c>
      <c r="B13" s="32"/>
      <c r="C13" s="3"/>
      <c r="D13" s="46"/>
      <c r="E13" s="46"/>
      <c r="F13" s="46"/>
      <c r="G13" s="46"/>
      <c r="H13" s="46"/>
      <c r="I13" s="46"/>
      <c r="J13" s="46"/>
      <c r="K13" s="46"/>
      <c r="L13" s="46"/>
    </row>
    <row r="14" spans="1:14" ht="21" customHeight="1">
      <c r="A14" s="4" t="s">
        <v>108</v>
      </c>
      <c r="B14" s="32"/>
      <c r="C14" s="3"/>
      <c r="D14" s="47" t="s">
        <v>45</v>
      </c>
      <c r="E14" s="48"/>
      <c r="F14" s="47" t="s">
        <v>45</v>
      </c>
      <c r="G14" s="48"/>
      <c r="H14" s="47">
        <f>'PL-T'!L29</f>
        <v>-10236</v>
      </c>
      <c r="I14" s="48"/>
      <c r="J14" s="51" t="s">
        <v>45</v>
      </c>
      <c r="K14" s="48"/>
      <c r="L14" s="51">
        <f>SUM(D14:K14)</f>
        <v>-10236</v>
      </c>
      <c r="M14" s="77">
        <f>+L14-'PL-T'!L29</f>
        <v>0</v>
      </c>
    </row>
    <row r="15" spans="1:14" ht="21" hidden="1" customHeight="1">
      <c r="A15" s="4" t="s">
        <v>159</v>
      </c>
      <c r="B15" s="32"/>
      <c r="C15" s="3"/>
      <c r="D15" s="47"/>
      <c r="E15" s="48"/>
      <c r="F15" s="47"/>
      <c r="G15" s="48"/>
      <c r="H15" s="47"/>
      <c r="I15" s="48"/>
      <c r="J15" s="51"/>
      <c r="K15" s="48"/>
      <c r="L15" s="51"/>
      <c r="M15" s="77"/>
    </row>
    <row r="16" spans="1:14" ht="21" customHeight="1">
      <c r="A16" s="4" t="s">
        <v>93</v>
      </c>
      <c r="B16" s="3"/>
      <c r="C16" s="3"/>
      <c r="D16" s="47" t="s">
        <v>45</v>
      </c>
      <c r="E16" s="48"/>
      <c r="F16" s="47" t="s">
        <v>45</v>
      </c>
      <c r="G16" s="48"/>
      <c r="H16" s="47" t="s">
        <v>45</v>
      </c>
      <c r="I16" s="47"/>
      <c r="J16" s="47" t="str">
        <f>+'PL-T'!L42</f>
        <v>-</v>
      </c>
      <c r="K16" s="47"/>
      <c r="L16" s="51" t="s">
        <v>45</v>
      </c>
      <c r="M16" s="77" t="e">
        <f>+L16-'PL-T'!L43</f>
        <v>#VALUE!</v>
      </c>
    </row>
    <row r="17" spans="1:15" ht="21" customHeight="1">
      <c r="A17" s="62" t="s">
        <v>96</v>
      </c>
      <c r="B17" s="3"/>
      <c r="C17" s="3"/>
      <c r="D17" s="53" t="s">
        <v>45</v>
      </c>
      <c r="E17" s="48"/>
      <c r="F17" s="53" t="s">
        <v>45</v>
      </c>
      <c r="G17" s="48"/>
      <c r="H17" s="53">
        <f>SUM(H14:H16)</f>
        <v>-10236</v>
      </c>
      <c r="I17" s="51"/>
      <c r="J17" s="53" t="s">
        <v>45</v>
      </c>
      <c r="K17" s="51"/>
      <c r="L17" s="53">
        <f>SUM(L14:L16)</f>
        <v>-10236</v>
      </c>
    </row>
    <row r="18" spans="1:15" ht="21" customHeight="1" thickBot="1">
      <c r="A18" s="3" t="s">
        <v>205</v>
      </c>
      <c r="D18" s="49">
        <f>SUM(D12,D17)</f>
        <v>3069491</v>
      </c>
      <c r="E18" s="48"/>
      <c r="F18" s="49">
        <f>SUM(F12,F17)</f>
        <v>-429744</v>
      </c>
      <c r="G18" s="48"/>
      <c r="H18" s="49">
        <f>SUM(H12,H17)</f>
        <v>-782076</v>
      </c>
      <c r="I18" s="46"/>
      <c r="J18" s="97" t="s">
        <v>45</v>
      </c>
      <c r="K18" s="46"/>
      <c r="L18" s="49">
        <f>SUM(L12,L17)</f>
        <v>1857671</v>
      </c>
      <c r="M18" s="63">
        <f>+L18-'BS-T'!K105</f>
        <v>0</v>
      </c>
      <c r="O18" s="77"/>
    </row>
    <row r="19" spans="1:15" s="32" customFormat="1" ht="15.75" customHeight="1" thickTop="1">
      <c r="D19" s="51"/>
      <c r="E19" s="51"/>
      <c r="F19" s="51"/>
      <c r="G19" s="51"/>
      <c r="H19" s="51"/>
      <c r="I19" s="51"/>
      <c r="J19" s="51"/>
      <c r="K19" s="51"/>
      <c r="L19" s="51"/>
    </row>
    <row r="20" spans="1:15" s="32" customFormat="1" ht="21" customHeight="1">
      <c r="A20" s="44" t="s">
        <v>170</v>
      </c>
      <c r="D20" s="47">
        <v>2790446</v>
      </c>
      <c r="E20" s="51"/>
      <c r="F20" s="47">
        <v>-203717</v>
      </c>
      <c r="G20" s="51"/>
      <c r="H20" s="51">
        <v>-626237</v>
      </c>
      <c r="I20" s="51"/>
      <c r="J20" s="51">
        <v>-8442</v>
      </c>
      <c r="K20" s="51"/>
      <c r="L20" s="51">
        <f>SUM(D20:K20)</f>
        <v>1952050</v>
      </c>
    </row>
    <row r="21" spans="1:15" ht="21" customHeight="1">
      <c r="A21" s="3" t="s">
        <v>97</v>
      </c>
      <c r="B21" s="3"/>
      <c r="C21" s="3"/>
      <c r="D21" s="46"/>
      <c r="E21" s="46"/>
      <c r="F21" s="46"/>
      <c r="G21" s="46"/>
      <c r="H21" s="46"/>
      <c r="I21" s="46"/>
      <c r="J21" s="46"/>
      <c r="K21" s="46"/>
      <c r="L21" s="46"/>
    </row>
    <row r="22" spans="1:15" ht="21" customHeight="1">
      <c r="A22" s="4" t="s">
        <v>108</v>
      </c>
      <c r="B22" s="3"/>
      <c r="C22" s="3"/>
      <c r="D22" s="47" t="s">
        <v>45</v>
      </c>
      <c r="E22" s="48"/>
      <c r="F22" s="47" t="s">
        <v>45</v>
      </c>
      <c r="G22" s="48"/>
      <c r="H22" s="47">
        <v>-21941</v>
      </c>
      <c r="I22" s="48"/>
      <c r="J22" s="51" t="s">
        <v>45</v>
      </c>
      <c r="K22" s="48"/>
      <c r="L22" s="51">
        <f>SUM(D22:K22)</f>
        <v>-21941</v>
      </c>
    </row>
    <row r="23" spans="1:15" ht="21" customHeight="1">
      <c r="A23" s="4" t="s">
        <v>159</v>
      </c>
      <c r="B23" s="3"/>
      <c r="C23" s="3"/>
      <c r="D23" s="47" t="s">
        <v>45</v>
      </c>
      <c r="E23" s="48"/>
      <c r="F23" s="47" t="s">
        <v>45</v>
      </c>
      <c r="G23" s="48"/>
      <c r="H23" s="47">
        <v>-7388</v>
      </c>
      <c r="I23" s="48"/>
      <c r="J23" s="51">
        <v>7388</v>
      </c>
      <c r="K23" s="48"/>
      <c r="L23" s="51" t="s">
        <v>45</v>
      </c>
    </row>
    <row r="24" spans="1:15" ht="21" customHeight="1">
      <c r="A24" s="4" t="s">
        <v>93</v>
      </c>
      <c r="B24" s="3"/>
      <c r="C24" s="3"/>
      <c r="D24" s="47" t="s">
        <v>45</v>
      </c>
      <c r="E24" s="48"/>
      <c r="F24" s="47" t="s">
        <v>45</v>
      </c>
      <c r="G24" s="48"/>
      <c r="H24" s="47" t="s">
        <v>45</v>
      </c>
      <c r="I24" s="47"/>
      <c r="J24" s="47">
        <v>1054</v>
      </c>
      <c r="K24" s="47"/>
      <c r="L24" s="51">
        <f>SUM(D24:K24)</f>
        <v>1054</v>
      </c>
    </row>
    <row r="25" spans="1:15" ht="21" customHeight="1">
      <c r="A25" s="62" t="s">
        <v>96</v>
      </c>
      <c r="B25" s="3"/>
      <c r="C25" s="3"/>
      <c r="D25" s="53" t="s">
        <v>45</v>
      </c>
      <c r="E25" s="48"/>
      <c r="F25" s="53" t="s">
        <v>45</v>
      </c>
      <c r="G25" s="48"/>
      <c r="H25" s="53">
        <f>SUM(H22:H24)</f>
        <v>-29329</v>
      </c>
      <c r="I25" s="51"/>
      <c r="J25" s="53">
        <f>SUM(J22:J24)</f>
        <v>8442</v>
      </c>
      <c r="K25" s="51"/>
      <c r="L25" s="53">
        <f>SUM(L22:L24)</f>
        <v>-20887</v>
      </c>
    </row>
    <row r="26" spans="1:15" ht="21" customHeight="1" thickBot="1">
      <c r="A26" s="3" t="s">
        <v>169</v>
      </c>
      <c r="D26" s="49">
        <f>SUM(D20,D25)</f>
        <v>2790446</v>
      </c>
      <c r="E26"/>
      <c r="F26" s="49">
        <f>SUM(F20,F25)</f>
        <v>-203717</v>
      </c>
      <c r="G26"/>
      <c r="H26" s="49">
        <f>SUM(H20,H25)</f>
        <v>-655566</v>
      </c>
      <c r="I26"/>
      <c r="J26" s="97" t="s">
        <v>45</v>
      </c>
      <c r="K26"/>
      <c r="L26" s="49">
        <f>SUM(L20,L25)</f>
        <v>1931163</v>
      </c>
      <c r="M26" s="63"/>
      <c r="O26" s="77"/>
    </row>
    <row r="27" spans="1:15" ht="21" customHeight="1" thickTop="1">
      <c r="A27" s="3"/>
      <c r="B27" s="3"/>
      <c r="C27" s="3"/>
      <c r="D27" s="48"/>
      <c r="E27" s="48"/>
      <c r="F27" s="48"/>
      <c r="G27" s="48"/>
      <c r="H27" s="48"/>
      <c r="I27" s="48"/>
      <c r="J27" s="48"/>
      <c r="K27" s="48"/>
      <c r="L27" s="48"/>
    </row>
    <row r="28" spans="1:15" ht="18" customHeight="1">
      <c r="D28" s="48"/>
      <c r="E28" s="46"/>
      <c r="F28" s="48"/>
      <c r="G28" s="46"/>
      <c r="H28" s="48"/>
      <c r="I28" s="48"/>
      <c r="J28" s="48"/>
      <c r="K28" s="48"/>
      <c r="L28" s="48"/>
    </row>
    <row r="29" spans="1:15" ht="18" customHeight="1">
      <c r="D29" s="48"/>
      <c r="E29" s="46"/>
      <c r="F29" s="48"/>
      <c r="G29" s="46"/>
      <c r="H29" s="48"/>
      <c r="I29" s="48"/>
      <c r="J29" s="48"/>
      <c r="K29" s="48"/>
      <c r="L29" s="48"/>
    </row>
    <row r="30" spans="1:15">
      <c r="A30" s="87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166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91"/>
  <sheetViews>
    <sheetView view="pageBreakPreview" topLeftCell="A58" zoomScale="60" zoomScaleNormal="60" workbookViewId="0">
      <selection activeCell="G26" sqref="G26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20.6328125" style="17" customWidth="1"/>
    <col min="6" max="6" width="1.1796875" style="17" customWidth="1"/>
    <col min="7" max="7" width="16.08984375" style="17" customWidth="1"/>
    <col min="8" max="8" width="1.26953125" style="17" customWidth="1"/>
    <col min="9" max="9" width="16.08984375" style="17" customWidth="1"/>
    <col min="10" max="10" width="1.54296875" style="17" customWidth="1"/>
    <col min="11" max="11" width="16.08984375" style="22" customWidth="1"/>
    <col min="12" max="12" width="1.6328125" style="22" customWidth="1"/>
    <col min="13" max="13" width="16.08984375" style="22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4" t="s">
        <v>104</v>
      </c>
      <c r="E1" s="7"/>
      <c r="K1" s="8"/>
      <c r="L1" s="8"/>
      <c r="M1" s="85" t="s">
        <v>85</v>
      </c>
      <c r="O1" s="17"/>
      <c r="P1" s="17"/>
      <c r="Q1" s="17"/>
      <c r="R1" s="17"/>
    </row>
    <row r="2" spans="1:18" s="6" customFormat="1" ht="19.5" customHeight="1">
      <c r="A2" s="84" t="s">
        <v>11</v>
      </c>
      <c r="E2" s="7"/>
      <c r="K2" s="8"/>
      <c r="L2" s="8"/>
      <c r="M2" s="85" t="s">
        <v>86</v>
      </c>
      <c r="O2" s="17"/>
      <c r="P2" s="17"/>
      <c r="Q2" s="17"/>
      <c r="R2" s="17"/>
    </row>
    <row r="3" spans="1:18" s="7" customFormat="1" ht="19.5" customHeight="1">
      <c r="A3" s="84" t="s">
        <v>203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20" t="s">
        <v>88</v>
      </c>
      <c r="H5" s="120"/>
      <c r="I5" s="120"/>
      <c r="J5" s="120"/>
      <c r="K5" s="120"/>
      <c r="L5" s="120"/>
      <c r="M5" s="120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20" t="s">
        <v>16</v>
      </c>
      <c r="H6" s="120"/>
      <c r="I6" s="120"/>
      <c r="J6" s="7"/>
      <c r="K6" s="127" t="s">
        <v>95</v>
      </c>
      <c r="L6" s="127"/>
      <c r="M6" s="127"/>
      <c r="O6" s="17"/>
      <c r="P6" s="17"/>
      <c r="Q6" s="17"/>
      <c r="R6" s="17"/>
    </row>
    <row r="7" spans="1:18" s="9" customFormat="1">
      <c r="C7" s="10"/>
      <c r="D7" s="10"/>
      <c r="E7" s="10"/>
      <c r="G7" s="107">
        <v>2568</v>
      </c>
      <c r="H7" s="99"/>
      <c r="I7" s="55">
        <v>2567</v>
      </c>
      <c r="K7" s="107">
        <v>2568</v>
      </c>
      <c r="L7" s="99"/>
      <c r="M7" s="55">
        <v>2567</v>
      </c>
      <c r="O7" s="17"/>
      <c r="P7" s="17"/>
      <c r="Q7" s="17"/>
      <c r="R7" s="17"/>
    </row>
    <row r="8" spans="1:18" ht="19.5" customHeight="1">
      <c r="A8" s="6" t="s">
        <v>37</v>
      </c>
      <c r="I8" s="9"/>
    </row>
    <row r="9" spans="1:18" ht="19.5" customHeight="1">
      <c r="A9" s="17" t="s">
        <v>134</v>
      </c>
      <c r="G9" s="24">
        <f>'PL-T'!H27</f>
        <v>-16695</v>
      </c>
      <c r="H9" s="24"/>
      <c r="I9" s="24">
        <v>-18411</v>
      </c>
      <c r="J9" s="24"/>
      <c r="K9" s="24">
        <f>'PL-T'!L27</f>
        <v>-10405</v>
      </c>
      <c r="L9" s="24"/>
      <c r="M9" s="24">
        <v>-21901</v>
      </c>
    </row>
    <row r="10" spans="1:18" ht="19.5" customHeight="1">
      <c r="A10" s="74" t="s">
        <v>60</v>
      </c>
      <c r="H10" s="24"/>
      <c r="I10" s="24"/>
      <c r="J10" s="24"/>
      <c r="L10" s="24"/>
      <c r="M10" s="24"/>
    </row>
    <row r="11" spans="1:18" ht="19.5" customHeight="1">
      <c r="A11" s="17" t="s">
        <v>61</v>
      </c>
      <c r="G11" s="17">
        <v>6854</v>
      </c>
      <c r="H11" s="24"/>
      <c r="I11" s="17">
        <v>6403</v>
      </c>
      <c r="J11" s="24"/>
      <c r="K11" s="22">
        <v>2894</v>
      </c>
      <c r="L11" s="24"/>
      <c r="M11" s="22">
        <v>2769</v>
      </c>
    </row>
    <row r="12" spans="1:18" ht="19.5" customHeight="1">
      <c r="A12" s="17" t="s">
        <v>125</v>
      </c>
      <c r="G12" s="24">
        <v>806</v>
      </c>
      <c r="H12" s="24"/>
      <c r="I12" s="24">
        <v>-428</v>
      </c>
      <c r="J12" s="24"/>
      <c r="K12" s="115" t="s">
        <v>45</v>
      </c>
      <c r="L12" s="24"/>
      <c r="M12" s="115" t="s">
        <v>45</v>
      </c>
    </row>
    <row r="13" spans="1:18" ht="20" customHeight="1">
      <c r="A13" s="17" t="s">
        <v>185</v>
      </c>
      <c r="G13" s="24">
        <v>312</v>
      </c>
      <c r="H13" s="24"/>
      <c r="I13" s="24">
        <v>-717</v>
      </c>
      <c r="J13" s="24"/>
      <c r="K13" s="24">
        <v>-243</v>
      </c>
      <c r="L13" s="24"/>
      <c r="M13" s="22">
        <v>1582</v>
      </c>
    </row>
    <row r="14" spans="1:18" ht="19.5" customHeight="1">
      <c r="A14" s="116" t="s">
        <v>184</v>
      </c>
      <c r="B14" s="116"/>
      <c r="C14" s="116"/>
      <c r="D14" s="116"/>
      <c r="G14" s="23" t="s">
        <v>45</v>
      </c>
      <c r="H14" s="24"/>
      <c r="I14" s="24">
        <v>47</v>
      </c>
      <c r="J14" s="24"/>
      <c r="K14" s="115" t="s">
        <v>45</v>
      </c>
      <c r="L14" s="24"/>
      <c r="M14" s="115" t="s">
        <v>45</v>
      </c>
    </row>
    <row r="15" spans="1:18" ht="19.5" customHeight="1">
      <c r="A15" s="17" t="s">
        <v>206</v>
      </c>
      <c r="G15" s="24">
        <v>-1924</v>
      </c>
      <c r="H15" s="24"/>
      <c r="I15" s="24">
        <v>-5395</v>
      </c>
      <c r="J15" s="23"/>
      <c r="K15" s="115" t="s">
        <v>45</v>
      </c>
      <c r="L15" s="23"/>
      <c r="M15" s="115" t="s">
        <v>45</v>
      </c>
    </row>
    <row r="16" spans="1:18" ht="19.5" customHeight="1">
      <c r="A16" s="17" t="s">
        <v>221</v>
      </c>
      <c r="G16" s="24">
        <v>-22</v>
      </c>
      <c r="H16" s="24"/>
      <c r="I16" s="23" t="s">
        <v>45</v>
      </c>
      <c r="J16" s="23"/>
      <c r="K16" s="115" t="s">
        <v>45</v>
      </c>
      <c r="L16" s="23"/>
      <c r="M16" s="115" t="s">
        <v>45</v>
      </c>
    </row>
    <row r="17" spans="1:13" ht="19.5" customHeight="1">
      <c r="A17" s="17" t="s">
        <v>228</v>
      </c>
      <c r="G17" s="119">
        <v>405</v>
      </c>
      <c r="H17" s="24"/>
      <c r="I17" s="19" t="s">
        <v>45</v>
      </c>
      <c r="J17" s="23"/>
      <c r="K17" s="11">
        <v>338</v>
      </c>
      <c r="L17" s="23"/>
      <c r="M17" s="115" t="s">
        <v>45</v>
      </c>
    </row>
    <row r="18" spans="1:13" ht="19.5" customHeight="1">
      <c r="A18" s="17" t="s">
        <v>110</v>
      </c>
      <c r="G18" s="17">
        <v>7</v>
      </c>
      <c r="H18" s="24"/>
      <c r="I18" s="17">
        <v>7</v>
      </c>
      <c r="J18" s="24"/>
      <c r="K18" s="22">
        <v>7</v>
      </c>
      <c r="L18" s="24"/>
      <c r="M18" s="22">
        <v>7</v>
      </c>
    </row>
    <row r="19" spans="1:13" ht="19.5" customHeight="1">
      <c r="A19" s="9" t="s">
        <v>201</v>
      </c>
      <c r="G19" s="17">
        <v>266</v>
      </c>
      <c r="H19" s="24"/>
      <c r="I19" s="17">
        <v>76</v>
      </c>
      <c r="J19" s="24"/>
      <c r="K19" s="22">
        <v>215</v>
      </c>
      <c r="L19" s="24"/>
      <c r="M19" s="22">
        <v>75</v>
      </c>
    </row>
    <row r="20" spans="1:13" ht="19.5" customHeight="1">
      <c r="A20" s="17" t="s">
        <v>25</v>
      </c>
      <c r="G20" s="24">
        <v>-11369</v>
      </c>
      <c r="H20" s="24"/>
      <c r="I20" s="24">
        <v>-3070</v>
      </c>
      <c r="J20" s="24"/>
      <c r="K20" s="23">
        <v>-11843</v>
      </c>
      <c r="L20" s="24"/>
      <c r="M20" s="23">
        <v>-3093</v>
      </c>
    </row>
    <row r="21" spans="1:13" ht="19.5" customHeight="1">
      <c r="A21" s="17" t="s">
        <v>142</v>
      </c>
      <c r="G21" s="24">
        <v>-12808</v>
      </c>
      <c r="H21" s="24"/>
      <c r="I21" s="24">
        <v>-11655</v>
      </c>
      <c r="J21" s="24"/>
      <c r="K21" s="115" t="s">
        <v>45</v>
      </c>
      <c r="L21" s="24"/>
      <c r="M21" s="115" t="s">
        <v>45</v>
      </c>
    </row>
    <row r="22" spans="1:13" ht="19.25" customHeight="1">
      <c r="A22" s="17" t="s">
        <v>47</v>
      </c>
      <c r="G22" s="108">
        <v>8772</v>
      </c>
      <c r="H22" s="24"/>
      <c r="I22" s="108">
        <v>4886</v>
      </c>
      <c r="J22" s="24"/>
      <c r="K22" s="109">
        <v>9019</v>
      </c>
      <c r="L22" s="24"/>
      <c r="M22" s="109">
        <v>4548</v>
      </c>
    </row>
    <row r="23" spans="1:13" ht="19.5" customHeight="1">
      <c r="A23" s="6" t="s">
        <v>136</v>
      </c>
      <c r="G23" s="24">
        <f>SUM(G9:G22)</f>
        <v>-25396</v>
      </c>
      <c r="H23" s="24"/>
      <c r="I23" s="24">
        <f>SUM(I9:I22)</f>
        <v>-28257</v>
      </c>
      <c r="J23" s="24"/>
      <c r="K23" s="24">
        <f>SUM(K9:K22)</f>
        <v>-10018</v>
      </c>
      <c r="L23" s="24"/>
      <c r="M23" s="24">
        <f>SUM(M9:M22)</f>
        <v>-16013</v>
      </c>
    </row>
    <row r="24" spans="1:13" ht="19.5" customHeight="1">
      <c r="A24" s="6" t="s">
        <v>111</v>
      </c>
      <c r="H24" s="24"/>
      <c r="I24" s="24"/>
      <c r="J24" s="24"/>
      <c r="L24" s="24"/>
      <c r="M24" s="23"/>
    </row>
    <row r="25" spans="1:13" ht="19.5" customHeight="1">
      <c r="A25" s="17" t="s">
        <v>188</v>
      </c>
      <c r="G25" s="24">
        <v>-9567</v>
      </c>
      <c r="H25" s="24"/>
      <c r="I25" s="24">
        <v>-9644</v>
      </c>
      <c r="J25" s="24"/>
      <c r="K25" s="23">
        <v>-8131</v>
      </c>
      <c r="L25" s="24"/>
      <c r="M25" s="23">
        <v>-6801</v>
      </c>
    </row>
    <row r="26" spans="1:13" ht="19.5" customHeight="1">
      <c r="A26" s="17" t="s">
        <v>146</v>
      </c>
      <c r="G26" s="23">
        <v>-7471</v>
      </c>
      <c r="H26" s="24"/>
      <c r="I26" s="23">
        <v>-6638</v>
      </c>
      <c r="J26" s="24"/>
      <c r="K26" s="115" t="s">
        <v>45</v>
      </c>
      <c r="L26" s="24"/>
      <c r="M26" s="115" t="s">
        <v>45</v>
      </c>
    </row>
    <row r="27" spans="1:13" ht="19.5" customHeight="1">
      <c r="A27" s="17" t="s">
        <v>192</v>
      </c>
      <c r="G27" s="23">
        <v>2530</v>
      </c>
      <c r="H27" s="24"/>
      <c r="I27" s="23" t="s">
        <v>45</v>
      </c>
      <c r="J27" s="24"/>
      <c r="K27" s="115" t="s">
        <v>45</v>
      </c>
      <c r="L27" s="24"/>
      <c r="M27" s="115" t="s">
        <v>45</v>
      </c>
    </row>
    <row r="28" spans="1:13" ht="19.5" customHeight="1">
      <c r="A28" s="116" t="s">
        <v>214</v>
      </c>
      <c r="B28" s="116"/>
      <c r="C28" s="116"/>
      <c r="G28" s="23" t="s">
        <v>45</v>
      </c>
      <c r="H28" s="24"/>
      <c r="I28" s="23" t="s">
        <v>45</v>
      </c>
      <c r="J28" s="24"/>
      <c r="K28" s="23">
        <v>-2445</v>
      </c>
      <c r="L28" s="24"/>
      <c r="M28" s="115" t="s">
        <v>45</v>
      </c>
    </row>
    <row r="29" spans="1:13" ht="19.5" hidden="1" customHeight="1">
      <c r="A29" s="17" t="s">
        <v>84</v>
      </c>
      <c r="G29" s="19"/>
      <c r="H29" s="24"/>
      <c r="I29" s="19" t="s">
        <v>45</v>
      </c>
      <c r="J29" s="24"/>
      <c r="K29" s="115" t="s">
        <v>45</v>
      </c>
      <c r="L29" s="24"/>
      <c r="M29" s="115" t="s">
        <v>45</v>
      </c>
    </row>
    <row r="30" spans="1:13" ht="19.5" customHeight="1">
      <c r="A30" s="17" t="s">
        <v>41</v>
      </c>
      <c r="G30" s="23">
        <v>-283</v>
      </c>
      <c r="H30" s="24"/>
      <c r="I30" s="17">
        <v>5873</v>
      </c>
      <c r="J30" s="24"/>
      <c r="K30" s="23">
        <v>-280</v>
      </c>
      <c r="L30" s="24"/>
      <c r="M30" s="23">
        <v>-1582</v>
      </c>
    </row>
    <row r="31" spans="1:13" ht="19.5" customHeight="1">
      <c r="A31" s="17" t="s">
        <v>62</v>
      </c>
      <c r="G31" s="24">
        <v>70</v>
      </c>
      <c r="H31" s="24"/>
      <c r="I31" s="24">
        <v>-270</v>
      </c>
      <c r="J31" s="24"/>
      <c r="K31" s="23" t="s">
        <v>45</v>
      </c>
      <c r="L31" s="24"/>
      <c r="M31" s="23">
        <v>670</v>
      </c>
    </row>
    <row r="32" spans="1:13" ht="19.5" hidden="1" customHeight="1">
      <c r="A32" s="17" t="s">
        <v>62</v>
      </c>
      <c r="H32" s="24"/>
      <c r="J32" s="24"/>
      <c r="L32" s="24"/>
    </row>
    <row r="33" spans="1:18" ht="19.5" customHeight="1">
      <c r="A33" s="6" t="s">
        <v>23</v>
      </c>
      <c r="H33" s="24"/>
      <c r="J33" s="24"/>
      <c r="L33" s="24"/>
    </row>
    <row r="34" spans="1:18" ht="19.5" customHeight="1">
      <c r="A34" s="17" t="s">
        <v>187</v>
      </c>
      <c r="G34" s="17">
        <v>23076</v>
      </c>
      <c r="H34" s="24"/>
      <c r="I34" s="17">
        <v>3761</v>
      </c>
      <c r="J34" s="24"/>
      <c r="K34" s="22">
        <v>15193</v>
      </c>
      <c r="L34" s="24"/>
      <c r="M34" s="22">
        <v>2581</v>
      </c>
    </row>
    <row r="35" spans="1:18" ht="19.5" customHeight="1">
      <c r="A35" s="17" t="s">
        <v>126</v>
      </c>
      <c r="G35" s="119">
        <v>11631</v>
      </c>
      <c r="H35" s="24"/>
      <c r="I35" s="19" t="s">
        <v>45</v>
      </c>
      <c r="J35" s="24"/>
      <c r="K35" s="11">
        <v>99</v>
      </c>
      <c r="L35" s="24"/>
      <c r="M35" s="115" t="s">
        <v>45</v>
      </c>
    </row>
    <row r="36" spans="1:18" ht="19.5" customHeight="1">
      <c r="A36" s="17" t="s">
        <v>102</v>
      </c>
      <c r="G36" s="34">
        <v>6726</v>
      </c>
      <c r="H36" s="24"/>
      <c r="I36" s="34">
        <v>270</v>
      </c>
      <c r="J36" s="24"/>
      <c r="K36" s="115" t="s">
        <v>45</v>
      </c>
      <c r="L36" s="24"/>
      <c r="M36" s="11">
        <v>270</v>
      </c>
    </row>
    <row r="37" spans="1:18" ht="19.5" customHeight="1">
      <c r="A37" s="64" t="s">
        <v>222</v>
      </c>
      <c r="G37" s="27">
        <f>SUM(G23:G36)</f>
        <v>1316</v>
      </c>
      <c r="H37" s="24"/>
      <c r="I37" s="27">
        <f>SUM(I23:I36)</f>
        <v>-34905</v>
      </c>
      <c r="J37" s="24"/>
      <c r="K37" s="27">
        <f>SUM(K23:K36)</f>
        <v>-5582</v>
      </c>
      <c r="L37" s="24"/>
      <c r="M37" s="27">
        <f>SUM(M23:M36)</f>
        <v>-20875</v>
      </c>
    </row>
    <row r="38" spans="1:18" ht="19.5" customHeight="1">
      <c r="A38" s="17" t="s">
        <v>70</v>
      </c>
      <c r="G38" s="23">
        <v>10056</v>
      </c>
      <c r="H38" s="24"/>
      <c r="I38" s="17">
        <v>11018</v>
      </c>
      <c r="J38" s="24"/>
      <c r="K38" s="115" t="s">
        <v>45</v>
      </c>
      <c r="L38" s="24"/>
      <c r="M38" s="115" t="s">
        <v>45</v>
      </c>
    </row>
    <row r="39" spans="1:18" ht="19.5" customHeight="1">
      <c r="A39" s="17" t="s">
        <v>63</v>
      </c>
      <c r="G39" s="23">
        <v>-8200</v>
      </c>
      <c r="H39" s="24"/>
      <c r="I39" s="23">
        <v>-3056</v>
      </c>
      <c r="J39" s="24"/>
      <c r="K39" s="23">
        <v>-7520</v>
      </c>
      <c r="L39" s="24"/>
      <c r="M39" s="23">
        <v>-2646</v>
      </c>
    </row>
    <row r="40" spans="1:18" ht="19.5" customHeight="1">
      <c r="A40" s="17" t="s">
        <v>64</v>
      </c>
      <c r="G40" s="34">
        <v>-431</v>
      </c>
      <c r="H40" s="24"/>
      <c r="I40" s="34">
        <v>-244</v>
      </c>
      <c r="J40" s="24"/>
      <c r="K40" s="34">
        <v>-176</v>
      </c>
      <c r="L40" s="24"/>
      <c r="M40" s="34">
        <v>-148</v>
      </c>
    </row>
    <row r="41" spans="1:18" ht="19.5" customHeight="1">
      <c r="A41" s="64" t="s">
        <v>223</v>
      </c>
      <c r="G41" s="26">
        <f>SUM(G37:G40)</f>
        <v>2741</v>
      </c>
      <c r="H41" s="24"/>
      <c r="I41" s="26">
        <f>SUM(I37:I40)</f>
        <v>-27187</v>
      </c>
      <c r="J41" s="24"/>
      <c r="K41" s="26">
        <f>SUM(K37:K40)</f>
        <v>-13278</v>
      </c>
      <c r="L41" s="24"/>
      <c r="M41" s="26">
        <f>SUM(M37:M40)</f>
        <v>-23669</v>
      </c>
    </row>
    <row r="42" spans="1:18" ht="16.5" customHeight="1">
      <c r="G42" s="24"/>
      <c r="H42" s="24"/>
      <c r="I42" s="24"/>
      <c r="J42" s="24"/>
      <c r="K42" s="24"/>
      <c r="L42" s="24"/>
      <c r="M42" s="24"/>
    </row>
    <row r="43" spans="1:18" ht="16.5" customHeight="1">
      <c r="G43" s="24"/>
      <c r="H43" s="24"/>
      <c r="I43" s="24"/>
      <c r="J43" s="24"/>
      <c r="K43" s="24"/>
      <c r="L43" s="24"/>
      <c r="M43" s="24"/>
    </row>
    <row r="44" spans="1:18" ht="16.5" customHeight="1">
      <c r="G44" s="24"/>
      <c r="H44" s="24"/>
      <c r="I44" s="24"/>
      <c r="J44" s="24"/>
      <c r="K44" s="24"/>
      <c r="L44" s="24"/>
      <c r="M44" s="24"/>
    </row>
    <row r="45" spans="1:18" ht="16.5" customHeight="1">
      <c r="C45" s="17" t="s">
        <v>59</v>
      </c>
      <c r="G45" s="24" t="s">
        <v>27</v>
      </c>
      <c r="H45" s="24"/>
      <c r="I45" s="24" t="s">
        <v>65</v>
      </c>
      <c r="J45" s="24"/>
      <c r="K45" s="24"/>
      <c r="L45" s="24"/>
      <c r="M45" s="24" t="s">
        <v>27</v>
      </c>
    </row>
    <row r="46" spans="1:18" ht="19.5" customHeight="1">
      <c r="A46" s="33"/>
    </row>
    <row r="47" spans="1:18" s="6" customFormat="1" ht="21" customHeight="1">
      <c r="A47" s="84" t="s">
        <v>104</v>
      </c>
      <c r="E47" s="7"/>
      <c r="K47" s="8"/>
      <c r="L47" s="8"/>
      <c r="M47" s="85" t="s">
        <v>85</v>
      </c>
      <c r="O47" s="17"/>
      <c r="P47" s="17"/>
      <c r="Q47" s="17"/>
      <c r="R47" s="17"/>
    </row>
    <row r="48" spans="1:18" s="6" customFormat="1" ht="21" customHeight="1">
      <c r="A48" s="84" t="s">
        <v>12</v>
      </c>
      <c r="E48" s="7"/>
      <c r="K48" s="8"/>
      <c r="L48" s="8"/>
      <c r="M48" s="85" t="s">
        <v>86</v>
      </c>
      <c r="O48" s="17"/>
      <c r="P48" s="17"/>
      <c r="Q48" s="17"/>
      <c r="R48" s="17"/>
    </row>
    <row r="49" spans="1:62" s="7" customFormat="1" ht="21" customHeight="1">
      <c r="A49" s="84" t="str">
        <f>A3</f>
        <v>สำหรับงวดสามเดือนสิ้นสุดวันที่ 31 มีนาคม 2568</v>
      </c>
      <c r="K49" s="8"/>
      <c r="L49" s="6"/>
      <c r="M49" s="8"/>
      <c r="O49" s="17"/>
      <c r="P49" s="17"/>
      <c r="Q49" s="17"/>
      <c r="R49" s="17"/>
    </row>
    <row r="50" spans="1:62" s="7" customFormat="1" ht="21" customHeight="1">
      <c r="A50" s="6"/>
      <c r="K50" s="8"/>
      <c r="L50" s="6"/>
      <c r="M50" s="8"/>
      <c r="O50" s="17"/>
      <c r="P50" s="17"/>
      <c r="Q50" s="17"/>
      <c r="R50" s="17"/>
    </row>
    <row r="51" spans="1:62" s="9" customFormat="1" ht="21" customHeight="1">
      <c r="C51" s="10"/>
      <c r="D51" s="10"/>
      <c r="E51" s="10"/>
      <c r="G51" s="120" t="s">
        <v>88</v>
      </c>
      <c r="H51" s="120"/>
      <c r="I51" s="120"/>
      <c r="J51" s="120"/>
      <c r="K51" s="120"/>
      <c r="L51" s="120"/>
      <c r="M51" s="120"/>
      <c r="O51" s="17"/>
      <c r="P51" s="17"/>
      <c r="Q51" s="17"/>
      <c r="R51" s="17"/>
    </row>
    <row r="52" spans="1:62" s="9" customFormat="1" ht="21" customHeight="1">
      <c r="C52" s="10"/>
      <c r="D52" s="10"/>
      <c r="E52" s="10"/>
      <c r="G52" s="120" t="s">
        <v>16</v>
      </c>
      <c r="H52" s="120"/>
      <c r="I52" s="120"/>
      <c r="K52" s="37"/>
      <c r="L52" s="35" t="s">
        <v>17</v>
      </c>
      <c r="M52" s="38"/>
      <c r="O52" s="17"/>
      <c r="P52" s="17"/>
      <c r="Q52" s="17"/>
      <c r="R52" s="17"/>
    </row>
    <row r="53" spans="1:62" s="9" customFormat="1">
      <c r="C53" s="10"/>
      <c r="D53" s="10"/>
      <c r="E53" s="10"/>
      <c r="F53" s="12"/>
      <c r="G53" s="55">
        <v>2568</v>
      </c>
      <c r="H53" s="99"/>
      <c r="I53" s="55">
        <v>2567</v>
      </c>
      <c r="K53" s="55">
        <v>2568</v>
      </c>
      <c r="L53" s="99"/>
      <c r="M53" s="55">
        <v>2567</v>
      </c>
      <c r="O53" s="17"/>
      <c r="P53" s="17"/>
      <c r="Q53" s="17"/>
      <c r="R53" s="17"/>
    </row>
    <row r="54" spans="1:62" ht="21" customHeight="1">
      <c r="A54" s="6" t="s">
        <v>38</v>
      </c>
      <c r="G54" s="24"/>
      <c r="I54" s="22"/>
    </row>
    <row r="55" spans="1:62" ht="21" customHeight="1">
      <c r="A55" s="17" t="s">
        <v>70</v>
      </c>
      <c r="G55" s="23">
        <v>5667</v>
      </c>
      <c r="H55" s="24"/>
      <c r="I55" s="23">
        <v>1555</v>
      </c>
      <c r="J55" s="24"/>
      <c r="K55" s="23">
        <v>8906</v>
      </c>
      <c r="L55" s="24"/>
      <c r="M55" s="23">
        <v>2117</v>
      </c>
    </row>
    <row r="56" spans="1:62" ht="21" customHeight="1">
      <c r="A56" s="17" t="s">
        <v>229</v>
      </c>
      <c r="G56" s="23" t="s">
        <v>45</v>
      </c>
      <c r="H56" s="24"/>
      <c r="I56" s="23">
        <v>-12510</v>
      </c>
      <c r="J56" s="24"/>
      <c r="K56" s="23">
        <v>-63381</v>
      </c>
      <c r="L56" s="24"/>
      <c r="M56" s="23">
        <v>-11810</v>
      </c>
    </row>
    <row r="57" spans="1:62" ht="21" customHeight="1">
      <c r="A57" s="17" t="s">
        <v>178</v>
      </c>
      <c r="G57" s="23">
        <v>-63389</v>
      </c>
      <c r="H57" s="24"/>
      <c r="I57" s="23">
        <v>-22000</v>
      </c>
      <c r="J57" s="24"/>
      <c r="K57" s="23" t="s">
        <v>45</v>
      </c>
      <c r="L57" s="24"/>
      <c r="M57" s="23" t="s">
        <v>45</v>
      </c>
      <c r="BJ57" s="17" t="s">
        <v>77</v>
      </c>
    </row>
    <row r="58" spans="1:62" ht="21" customHeight="1">
      <c r="A58" s="17" t="s">
        <v>190</v>
      </c>
      <c r="G58" s="23" t="s">
        <v>45</v>
      </c>
      <c r="H58" s="24"/>
      <c r="I58" s="23" t="s">
        <v>45</v>
      </c>
      <c r="J58" s="24"/>
      <c r="K58" s="23" t="s">
        <v>45</v>
      </c>
      <c r="L58" s="24"/>
      <c r="M58" s="23">
        <v>50000</v>
      </c>
    </row>
    <row r="59" spans="1:62" ht="19.5" customHeight="1">
      <c r="A59" s="17" t="s">
        <v>189</v>
      </c>
      <c r="G59" s="19" t="s">
        <v>45</v>
      </c>
      <c r="H59" s="24"/>
      <c r="I59" s="17">
        <v>36500</v>
      </c>
      <c r="J59" s="24"/>
      <c r="K59" s="23" t="s">
        <v>45</v>
      </c>
      <c r="L59" s="24"/>
      <c r="M59" s="23">
        <v>36500</v>
      </c>
    </row>
    <row r="60" spans="1:62" ht="21" customHeight="1">
      <c r="A60" s="17" t="s">
        <v>152</v>
      </c>
      <c r="G60" s="23" t="s">
        <v>45</v>
      </c>
      <c r="H60" s="24"/>
      <c r="I60" s="23" t="s">
        <v>45</v>
      </c>
      <c r="J60" s="24"/>
      <c r="K60" s="23" t="s">
        <v>45</v>
      </c>
      <c r="L60" s="24"/>
      <c r="M60" s="23">
        <v>-99000</v>
      </c>
    </row>
    <row r="61" spans="1:62" ht="21" customHeight="1">
      <c r="A61" s="116" t="s">
        <v>215</v>
      </c>
      <c r="B61" s="116"/>
      <c r="C61" s="116"/>
      <c r="D61" s="116"/>
      <c r="G61" s="23" t="s">
        <v>45</v>
      </c>
      <c r="H61" s="24"/>
      <c r="I61" s="23" t="s">
        <v>45</v>
      </c>
      <c r="J61" s="24"/>
      <c r="K61" s="23">
        <v>104</v>
      </c>
      <c r="L61" s="24"/>
      <c r="M61" s="23" t="s">
        <v>45</v>
      </c>
    </row>
    <row r="62" spans="1:62" ht="21" customHeight="1">
      <c r="A62" s="17" t="s">
        <v>99</v>
      </c>
      <c r="G62" s="23">
        <v>-218</v>
      </c>
      <c r="H62" s="24"/>
      <c r="I62" s="23">
        <v>-101</v>
      </c>
      <c r="J62" s="24"/>
      <c r="K62" s="23">
        <v>-32</v>
      </c>
      <c r="L62" s="24"/>
      <c r="M62" s="23">
        <v>-101</v>
      </c>
    </row>
    <row r="63" spans="1:62" ht="21" customHeight="1">
      <c r="A63" s="17" t="s">
        <v>80</v>
      </c>
      <c r="G63" s="23">
        <v>-512</v>
      </c>
      <c r="H63" s="24"/>
      <c r="I63" s="23">
        <v>-30227</v>
      </c>
      <c r="J63" s="24"/>
      <c r="K63" s="23" t="s">
        <v>45</v>
      </c>
      <c r="L63" s="24"/>
      <c r="M63" s="23">
        <v>-17</v>
      </c>
    </row>
    <row r="64" spans="1:62" ht="21" customHeight="1">
      <c r="A64" s="17" t="s">
        <v>164</v>
      </c>
      <c r="G64" s="23">
        <v>701</v>
      </c>
      <c r="H64" s="24"/>
      <c r="I64" s="23" t="s">
        <v>45</v>
      </c>
      <c r="J64" s="24"/>
      <c r="K64" s="23" t="s">
        <v>45</v>
      </c>
      <c r="L64" s="24"/>
      <c r="M64" s="23" t="s">
        <v>45</v>
      </c>
    </row>
    <row r="65" spans="1:13" ht="21" customHeight="1">
      <c r="A65" s="17" t="s">
        <v>165</v>
      </c>
      <c r="G65" s="23" t="s">
        <v>45</v>
      </c>
      <c r="H65" s="24"/>
      <c r="I65" s="23">
        <v>22159</v>
      </c>
      <c r="J65" s="24"/>
      <c r="K65" s="23" t="s">
        <v>45</v>
      </c>
      <c r="L65" s="24"/>
      <c r="M65" s="23">
        <v>22159</v>
      </c>
    </row>
    <row r="66" spans="1:13" ht="21" customHeight="1">
      <c r="A66" s="64" t="s">
        <v>226</v>
      </c>
      <c r="G66" s="25">
        <f>SUM(G55:G65)</f>
        <v>-57751</v>
      </c>
      <c r="H66" s="24">
        <f>SUM(H55:H65)</f>
        <v>0</v>
      </c>
      <c r="I66" s="25">
        <f>SUM(I55:I65)</f>
        <v>-4624</v>
      </c>
      <c r="J66" s="24"/>
      <c r="K66" s="25">
        <f>SUM(K55:K65)</f>
        <v>-54403</v>
      </c>
      <c r="L66" s="24">
        <f t="shared" ref="L66:M66" si="0">SUM(L55:L65)</f>
        <v>0</v>
      </c>
      <c r="M66" s="25">
        <f t="shared" si="0"/>
        <v>-152</v>
      </c>
    </row>
    <row r="67" spans="1:13" ht="21" customHeight="1">
      <c r="A67" s="64"/>
      <c r="G67" s="24"/>
      <c r="H67" s="24"/>
      <c r="I67" s="24"/>
      <c r="J67" s="24"/>
      <c r="K67" s="24"/>
      <c r="L67" s="24"/>
      <c r="M67" s="24"/>
    </row>
    <row r="68" spans="1:13" ht="21" customHeight="1">
      <c r="A68" s="6" t="s">
        <v>39</v>
      </c>
      <c r="G68" s="24"/>
      <c r="H68" s="24"/>
      <c r="I68" s="24"/>
      <c r="J68" s="24"/>
      <c r="K68" s="24"/>
      <c r="L68" s="24"/>
      <c r="M68" s="24"/>
    </row>
    <row r="69" spans="1:13" ht="21" customHeight="1">
      <c r="A69" s="17" t="s">
        <v>230</v>
      </c>
      <c r="G69" s="23">
        <v>16040</v>
      </c>
      <c r="H69" s="24"/>
      <c r="I69" s="23">
        <v>-16300</v>
      </c>
      <c r="J69" s="24"/>
      <c r="K69" s="23">
        <v>14700</v>
      </c>
      <c r="L69" s="24"/>
      <c r="M69" s="23">
        <v>-16300</v>
      </c>
    </row>
    <row r="70" spans="1:13" ht="21" customHeight="1">
      <c r="A70" s="17" t="s">
        <v>179</v>
      </c>
      <c r="G70" s="23">
        <v>48120</v>
      </c>
      <c r="H70" s="24"/>
      <c r="I70" s="23">
        <v>36092</v>
      </c>
      <c r="J70" s="24"/>
      <c r="K70" s="23">
        <v>53742</v>
      </c>
      <c r="L70" s="24"/>
      <c r="M70" s="23">
        <v>37780</v>
      </c>
    </row>
    <row r="71" spans="1:13" ht="21" customHeight="1">
      <c r="A71" s="116" t="s">
        <v>224</v>
      </c>
      <c r="B71" s="116"/>
      <c r="C71" s="116"/>
      <c r="D71" s="116"/>
      <c r="G71" s="23">
        <v>-5955</v>
      </c>
      <c r="H71" s="24"/>
      <c r="I71" s="23" t="s">
        <v>45</v>
      </c>
      <c r="J71" s="24"/>
      <c r="K71" s="23" t="s">
        <v>45</v>
      </c>
      <c r="L71" s="24"/>
      <c r="M71" s="23" t="s">
        <v>45</v>
      </c>
    </row>
    <row r="72" spans="1:13" ht="21" customHeight="1">
      <c r="A72" s="17" t="s">
        <v>132</v>
      </c>
      <c r="G72" s="23">
        <v>-3339</v>
      </c>
      <c r="H72" s="24"/>
      <c r="I72" s="23">
        <v>-2985</v>
      </c>
      <c r="J72" s="24"/>
      <c r="K72" s="23">
        <v>-2605</v>
      </c>
      <c r="L72" s="24"/>
      <c r="M72" s="23">
        <v>-2661</v>
      </c>
    </row>
    <row r="73" spans="1:13" ht="21" customHeight="1">
      <c r="A73" s="64" t="s">
        <v>225</v>
      </c>
      <c r="G73" s="25">
        <f>SUM(G69:G72)</f>
        <v>54866</v>
      </c>
      <c r="H73" s="24"/>
      <c r="I73" s="25">
        <f>SUM(I69:I72)</f>
        <v>16807</v>
      </c>
      <c r="J73" s="24"/>
      <c r="K73" s="25">
        <f>SUM(K69:K72)</f>
        <v>65837</v>
      </c>
      <c r="L73" s="24"/>
      <c r="M73" s="25">
        <f>SUM(M69:M72)</f>
        <v>18819</v>
      </c>
    </row>
    <row r="74" spans="1:13" ht="21" customHeight="1">
      <c r="A74" s="17" t="s">
        <v>35</v>
      </c>
      <c r="G74" s="23">
        <v>-1448</v>
      </c>
      <c r="H74" s="24"/>
      <c r="I74" s="23">
        <v>6510</v>
      </c>
      <c r="J74" s="24"/>
      <c r="K74" s="23" t="s">
        <v>45</v>
      </c>
      <c r="L74" s="23"/>
      <c r="M74" s="23" t="s">
        <v>45</v>
      </c>
    </row>
    <row r="75" spans="1:13" ht="21" customHeight="1">
      <c r="A75" s="6" t="s">
        <v>133</v>
      </c>
      <c r="G75" s="27">
        <f>SUM(G41,G66,G73,G74)</f>
        <v>-1592</v>
      </c>
      <c r="H75" s="24"/>
      <c r="I75" s="27">
        <f>SUM(I41,I66,I73,I74)</f>
        <v>-8494</v>
      </c>
      <c r="J75" s="24"/>
      <c r="K75" s="27">
        <f>SUM(K41,K66,K73,K74)</f>
        <v>-1844</v>
      </c>
      <c r="L75" s="24"/>
      <c r="M75" s="27">
        <f>SUM(M41,M66,M73,M74)</f>
        <v>-5002</v>
      </c>
    </row>
    <row r="76" spans="1:13" ht="21" customHeight="1">
      <c r="A76" s="17" t="s">
        <v>91</v>
      </c>
      <c r="G76" s="23">
        <f>'BS-T'!I12</f>
        <v>4763</v>
      </c>
      <c r="H76" s="24"/>
      <c r="I76" s="23">
        <v>12854</v>
      </c>
      <c r="J76" s="24"/>
      <c r="K76" s="23">
        <v>2498</v>
      </c>
      <c r="L76" s="24"/>
      <c r="M76" s="23">
        <v>6420</v>
      </c>
    </row>
    <row r="77" spans="1:13" ht="21" customHeight="1" thickBot="1">
      <c r="A77" s="6" t="s">
        <v>92</v>
      </c>
      <c r="G77" s="28">
        <f>SUM(G75:G76)</f>
        <v>3171</v>
      </c>
      <c r="H77" s="24"/>
      <c r="I77" s="28">
        <f>SUM(I75:I76)</f>
        <v>4360</v>
      </c>
      <c r="J77" s="24"/>
      <c r="K77" s="28">
        <f>SUM(K75:K76)</f>
        <v>654</v>
      </c>
      <c r="L77" s="24"/>
      <c r="M77" s="28">
        <f>SUM(M75:M76)</f>
        <v>1418</v>
      </c>
    </row>
    <row r="78" spans="1:13" ht="21" customHeight="1" thickTop="1">
      <c r="G78" s="24"/>
      <c r="H78" s="24"/>
      <c r="I78" s="24"/>
      <c r="J78" s="24"/>
      <c r="K78" s="24"/>
      <c r="L78" s="24"/>
      <c r="M78" s="24"/>
    </row>
    <row r="79" spans="1:13" ht="21" customHeight="1">
      <c r="A79" s="6" t="s">
        <v>149</v>
      </c>
      <c r="G79" s="24"/>
      <c r="H79" s="24"/>
      <c r="I79" s="24"/>
      <c r="J79" s="24"/>
      <c r="K79" s="24"/>
      <c r="L79" s="24"/>
      <c r="M79" s="24"/>
    </row>
    <row r="80" spans="1:13" ht="21" customHeight="1">
      <c r="A80" s="17" t="s">
        <v>150</v>
      </c>
      <c r="G80" s="24"/>
      <c r="H80" s="24"/>
      <c r="I80" s="24"/>
      <c r="J80" s="24"/>
      <c r="K80" s="24"/>
      <c r="L80" s="24"/>
      <c r="M80" s="23"/>
    </row>
    <row r="81" spans="1:13" ht="21" customHeight="1" thickBot="1">
      <c r="A81" s="17" t="s">
        <v>151</v>
      </c>
      <c r="G81" s="105">
        <v>324</v>
      </c>
      <c r="H81" s="24"/>
      <c r="I81" s="105">
        <v>2500</v>
      </c>
      <c r="J81" s="24"/>
      <c r="K81" s="105" t="s">
        <v>45</v>
      </c>
      <c r="L81" s="24"/>
      <c r="M81" s="105">
        <v>2500</v>
      </c>
    </row>
    <row r="82" spans="1:13" ht="21" customHeight="1" thickTop="1">
      <c r="G82" s="24"/>
      <c r="H82" s="24"/>
      <c r="I82" s="23"/>
      <c r="J82" s="24"/>
      <c r="K82" s="24"/>
      <c r="L82" s="24"/>
      <c r="M82" s="23"/>
    </row>
    <row r="83" spans="1:13" ht="21" customHeight="1">
      <c r="G83" s="24"/>
      <c r="H83" s="24"/>
      <c r="I83" s="23"/>
      <c r="J83" s="24"/>
      <c r="K83" s="24"/>
      <c r="L83" s="24"/>
      <c r="M83" s="23"/>
    </row>
    <row r="84" spans="1:13" ht="21" customHeight="1">
      <c r="G84" s="24"/>
      <c r="H84" s="24"/>
      <c r="I84" s="23"/>
      <c r="J84" s="24"/>
      <c r="K84" s="24"/>
      <c r="L84" s="24"/>
      <c r="M84" s="23"/>
    </row>
    <row r="85" spans="1:13" ht="21" customHeight="1">
      <c r="G85" s="24"/>
      <c r="H85" s="24"/>
      <c r="I85" s="23"/>
      <c r="J85" s="24"/>
      <c r="K85" s="24"/>
      <c r="L85" s="24"/>
      <c r="M85" s="23"/>
    </row>
    <row r="86" spans="1:13" ht="21" customHeight="1">
      <c r="G86" s="24"/>
      <c r="H86" s="24"/>
      <c r="I86" s="23"/>
      <c r="J86" s="24"/>
      <c r="K86" s="24"/>
      <c r="L86" s="24"/>
      <c r="M86" s="23"/>
    </row>
    <row r="87" spans="1:13" ht="21" customHeight="1">
      <c r="G87" s="24"/>
      <c r="H87" s="24"/>
      <c r="I87" s="23"/>
      <c r="J87" s="24"/>
      <c r="K87" s="24"/>
      <c r="L87" s="24"/>
      <c r="M87" s="23"/>
    </row>
    <row r="88" spans="1:13" ht="21" customHeight="1">
      <c r="A88" s="33"/>
      <c r="C88" s="17" t="s">
        <v>59</v>
      </c>
      <c r="G88" s="24" t="s">
        <v>27</v>
      </c>
      <c r="H88" s="24"/>
      <c r="I88" s="24" t="s">
        <v>65</v>
      </c>
      <c r="J88" s="24"/>
      <c r="K88" s="24"/>
      <c r="L88" s="24"/>
      <c r="M88" s="24" t="s">
        <v>27</v>
      </c>
    </row>
    <row r="89" spans="1:13">
      <c r="G89" s="24"/>
      <c r="H89" s="24"/>
      <c r="I89" s="24"/>
      <c r="J89" s="24"/>
      <c r="K89" s="24"/>
      <c r="L89" s="24"/>
      <c r="M89" s="24"/>
    </row>
    <row r="91" spans="1:13">
      <c r="G91" s="24">
        <f>+G77-'BS-T'!G12</f>
        <v>0</v>
      </c>
      <c r="H91" s="24"/>
      <c r="I91" s="24"/>
      <c r="J91" s="24"/>
      <c r="K91" s="24">
        <f>+K77-'BS-T'!K12</f>
        <v>0</v>
      </c>
      <c r="L91" s="24"/>
      <c r="M91" s="23"/>
    </row>
  </sheetData>
  <mergeCells count="5">
    <mergeCell ref="G5:M5"/>
    <mergeCell ref="G6:I6"/>
    <mergeCell ref="G51:M51"/>
    <mergeCell ref="G52:I52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ACER13</cp:lastModifiedBy>
  <cp:lastPrinted>2025-05-14T08:23:01Z</cp:lastPrinted>
  <dcterms:created xsi:type="dcterms:W3CDTF">1999-06-25T03:17:47Z</dcterms:created>
  <dcterms:modified xsi:type="dcterms:W3CDTF">2025-05-14T08:24:08Z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