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bprof\OneDrive\Desktop\META 03.31.25\Draft\ENG\"/>
    </mc:Choice>
  </mc:AlternateContent>
  <xr:revisionPtr revIDLastSave="0" documentId="13_ncr:1_{7F6336F4-A38D-4A91-AB09-25D2A8CAF633}" xr6:coauthVersionLast="47" xr6:coauthVersionMax="47" xr10:uidLastSave="{00000000-0000-0000-0000-000000000000}"/>
  <bookViews>
    <workbookView xWindow="-110" yWindow="-110" windowWidth="19420" windowHeight="10300" tabRatio="764" activeTab="4" xr2:uid="{C0CFF406-B86C-4015-AC9A-F09A427A4C69}"/>
  </bookViews>
  <sheets>
    <sheet name="BS" sheetId="10" r:id="rId1"/>
    <sheet name="PL" sheetId="17" r:id="rId2"/>
    <sheet name="CE-Conso" sheetId="18" r:id="rId3"/>
    <sheet name="CE-Company" sheetId="19" r:id="rId4"/>
    <sheet name="CF" sheetId="20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s" localSheetId="3">#REF!</definedName>
    <definedName name="\s" localSheetId="2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h2" localSheetId="3">#REF!</definedName>
    <definedName name="_h2" localSheetId="2">#REF!</definedName>
    <definedName name="_h2" localSheetId="4">#REF!</definedName>
    <definedName name="_h2" localSheetId="1">#REF!</definedName>
    <definedName name="_h2">[2]เงินกู้ธนชาติ!$G$2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1">#REF!</definedName>
    <definedName name="_MA65536">#REF!</definedName>
    <definedName name="_SCB1">'[3]SCB 1 - Current'!$F$10</definedName>
    <definedName name="_SCB2">'[3]SCB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1">#REF!</definedName>
    <definedName name="_ZA65536">#REF!</definedName>
    <definedName name="a" localSheetId="3">#REF!</definedName>
    <definedName name="a" localSheetId="2">#REF!</definedName>
    <definedName name="a" localSheetId="4">#REF!</definedName>
    <definedName name="a" localSheetId="1">#REF!</definedName>
    <definedName name="a">#REF!</definedName>
    <definedName name="aa" localSheetId="3">#REF!</definedName>
    <definedName name="aa" localSheetId="2">#REF!</definedName>
    <definedName name="aa" localSheetId="4">#REF!</definedName>
    <definedName name="aa" localSheetId="1">#REF!</definedName>
    <definedName name="aa">#REF!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#REF!</definedName>
    <definedName name="aaaaaa" localSheetId="2">#REF!</definedName>
    <definedName name="aaaaaa" localSheetId="4">#REF!</definedName>
    <definedName name="aaaaaa" localSheetId="1">#REF!</definedName>
    <definedName name="aaaaaa">#REF!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#REF!</definedName>
    <definedName name="Apr_Building" localSheetId="2">#REF!</definedName>
    <definedName name="Apr_Building" localSheetId="4">#REF!</definedName>
    <definedName name="Apr_Building" localSheetId="1">#REF!</definedName>
    <definedName name="Apr_Building">[4]BUILD95!$AE$9:$AE$17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#REF!</definedName>
    <definedName name="AssetCode_Building" localSheetId="2">#REF!</definedName>
    <definedName name="AssetCode_Building" localSheetId="4">#REF!</definedName>
    <definedName name="AssetCode_Building" localSheetId="1">#REF!</definedName>
    <definedName name="AssetCode_Building">[4]BUILD95!$I$9:$I$17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#REF!</definedName>
    <definedName name="Aug_Building" localSheetId="2">#REF!</definedName>
    <definedName name="Aug_Building" localSheetId="4">#REF!</definedName>
    <definedName name="Aug_Building" localSheetId="1">#REF!</definedName>
    <definedName name="Aug_Building">[4]BUILD95!$AI$9:$AI$17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'[5]ADJ - RATE'!#REF!</definedName>
    <definedName name="BBL" localSheetId="2">'[5]ADJ - RATE'!#REF!</definedName>
    <definedName name="BBL" localSheetId="1">'[5]ADJ - RATE'!#REF!</definedName>
    <definedName name="BBL">'[5]ADJ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#REF!</definedName>
    <definedName name="Cur_AccDepre_Building" localSheetId="2">#REF!</definedName>
    <definedName name="Cur_AccDepre_Building" localSheetId="4">#REF!</definedName>
    <definedName name="Cur_AccDepre_Building" localSheetId="1">#REF!</definedName>
    <definedName name="Cur_AccDepre_Building">[4]BUILD95!$AQ$9:$AQ$17</definedName>
    <definedName name="Cur_NBV_Building" localSheetId="3">#REF!</definedName>
    <definedName name="Cur_NBV_Building" localSheetId="2">#REF!</definedName>
    <definedName name="Cur_NBV_Building" localSheetId="4">#REF!</definedName>
    <definedName name="Cur_NBV_Building" localSheetId="1">#REF!</definedName>
    <definedName name="Cur_NBV_Building">[4]BUILD95!$AR$9:$AR$17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1">#REF!</definedName>
    <definedName name="CY_Working_Capital">#REF!</definedName>
    <definedName name="D_Purchased_Vehicles" localSheetId="3">#REF!</definedName>
    <definedName name="D_Purchased_Vehicles" localSheetId="2">#REF!</definedName>
    <definedName name="D_Purchased_Vehicles" localSheetId="4">#REF!</definedName>
    <definedName name="D_Purchased_Vehicles" localSheetId="1">#REF!</definedName>
    <definedName name="D_Purchased_Vehicles">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E" localSheetId="3">#REF!</definedName>
    <definedName name="DATE" localSheetId="2">#REF!</definedName>
    <definedName name="DATE" localSheetId="4">#REF!</definedName>
    <definedName name="DATE" localSheetId="1">#REF!</definedName>
    <definedName name="DATE">[6]เงินกู้ธนชาติ!$G$2</definedName>
    <definedName name="dd" localSheetId="3">'[7]เงินกู้ MGC'!$E$17</definedName>
    <definedName name="dd" localSheetId="2">'[7]เงินกู้ MGC'!$E$17</definedName>
    <definedName name="dd" localSheetId="4">'[7]เงินกู้ MGC'!$E$17</definedName>
    <definedName name="dd" localSheetId="1">'[7]เงินกู้ MGC'!$E$17</definedName>
    <definedName name="dd">#REF!</definedName>
    <definedName name="Dec_Building" localSheetId="3">#REF!</definedName>
    <definedName name="Dec_Building" localSheetId="2">#REF!</definedName>
    <definedName name="Dec_Building" localSheetId="4">#REF!</definedName>
    <definedName name="Dec_Building" localSheetId="1">#REF!</definedName>
    <definedName name="Dec_Building">[4]BUILD95!$AM$9:$AM$17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#REF!</definedName>
    <definedName name="Depre_Building" localSheetId="2">#REF!</definedName>
    <definedName name="Depre_Building" localSheetId="4">#REF!</definedName>
    <definedName name="Depre_Building" localSheetId="1">#REF!</definedName>
    <definedName name="Depre_Building">[4]BUILD95!$AA$9:$AA$17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'[8]ADJ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#REF!</definedName>
    <definedName name="Feb_Building" localSheetId="2">#REF!</definedName>
    <definedName name="Feb_Building" localSheetId="4">#REF!</definedName>
    <definedName name="Feb_Building" localSheetId="1">#REF!</definedName>
    <definedName name="Feb_Building">[4]BUILD95!$AC$9:$AC$17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1">#REF!</definedName>
    <definedName name="Gร65536">#REF!</definedName>
    <definedName name="h" localSheetId="3">#REF!</definedName>
    <definedName name="h" localSheetId="2">#REF!</definedName>
    <definedName name="h" localSheetId="4">#REF!</definedName>
    <definedName name="h" localSheetId="1">#REF!</definedName>
    <definedName name="h">[9]เงินกู้ธนชาติ!$G$2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'[5]ADJ - RATE'!#REF!</definedName>
    <definedName name="HSCB" localSheetId="2">'[5]ADJ - RATE'!#REF!</definedName>
    <definedName name="HSCB" localSheetId="1">'[5]ADJ - RATE'!#REF!</definedName>
    <definedName name="HSCB">'[5]ADJ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#REF!</definedName>
    <definedName name="Jan_Building" localSheetId="2">#REF!</definedName>
    <definedName name="Jan_Building" localSheetId="4">#REF!</definedName>
    <definedName name="Jan_Building" localSheetId="1">#REF!</definedName>
    <definedName name="Jan_Building">[4]BUILD95!$AB$9:$AB$17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#REF!</definedName>
    <definedName name="Jul_Building" localSheetId="2">#REF!</definedName>
    <definedName name="Jul_Building" localSheetId="4">#REF!</definedName>
    <definedName name="Jul_Building" localSheetId="1">#REF!</definedName>
    <definedName name="Jul_Building">[4]BUILD95!$AH$9:$AH$17</definedName>
    <definedName name="Jun_Building" localSheetId="3">#REF!</definedName>
    <definedName name="Jun_Building" localSheetId="2">#REF!</definedName>
    <definedName name="Jun_Building" localSheetId="4">#REF!</definedName>
    <definedName name="Jun_Building" localSheetId="1">#REF!</definedName>
    <definedName name="Jun_Building">[4]BUILD95!$AG$9:$AG$17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'[8]ADJ - RATE'!$B$2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 localSheetId="3">#REF!</definedName>
    <definedName name="Long1" localSheetId="2">#REF!</definedName>
    <definedName name="Long1" localSheetId="4">#REF!</definedName>
    <definedName name="Long1" localSheetId="1">#REF!</definedName>
    <definedName name="Long1">'[11]เงินกู้ MGC'!$F$15</definedName>
    <definedName name="LowerAmount">'[12]PM-TE'!$E$30</definedName>
    <definedName name="LY_AccDepre_Building" localSheetId="3">#REF!</definedName>
    <definedName name="LY_AccDepre_Building" localSheetId="2">#REF!</definedName>
    <definedName name="LY_AccDepre_Building" localSheetId="4">#REF!</definedName>
    <definedName name="LY_AccDepre_Building" localSheetId="1">#REF!</definedName>
    <definedName name="LY_AccDepre_Building">[4]BUILD95!$AO$9:$AO$17</definedName>
    <definedName name="LY_NBV_Building" localSheetId="3">#REF!</definedName>
    <definedName name="LY_NBV_Building" localSheetId="2">#REF!</definedName>
    <definedName name="LY_NBV_Building" localSheetId="4">#REF!</definedName>
    <definedName name="LY_NBV_Building" localSheetId="1">#REF!</definedName>
    <definedName name="LY_NBV_Building">[4]BUILD95!$AP$9:$AP$17</definedName>
    <definedName name="Mar_Building" localSheetId="3">#REF!</definedName>
    <definedName name="Mar_Building" localSheetId="2">#REF!</definedName>
    <definedName name="Mar_Building" localSheetId="4">#REF!</definedName>
    <definedName name="Mar_Building" localSheetId="1">#REF!</definedName>
    <definedName name="Mar_Building">[4]BUILD95!$AD$9:$AD$17</definedName>
    <definedName name="May_Building" localSheetId="3">#REF!</definedName>
    <definedName name="May_Building" localSheetId="2">#REF!</definedName>
    <definedName name="May_Building" localSheetId="4">#REF!</definedName>
    <definedName name="May_Building" localSheetId="1">#REF!</definedName>
    <definedName name="May_Building">[4]BUILD95!$AF$9:$AF$17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[13]เงินกู้ธนชาติ!$B$4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#REF!</definedName>
    <definedName name="Nov_Building" localSheetId="2">#REF!</definedName>
    <definedName name="Nov_Building" localSheetId="4">#REF!</definedName>
    <definedName name="Nov_Building" localSheetId="1">#REF!</definedName>
    <definedName name="Nov_Building">[4]BUILD95!$AL$9:$AL$17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#REF!</definedName>
    <definedName name="nuc" localSheetId="2">#REF!</definedName>
    <definedName name="nuc" localSheetId="4">#REF!</definedName>
    <definedName name="nuc" localSheetId="1">#REF!</definedName>
    <definedName name="nuc">#REF!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#REF!</definedName>
    <definedName name="oCT_bUILDING" localSheetId="2">#REF!</definedName>
    <definedName name="oCT_bUILDING" localSheetId="4">#REF!</definedName>
    <definedName name="oCT_bUILDING" localSheetId="1">#REF!</definedName>
    <definedName name="oCT_bUILDING">[4]BUILD95!$AK$9:$AK$17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1">#REF!</definedName>
    <definedName name="OtherBasis">#REF!</definedName>
    <definedName name="PlanningAmount">'[12]PM-TE'!$J$9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BS!$A$1:$M$112</definedName>
    <definedName name="_xlnm.Print_Area" localSheetId="3">'CE-Company'!$A$1:$N$29</definedName>
    <definedName name="_xlnm.Print_Area" localSheetId="2">'CE-Conso'!$A$1:$V$42</definedName>
    <definedName name="_xlnm.Print_Area" localSheetId="4">CF!$A$1:$I$94</definedName>
    <definedName name="_xlnm.Print_Area" localSheetId="1">PL!$A$1:$L$72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#N/A</definedName>
    <definedName name="PurCost_Building" localSheetId="3">#REF!</definedName>
    <definedName name="PurCost_Building" localSheetId="2">#REF!</definedName>
    <definedName name="PurCost_Building" localSheetId="4">#REF!</definedName>
    <definedName name="PurCost_Building" localSheetId="1">#REF!</definedName>
    <definedName name="PurCost_Building">[4]BUILD95!$Z$9:$Z$17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1">#REF!</definedName>
    <definedName name="RangeLower">#REF!</definedName>
    <definedName name="RM">'[8]ADJ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CB" localSheetId="3">'[5]ADJ - RATE'!#REF!</definedName>
    <definedName name="SCB" localSheetId="2">'[5]ADJ - RATE'!#REF!</definedName>
    <definedName name="SCB" localSheetId="4">'[5]ADJ - RATE'!#REF!</definedName>
    <definedName name="SCB" localSheetId="1">'[5]ADJ - RATE'!#REF!</definedName>
    <definedName name="SCB">'[5]ADJ - RATE'!#REF!</definedName>
    <definedName name="sdsd">'[14]Trial Balance'!$A$1:$H$65536</definedName>
    <definedName name="Sep_Building" localSheetId="3">#REF!</definedName>
    <definedName name="Sep_Building" localSheetId="2">#REF!</definedName>
    <definedName name="Sep_Building" localSheetId="4">#REF!</definedName>
    <definedName name="Sep_Building" localSheetId="1">#REF!</definedName>
    <definedName name="Sep_Building">[4]BUILD95!$AJ$9:$AJ$17</definedName>
    <definedName name="Short">[10]เงินกู้ธนชาติ!$E$17</definedName>
    <definedName name="short1" localSheetId="3">#REF!</definedName>
    <definedName name="short1" localSheetId="2">#REF!</definedName>
    <definedName name="short1" localSheetId="4">#REF!</definedName>
    <definedName name="short1" localSheetId="1">#REF!</definedName>
    <definedName name="short1">'[11]เงินกู้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#REF!</definedName>
    <definedName name="tb" localSheetId="2">#REF!</definedName>
    <definedName name="tb" localSheetId="4">#REF!</definedName>
    <definedName name="tb" localSheetId="1">#REF!</definedName>
    <definedName name="tb">'[15]TrialBalance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#REF!</definedName>
    <definedName name="TotalDepre_Building" localSheetId="2">#REF!</definedName>
    <definedName name="TotalDepre_Building" localSheetId="4">#REF!</definedName>
    <definedName name="TotalDepre_Building" localSheetId="1">#REF!</definedName>
    <definedName name="TotalDepre_Building">[4]BUILD95!$AN$9:$AN$17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1">#REF!</definedName>
    <definedName name="ttr">#REF!</definedName>
    <definedName name="US">'[8]ADJ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'[16]Trial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" i="18" l="1"/>
  <c r="P35" i="18" s="1"/>
  <c r="H62" i="17"/>
  <c r="F46" i="17"/>
  <c r="L46" i="17"/>
  <c r="L45" i="17"/>
  <c r="C79" i="20"/>
  <c r="G94" i="10"/>
  <c r="H52" i="17" l="1"/>
  <c r="F52" i="17"/>
  <c r="L24" i="17" l="1"/>
  <c r="J24" i="17"/>
  <c r="H24" i="17"/>
  <c r="F24" i="17"/>
  <c r="F15" i="17" l="1"/>
  <c r="H15" i="17"/>
  <c r="J15" i="17"/>
  <c r="L15" i="17"/>
  <c r="J25" i="17" l="1"/>
  <c r="J28" i="17" s="1"/>
  <c r="J30" i="17" s="1"/>
  <c r="J48" i="17" s="1"/>
  <c r="J59" i="17" s="1"/>
  <c r="K94" i="10"/>
  <c r="I51" i="10" l="1"/>
  <c r="D25" i="18" l="1"/>
  <c r="L37" i="18"/>
  <c r="L25" i="17"/>
  <c r="L28" i="17" s="1"/>
  <c r="H64" i="17"/>
  <c r="I94" i="10"/>
  <c r="M94" i="10"/>
  <c r="M84" i="10"/>
  <c r="K84" i="10"/>
  <c r="G84" i="10"/>
  <c r="I84" i="10"/>
  <c r="C55" i="20"/>
  <c r="G55" i="20" s="1"/>
  <c r="E55" i="20"/>
  <c r="I55" i="20" s="1"/>
  <c r="C69" i="20"/>
  <c r="E69" i="20"/>
  <c r="G69" i="20"/>
  <c r="I69" i="20"/>
  <c r="C76" i="20"/>
  <c r="E76" i="20"/>
  <c r="G76" i="20"/>
  <c r="I76" i="20"/>
  <c r="H17" i="19"/>
  <c r="L12" i="19"/>
  <c r="N12" i="19" s="1"/>
  <c r="O12" i="19" s="1"/>
  <c r="N19" i="19"/>
  <c r="F25" i="19"/>
  <c r="H25" i="19"/>
  <c r="F25" i="18"/>
  <c r="H25" i="18"/>
  <c r="P15" i="18"/>
  <c r="R15" i="18" s="1"/>
  <c r="T15" i="18"/>
  <c r="V18" i="18"/>
  <c r="V20" i="18" s="1"/>
  <c r="T20" i="18"/>
  <c r="T22" i="18"/>
  <c r="T24" i="18" s="1"/>
  <c r="N23" i="18"/>
  <c r="P23" i="18" s="1"/>
  <c r="E24" i="18"/>
  <c r="G24" i="18"/>
  <c r="I24" i="18"/>
  <c r="K24" i="18"/>
  <c r="M24" i="18"/>
  <c r="O24" i="18"/>
  <c r="Q24" i="18"/>
  <c r="S24" i="18"/>
  <c r="U24" i="18"/>
  <c r="P27" i="18"/>
  <c r="R27" i="18" s="1"/>
  <c r="V27" i="18" s="1"/>
  <c r="T34" i="18"/>
  <c r="T37" i="18" s="1"/>
  <c r="T38" i="18" s="1"/>
  <c r="J36" i="18"/>
  <c r="P36" i="18"/>
  <c r="P37" i="18" s="1"/>
  <c r="N37" i="18"/>
  <c r="N38" i="18" s="1"/>
  <c r="D38" i="18"/>
  <c r="F38" i="18"/>
  <c r="H38" i="18"/>
  <c r="F25" i="17"/>
  <c r="F28" i="17" s="1"/>
  <c r="H25" i="17"/>
  <c r="H28" i="17" s="1"/>
  <c r="F37" i="17"/>
  <c r="H37" i="17"/>
  <c r="H45" i="17"/>
  <c r="L15" i="19"/>
  <c r="L23" i="19"/>
  <c r="N23" i="19" s="1"/>
  <c r="A23" i="10"/>
  <c r="A24" i="10"/>
  <c r="G34" i="10"/>
  <c r="I34" i="10"/>
  <c r="K34" i="10"/>
  <c r="M34" i="10"/>
  <c r="G51" i="10"/>
  <c r="K51" i="10"/>
  <c r="M51" i="10"/>
  <c r="A62" i="10"/>
  <c r="G65" i="10"/>
  <c r="G67" i="10"/>
  <c r="I67" i="10"/>
  <c r="K67" i="10"/>
  <c r="M67" i="10"/>
  <c r="I105" i="10"/>
  <c r="I107" i="10" s="1"/>
  <c r="M105" i="10"/>
  <c r="M107" i="10" s="1"/>
  <c r="F17" i="19"/>
  <c r="J34" i="18"/>
  <c r="R34" i="18" s="1"/>
  <c r="P38" i="18" l="1"/>
  <c r="R36" i="18"/>
  <c r="V36" i="18" s="1"/>
  <c r="R23" i="18"/>
  <c r="V23" i="18" s="1"/>
  <c r="X23" i="18" s="1"/>
  <c r="V34" i="18"/>
  <c r="N24" i="18"/>
  <c r="N25" i="18" s="1"/>
  <c r="G53" i="10"/>
  <c r="M53" i="10"/>
  <c r="I9" i="20"/>
  <c r="I23" i="20" s="1"/>
  <c r="I38" i="20" s="1"/>
  <c r="I42" i="20" s="1"/>
  <c r="I78" i="20" s="1"/>
  <c r="I80" i="20" s="1"/>
  <c r="L30" i="17"/>
  <c r="L48" i="17" s="1"/>
  <c r="L59" i="17" s="1"/>
  <c r="L62" i="17" s="1"/>
  <c r="H46" i="17"/>
  <c r="L24" i="19"/>
  <c r="T25" i="18"/>
  <c r="G106" i="10" s="1"/>
  <c r="M95" i="10"/>
  <c r="V15" i="18"/>
  <c r="X15" i="18" s="1"/>
  <c r="I95" i="10"/>
  <c r="I109" i="10" s="1"/>
  <c r="I53" i="10"/>
  <c r="K95" i="10"/>
  <c r="G95" i="10"/>
  <c r="K53" i="10"/>
  <c r="M109" i="10"/>
  <c r="F30" i="17"/>
  <c r="C9" i="20"/>
  <c r="C23" i="20" s="1"/>
  <c r="C38" i="20" s="1"/>
  <c r="C42" i="20" s="1"/>
  <c r="C78" i="20" s="1"/>
  <c r="C80" i="20" s="1"/>
  <c r="C97" i="20" s="1"/>
  <c r="H30" i="17"/>
  <c r="E9" i="20"/>
  <c r="E23" i="20" s="1"/>
  <c r="J37" i="18"/>
  <c r="P24" i="18"/>
  <c r="P25" i="18" s="1"/>
  <c r="G104" i="10" s="1"/>
  <c r="V37" i="18" l="1"/>
  <c r="V38" i="18" s="1"/>
  <c r="M116" i="10"/>
  <c r="L55" i="17"/>
  <c r="L52" i="17" s="1"/>
  <c r="L64" i="17" s="1"/>
  <c r="E38" i="20"/>
  <c r="E42" i="20" s="1"/>
  <c r="E78" i="20" s="1"/>
  <c r="E80" i="20" s="1"/>
  <c r="I116" i="10"/>
  <c r="R37" i="18"/>
  <c r="R38" i="18" s="1"/>
  <c r="J38" i="18"/>
  <c r="H55" i="17"/>
  <c r="H48" i="17"/>
  <c r="F55" i="17"/>
  <c r="F48" i="17"/>
  <c r="J21" i="19" l="1"/>
  <c r="J24" i="19" s="1"/>
  <c r="J25" i="19" s="1"/>
  <c r="J62" i="17"/>
  <c r="J52" i="17"/>
  <c r="J14" i="19" s="1"/>
  <c r="G9" i="20"/>
  <c r="G23" i="20" s="1"/>
  <c r="G38" i="20" s="1"/>
  <c r="G42" i="20" s="1"/>
  <c r="G78" i="20" s="1"/>
  <c r="G80" i="20" s="1"/>
  <c r="G97" i="20" s="1"/>
  <c r="F59" i="17"/>
  <c r="F62" i="17"/>
  <c r="J22" i="18"/>
  <c r="F64" i="17"/>
  <c r="N21" i="19" l="1"/>
  <c r="N24" i="19" s="1"/>
  <c r="N25" i="19" s="1"/>
  <c r="J64" i="17"/>
  <c r="J55" i="17"/>
  <c r="N14" i="19"/>
  <c r="J16" i="19"/>
  <c r="J17" i="19" s="1"/>
  <c r="K103" i="10" s="1"/>
  <c r="K105" i="10" s="1"/>
  <c r="K107" i="10" s="1"/>
  <c r="K109" i="10" s="1"/>
  <c r="K116" i="10" s="1"/>
  <c r="R22" i="18"/>
  <c r="J24" i="18"/>
  <c r="J25" i="18" s="1"/>
  <c r="G103" i="10" s="1"/>
  <c r="G105" i="10" s="1"/>
  <c r="G107" i="10" s="1"/>
  <c r="G109" i="10" l="1"/>
  <c r="G116" i="10" s="1"/>
  <c r="V22" i="18"/>
  <c r="R24" i="18"/>
  <c r="R25" i="18" s="1"/>
  <c r="O14" i="19"/>
  <c r="N16" i="19"/>
  <c r="N17" i="19" s="1"/>
  <c r="O17" i="19" s="1"/>
  <c r="V24" i="18" l="1"/>
  <c r="V25" i="18" s="1"/>
  <c r="X25" i="18" s="1"/>
  <c r="X22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DB94B232-6B26-4EBD-BFC6-402305A30796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  <comment ref="A30" authorId="0" shapeId="0" xr:uid="{42EA02D3-F4DC-4E98-BD19-3CCBF3A01F36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<sst xmlns="http://schemas.openxmlformats.org/spreadsheetml/2006/main" count="631" uniqueCount="255">
  <si>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</si>
  <si>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</si>
  <si>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</si>
  <si>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</si>
  <si>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</si>
  <si>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</si>
  <si>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</si>
  <si>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</si>
  <si>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</si>
  <si>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</si>
  <si>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</si>
  <si>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</si>
  <si>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</si>
  <si>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</si>
  <si>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</si>
  <si>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Cash flows from operating activities</t>
  </si>
  <si>
    <t>Cash flows from investing activities</t>
  </si>
  <si>
    <t>Cash flows from financing activities</t>
  </si>
  <si>
    <t>Other current assets</t>
  </si>
  <si>
    <t>Investments in subsidiaries</t>
  </si>
  <si>
    <t>Other non-current assets</t>
  </si>
  <si>
    <t>Other components of shareholders' equity</t>
  </si>
  <si>
    <t>Retention payables</t>
  </si>
  <si>
    <t>shareholders' equity</t>
  </si>
  <si>
    <t>Other components of equity</t>
  </si>
  <si>
    <t>Short-term provision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</si>
  <si>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</si>
  <si>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</si>
  <si>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</si>
  <si>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</si>
  <si>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</si>
  <si>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</si>
  <si>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</si>
  <si>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</si>
  <si>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</si>
  <si>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</si>
  <si>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</si>
  <si>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</si>
  <si>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</si>
  <si>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</si>
  <si>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</si>
  <si>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ASSETS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</si>
  <si>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</si>
  <si>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</si>
  <si>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</si>
  <si>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</si>
  <si>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</si>
  <si>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</si>
  <si>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</si>
  <si>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</si>
  <si>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</si>
  <si>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</si>
  <si>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</si>
  <si>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</si>
  <si>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</si>
  <si>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</si>
  <si>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</si>
  <si>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</si>
  <si>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</si>
  <si>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</si>
  <si>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STATEMENT OF CASH FLOWS</t>
  </si>
  <si>
    <t>Depreciation and amortisation</t>
  </si>
  <si>
    <t>Adjustments for</t>
  </si>
  <si>
    <t>Interest paid</t>
  </si>
  <si>
    <t>Income tax paid</t>
  </si>
  <si>
    <t>…………………………………………………….</t>
  </si>
  <si>
    <t>…………………………………..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</si>
  <si>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</si>
  <si>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</si>
  <si>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</si>
  <si>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</si>
  <si>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</si>
  <si>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STATEMENT OF CASH FLOWS (Continued)</t>
  </si>
  <si>
    <t>Decrease (Increase) in operating assets</t>
  </si>
  <si>
    <t>Increase (Decrease) in operating liabilities</t>
  </si>
  <si>
    <t>STATEMENT OF FINANCIAL POSITION (Continued)</t>
  </si>
  <si>
    <t>Other comprehensive income (loss)</t>
  </si>
  <si>
    <t>Retained earnings (Deficit)</t>
  </si>
  <si>
    <t>Consolidated Financial Statements</t>
  </si>
  <si>
    <t>Separate Financial Statements</t>
  </si>
  <si>
    <t>Other comprehensive income to be reclassified to profit or loss</t>
  </si>
  <si>
    <t>in subsequent periods</t>
  </si>
  <si>
    <t>Investment in associates</t>
  </si>
  <si>
    <t>General and administrative expenses</t>
  </si>
  <si>
    <t>Deposits for investment in energy business</t>
  </si>
  <si>
    <t>Guarantee for sale of goods contract</t>
  </si>
  <si>
    <t>……………………………..………………………</t>
  </si>
  <si>
    <t>Advance payment for subcontractor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</si>
  <si>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</si>
  <si>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</si>
  <si>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</si>
  <si>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</si>
  <si>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</si>
  <si>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</si>
  <si>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Exchange differences</t>
  </si>
  <si>
    <t>on translation of</t>
  </si>
  <si>
    <t>Comprehensive income (loss) for the period</t>
  </si>
  <si>
    <t>Total comprehensive income (loss) for the period</t>
  </si>
  <si>
    <t xml:space="preserve">        ……………………………………………..……………...…...</t>
  </si>
  <si>
    <t>…………………….………………………………</t>
  </si>
  <si>
    <t>CASH AND CASH EQUIVALENTS AT END OF PERIOD</t>
  </si>
  <si>
    <t>Other comprehensive  income (loss)</t>
  </si>
  <si>
    <t xml:space="preserve">                                                            ……………………………………………….</t>
  </si>
  <si>
    <t xml:space="preserve">                     ……………………………………</t>
  </si>
  <si>
    <t>………………………………...……………...…….</t>
  </si>
  <si>
    <t xml:space="preserve">Share capital - common shares, Baht 1 par value </t>
  </si>
  <si>
    <t>Management income</t>
  </si>
  <si>
    <t>TOTAL COMPREHENSIVE INCOME (LOSS) FOR THE PERIOD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</si>
  <si>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</si>
  <si>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</si>
  <si>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</si>
  <si>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</si>
  <si>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</si>
  <si>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</si>
  <si>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</si>
  <si>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Total items that may be reclassified to profit or loss in subsequent periods</t>
  </si>
  <si>
    <t>Loss for the period</t>
  </si>
  <si>
    <t xml:space="preserve">Short-term provision </t>
  </si>
  <si>
    <t>Cash paid for intangible assets</t>
  </si>
  <si>
    <t xml:space="preserve">Retained earnings </t>
  </si>
  <si>
    <t>(Dificit)</t>
  </si>
  <si>
    <t>Retained earnings (Dificit)</t>
  </si>
  <si>
    <t>fully paid-up share capital</t>
  </si>
  <si>
    <t>Other current financial assets</t>
  </si>
  <si>
    <t>Total items that will not be reclassified to profit or loss in subsequent periods</t>
  </si>
  <si>
    <t>other comprehensive income (loss) - net of income tax</t>
  </si>
  <si>
    <t>Other component of shareholders' equity</t>
  </si>
  <si>
    <t xml:space="preserve"> investment at fair value through</t>
  </si>
  <si>
    <t>………………………………………………………………</t>
  </si>
  <si>
    <t>…………………………………………………………………..</t>
  </si>
  <si>
    <t xml:space="preserve">Other comprehensive income not to be reclassified to profit or loss </t>
  </si>
  <si>
    <t>Total other comprehensive income (loss) - net of income tax</t>
  </si>
  <si>
    <t>other comprehensive income (loss)</t>
  </si>
  <si>
    <t>Total comprehensive income (loss) for the period attributable to :</t>
  </si>
  <si>
    <t>Right - of - use assets</t>
  </si>
  <si>
    <t>Corporate income tax payable</t>
  </si>
  <si>
    <t>Deferred tax liabilities</t>
  </si>
  <si>
    <t xml:space="preserve">Short-term loans and accrued interest from related parties </t>
  </si>
  <si>
    <t>Current portion of lease liabilities</t>
  </si>
  <si>
    <t>Lease liabilities - net of current portion</t>
  </si>
  <si>
    <t>Expected credit losses (Reversal)</t>
  </si>
  <si>
    <t>LOSS FOR THE PERIOD</t>
  </si>
  <si>
    <t>comprehensive income (loss)</t>
  </si>
  <si>
    <t>remeasurement of</t>
  </si>
  <si>
    <t xml:space="preserve">fair value through other </t>
  </si>
  <si>
    <t>equity investment at</t>
  </si>
  <si>
    <t>Loss before income tax</t>
  </si>
  <si>
    <t xml:space="preserve">Advance payment for subcontractor </t>
  </si>
  <si>
    <t>Cash paid for liabilities under lease contracts</t>
  </si>
  <si>
    <t>Exchange differences on translation adjustments of financial statements</t>
  </si>
  <si>
    <t>Contract assets - current</t>
  </si>
  <si>
    <t>Contract liabilities - current</t>
  </si>
  <si>
    <t xml:space="preserve">        ………………………………………………. Director</t>
  </si>
  <si>
    <t>Building Improvement and equipment</t>
  </si>
  <si>
    <t xml:space="preserve">LOSS BEFORE INCOME TAX </t>
  </si>
  <si>
    <t>LOSS PER SHARE (In Baht)</t>
  </si>
  <si>
    <t>Loss from operating activities before changes in operating assets and liabilities</t>
  </si>
  <si>
    <t>Cash paid for purchase of equipment</t>
  </si>
  <si>
    <t>NET DECREASE IN CASH AND CASH EQUIVALENTS</t>
  </si>
  <si>
    <t>Cash and cash equivalents at beginning of period</t>
  </si>
  <si>
    <t>Short - term loans to customers and accrued interest</t>
  </si>
  <si>
    <t xml:space="preserve">Current portion of long-term loans to customers and accrued interest </t>
  </si>
  <si>
    <t>Goodwill</t>
  </si>
  <si>
    <t>Deferred tax assets</t>
  </si>
  <si>
    <t>Long-term loans to customers and accrued interest - net of current portion</t>
  </si>
  <si>
    <t>Interest income from loans to customers</t>
  </si>
  <si>
    <t>Increase in Deposits at banks pledged as collateral</t>
  </si>
  <si>
    <t>Supplementary Disclosure of Cash Flow Information</t>
  </si>
  <si>
    <t xml:space="preserve">Non-cash items </t>
  </si>
  <si>
    <t>Deposits at financial institutions pledged as collateral</t>
  </si>
  <si>
    <t>LOSS FROM OPERATING ACTIVITIES</t>
  </si>
  <si>
    <t xml:space="preserve">Total transactions with owners, recorded directly in </t>
  </si>
  <si>
    <t xml:space="preserve">Transactions with owners, recorded directly in </t>
  </si>
  <si>
    <t>Changes in the ownership interests in subsidiary</t>
  </si>
  <si>
    <t xml:space="preserve">Loans to customers </t>
  </si>
  <si>
    <t>Acquisition of right-of-use assets under lease contracts</t>
  </si>
  <si>
    <t>Note</t>
  </si>
  <si>
    <t>Cash paid for purchase of subsidiary</t>
  </si>
  <si>
    <t xml:space="preserve">Short-term loans from financial institution </t>
  </si>
  <si>
    <t>Current contract liabilities</t>
  </si>
  <si>
    <t xml:space="preserve">Write-off deferred tax liabilities from sale  of investments, </t>
  </si>
  <si>
    <t>fair value through other comprehensive income (loss)</t>
  </si>
  <si>
    <t>Actuarial loss from employee benefit plan - net of income tax</t>
  </si>
  <si>
    <t>Service expense from loans to customers</t>
  </si>
  <si>
    <t>Gain on investment / write-off gain from remeasurment of equity investment</t>
  </si>
  <si>
    <t>Proceeds from the sales of other non-current financial assets</t>
  </si>
  <si>
    <t>Proceeds from the sales of equipment</t>
  </si>
  <si>
    <t>Short-term loans and accured interest from persons and other parties</t>
  </si>
  <si>
    <t>Other intangible assets other than goodwill</t>
  </si>
  <si>
    <t>Gain (loss) from remeasurement of equity investment at fair value through</t>
  </si>
  <si>
    <t xml:space="preserve">Gain (Loss) from </t>
  </si>
  <si>
    <t>Gain (Loss) from remeasurement of equity</t>
  </si>
  <si>
    <t>Premium (Discount) on share capital</t>
  </si>
  <si>
    <t>Balance as at January 1, 2024</t>
  </si>
  <si>
    <t>Balance as at March 31, 2024</t>
  </si>
  <si>
    <t>Short-term loans and interest receivables</t>
  </si>
  <si>
    <t>4, 6</t>
  </si>
  <si>
    <t>4, 7</t>
  </si>
  <si>
    <t xml:space="preserve">                                                       ….........…………………………………………</t>
  </si>
  <si>
    <t xml:space="preserve">                                            ….........…………………………………………</t>
  </si>
  <si>
    <t>4, 6, 20</t>
  </si>
  <si>
    <t>4, 21</t>
  </si>
  <si>
    <t>Loss on written-off withholding income tax</t>
  </si>
  <si>
    <t>Increase in short-term loans to other parties</t>
  </si>
  <si>
    <t>Premium (Discount)</t>
  </si>
  <si>
    <t>on share capital</t>
  </si>
  <si>
    <t>Unrealized loss (gain) on exchange rate</t>
  </si>
  <si>
    <t>Increase in short-term loans from related parties</t>
  </si>
  <si>
    <t>Trade and other current receivables</t>
  </si>
  <si>
    <t>Trade and other current payables</t>
  </si>
  <si>
    <t>Deposits received for sales of investment</t>
  </si>
  <si>
    <t>Deposits received from subsidiary for investment in real estate business</t>
  </si>
  <si>
    <t>AS AT MARCH 31, 2025</t>
  </si>
  <si>
    <t>March 31, 2025</t>
  </si>
  <si>
    <t>December 31, 2024</t>
  </si>
  <si>
    <t>Non-current liabilities</t>
  </si>
  <si>
    <t>FOR THE THREE-MONTH  PERIOD ENDED MARCH 31, 2025</t>
  </si>
  <si>
    <t>Balance as at January 1, 2025</t>
  </si>
  <si>
    <t>Balance as at March 31, 2025</t>
  </si>
  <si>
    <t>Real estate development for sales</t>
  </si>
  <si>
    <t>Current portion of capital lease receivables</t>
  </si>
  <si>
    <t>4, 9</t>
  </si>
  <si>
    <t>Deposits for investment in loan business</t>
  </si>
  <si>
    <t>Long-term loans and accrued interest - other parties</t>
  </si>
  <si>
    <t>Capital lease receivables - net of current portion</t>
  </si>
  <si>
    <t>4</t>
  </si>
  <si>
    <t>22</t>
  </si>
  <si>
    <t>4, 16</t>
  </si>
  <si>
    <t xml:space="preserve">Current portion of long-term loan from related party </t>
  </si>
  <si>
    <t>Current portion of long-term loan from financial institution</t>
  </si>
  <si>
    <t>4, 6, 9</t>
  </si>
  <si>
    <t>Long-term loan from related party - net of current portion</t>
  </si>
  <si>
    <t>Long-term loan from financial institution - net of current portion</t>
  </si>
  <si>
    <t>Authorized share capital - 4,153,504,445 shares, Baht 1 par value</t>
  </si>
  <si>
    <t xml:space="preserve">Issued and fully paid-up share capital - 3,069,491,060 shares, Baht 1 par value </t>
  </si>
  <si>
    <t>Exchange differences on translation of financial statements</t>
  </si>
  <si>
    <t>Non - current provision for employee benefits</t>
  </si>
  <si>
    <t>Revenues from services</t>
  </si>
  <si>
    <t>Cost of services</t>
  </si>
  <si>
    <t>Current contract assets</t>
  </si>
  <si>
    <t>Cash received from capital lease receivables</t>
  </si>
  <si>
    <t>Revenues from sales</t>
  </si>
  <si>
    <t>Cost of sales</t>
  </si>
  <si>
    <t>Selling expenses</t>
  </si>
  <si>
    <t>Non-current contract liabilities</t>
  </si>
  <si>
    <t>Gain on terminate lease contract</t>
  </si>
  <si>
    <t>Cash generated (paid) from operations</t>
  </si>
  <si>
    <t>Net Cash Provided by (Used in) Operating Activities</t>
  </si>
  <si>
    <t>Repayments of long-term loan from finance institution</t>
  </si>
  <si>
    <t>Loss from disposal of equipment</t>
  </si>
  <si>
    <t>Increase in short-term loan to related parties</t>
  </si>
  <si>
    <t>Net Cash Used in Investing Activities</t>
  </si>
  <si>
    <t>Increase (Decrease) in short-term loans from persons and other parties</t>
  </si>
  <si>
    <t xml:space="preserve">Net Cash Provided by Financing Activities </t>
  </si>
  <si>
    <t>Share of profit of associates accounted for using the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</si>
</sst>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&quot;£&quot;#,##0;\-&quot;£&quot;#,##0"/>
    <numFmt numFmtId="171" formatCode="&quot;£&quot;#,##0.00;[Red]\-&quot;£&quot;#,##0.00"/>
    <numFmt numFmtId="172" formatCode="&quot;$&quot;#,##0_);\(&quot;$&quot;#,##0\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#,##0.0_);[Red]\(#,##0.0\)"/>
    <numFmt numFmtId="176" formatCode="_(* #,##0_);[Red]_(* \(#,##0\);_(* &quot;-&quot;_);_(@_)"/>
    <numFmt numFmtId="177" formatCode="&quot;วันที่&quot;\ ว\ ดดดด\ ปปปป"/>
    <numFmt numFmtId="178" formatCode="#,##0.00\ &quot;F&quot;;\-#,##0.00\ &quot;F&quot;"/>
    <numFmt numFmtId="179" formatCode="d\ ดดด\ bb"/>
    <numFmt numFmtId="180" formatCode="dd\-mmm\-yy_)"/>
    <numFmt numFmtId="181" formatCode="0.0%"/>
    <numFmt numFmtId="182" formatCode=";;;"/>
    <numFmt numFmtId="183" formatCode="0.00_)"/>
    <numFmt numFmtId="184" formatCode="ว\ ดดด\ ปป"/>
    <numFmt numFmtId="185" formatCode="#,##0.00;[Red]\(#,##0.00\)"/>
    <numFmt numFmtId="186" formatCode="#,##0.00;\(#,##0.00\)"/>
    <numFmt numFmtId="187" formatCode="#,##0;\(#,##0\)"/>
    <numFmt numFmtId="188" formatCode="_(* #,##0.00_);_(* \(#,##0.00\);_(* &quot;-&quot;_);_(@_)"/>
    <numFmt numFmtId="189" formatCode="_(* #,##0.000_);_(* \(#,##0.000\);_(* &quot;-&quot;_);_(@_)"/>
    <numFmt numFmtId="190" formatCode="#,##0.000;[Red]\-#,##0.000"/>
    <numFmt numFmtId="191" formatCode="_(* #,##0_);_(* \(#,##0\);_(* &quot;-&quot;??_);_(@_)"/>
    <numFmt numFmtId="192" formatCode="_-* #,##0_-;\-* #,##0_-;_-* &quot;-&quot;??_-;_-@_-"/>
    <numFmt numFmtId="193" formatCode="\t&quot;£&quot;#,##0_);\(\t&quot;£&quot;#,##0\)"/>
    <numFmt numFmtId="194" formatCode="d/mm/yy\ "/>
    <numFmt numFmtId="195" formatCode="\t&quot;£&quot;#,##0.00_);[Red]\(\t&quot;£&quot;#,##0.00\)"/>
    <numFmt numFmtId="196" formatCode="#,##0;[Red]\(#,##0\)"/>
    <numFmt numFmtId="197" formatCode="#,##0.0000;\(#,##0.00000000\)"/>
    <numFmt numFmtId="198" formatCode="\$#,##0.00;\(\$#,##0.00\)"/>
    <numFmt numFmtId="199" formatCode="mm/dd/yy"/>
    <numFmt numFmtId="200" formatCode="\$#,##0;\(\$#,##0\)"/>
    <numFmt numFmtId="201" formatCode="_-[$€-2]* #,##0.00_-;\-[$€-2]* #,##0.00_-;_-[$€-2]* &quot;-&quot;??_-"/>
    <numFmt numFmtId="202" formatCode="0_);[Red]\(0\)"/>
    <numFmt numFmtId="203" formatCode="[$-C09]dd\-mmm\-yy;@"/>
    <numFmt numFmtId="204" formatCode="[$-409]d\-mmm\-yy;@"/>
    <numFmt numFmtId="205" formatCode="\t&quot;£&quot;#,##0_);[Red]\(\t&quot;£&quot;#,##0\)"/>
    <numFmt numFmtId="206" formatCode="&quot;True&quot;;&quot;True&quot;;&quot;False&quot;"/>
    <numFmt numFmtId="207" formatCode="_(* #,##0.0000_);_(* \(#,##0.0000\);_(* &quot;-&quot;????_);_(@_)"/>
    <numFmt numFmtId="208" formatCode="#,###.00\ ;[Red]\(#,###.00\)"/>
    <numFmt numFmtId="209" formatCode="_(* #,##0.0000_);_(* \(#,##0.0000\);_(* &quot;-&quot;??_);_(@_)"/>
    <numFmt numFmtId="210" formatCode="#,##0.00\ &quot;FB&quot;;[Red]\-#,##0.00\ &quot;FB&quot;"/>
    <numFmt numFmtId="211" formatCode="#,##0;[Red]\(#,##0\);\-"/>
  </numFmts>
  <fonts count="103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4"/>
      <name val="Angsana New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sz val="10"/>
      <name val="Arial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Courier"/>
      <family val="3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CordiaUPC"/>
      <family val="2"/>
    </font>
    <font>
      <sz val="10.5"/>
      <name val="Calibri"/>
      <family val="2"/>
    </font>
    <font>
      <b/>
      <sz val="14"/>
      <name val="Angsana New"/>
      <family val="1"/>
    </font>
    <font>
      <sz val="10"/>
      <name val="Calibri"/>
      <family val="2"/>
      <charset val="222"/>
    </font>
    <font>
      <b/>
      <sz val="9"/>
      <color indexed="81"/>
      <name val="Tahoma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i/>
      <sz val="10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13">
    <xf numFmtId="0" fontId="0" fillId="0" borderId="0"/>
    <xf numFmtId="2" fontId="7" fillId="0" borderId="0" applyNumberFormat="0"/>
    <xf numFmtId="0" fontId="4" fillId="0" borderId="0"/>
    <xf numFmtId="0" fontId="16" fillId="0" borderId="0"/>
    <xf numFmtId="0" fontId="16" fillId="0" borderId="0"/>
    <xf numFmtId="0" fontId="4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1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1" fillId="31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0" fillId="32" borderId="0" applyNumberFormat="0" applyBorder="0" applyAlignment="0" applyProtection="0"/>
    <xf numFmtId="0" fontId="60" fillId="21" borderId="0" applyNumberFormat="0" applyBorder="0" applyAlignment="0" applyProtection="0"/>
    <xf numFmtId="0" fontId="61" fillId="3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1" fillId="3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43" fontId="8" fillId="0" borderId="0" applyFont="0" applyBorder="0" applyAlignment="0"/>
    <xf numFmtId="168" fontId="8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59" fillId="0" borderId="0" applyFont="0"/>
    <xf numFmtId="0" fontId="62" fillId="8" borderId="1" applyNumberFormat="0" applyAlignment="0" applyProtection="0"/>
    <xf numFmtId="0" fontId="62" fillId="8" borderId="1" applyNumberFormat="0" applyAlignment="0" applyProtection="0"/>
    <xf numFmtId="0" fontId="62" fillId="8" borderId="1" applyNumberFormat="0" applyAlignment="0" applyProtection="0"/>
    <xf numFmtId="0" fontId="63" fillId="0" borderId="0"/>
    <xf numFmtId="0" fontId="40" fillId="38" borderId="2" applyNumberFormat="0" applyAlignment="0" applyProtection="0"/>
    <xf numFmtId="0" fontId="40" fillId="38" borderId="2" applyNumberFormat="0" applyAlignment="0" applyProtection="0"/>
    <xf numFmtId="0" fontId="40" fillId="38" borderId="2" applyNumberFormat="0" applyAlignment="0" applyProtection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5" fontId="10" fillId="0" borderId="0" applyFill="0" applyBorder="0" applyAlignment="0" applyProtection="0"/>
    <xf numFmtId="40" fontId="10" fillId="0" borderId="0" applyFill="0" applyBorder="0" applyAlignment="0" applyProtection="0"/>
    <xf numFmtId="176" fontId="11" fillId="37" borderId="0" applyFill="0" applyBorder="0" applyAlignment="0">
      <alignment vertical="top"/>
    </xf>
    <xf numFmtId="177" fontId="11" fillId="0" borderId="0" applyFill="0" applyBorder="0" applyAlignment="0" applyProtection="0"/>
    <xf numFmtId="166" fontId="7" fillId="0" borderId="0" applyNumberFormat="0" applyBorder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5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9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95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8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/>
    <xf numFmtId="187" fontId="58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9" fontId="11" fillId="37" borderId="3" applyFill="0" applyBorder="0" applyAlignment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0" fontId="7" fillId="0" borderId="0"/>
    <xf numFmtId="198" fontId="58" fillId="0" borderId="0"/>
    <xf numFmtId="199" fontId="2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1" fontId="7" fillId="0" borderId="0"/>
    <xf numFmtId="200" fontId="58" fillId="0" borderId="0"/>
    <xf numFmtId="0" fontId="1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16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38" fontId="21" fillId="42" borderId="0" applyNumberFormat="0" applyBorder="0" applyAlignment="0" applyProtection="0"/>
    <xf numFmtId="0" fontId="22" fillId="0" borderId="0">
      <alignment horizontal="left"/>
    </xf>
    <xf numFmtId="0" fontId="68" fillId="43" borderId="4"/>
    <xf numFmtId="0" fontId="6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0" fontId="69" fillId="44" borderId="7">
      <alignment vertical="center" wrapText="1"/>
    </xf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25" fillId="0" borderId="0">
      <alignment horizontal="left"/>
    </xf>
    <xf numFmtId="0" fontId="26" fillId="0" borderId="9">
      <alignment horizontal="left" vertical="top"/>
    </xf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7" fillId="0" borderId="0">
      <alignment horizontal="left"/>
    </xf>
    <xf numFmtId="0" fontId="28" fillId="0" borderId="9">
      <alignment horizontal="left" vertical="top"/>
    </xf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9" fillId="0" borderId="0">
      <alignment horizontal="left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2" fontId="10" fillId="0" borderId="0" applyFill="0" applyBorder="0" applyAlignment="0" applyProtection="0"/>
    <xf numFmtId="10" fontId="21" fillId="45" borderId="12" applyNumberFormat="0" applyBorder="0" applyAlignment="0" applyProtection="0"/>
    <xf numFmtId="0" fontId="50" fillId="11" borderId="1" applyNumberFormat="0" applyAlignment="0" applyProtection="0"/>
    <xf numFmtId="0" fontId="50" fillId="11" borderId="1" applyNumberFormat="0" applyAlignment="0" applyProtection="0"/>
    <xf numFmtId="0" fontId="50" fillId="11" borderId="1" applyNumberFormat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4" fillId="0" borderId="14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30" fillId="0" borderId="0"/>
    <xf numFmtId="183" fontId="31" fillId="0" borderId="0"/>
    <xf numFmtId="0" fontId="16" fillId="0" borderId="0"/>
    <xf numFmtId="0" fontId="2" fillId="0" borderId="0"/>
    <xf numFmtId="0" fontId="16" fillId="0" borderId="0"/>
    <xf numFmtId="203" fontId="9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204" fontId="9" fillId="0" borderId="0"/>
    <xf numFmtId="204" fontId="9" fillId="0" borderId="0"/>
    <xf numFmtId="204" fontId="9" fillId="0" borderId="0"/>
    <xf numFmtId="0" fontId="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16" fillId="0" borderId="0"/>
    <xf numFmtId="0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7" fillId="0" borderId="0"/>
    <xf numFmtId="0" fontId="5" fillId="0" borderId="0"/>
    <xf numFmtId="0" fontId="2" fillId="0" borderId="0"/>
    <xf numFmtId="204" fontId="9" fillId="0" borderId="0"/>
    <xf numFmtId="0" fontId="98" fillId="0" borderId="0"/>
    <xf numFmtId="0" fontId="16" fillId="0" borderId="0"/>
    <xf numFmtId="0" fontId="2" fillId="0" borderId="0"/>
    <xf numFmtId="0" fontId="2" fillId="0" borderId="0"/>
    <xf numFmtId="0" fontId="98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76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0" fillId="0" borderId="0"/>
    <xf numFmtId="0" fontId="99" fillId="0" borderId="0"/>
    <xf numFmtId="0" fontId="3" fillId="0" borderId="0"/>
    <xf numFmtId="0" fontId="16" fillId="0" borderId="0"/>
    <xf numFmtId="0" fontId="60" fillId="0" borderId="0"/>
    <xf numFmtId="0" fontId="91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59" fillId="0" borderId="0"/>
    <xf numFmtId="0" fontId="32" fillId="0" borderId="0"/>
    <xf numFmtId="0" fontId="16" fillId="6" borderId="15" applyNumberFormat="0" applyFont="0" applyAlignment="0" applyProtection="0"/>
    <xf numFmtId="0" fontId="16" fillId="6" borderId="15" applyNumberFormat="0" applyFont="0" applyAlignment="0" applyProtection="0"/>
    <xf numFmtId="0" fontId="16" fillId="6" borderId="15" applyNumberFormat="0" applyFont="0" applyAlignment="0" applyProtection="0"/>
    <xf numFmtId="0" fontId="43" fillId="8" borderId="16" applyNumberFormat="0" applyAlignment="0" applyProtection="0"/>
    <xf numFmtId="0" fontId="43" fillId="8" borderId="16" applyNumberFormat="0" applyAlignment="0" applyProtection="0"/>
    <xf numFmtId="0" fontId="43" fillId="8" borderId="16" applyNumberFormat="0" applyAlignment="0" applyProtection="0"/>
    <xf numFmtId="0" fontId="33" fillId="0" borderId="0">
      <alignment horizontal="left"/>
    </xf>
    <xf numFmtId="184" fontId="11" fillId="37" borderId="0" applyFill="0" applyBorder="0" applyAlignment="0" applyProtection="0">
      <protection locked="0"/>
    </xf>
    <xf numFmtId="172" fontId="11" fillId="37" borderId="0" applyFill="0" applyBorder="0" applyAlignment="0" applyProtection="0">
      <alignment vertical="top"/>
    </xf>
    <xf numFmtId="185" fontId="11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37" fontId="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75" fontId="2" fillId="0" borderId="0"/>
    <xf numFmtId="175" fontId="2" fillId="0" borderId="0"/>
    <xf numFmtId="175" fontId="2" fillId="0" borderId="0"/>
    <xf numFmtId="175" fontId="2" fillId="0" borderId="0"/>
    <xf numFmtId="0" fontId="18" fillId="0" borderId="18">
      <alignment vertical="center"/>
    </xf>
    <xf numFmtId="0" fontId="77" fillId="0" borderId="0" applyNumberFormat="0" applyFill="0" applyBorder="0" applyAlignment="0" applyProtection="0"/>
    <xf numFmtId="0" fontId="78" fillId="0" borderId="0"/>
    <xf numFmtId="3" fontId="34" fillId="44" borderId="12">
      <alignment horizontal="left" vertical="top" wrapText="1"/>
      <protection locked="0"/>
    </xf>
    <xf numFmtId="185" fontId="7" fillId="0" borderId="0" applyFill="0" applyBorder="0" applyAlignment="0" applyProtection="0">
      <alignment vertical="center"/>
    </xf>
    <xf numFmtId="0" fontId="79" fillId="0" borderId="0" applyNumberFormat="0" applyBorder="0" applyAlignment="0"/>
    <xf numFmtId="0" fontId="79" fillId="0" borderId="0" applyNumberFormat="0" applyBorder="0" applyAlignment="0"/>
    <xf numFmtId="0" fontId="74" fillId="0" borderId="0"/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49" fontId="2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0" fontId="37" fillId="0" borderId="0"/>
    <xf numFmtId="4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8" fillId="0" borderId="0"/>
    <xf numFmtId="0" fontId="37" fillId="0" borderId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166" fontId="2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20"/>
    <xf numFmtId="0" fontId="45" fillId="0" borderId="0"/>
    <xf numFmtId="16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84" fillId="0" borderId="0" applyFont="0" applyFill="0" applyBorder="0" applyAlignment="0" applyProtection="0"/>
    <xf numFmtId="172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5" fontId="16" fillId="0" borderId="0" applyFont="0" applyFill="0" applyBorder="0" applyAlignment="0" applyProtection="0"/>
    <xf numFmtId="19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84" fillId="0" borderId="0" applyFont="0" applyFill="0" applyBorder="0" applyAlignment="0" applyProtection="0"/>
    <xf numFmtId="16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86" fillId="0" borderId="0" applyFont="0" applyFill="0" applyBorder="0" applyAlignment="0" applyProtection="0"/>
    <xf numFmtId="19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2" fillId="0" borderId="0" applyFill="0" applyBorder="0" applyAlignment="0" applyProtection="0"/>
    <xf numFmtId="192" fontId="2" fillId="0" borderId="0" applyFont="0" applyFill="0" applyBorder="0" applyAlignment="0" applyProtection="0"/>
    <xf numFmtId="20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1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9" fillId="0" borderId="0"/>
    <xf numFmtId="0" fontId="52" fillId="0" borderId="0"/>
    <xf numFmtId="0" fontId="2" fillId="0" borderId="0"/>
    <xf numFmtId="0" fontId="90" fillId="0" borderId="0"/>
  </cellStyleXfs>
  <cellXfs count="132">
    <xf numFmtId="0" fontId="0" fillId="0" borderId="0" xfId="0"/>
    <xf numFmtId="38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38" fontId="5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191" fontId="54" fillId="0" borderId="0" xfId="0" applyNumberFormat="1" applyFont="1" applyAlignment="1">
      <alignment vertical="center"/>
    </xf>
    <xf numFmtId="0" fontId="54" fillId="0" borderId="0" xfId="0" applyFont="1" applyAlignment="1">
      <alignment horizontal="left" vertical="center"/>
    </xf>
    <xf numFmtId="37" fontId="55" fillId="0" borderId="0" xfId="0" applyNumberFormat="1" applyFont="1" applyAlignment="1">
      <alignment horizontal="centerContinuous" vertical="center"/>
    </xf>
    <xf numFmtId="37" fontId="55" fillId="0" borderId="21" xfId="0" applyNumberFormat="1" applyFont="1" applyBorder="1" applyAlignment="1">
      <alignment horizontal="center" vertical="center"/>
    </xf>
    <xf numFmtId="37" fontId="55" fillId="0" borderId="0" xfId="0" applyNumberFormat="1" applyFont="1" applyAlignment="1">
      <alignment vertical="center"/>
    </xf>
    <xf numFmtId="0" fontId="55" fillId="0" borderId="0" xfId="0" applyFont="1" applyAlignment="1">
      <alignment vertical="center"/>
    </xf>
    <xf numFmtId="37" fontId="54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37" fontId="55" fillId="0" borderId="0" xfId="0" applyNumberFormat="1" applyFont="1" applyAlignment="1">
      <alignment horizontal="center" vertical="center"/>
    </xf>
    <xf numFmtId="37" fontId="54" fillId="0" borderId="0" xfId="0" applyNumberFormat="1" applyFont="1" applyAlignment="1">
      <alignment vertical="center"/>
    </xf>
    <xf numFmtId="38" fontId="54" fillId="0" borderId="0" xfId="0" applyNumberFormat="1" applyFont="1" applyAlignment="1">
      <alignment horizontal="center" vertical="center"/>
    </xf>
    <xf numFmtId="191" fontId="54" fillId="0" borderId="0" xfId="113" applyNumberFormat="1" applyFont="1" applyFill="1" applyAlignment="1">
      <alignment vertical="center"/>
    </xf>
    <xf numFmtId="3" fontId="54" fillId="0" borderId="0" xfId="113" applyNumberFormat="1" applyFont="1" applyFill="1" applyAlignment="1">
      <alignment vertical="center"/>
    </xf>
    <xf numFmtId="38" fontId="55" fillId="0" borderId="0" xfId="0" applyNumberFormat="1" applyFont="1" applyAlignment="1">
      <alignment vertical="center"/>
    </xf>
    <xf numFmtId="38" fontId="56" fillId="0" borderId="0" xfId="0" applyNumberFormat="1" applyFont="1" applyAlignment="1">
      <alignment horizontal="center" vertical="center"/>
    </xf>
    <xf numFmtId="38" fontId="55" fillId="0" borderId="0" xfId="0" applyNumberFormat="1" applyFont="1" applyAlignment="1">
      <alignment horizontal="center" vertical="center"/>
    </xf>
    <xf numFmtId="191" fontId="55" fillId="0" borderId="0" xfId="113" applyNumberFormat="1" applyFont="1" applyFill="1" applyAlignment="1">
      <alignment vertical="center"/>
    </xf>
    <xf numFmtId="3" fontId="55" fillId="0" borderId="0" xfId="113" applyNumberFormat="1" applyFont="1" applyFill="1" applyAlignment="1">
      <alignment vertical="center"/>
    </xf>
    <xf numFmtId="0" fontId="56" fillId="0" borderId="0" xfId="0" applyFont="1" applyAlignment="1">
      <alignment horizontal="center" vertical="center"/>
    </xf>
    <xf numFmtId="191" fontId="55" fillId="0" borderId="0" xfId="0" applyNumberFormat="1" applyFont="1" applyAlignment="1">
      <alignment vertical="center"/>
    </xf>
    <xf numFmtId="191" fontId="55" fillId="0" borderId="0" xfId="0" applyNumberFormat="1" applyFont="1" applyAlignment="1">
      <alignment horizontal="centerContinuous" vertical="center"/>
    </xf>
    <xf numFmtId="187" fontId="55" fillId="0" borderId="0" xfId="113" applyNumberFormat="1" applyFont="1" applyFill="1" applyAlignment="1">
      <alignment horizontal="center" vertical="center"/>
    </xf>
    <xf numFmtId="187" fontId="55" fillId="0" borderId="0" xfId="113" applyNumberFormat="1" applyFont="1" applyFill="1" applyAlignment="1">
      <alignment horizontal="right" vertical="center"/>
    </xf>
    <xf numFmtId="191" fontId="55" fillId="0" borderId="0" xfId="113" applyNumberFormat="1" applyFont="1" applyFill="1" applyAlignment="1">
      <alignment horizontal="right" vertical="center"/>
    </xf>
    <xf numFmtId="38" fontId="55" fillId="0" borderId="0" xfId="0" applyNumberFormat="1" applyFont="1" applyAlignment="1">
      <alignment horizontal="right" vertical="center"/>
    </xf>
    <xf numFmtId="191" fontId="55" fillId="0" borderId="0" xfId="113" applyNumberFormat="1" applyFont="1" applyFill="1" applyBorder="1" applyAlignment="1">
      <alignment vertical="center"/>
    </xf>
    <xf numFmtId="191" fontId="55" fillId="0" borderId="0" xfId="113" applyNumberFormat="1" applyFont="1" applyFill="1" applyBorder="1" applyAlignment="1">
      <alignment horizontal="center" vertical="center"/>
    </xf>
    <xf numFmtId="187" fontId="55" fillId="0" borderId="0" xfId="113" applyNumberFormat="1" applyFont="1" applyFill="1" applyAlignment="1">
      <alignment vertical="center"/>
    </xf>
    <xf numFmtId="191" fontId="56" fillId="0" borderId="0" xfId="113" applyNumberFormat="1" applyFont="1" applyFill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187" fontId="55" fillId="0" borderId="0" xfId="113" applyNumberFormat="1" applyFont="1" applyFill="1" applyBorder="1" applyAlignment="1">
      <alignment horizontal="center" vertical="center"/>
    </xf>
    <xf numFmtId="191" fontId="55" fillId="0" borderId="21" xfId="113" applyNumberFormat="1" applyFont="1" applyFill="1" applyBorder="1" applyAlignment="1">
      <alignment horizontal="center" vertical="center"/>
    </xf>
    <xf numFmtId="3" fontId="55" fillId="0" borderId="0" xfId="113" applyNumberFormat="1" applyFont="1" applyFill="1" applyAlignment="1">
      <alignment horizontal="center" vertical="center"/>
    </xf>
    <xf numFmtId="4" fontId="55" fillId="0" borderId="0" xfId="113" applyFont="1" applyFill="1" applyAlignment="1">
      <alignment vertical="center"/>
    </xf>
    <xf numFmtId="191" fontId="55" fillId="0" borderId="0" xfId="113" applyNumberFormat="1" applyFont="1" applyFill="1" applyAlignment="1">
      <alignment horizontal="center" vertical="center"/>
    </xf>
    <xf numFmtId="4" fontId="55" fillId="0" borderId="0" xfId="113" applyFont="1" applyFill="1" applyAlignment="1">
      <alignment horizontal="center" vertical="center"/>
    </xf>
    <xf numFmtId="4" fontId="55" fillId="0" borderId="0" xfId="113" applyFont="1" applyFill="1" applyBorder="1" applyAlignment="1">
      <alignment vertical="center"/>
    </xf>
    <xf numFmtId="43" fontId="55" fillId="0" borderId="0" xfId="113" applyNumberFormat="1" applyFont="1" applyFill="1" applyAlignment="1">
      <alignment horizontal="center" vertical="center"/>
    </xf>
    <xf numFmtId="191" fontId="55" fillId="0" borderId="0" xfId="113" applyNumberFormat="1" applyFont="1" applyFill="1" applyBorder="1" applyAlignment="1">
      <alignment horizontal="left" vertical="center"/>
    </xf>
    <xf numFmtId="191" fontId="55" fillId="0" borderId="0" xfId="113" applyNumberFormat="1" applyFont="1" applyFill="1" applyAlignment="1">
      <alignment horizontal="left" vertical="center"/>
    </xf>
    <xf numFmtId="0" fontId="55" fillId="0" borderId="0" xfId="0" applyFont="1" applyAlignment="1">
      <alignment horizontal="right" vertical="center"/>
    </xf>
    <xf numFmtId="37" fontId="55" fillId="0" borderId="0" xfId="0" applyNumberFormat="1" applyFont="1" applyAlignment="1">
      <alignment horizontal="right" vertical="center"/>
    </xf>
    <xf numFmtId="0" fontId="55" fillId="0" borderId="22" xfId="0" applyFont="1" applyBorder="1" applyAlignment="1">
      <alignment vertical="center"/>
    </xf>
    <xf numFmtId="41" fontId="55" fillId="0" borderId="0" xfId="0" applyNumberFormat="1" applyFont="1" applyAlignment="1">
      <alignment vertical="center"/>
    </xf>
    <xf numFmtId="41" fontId="55" fillId="0" borderId="0" xfId="0" applyNumberFormat="1" applyFont="1" applyAlignment="1">
      <alignment horizontal="center" vertical="center"/>
    </xf>
    <xf numFmtId="41" fontId="55" fillId="0" borderId="21" xfId="0" applyNumberFormat="1" applyFont="1" applyBorder="1" applyAlignment="1">
      <alignment vertical="center"/>
    </xf>
    <xf numFmtId="41" fontId="55" fillId="0" borderId="21" xfId="0" applyNumberFormat="1" applyFont="1" applyBorder="1" applyAlignment="1">
      <alignment horizontal="center" vertical="center"/>
    </xf>
    <xf numFmtId="175" fontId="56" fillId="0" borderId="0" xfId="0" applyNumberFormat="1" applyFont="1" applyAlignment="1">
      <alignment horizontal="center" vertical="center"/>
    </xf>
    <xf numFmtId="41" fontId="55" fillId="0" borderId="6" xfId="0" applyNumberFormat="1" applyFont="1" applyBorder="1" applyAlignment="1">
      <alignment vertical="center"/>
    </xf>
    <xf numFmtId="41" fontId="55" fillId="0" borderId="23" xfId="0" applyNumberFormat="1" applyFont="1" applyBorder="1" applyAlignment="1">
      <alignment vertical="center"/>
    </xf>
    <xf numFmtId="38" fontId="55" fillId="0" borderId="0" xfId="0" applyNumberFormat="1" applyFont="1" applyAlignment="1">
      <alignment horizontal="left" vertical="center"/>
    </xf>
    <xf numFmtId="41" fontId="55" fillId="0" borderId="3" xfId="0" applyNumberFormat="1" applyFont="1" applyBorder="1" applyAlignment="1">
      <alignment vertical="center"/>
    </xf>
    <xf numFmtId="39" fontId="55" fillId="0" borderId="0" xfId="0" applyNumberFormat="1" applyFont="1" applyAlignment="1">
      <alignment horizontal="center" vertical="center"/>
    </xf>
    <xf numFmtId="39" fontId="55" fillId="0" borderId="0" xfId="0" applyNumberFormat="1" applyFont="1" applyAlignment="1">
      <alignment vertical="center"/>
    </xf>
    <xf numFmtId="189" fontId="55" fillId="0" borderId="23" xfId="0" applyNumberFormat="1" applyFont="1" applyBorder="1" applyAlignment="1">
      <alignment vertical="center"/>
    </xf>
    <xf numFmtId="189" fontId="55" fillId="0" borderId="0" xfId="0" applyNumberFormat="1" applyFont="1" applyAlignment="1">
      <alignment vertical="center"/>
    </xf>
    <xf numFmtId="190" fontId="55" fillId="0" borderId="0" xfId="0" applyNumberFormat="1" applyFont="1" applyAlignment="1">
      <alignment vertical="center"/>
    </xf>
    <xf numFmtId="0" fontId="55" fillId="0" borderId="0" xfId="359" applyFont="1" applyAlignment="1">
      <alignment vertical="center"/>
    </xf>
    <xf numFmtId="38" fontId="54" fillId="0" borderId="0" xfId="361" applyNumberFormat="1" applyFont="1" applyAlignment="1">
      <alignment vertical="center"/>
    </xf>
    <xf numFmtId="0" fontId="54" fillId="0" borderId="0" xfId="361" applyFont="1" applyAlignment="1">
      <alignment vertical="center"/>
    </xf>
    <xf numFmtId="37" fontId="54" fillId="0" borderId="0" xfId="361" applyNumberFormat="1" applyFont="1" applyAlignment="1">
      <alignment vertical="center"/>
    </xf>
    <xf numFmtId="0" fontId="55" fillId="0" borderId="0" xfId="359" applyFont="1" applyAlignment="1">
      <alignment horizontal="right" vertical="center"/>
    </xf>
    <xf numFmtId="0" fontId="54" fillId="0" borderId="0" xfId="359" applyFont="1" applyAlignment="1">
      <alignment horizontal="center" vertical="center"/>
    </xf>
    <xf numFmtId="0" fontId="55" fillId="0" borderId="0" xfId="359" applyFont="1" applyAlignment="1">
      <alignment horizontal="center" vertical="center"/>
    </xf>
    <xf numFmtId="0" fontId="55" fillId="0" borderId="21" xfId="359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54" fillId="0" borderId="0" xfId="360" applyFont="1" applyAlignment="1">
      <alignment vertical="center"/>
    </xf>
    <xf numFmtId="41" fontId="55" fillId="0" borderId="0" xfId="359" applyNumberFormat="1" applyFont="1" applyAlignment="1">
      <alignment vertical="center"/>
    </xf>
    <xf numFmtId="41" fontId="55" fillId="0" borderId="0" xfId="359" applyNumberFormat="1" applyFont="1" applyAlignment="1">
      <alignment horizontal="center" vertical="center"/>
    </xf>
    <xf numFmtId="4" fontId="55" fillId="0" borderId="0" xfId="113" applyFont="1" applyFill="1" applyBorder="1" applyAlignment="1">
      <alignment horizontal="center" vertical="center"/>
    </xf>
    <xf numFmtId="0" fontId="56" fillId="0" borderId="0" xfId="359" applyFont="1" applyAlignment="1">
      <alignment horizontal="center" vertical="center"/>
    </xf>
    <xf numFmtId="41" fontId="55" fillId="0" borderId="21" xfId="359" applyNumberFormat="1" applyFont="1" applyBorder="1" applyAlignment="1">
      <alignment horizontal="center" vertical="center"/>
    </xf>
    <xf numFmtId="41" fontId="55" fillId="0" borderId="21" xfId="359" applyNumberFormat="1" applyFont="1" applyBorder="1" applyAlignment="1">
      <alignment vertical="center"/>
    </xf>
    <xf numFmtId="49" fontId="54" fillId="0" borderId="0" xfId="0" applyNumberFormat="1" applyFont="1" applyAlignment="1">
      <alignment vertical="center"/>
    </xf>
    <xf numFmtId="41" fontId="55" fillId="0" borderId="3" xfId="359" applyNumberFormat="1" applyFont="1" applyBorder="1" applyAlignment="1">
      <alignment horizontal="center" vertical="center"/>
    </xf>
    <xf numFmtId="187" fontId="55" fillId="0" borderId="0" xfId="113" applyNumberFormat="1" applyFont="1" applyFill="1" applyBorder="1" applyAlignment="1">
      <alignment horizontal="right" vertical="center"/>
    </xf>
    <xf numFmtId="41" fontId="55" fillId="0" borderId="6" xfId="359" applyNumberFormat="1" applyFont="1" applyBorder="1" applyAlignment="1">
      <alignment horizontal="center" vertical="center"/>
    </xf>
    <xf numFmtId="187" fontId="55" fillId="0" borderId="0" xfId="359" applyNumberFormat="1" applyFont="1" applyAlignment="1">
      <alignment horizontal="right" vertical="center"/>
    </xf>
    <xf numFmtId="0" fontId="55" fillId="0" borderId="0" xfId="359" applyFont="1" applyAlignment="1">
      <alignment horizontal="left" vertical="center"/>
    </xf>
    <xf numFmtId="41" fontId="55" fillId="0" borderId="3" xfId="0" applyNumberFormat="1" applyFont="1" applyBorder="1" applyAlignment="1">
      <alignment horizontal="center" vertical="center"/>
    </xf>
    <xf numFmtId="41" fontId="55" fillId="0" borderId="3" xfId="359" applyNumberFormat="1" applyFont="1" applyBorder="1" applyAlignment="1">
      <alignment vertical="center"/>
    </xf>
    <xf numFmtId="38" fontId="55" fillId="0" borderId="21" xfId="0" applyNumberFormat="1" applyFont="1" applyBorder="1" applyAlignment="1">
      <alignment horizontal="center" vertical="center"/>
    </xf>
    <xf numFmtId="3" fontId="55" fillId="0" borderId="0" xfId="113" applyNumberFormat="1" applyFont="1" applyFill="1" applyBorder="1" applyAlignment="1">
      <alignment vertical="center"/>
    </xf>
    <xf numFmtId="38" fontId="93" fillId="0" borderId="0" xfId="361" applyNumberFormat="1" applyFont="1" applyAlignment="1">
      <alignment vertical="center"/>
    </xf>
    <xf numFmtId="38" fontId="57" fillId="0" borderId="0" xfId="0" applyNumberFormat="1" applyFont="1" applyAlignment="1">
      <alignment vertical="center"/>
    </xf>
    <xf numFmtId="41" fontId="57" fillId="0" borderId="0" xfId="361" applyNumberFormat="1" applyFont="1" applyAlignment="1">
      <alignment vertical="center"/>
    </xf>
    <xf numFmtId="38" fontId="100" fillId="0" borderId="0" xfId="0" applyNumberFormat="1" applyFont="1" applyAlignment="1">
      <alignment vertical="center"/>
    </xf>
    <xf numFmtId="0" fontId="55" fillId="0" borderId="22" xfId="359" applyFont="1" applyBorder="1" applyAlignment="1">
      <alignment horizontal="center" vertical="center"/>
    </xf>
    <xf numFmtId="38" fontId="55" fillId="0" borderId="0" xfId="361" applyNumberFormat="1" applyFont="1" applyAlignment="1">
      <alignment vertical="center"/>
    </xf>
    <xf numFmtId="0" fontId="94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191" fontId="55" fillId="0" borderId="0" xfId="0" applyNumberFormat="1" applyFont="1" applyAlignment="1">
      <alignment horizontal="center" vertical="center"/>
    </xf>
    <xf numFmtId="191" fontId="55" fillId="0" borderId="6" xfId="0" applyNumberFormat="1" applyFont="1" applyBorder="1" applyAlignment="1">
      <alignment vertical="center"/>
    </xf>
    <xf numFmtId="0" fontId="55" fillId="0" borderId="0" xfId="0" applyFont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186" fontId="92" fillId="0" borderId="0" xfId="297" applyNumberFormat="1" applyFont="1" applyAlignment="1">
      <alignment vertical="center"/>
    </xf>
    <xf numFmtId="191" fontId="100" fillId="0" borderId="0" xfId="0" applyNumberFormat="1" applyFont="1" applyAlignment="1">
      <alignment horizontal="center" vertical="center"/>
    </xf>
    <xf numFmtId="191" fontId="55" fillId="0" borderId="22" xfId="0" applyNumberFormat="1" applyFont="1" applyBorder="1" applyAlignment="1">
      <alignment vertical="center"/>
    </xf>
    <xf numFmtId="191" fontId="55" fillId="0" borderId="23" xfId="0" applyNumberFormat="1" applyFont="1" applyBorder="1" applyAlignment="1">
      <alignment vertical="center"/>
    </xf>
    <xf numFmtId="191" fontId="55" fillId="0" borderId="21" xfId="0" applyNumberFormat="1" applyFont="1" applyBorder="1" applyAlignment="1">
      <alignment horizontal="center" vertical="center"/>
    </xf>
    <xf numFmtId="191" fontId="55" fillId="0" borderId="21" xfId="0" applyNumberFormat="1" applyFont="1" applyBorder="1" applyAlignment="1">
      <alignment vertical="center"/>
    </xf>
    <xf numFmtId="0" fontId="55" fillId="0" borderId="6" xfId="0" applyFont="1" applyBorder="1" applyAlignment="1">
      <alignment horizontal="center" vertical="center"/>
    </xf>
    <xf numFmtId="41" fontId="100" fillId="0" borderId="0" xfId="0" applyNumberFormat="1" applyFont="1" applyAlignment="1">
      <alignment horizontal="center" vertical="center"/>
    </xf>
    <xf numFmtId="41" fontId="100" fillId="0" borderId="0" xfId="0" applyNumberFormat="1" applyFont="1" applyAlignment="1">
      <alignment vertical="center"/>
    </xf>
    <xf numFmtId="41" fontId="55" fillId="0" borderId="21" xfId="0" quotePrefix="1" applyNumberFormat="1" applyFont="1" applyBorder="1" applyAlignment="1">
      <alignment horizontal="center" vertical="center"/>
    </xf>
    <xf numFmtId="37" fontId="55" fillId="0" borderId="0" xfId="0" applyNumberFormat="1" applyFont="1" applyAlignment="1">
      <alignment horizontal="left" vertical="center"/>
    </xf>
    <xf numFmtId="186" fontId="54" fillId="0" borderId="0" xfId="0" applyNumberFormat="1" applyFont="1" applyAlignment="1">
      <alignment vertical="center"/>
    </xf>
    <xf numFmtId="41" fontId="55" fillId="0" borderId="21" xfId="0" applyNumberFormat="1" applyFont="1" applyBorder="1" applyAlignment="1">
      <alignment horizontal="right" vertical="center"/>
    </xf>
    <xf numFmtId="191" fontId="54" fillId="0" borderId="0" xfId="113" applyNumberFormat="1" applyFont="1" applyFill="1" applyBorder="1" applyAlignment="1">
      <alignment vertical="center"/>
    </xf>
    <xf numFmtId="0" fontId="54" fillId="0" borderId="0" xfId="360" applyFont="1" applyAlignment="1">
      <alignment vertical="center" wrapText="1"/>
    </xf>
    <xf numFmtId="49" fontId="56" fillId="0" borderId="0" xfId="0" applyNumberFormat="1" applyFont="1" applyAlignment="1">
      <alignment horizontal="center" vertical="center"/>
    </xf>
    <xf numFmtId="0" fontId="53" fillId="0" borderId="0" xfId="0" applyFont="1"/>
    <xf numFmtId="38" fontId="96" fillId="0" borderId="0" xfId="0" applyNumberFormat="1" applyFont="1"/>
    <xf numFmtId="41" fontId="55" fillId="0" borderId="23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38" fontId="96" fillId="0" borderId="0" xfId="0" applyNumberFormat="1" applyFont="1" applyAlignment="1">
      <alignment vertical="center"/>
    </xf>
    <xf numFmtId="41" fontId="55" fillId="0" borderId="6" xfId="0" applyNumberFormat="1" applyFont="1" applyBorder="1" applyAlignment="1">
      <alignment horizontal="center" vertical="center"/>
    </xf>
    <xf numFmtId="191" fontId="55" fillId="0" borderId="6" xfId="0" applyNumberFormat="1" applyFont="1" applyBorder="1" applyAlignment="1">
      <alignment horizontal="center" vertical="center"/>
    </xf>
    <xf numFmtId="38" fontId="102" fillId="0" borderId="0" xfId="0" applyNumberFormat="1" applyFont="1" applyAlignment="1">
      <alignment horizontal="center" vertical="center"/>
    </xf>
    <xf numFmtId="49" fontId="102" fillId="0" borderId="0" xfId="0" applyNumberFormat="1" applyFont="1" applyAlignment="1">
      <alignment horizontal="center" vertical="center"/>
    </xf>
    <xf numFmtId="37" fontId="55" fillId="0" borderId="6" xfId="0" applyNumberFormat="1" applyFont="1" applyBorder="1" applyAlignment="1">
      <alignment horizontal="center" vertical="center"/>
    </xf>
    <xf numFmtId="37" fontId="55" fillId="0" borderId="21" xfId="0" applyNumberFormat="1" applyFont="1" applyBorder="1" applyAlignment="1">
      <alignment horizontal="center" vertical="center"/>
    </xf>
    <xf numFmtId="38" fontId="55" fillId="0" borderId="0" xfId="0" applyNumberFormat="1" applyFont="1" applyAlignment="1">
      <alignment horizontal="center" vertical="center"/>
    </xf>
    <xf numFmtId="0" fontId="55" fillId="0" borderId="21" xfId="359" applyFont="1" applyBorder="1" applyAlignment="1">
      <alignment horizontal="center" vertical="center"/>
    </xf>
    <xf numFmtId="0" fontId="55" fillId="0" borderId="6" xfId="359" applyFont="1" applyBorder="1" applyAlignment="1">
      <alignment horizontal="center" vertical="center"/>
    </xf>
  </cellXfs>
  <cellStyles count="1513">
    <cellStyle name="(Normal)" xfId="1" xr:uid="{9CBCC8B3-B2E4-4217-A141-5B6F161CEEE5}"/>
    <cellStyle name="0,0_x000d__x000a_NA_x000d__x000a_" xfId="2" xr:uid="{862552E7-4842-4321-BC03-B00F9EB99499}"/>
    <cellStyle name="0,0_x000d__x000a_NA_x000d__x000a_ 2" xfId="3" xr:uid="{5CF83CA0-280D-4D42-8B9A-C3CFF041D30E}"/>
    <cellStyle name="0,0_x000d__x000a_NA_x000d__x000a_ 3" xfId="4" xr:uid="{76F191C3-A2E2-46F5-8624-92C585E24323}"/>
    <cellStyle name="0,0_x000d__x000a_NA_x000d__x000a__Mono_Traval_M" xfId="5" xr:uid="{1C470AD6-473C-4328-AA5A-0A43FAD92453}"/>
    <cellStyle name="20% - Accent1 2" xfId="6" xr:uid="{35CA28A2-4B5E-4C26-8D71-FFAE0679519D}"/>
    <cellStyle name="20% - Accent1 3" xfId="7" xr:uid="{CEDB36D2-205E-4FBD-BC9E-34A9C918500C}"/>
    <cellStyle name="20% - Accent1 4" xfId="8" xr:uid="{E607B1EB-6920-4C72-B2ED-8BC940B2651B}"/>
    <cellStyle name="20% - Accent2 2" xfId="9" xr:uid="{24C85E90-B515-46E7-A845-BE9EDD44C67F}"/>
    <cellStyle name="20% - Accent2 3" xfId="10" xr:uid="{1381D281-8E5D-43DC-9719-BBAE1941D334}"/>
    <cellStyle name="20% - Accent2 4" xfId="11" xr:uid="{75E617A1-F77D-43D0-B1DA-F6419386D95E}"/>
    <cellStyle name="20% - Accent3 2" xfId="12" xr:uid="{76908765-A0B3-438C-9FDD-BB36BD22DF1A}"/>
    <cellStyle name="20% - Accent3 3" xfId="13" xr:uid="{299BA488-3D3E-487B-AAA1-ACD5F150DE20}"/>
    <cellStyle name="20% - Accent3 4" xfId="14" xr:uid="{5CDB32A6-D125-486F-9D23-751793CAEAF6}"/>
    <cellStyle name="20% - Accent4 2" xfId="15" xr:uid="{85B8094D-989E-40D9-8A7F-F2BABDBBEE0D}"/>
    <cellStyle name="20% - Accent4 3" xfId="16" xr:uid="{2452625A-62EC-41E4-97CE-2E00BABDF97F}"/>
    <cellStyle name="20% - Accent4 4" xfId="17" xr:uid="{106A1117-8D4F-498D-B52D-D5496A5097DA}"/>
    <cellStyle name="20% - Accent5 2" xfId="18" xr:uid="{C107D84F-B29B-4289-8B9B-A9D00CD30D26}"/>
    <cellStyle name="20% - Accent5 3" xfId="19" xr:uid="{9AE8EA91-B99E-4B8D-919A-12540D4CF388}"/>
    <cellStyle name="20% - Accent5 4" xfId="20" xr:uid="{923ABE5F-B364-427C-9FDA-7D2F5C20A612}"/>
    <cellStyle name="20% - Accent6 2" xfId="21" xr:uid="{C3A979CD-ADCE-4E84-9DF2-06CB933FAEEC}"/>
    <cellStyle name="20% - Accent6 3" xfId="22" xr:uid="{B1ACD20B-67BB-472D-B788-83F876981372}"/>
    <cellStyle name="20% - Accent6 4" xfId="23" xr:uid="{79E41127-5023-4713-B294-6C220C0D0BA7}"/>
    <cellStyle name="40% - Accent1 2" xfId="24" xr:uid="{C67B55AA-A2FE-43DB-B7EF-4BE8BD8E16DD}"/>
    <cellStyle name="40% - Accent1 3" xfId="25" xr:uid="{F186ACC3-2776-4AF4-AD85-8028174A3A7B}"/>
    <cellStyle name="40% - Accent1 4" xfId="26" xr:uid="{5D190BFE-AD83-4C8C-B0AB-93D02C85185E}"/>
    <cellStyle name="40% - Accent2 2" xfId="27" xr:uid="{A413F24B-4055-4F37-A6A2-79F6BFA481AA}"/>
    <cellStyle name="40% - Accent2 3" xfId="28" xr:uid="{DF2E1D94-DD59-4F6C-B41D-748A32C63C74}"/>
    <cellStyle name="40% - Accent2 4" xfId="29" xr:uid="{65D9C9E1-BBA5-4D65-A3AE-C5259EF8FFDE}"/>
    <cellStyle name="40% - Accent3 2" xfId="30" xr:uid="{166380D5-83B2-46C8-A960-3A2B8FEB272A}"/>
    <cellStyle name="40% - Accent3 3" xfId="31" xr:uid="{6E17BF4B-FAE3-4069-97C9-089469E280CB}"/>
    <cellStyle name="40% - Accent3 4" xfId="32" xr:uid="{FB599C90-DB70-4908-94B0-5E2B86F56F23}"/>
    <cellStyle name="40% - Accent4 2" xfId="33" xr:uid="{D70D7B55-CAD6-4779-9A92-5D63AFD7B728}"/>
    <cellStyle name="40% - Accent4 3" xfId="34" xr:uid="{831BC63D-FC50-4D8A-9C91-C602F50FB89F}"/>
    <cellStyle name="40% - Accent4 4" xfId="35" xr:uid="{284CBFAC-A1EE-424B-BCE7-D9170025445D}"/>
    <cellStyle name="40% - Accent5 2" xfId="36" xr:uid="{F2FB571C-5F7E-4F09-B612-BA563B234F80}"/>
    <cellStyle name="40% - Accent5 3" xfId="37" xr:uid="{CA9D0C67-0E14-443B-B36E-2215FFEE01AA}"/>
    <cellStyle name="40% - Accent5 4" xfId="38" xr:uid="{A5C6C7C7-F054-4D6A-BEB4-E59205D2FF42}"/>
    <cellStyle name="40% - Accent6 2" xfId="39" xr:uid="{137CBED8-B643-440C-93A1-412D1E7A97BA}"/>
    <cellStyle name="40% - Accent6 3" xfId="40" xr:uid="{7F2D743E-A17C-4353-83DE-CD1CCA37832F}"/>
    <cellStyle name="40% - Accent6 4" xfId="41" xr:uid="{D2EE1670-8D53-4630-AC4D-77F406B9E5FC}"/>
    <cellStyle name="60% - Accent1 2" xfId="42" xr:uid="{DAE49932-A13E-462D-9345-EAE1D835A0AB}"/>
    <cellStyle name="60% - Accent1 3" xfId="43" xr:uid="{7F39F57E-5081-4938-9DDC-0D26C0CE5728}"/>
    <cellStyle name="60% - Accent1 4" xfId="44" xr:uid="{7E38696C-C0E9-42D9-9887-AB585A35DC48}"/>
    <cellStyle name="60% - Accent2 2" xfId="45" xr:uid="{46FACD1B-0A43-4A8A-9A20-976F665273D7}"/>
    <cellStyle name="60% - Accent2 3" xfId="46" xr:uid="{4B421652-26E4-45E0-8E91-0DF5B025A141}"/>
    <cellStyle name="60% - Accent2 4" xfId="47" xr:uid="{49543F80-E999-4AFF-9791-F8331F832E02}"/>
    <cellStyle name="60% - Accent3 2" xfId="48" xr:uid="{4717B2B4-265E-444E-95CE-E922799576B0}"/>
    <cellStyle name="60% - Accent3 3" xfId="49" xr:uid="{72FA16BD-B750-4CFD-BADD-BB30EDC97B0F}"/>
    <cellStyle name="60% - Accent3 4" xfId="50" xr:uid="{B339276C-73F3-4CDD-BC67-70086E62AB81}"/>
    <cellStyle name="60% - Accent4 2" xfId="51" xr:uid="{7BE887D2-5DD3-414C-82BF-52B1D500C7CE}"/>
    <cellStyle name="60% - Accent4 3" xfId="52" xr:uid="{176066B2-EB45-4714-8B29-56CEF0DCC0CF}"/>
    <cellStyle name="60% - Accent4 4" xfId="53" xr:uid="{C1AC5BE7-73B0-413F-9263-BC582F9BC66B}"/>
    <cellStyle name="60% - Accent5 2" xfId="54" xr:uid="{53CB2042-8955-49DA-935F-D41CBD34FCD3}"/>
    <cellStyle name="60% - Accent5 3" xfId="55" xr:uid="{D654941B-47D1-423B-BFEB-5F3161887756}"/>
    <cellStyle name="60% - Accent5 4" xfId="56" xr:uid="{64685A32-18A1-444B-B96A-5931AB0D5FA2}"/>
    <cellStyle name="60% - Accent6 2" xfId="57" xr:uid="{3F820A14-939E-468E-97C4-B090D1C3E0D6}"/>
    <cellStyle name="60% - Accent6 3" xfId="58" xr:uid="{8FA4C15B-C438-495A-9587-4F4033AF6F65}"/>
    <cellStyle name="60% - Accent6 4" xfId="59" xr:uid="{BB2707B2-2326-43EF-A73F-25C0BCCD8374}"/>
    <cellStyle name="75" xfId="60" xr:uid="{D3BF6B4C-6585-4E4F-8A45-84E0F1CE9346}"/>
    <cellStyle name="75 2" xfId="61" xr:uid="{DD71F4D9-BAFE-4B9A-B253-E73310E87AE2}"/>
    <cellStyle name="75 3" xfId="62" xr:uid="{293D340E-0F50-420C-BB88-0AF0B47099D9}"/>
    <cellStyle name="75 4" xfId="63" xr:uid="{A8166D53-6521-47CA-B8E8-A749D992374E}"/>
    <cellStyle name="Accent1 - 20%" xfId="64" xr:uid="{773D8B14-7809-4E48-818A-52DDF2509951}"/>
    <cellStyle name="Accent1 - 40%" xfId="65" xr:uid="{10D96C6D-8474-4C07-B924-8B8DA8051EC3}"/>
    <cellStyle name="Accent1 - 60%" xfId="66" xr:uid="{73B20F75-A009-486A-B96F-BBA6DA7CF7A7}"/>
    <cellStyle name="Accent1 2" xfId="67" xr:uid="{53A9A0C9-F786-43E2-B6B6-F11A0B37D29F}"/>
    <cellStyle name="Accent1 3" xfId="68" xr:uid="{19974B02-AD6A-4F80-9DDF-BA026B74A09E}"/>
    <cellStyle name="Accent1 4" xfId="69" xr:uid="{258D691A-1548-430E-AAED-CAEC48A79C56}"/>
    <cellStyle name="Accent2 - 20%" xfId="70" xr:uid="{1CD586F1-249B-4C2D-A74D-7CFB3409F076}"/>
    <cellStyle name="Accent2 - 40%" xfId="71" xr:uid="{AF9BCAF9-C4D7-48C1-830E-4D7FD6D0DD1F}"/>
    <cellStyle name="Accent2 - 60%" xfId="72" xr:uid="{217DC892-3955-4245-B459-86C3561066F8}"/>
    <cellStyle name="Accent2 2" xfId="73" xr:uid="{823CC744-E42A-40B4-AFFB-C0C5DDE7E369}"/>
    <cellStyle name="Accent2 3" xfId="74" xr:uid="{AB6E0E80-4FBC-458D-880A-513AC75DBBA0}"/>
    <cellStyle name="Accent2 4" xfId="75" xr:uid="{24A3DB12-CBBB-4772-AB92-F3247D5D78F1}"/>
    <cellStyle name="Accent3 - 20%" xfId="76" xr:uid="{53B283DA-63F8-48EF-9157-D5BA0CA5E045}"/>
    <cellStyle name="Accent3 - 40%" xfId="77" xr:uid="{03107161-04AF-4061-974A-A9217947DF08}"/>
    <cellStyle name="Accent3 - 60%" xfId="78" xr:uid="{ACD3E079-F499-4992-BCE8-466FB53DB7AA}"/>
    <cellStyle name="Accent3 2" xfId="79" xr:uid="{8C757CC5-E608-45CF-8869-6D21EF91FC31}"/>
    <cellStyle name="Accent3 3" xfId="80" xr:uid="{C36AAD94-8522-4996-BBC5-D188AF14DD90}"/>
    <cellStyle name="Accent3 4" xfId="81" xr:uid="{4E4CB980-39C0-4231-A917-2098D991A689}"/>
    <cellStyle name="Accent4 - 20%" xfId="82" xr:uid="{BCCB13BD-9342-40CA-93B8-13719C8A00D5}"/>
    <cellStyle name="Accent4 - 40%" xfId="83" xr:uid="{7DD41B0B-B49F-40B3-B577-A8717DA9283D}"/>
    <cellStyle name="Accent4 - 60%" xfId="84" xr:uid="{C4828CDF-254E-43E8-A235-6A99E958FC90}"/>
    <cellStyle name="Accent4 2" xfId="85" xr:uid="{91C26F00-D79A-47EE-9E9B-EA95171F07E4}"/>
    <cellStyle name="Accent4 3" xfId="86" xr:uid="{38EFBF53-BC22-4445-9326-C9CF47B4E2CB}"/>
    <cellStyle name="Accent4 4" xfId="87" xr:uid="{836CE102-E4A1-4A41-9403-F0FC6DECB8D9}"/>
    <cellStyle name="Accent5 - 20%" xfId="88" xr:uid="{0BF97D54-DA88-4BB3-90F1-86005FE128FC}"/>
    <cellStyle name="Accent5 - 40%" xfId="89" xr:uid="{B6A197BB-D970-41A1-9ED6-635E53B737B6}"/>
    <cellStyle name="Accent5 - 60%" xfId="90" xr:uid="{A61474B2-24F3-4987-BE7A-83AF2C95B983}"/>
    <cellStyle name="Accent5 2" xfId="91" xr:uid="{6322F3D8-4ED1-445C-8619-D571167D83D7}"/>
    <cellStyle name="Accent5 3" xfId="92" xr:uid="{385EBE05-226B-44C2-A1E0-82CF321A5CC4}"/>
    <cellStyle name="Accent5 4" xfId="93" xr:uid="{B232C61C-2448-41F3-87E8-3D04835AB2DF}"/>
    <cellStyle name="Accent6 - 20%" xfId="94" xr:uid="{4D7B2381-5343-4754-827B-0C4DAD67380C}"/>
    <cellStyle name="Accent6 - 40%" xfId="95" xr:uid="{F58ED264-B3E8-400D-8CF0-569A1305496B}"/>
    <cellStyle name="Accent6 - 60%" xfId="96" xr:uid="{15947C8F-DA17-4662-BB66-5234B20D877A}"/>
    <cellStyle name="Accent6 2" xfId="97" xr:uid="{4FE5B549-836F-47A2-ACFF-728B53DCCF3C}"/>
    <cellStyle name="Accent6 3" xfId="98" xr:uid="{3AA00C69-5F93-494C-B9E0-AA943B6B4CAD}"/>
    <cellStyle name="Accent6 4" xfId="99" xr:uid="{006FBBD3-A9D6-409B-9A22-CDA4BDD7828E}"/>
    <cellStyle name="amount" xfId="100" xr:uid="{755A497D-65F9-44BF-9044-2FB1026D6774}"/>
    <cellStyle name="amount 2" xfId="101" xr:uid="{5BD31213-0D41-4E48-B501-22498220A7DC}"/>
    <cellStyle name="Bad 2" xfId="102" xr:uid="{4AC52082-E50D-4534-805B-EF5B691935AF}"/>
    <cellStyle name="Bad 3" xfId="103" xr:uid="{9A4D9742-C536-4C88-B9F9-A0EFF0F94DD2}"/>
    <cellStyle name="Bad 4" xfId="104" xr:uid="{F96ECEDF-E3B9-47F6-B3C5-661B6540BF1A}"/>
    <cellStyle name="BOLDl" xfId="105" xr:uid="{3D914D6B-9104-43A3-B100-888E71F53FB8}"/>
    <cellStyle name="Calculation 2" xfId="106" xr:uid="{46A87635-3FB6-4B8B-A0CA-0D8922834721}"/>
    <cellStyle name="Calculation 3" xfId="107" xr:uid="{FD1121CB-CC41-4E4A-A0CF-9BDD1D439D88}"/>
    <cellStyle name="Calculation 4" xfId="108" xr:uid="{01C61616-D049-4487-AE81-C57B2CCB0974}"/>
    <cellStyle name="category" xfId="109" xr:uid="{105E2D39-F0CB-4097-9650-49614DCAF2E8}"/>
    <cellStyle name="Check Cell 2" xfId="110" xr:uid="{EB1E21F7-FA2B-4F4E-81F4-3ED484C5838A}"/>
    <cellStyle name="Check Cell 3" xfId="111" xr:uid="{A7FB325C-6BE2-4F07-B571-939B323E69C8}"/>
    <cellStyle name="Check Cell 4" xfId="112" xr:uid="{C3877AB5-3DE4-403B-B1AB-4E4434B1A350}"/>
    <cellStyle name="Comma" xfId="113" builtinId="3"/>
    <cellStyle name="Comma  - Style1" xfId="114" xr:uid="{6097E30B-9C37-402F-BA5C-6FBD9B2FF432}"/>
    <cellStyle name="Comma  - Style2" xfId="115" xr:uid="{A2CD6652-0384-4B75-ACAC-7E2AB3936943}"/>
    <cellStyle name="Comma  - Style3" xfId="116" xr:uid="{89B48759-8DCB-4817-8DD1-EE5FD9F3F574}"/>
    <cellStyle name="Comma  - Style4" xfId="117" xr:uid="{2E273F48-F4D4-4B99-B1FA-897B2C4BE412}"/>
    <cellStyle name="Comma  - Style5" xfId="118" xr:uid="{521FDC77-468D-44D9-A629-AD0EE9AC2961}"/>
    <cellStyle name="Comma  - Style6" xfId="119" xr:uid="{49B7515A-CF44-48D7-8A07-D59EC68CBB9B}"/>
    <cellStyle name="Comma  - Style7" xfId="120" xr:uid="{AC865035-5944-498E-963F-E0326E7F0DF4}"/>
    <cellStyle name="Comma  - Style8" xfId="121" xr:uid="{1C820E54-48AC-4EF4-906B-D4A82C62675E}"/>
    <cellStyle name="Comma (0.0)" xfId="122" xr:uid="{BBCF4480-AA7A-4CB0-BE19-D49A2BC5C4BA}"/>
    <cellStyle name="Comma (0.00)" xfId="123" xr:uid="{86D16622-CC64-4F2D-8AD8-AF95359E14F9}"/>
    <cellStyle name="Comma (hidden)" xfId="124" xr:uid="{C58A5769-F024-436F-BCC1-8A734640BE45}"/>
    <cellStyle name="Comma (index)" xfId="125" xr:uid="{53F9311F-DE80-47C7-9E3A-8E2A5D108E7C}"/>
    <cellStyle name="Comma [0.00]" xfId="126" xr:uid="{09A8EF4E-D9DC-4C40-BC85-DA5EA382A917}"/>
    <cellStyle name="Comma 10" xfId="127" xr:uid="{CEEFEDF5-C1EB-46A3-A34F-BCB1A515E77F}"/>
    <cellStyle name="Comma 10 2" xfId="128" xr:uid="{8C0642C0-B087-48D6-B67F-00B33A4C685C}"/>
    <cellStyle name="Comma 10 2 2" xfId="129" xr:uid="{5E25F8F8-5051-4591-A977-F394FC5F3ACB}"/>
    <cellStyle name="Comma 10 3" xfId="130" xr:uid="{0F61B711-56F2-4566-9FED-B5776613B898}"/>
    <cellStyle name="Comma 10 4" xfId="131" xr:uid="{D6A28770-F6BC-4921-ADDF-E06F1EF48611}"/>
    <cellStyle name="Comma 10 5" xfId="132" xr:uid="{5246CF13-552A-4E98-9A21-132B377B8CCB}"/>
    <cellStyle name="Comma 10_AA" xfId="133" xr:uid="{2448BC65-C047-4404-ACA6-93735964BB2E}"/>
    <cellStyle name="Comma 11" xfId="134" xr:uid="{BB3F7421-607D-48AD-B008-003D953E7C9B}"/>
    <cellStyle name="Comma 11 2" xfId="135" xr:uid="{26D9A86E-2D2E-4859-8CF8-94BB7C44C24A}"/>
    <cellStyle name="Comma 12" xfId="136" xr:uid="{1A403DBF-CB4D-4B73-BB51-CCC18EE9BFC0}"/>
    <cellStyle name="Comma 12 2" xfId="137" xr:uid="{A314BBA4-79A4-4227-9AAE-C3E229DD65B5}"/>
    <cellStyle name="Comma 12_CSI_Q1'52_M" xfId="138" xr:uid="{8EFDB5FC-76B9-4F98-9E35-2D7A3B142092}"/>
    <cellStyle name="Comma 13" xfId="139" xr:uid="{B716CA2F-64EB-42A7-BF87-8FA65A97979B}"/>
    <cellStyle name="Comma 13 2" xfId="140" xr:uid="{60ABCA20-2C9C-407C-9C16-D63058C1BA8A}"/>
    <cellStyle name="Comma 14" xfId="141" xr:uid="{2E44E3F9-6366-498A-A13E-246EE444C7A1}"/>
    <cellStyle name="Comma 14 2" xfId="142" xr:uid="{3F0F7355-4231-4674-9AD7-7C49FCD654A7}"/>
    <cellStyle name="Comma 15" xfId="143" xr:uid="{4E1784B6-0408-42B1-A810-7D7299A91AB0}"/>
    <cellStyle name="Comma 15 2" xfId="144" xr:uid="{B34ABC7B-EF7F-421D-B444-B51D749FA42C}"/>
    <cellStyle name="Comma 16" xfId="145" xr:uid="{E540731D-26F9-4DFF-A0E8-5771C0D04063}"/>
    <cellStyle name="Comma 17" xfId="146" xr:uid="{9C2FFC5D-BF29-4DD8-B679-CA1C16A08843}"/>
    <cellStyle name="Comma 18" xfId="147" xr:uid="{78C0C674-645E-44EE-A60A-6AD70BDD1ED0}"/>
    <cellStyle name="Comma 19" xfId="148" xr:uid="{3867214E-496C-40F6-BF64-1B6BFD14975B}"/>
    <cellStyle name="Comma 2" xfId="149" xr:uid="{E98E99C6-1AEA-4755-AFA7-8B9758CCB532}"/>
    <cellStyle name="Comma 2 2" xfId="150" xr:uid="{90F57C73-F29F-4CF5-A242-2C46FE6E7931}"/>
    <cellStyle name="Comma 2 2 2" xfId="151" xr:uid="{B7F83173-7842-4CE1-A41B-357147C41D04}"/>
    <cellStyle name="Comma 2 2 3" xfId="152" xr:uid="{C18B250A-D70E-4D49-BD0E-6F8677165640}"/>
    <cellStyle name="Comma 2 2 4" xfId="153" xr:uid="{CB720565-5C60-4A9D-921C-CB5828110E71}"/>
    <cellStyle name="Comma 2 2 5" xfId="154" xr:uid="{1FB5ADCA-2FF8-4A44-9563-6BBBCF6577B2}"/>
    <cellStyle name="Comma 2 2 6" xfId="155" xr:uid="{F9F5CA39-5926-4946-8C78-FE93D433A399}"/>
    <cellStyle name="Comma 2 2_AA" xfId="156" xr:uid="{5D4CC368-CAAE-4F86-8C15-2B42CD0A9BD9}"/>
    <cellStyle name="Comma 2 3" xfId="157" xr:uid="{3A9ACF9D-0F61-4868-A0C0-3598E72F824B}"/>
    <cellStyle name="Comma 2 3 2" xfId="158" xr:uid="{AD94FD1B-F495-4412-AF09-8402035A9DEA}"/>
    <cellStyle name="Comma 2 4" xfId="159" xr:uid="{74789B1B-4A78-4D4B-B32B-D3153B2FA109}"/>
    <cellStyle name="Comma 2 5" xfId="160" xr:uid="{EF6430BE-A2B0-4B99-A98C-931DFD137F41}"/>
    <cellStyle name="Comma 2 6" xfId="161" xr:uid="{68EBF9E0-6D94-4387-875D-B12666B55B54}"/>
    <cellStyle name="Comma 2 7" xfId="162" xr:uid="{7EA9FFD8-CED7-4F4C-93CA-32550ACBB640}"/>
    <cellStyle name="Comma 2_101740011_รายได้ค้างรับค่าคอมมิชชั่น" xfId="163" xr:uid="{BA6F9C55-AF01-4FFE-B510-4191681ACF0B}"/>
    <cellStyle name="Comma 20" xfId="164" xr:uid="{893259BD-CF30-4677-B24A-D7FE74E075C2}"/>
    <cellStyle name="Comma 21" xfId="165" xr:uid="{3A3CA760-E950-44D3-8B28-9379E75C350F}"/>
    <cellStyle name="Comma 21 2" xfId="166" xr:uid="{CA340027-BBC8-4211-96D8-3715F4C8AAE3}"/>
    <cellStyle name="Comma 22" xfId="167" xr:uid="{71298478-5DDD-445F-8AF7-EB7C81185B79}"/>
    <cellStyle name="Comma 23" xfId="168" xr:uid="{94196EF3-CEE6-40FD-8F7A-043312B4C213}"/>
    <cellStyle name="Comma 24" xfId="169" xr:uid="{B1F2F0FB-A321-425C-8631-E1A6165E42C7}"/>
    <cellStyle name="Comma 25" xfId="170" xr:uid="{9AC25F3D-54B0-4EEB-88F7-DD5EA13CB24E}"/>
    <cellStyle name="Comma 26" xfId="171" xr:uid="{9F5310DB-B48D-42E9-8BAF-490C72D01368}"/>
    <cellStyle name="Comma 27" xfId="172" xr:uid="{056ACD97-1292-4604-B987-E71D3C913418}"/>
    <cellStyle name="Comma 28" xfId="173" xr:uid="{D8F161BD-A313-45A0-957B-D5BAB53B9481}"/>
    <cellStyle name="Comma 29" xfId="174" xr:uid="{3C82509A-04FA-4A63-8BC5-EBBAF65DD5CA}"/>
    <cellStyle name="Comma 3" xfId="175" xr:uid="{B6FEBF3E-42A6-487A-A1AD-B7FF792B18B3}"/>
    <cellStyle name="Comma 3 2" xfId="176" xr:uid="{5083FD8A-9BB9-43B2-B39D-47B8FA0C33B3}"/>
    <cellStyle name="Comma 3 3" xfId="177" xr:uid="{C68055D0-ACDC-4E9C-AD3D-00A375A0C657}"/>
    <cellStyle name="Comma 3 4" xfId="178" xr:uid="{EDA23907-8B7B-4796-92C2-F563B86AF5DD}"/>
    <cellStyle name="Comma 3 5" xfId="179" xr:uid="{EACBBC1C-8F3B-4B4B-BD24-0F034490B177}"/>
    <cellStyle name="Comma 3 6" xfId="180" xr:uid="{9C15B9D0-B5B1-4601-B4CE-A98DB4FECF4A}"/>
    <cellStyle name="Comma 3_AA" xfId="181" xr:uid="{A21793C3-4BF2-4A8B-A3AD-6003819D2997}"/>
    <cellStyle name="Comma 30" xfId="182" xr:uid="{17727897-1800-45B9-8B12-D0787F81B73E}"/>
    <cellStyle name="Comma 31" xfId="183" xr:uid="{83D0D4D0-CA3D-4860-A990-41217AC1C2A4}"/>
    <cellStyle name="Comma 32" xfId="184" xr:uid="{B6C00784-34CD-4C30-AFD0-2ACFA8ED9066}"/>
    <cellStyle name="Comma 33" xfId="185" xr:uid="{1D6E7D3D-860F-41F1-9218-EA78B452F59F}"/>
    <cellStyle name="Comma 34" xfId="186" xr:uid="{703133ED-715B-40E3-944F-B1DEF7945F10}"/>
    <cellStyle name="Comma 35" xfId="187" xr:uid="{80F66DD3-471D-42A6-BD0D-326D4FABFE0D}"/>
    <cellStyle name="Comma 36" xfId="188" xr:uid="{9A4EF278-1B48-43C6-A309-D21107D5DEFC}"/>
    <cellStyle name="Comma 4" xfId="189" xr:uid="{01C9F296-6EE4-4DAB-ACF9-C2DADB906416}"/>
    <cellStyle name="Comma 4 2" xfId="190" xr:uid="{5D415186-D82A-46BC-9B14-4BCF2EEE645B}"/>
    <cellStyle name="Comma 4 3" xfId="191" xr:uid="{25F41632-4FCC-4357-8557-DEBC80242F80}"/>
    <cellStyle name="Comma 4_AA" xfId="192" xr:uid="{EEA857A3-1080-42A2-AC8B-FD410DF16C37}"/>
    <cellStyle name="Comma 5" xfId="193" xr:uid="{4B3BD2DE-672B-4E5F-BFC8-D4120CE14090}"/>
    <cellStyle name="Comma 5 2" xfId="194" xr:uid="{095FB700-62A2-43E1-84E3-019DFFED0A60}"/>
    <cellStyle name="Comma 5 3" xfId="195" xr:uid="{56D12513-4296-445B-8FAE-3FD29240C661}"/>
    <cellStyle name="Comma 5_AA" xfId="196" xr:uid="{19E9FAC5-3F56-4205-9CCC-49A1FEE8AB6B}"/>
    <cellStyle name="Comma 6" xfId="197" xr:uid="{BDA5CDD2-9A37-447A-84D4-FD5C708733C9}"/>
    <cellStyle name="Comma 7" xfId="198" xr:uid="{7862B0DD-0DD7-4B8D-AE7B-6A2C38A397FC}"/>
    <cellStyle name="Comma 8" xfId="199" xr:uid="{EDBF8D49-2901-489D-9ED0-A248784344F2}"/>
    <cellStyle name="Comma 8 2" xfId="200" xr:uid="{18DA3CC5-D7F9-4E6E-9874-9BA84B3DAEB1}"/>
    <cellStyle name="Comma 9" xfId="201" xr:uid="{075BC601-5894-480D-8365-B0114CBD7356}"/>
    <cellStyle name="Comma 9 2" xfId="202" xr:uid="{866516A3-7C36-4308-965B-C965B064BBCE}"/>
    <cellStyle name="Comma 9_IFEC Q3_09_Nual" xfId="203" xr:uid="{9244883B-088B-4113-822F-7774C33D19EE}"/>
    <cellStyle name="Comma Nung" xfId="204" xr:uid="{77EAE492-3E59-4CFE-9E58-58BB1D14EA05}"/>
    <cellStyle name="comma zerodec" xfId="205" xr:uid="{1B35711F-ED1A-43C4-A496-D4CBD52311C4}"/>
    <cellStyle name="comma zerodec 2" xfId="206" xr:uid="{F8C5218E-E4E7-4EF9-A596-BC34C4D9306C}"/>
    <cellStyle name="Cover Date" xfId="207" xr:uid="{F2598768-B690-4AC8-AEE9-2B18F5176414}"/>
    <cellStyle name="Cover Subtitle" xfId="208" xr:uid="{922599FB-02AE-40CC-8B8F-CA662384A256}"/>
    <cellStyle name="Cover Title" xfId="209" xr:uid="{C1159335-427A-4295-AF6D-566C182EBEED}"/>
    <cellStyle name="Currency (hidden)" xfId="210" xr:uid="{765C077B-2FE8-4800-9649-5EB5D4029589}"/>
    <cellStyle name="Currency 10" xfId="211" xr:uid="{39089174-BF56-4E10-8FB4-EF7285FD7BEC}"/>
    <cellStyle name="Currency 11" xfId="212" xr:uid="{D359B453-E4A5-4EB0-991A-1C6CA4A6BB7D}"/>
    <cellStyle name="Currency 12" xfId="213" xr:uid="{93BD78F8-6E57-46C6-8842-A2608EAB1C12}"/>
    <cellStyle name="Currency 13" xfId="214" xr:uid="{AF06EDBA-E11C-4D00-9815-ACBB9FD66862}"/>
    <cellStyle name="Currency 14" xfId="215" xr:uid="{9A34D1E9-F259-4FE0-AC7D-1237050D4152}"/>
    <cellStyle name="Currency 2" xfId="216" xr:uid="{8C08AC5D-6F89-4304-A684-959681D30893}"/>
    <cellStyle name="Currency 2 2" xfId="217" xr:uid="{3E0A117F-03A2-44EA-8946-CC3FDFA138F7}"/>
    <cellStyle name="Currency 2_คุณนที 2008" xfId="218" xr:uid="{06429326-3DA8-4EA7-95AA-D802987E7EFA}"/>
    <cellStyle name="Currency 3" xfId="219" xr:uid="{D8ADAF0D-AE81-4C2D-8AEE-05C860BCBF48}"/>
    <cellStyle name="Currency 4" xfId="220" xr:uid="{071E88FC-1BFC-43AA-AD5F-49C92E01D324}"/>
    <cellStyle name="Currency 5" xfId="221" xr:uid="{E7C9B612-0731-4F8D-B628-5330DF8FFDE5}"/>
    <cellStyle name="Currency 6" xfId="222" xr:uid="{6AC5BA4E-6F85-4C92-884A-B615296052F6}"/>
    <cellStyle name="Currency 7" xfId="223" xr:uid="{7F3BA9FA-DFAB-40C2-9C13-AE478B58EFF9}"/>
    <cellStyle name="Currency 8" xfId="224" xr:uid="{4C3592A5-D235-42DE-AC06-02860EEDE08A}"/>
    <cellStyle name="Currency 9" xfId="225" xr:uid="{82B4CE48-8077-4B05-AA6E-9B5EF55B888E}"/>
    <cellStyle name="Currency1" xfId="226" xr:uid="{98155309-4C21-4337-B4DE-37E31797D005}"/>
    <cellStyle name="Currency1 2" xfId="227" xr:uid="{BB931209-E7C7-4A40-B6E9-9D5F416AEBCD}"/>
    <cellStyle name="Date" xfId="228" xr:uid="{382DDCC6-A371-40B3-8967-8657C6584C17}"/>
    <cellStyle name="Dezimal [0]_AR-Bilanzen9901" xfId="229" xr:uid="{78FB996B-A6D5-454B-8756-E7CBB46FF184}"/>
    <cellStyle name="Dezimal_AR-Bilanzen9901" xfId="230" xr:uid="{3D778752-66C0-4BB2-93A9-A076D0E65104}"/>
    <cellStyle name="Dollar (zero dec)" xfId="231" xr:uid="{0820DF7A-4CB6-460D-A99C-01BA75DD22CA}"/>
    <cellStyle name="Dollar (zero dec) 2" xfId="232" xr:uid="{99548560-D29B-4DC5-96CF-9E101CEB49FB}"/>
    <cellStyle name="E&amp;Y House" xfId="233" xr:uid="{23F90C4A-707F-424D-9114-CA05618177FA}"/>
    <cellStyle name="E&amp;Y House 2" xfId="234" xr:uid="{E1A546C0-B190-4E3F-A7B6-A63B02DCE154}"/>
    <cellStyle name="Emphasis 1" xfId="235" xr:uid="{397BBA25-07D1-4B23-8181-E0F9DD94EF18}"/>
    <cellStyle name="Emphasis 2" xfId="236" xr:uid="{E2ABC8A9-C89D-4935-838A-66D593F5E155}"/>
    <cellStyle name="Emphasis 3" xfId="237" xr:uid="{13D87F5F-0BAB-469F-A74E-4AF498E525E4}"/>
    <cellStyle name="Euro" xfId="238" xr:uid="{E977A3F4-A594-4114-97A8-CEF572B46FB3}"/>
    <cellStyle name="Euro 2" xfId="239" xr:uid="{FAC14C4F-E31D-4AE6-A8B8-3E5EEDB7F826}"/>
    <cellStyle name="Explanatory Text 2" xfId="240" xr:uid="{E85DDD2B-5927-43FE-BF70-6806A9EA7D9B}"/>
    <cellStyle name="Explanatory Text 3" xfId="241" xr:uid="{E76F3BBD-C2DD-4C75-B967-F83A5E21E615}"/>
    <cellStyle name="Explanatory Text 4" xfId="242" xr:uid="{6F3D9CC4-4FA5-4229-99F4-B4150AD88909}"/>
    <cellStyle name="Fixed" xfId="243" xr:uid="{5168A4DC-C7D1-4310-B3E2-806BFB85379E}"/>
    <cellStyle name="Footer SBILogo1" xfId="244" xr:uid="{95F3F919-BBAC-4E31-88F5-D098C1AA4590}"/>
    <cellStyle name="Footer SBILogo2" xfId="245" xr:uid="{3068DE3A-0E48-4DF9-874F-A35279C0F6B6}"/>
    <cellStyle name="Footnote" xfId="246" xr:uid="{47A11771-A226-42FA-B93E-2C26F2B1DBB0}"/>
    <cellStyle name="Footnote Reference" xfId="247" xr:uid="{7DACA013-1DAF-4F8D-B266-7397D213BFD8}"/>
    <cellStyle name="Footnote_AJF Star Equity Fund - Lead 31.12.04" xfId="248" xr:uid="{FCAAC3A0-ED4D-4C92-A172-1723FFB3A7E2}"/>
    <cellStyle name="Good 2" xfId="249" xr:uid="{D952B2AA-BBF9-47FE-9045-0A58E62D47EC}"/>
    <cellStyle name="Good 3" xfId="250" xr:uid="{8BD08292-CF6F-46B1-AC9F-8A5E3D847809}"/>
    <cellStyle name="Good 4" xfId="251" xr:uid="{82871AF4-B9E0-4EBB-B9AE-129DD8D95D23}"/>
    <cellStyle name="Grey" xfId="252" xr:uid="{CF571D85-7B11-425A-805D-A3D33EE1194C}"/>
    <cellStyle name="Header" xfId="253" xr:uid="{34F242A7-C2EF-498F-8897-64C06251741D}"/>
    <cellStyle name="Header - Style1" xfId="254" xr:uid="{816E509D-174F-4337-8A34-BB2152A2F667}"/>
    <cellStyle name="HEADER 2" xfId="255" xr:uid="{9C098037-FA92-44C3-AD1E-993564DB75C6}"/>
    <cellStyle name="Header Draft Stamp" xfId="256" xr:uid="{15623438-F401-4F19-BD5C-B30D88028975}"/>
    <cellStyle name="Header_AJF Star Equity Fund - Lead 31.12.04" xfId="257" xr:uid="{85D3C9B5-EF67-4176-9C1C-7436BB5993DE}"/>
    <cellStyle name="Header1" xfId="258" xr:uid="{0CD2231B-697D-4157-AB8E-4BD55300EA77}"/>
    <cellStyle name="Header2" xfId="259" xr:uid="{8C6E52E0-EB46-4C7D-A2F3-F4EC20170A3F}"/>
    <cellStyle name="Heading" xfId="260" xr:uid="{79D85207-1A25-46D4-BB60-933DF4CFEB0F}"/>
    <cellStyle name="Heading 1 2" xfId="261" xr:uid="{E72B4835-E7BE-4923-9069-B54391AB4B8E}"/>
    <cellStyle name="Heading 1 3" xfId="262" xr:uid="{2AA1D6E2-D179-4F61-A527-FAF75710554E}"/>
    <cellStyle name="Heading 1 4" xfId="263" xr:uid="{9CA800C4-410B-4137-B9F9-D29C88C74A11}"/>
    <cellStyle name="Heading 1 Above" xfId="264" xr:uid="{E637BE32-A548-4EFF-B637-63A1B2EAE317}"/>
    <cellStyle name="Heading 1+" xfId="265" xr:uid="{5174E147-F379-4B25-96A4-94D590D26232}"/>
    <cellStyle name="Heading 2 2" xfId="266" xr:uid="{1C555A04-0A5D-4C52-BB05-B2356EED86D2}"/>
    <cellStyle name="Heading 2 3" xfId="267" xr:uid="{A3D95B0F-EF79-49B0-B27A-0C42F4632E3D}"/>
    <cellStyle name="Heading 2 4" xfId="268" xr:uid="{5B761943-D6DD-4123-B801-D570B516871F}"/>
    <cellStyle name="Heading 2 Below" xfId="269" xr:uid="{C6939A30-6073-4263-94A6-3EDB6E657ECE}"/>
    <cellStyle name="Heading 2+" xfId="270" xr:uid="{80F21D5E-70C6-4EBE-8D67-1C6C6A89BB7E}"/>
    <cellStyle name="Heading 3 2" xfId="271" xr:uid="{1AC05A3E-548A-48B5-9BB3-0894E91BA54B}"/>
    <cellStyle name="Heading 3 3" xfId="272" xr:uid="{D1E982DA-2FA7-4124-A11E-E459776C18A3}"/>
    <cellStyle name="Heading 3 4" xfId="273" xr:uid="{230B1701-5B46-414B-B8EF-DE89728F2DE5}"/>
    <cellStyle name="Heading 3+" xfId="274" xr:uid="{C9D8B569-A145-4F6B-84BA-CDAA5698A474}"/>
    <cellStyle name="Heading 4 2" xfId="275" xr:uid="{B8A361D4-B7AE-4A67-B2EF-FB15D703604C}"/>
    <cellStyle name="Heading 4 3" xfId="276" xr:uid="{0F083CFB-04AB-4ED3-B162-01CBFEA25C22}"/>
    <cellStyle name="Heading 4 4" xfId="277" xr:uid="{292F64D7-803C-40F1-BF62-BA330F6C4BD9}"/>
    <cellStyle name="Hidden" xfId="278" xr:uid="{9EFC2443-1DC4-4DF2-BF47-5F0CFF59D058}"/>
    <cellStyle name="Input [yellow]" xfId="279" xr:uid="{D25EF368-7691-4FFC-87DD-6F0BEBB13F0B}"/>
    <cellStyle name="Input 2" xfId="280" xr:uid="{A8F8D780-0542-4FD6-A6DE-C638BB00CC70}"/>
    <cellStyle name="Input 3" xfId="281" xr:uid="{DF549004-2840-4145-9D8D-23445BE8892E}"/>
    <cellStyle name="Input 4" xfId="282" xr:uid="{275563E3-2AFC-4D07-9982-52753AC972DD}"/>
    <cellStyle name="Linked Cell 2" xfId="283" xr:uid="{9722CAFD-2ADA-46B0-A1CA-30E161414DC7}"/>
    <cellStyle name="Linked Cell 3" xfId="284" xr:uid="{B8E7093A-B82F-458B-9544-3679EE7E6C16}"/>
    <cellStyle name="Linked Cell 4" xfId="285" xr:uid="{CE1CE872-C930-4880-B5EA-EDDB804BE893}"/>
    <cellStyle name="Model" xfId="286" xr:uid="{712F7632-72F4-4859-95E6-5D9BD34FEDD3}"/>
    <cellStyle name="Neutral 2" xfId="287" xr:uid="{5048EC81-275A-4770-821F-663D393FAFB0}"/>
    <cellStyle name="Neutral 3" xfId="288" xr:uid="{6DC51542-74C2-488B-873E-4B30DE159DA5}"/>
    <cellStyle name="Neutral 4" xfId="289" xr:uid="{C90CD5D5-9DD0-4048-B444-68A2C8C29384}"/>
    <cellStyle name="no dec" xfId="290" xr:uid="{4EDD8074-F860-4C41-A2BE-A7B486BEE31D}"/>
    <cellStyle name="Normal" xfId="0" builtinId="0"/>
    <cellStyle name="Normal - Style1" xfId="291" xr:uid="{57AFF44D-D5FB-4FA8-87F5-992993DAE24E}"/>
    <cellStyle name="Normal 10" xfId="292" xr:uid="{1E59F311-2FF9-4389-BB6A-D2027DC0C0F0}"/>
    <cellStyle name="Normal 10 2" xfId="293" xr:uid="{1FF576C0-4AE3-4583-A8F6-79AB2FB8DB7D}"/>
    <cellStyle name="Normal 10 2 2" xfId="294" xr:uid="{2346496E-3C17-4983-B4EC-8B352BAA1932}"/>
    <cellStyle name="Normal 10 3" xfId="295" xr:uid="{D620DDD4-7DF7-4A22-8DA3-7875140202D9}"/>
    <cellStyle name="Normal 11" xfId="296" xr:uid="{17E6B33F-F195-4700-A249-7154A411706F}"/>
    <cellStyle name="Normal 12" xfId="297" xr:uid="{BE4AB3C1-D364-4FB2-B308-0F7E43986D24}"/>
    <cellStyle name="Normal 12 2" xfId="298" xr:uid="{72CD73D0-DCBE-4BCA-B23B-C9BC75FA1BA5}"/>
    <cellStyle name="Normal 13" xfId="299" xr:uid="{BD3D8F8A-7FE3-439D-88BE-E827A1EDB429}"/>
    <cellStyle name="Normal 14" xfId="300" xr:uid="{EC6821D6-554C-46E4-82F6-0A56038FE32B}"/>
    <cellStyle name="Normal 15" xfId="301" xr:uid="{13766E98-E1CA-427A-8107-9AF40726ADE8}"/>
    <cellStyle name="Normal 16" xfId="302" xr:uid="{CED97BD8-527C-4154-98FA-2FAC6212E500}"/>
    <cellStyle name="Normal 17" xfId="303" xr:uid="{C49C51EF-6B7E-4752-AB03-0F0265003AC8}"/>
    <cellStyle name="Normal 18" xfId="304" xr:uid="{4CDC19E8-C42B-49F6-A8D7-3F12B226E292}"/>
    <cellStyle name="Normal 19" xfId="305" xr:uid="{6A00A70D-5F8D-43D7-BD3D-5E2FB10CF1FF}"/>
    <cellStyle name="Normal 2" xfId="306" xr:uid="{294A9E50-39A0-4FFA-992A-F4EE29E96607}"/>
    <cellStyle name="Normal 2 2" xfId="307" xr:uid="{513CF7EA-F185-4316-9561-66F2F8CECF86}"/>
    <cellStyle name="Normal 2 2 2" xfId="308" xr:uid="{A819CCEA-E82B-4189-9394-31EB4E7C24FC}"/>
    <cellStyle name="Normal 2 2 3" xfId="309" xr:uid="{E551B282-CA78-4CBA-9AB2-29C83F27C89C}"/>
    <cellStyle name="Normal 2 2 4" xfId="310" xr:uid="{986C1AD0-E0EE-45C7-9D6E-40F283905292}"/>
    <cellStyle name="Normal 2 2 5" xfId="311" xr:uid="{EF8E479A-4FA5-4BB5-BCCE-DCF35E6AD306}"/>
    <cellStyle name="Normal 2 2 6" xfId="312" xr:uid="{0050B0DF-EE28-4467-B03D-1716D82B3DEE}"/>
    <cellStyle name="Normal 2 2_boi_WORKSHEET สค-ธค 51" xfId="313" xr:uid="{37916693-D2B7-4E64-AC03-170CB10D4C97}"/>
    <cellStyle name="Normal 2 3" xfId="314" xr:uid="{97B5BCD3-367D-4A88-B096-3B38F94A4580}"/>
    <cellStyle name="Normal 2 3 2" xfId="315" xr:uid="{661D0D9E-9AFF-439B-B770-ED26C1F80956}"/>
    <cellStyle name="Normal 2 3 3" xfId="316" xr:uid="{A7E910EB-F88B-4D62-B870-39E8C827634F}"/>
    <cellStyle name="Normal 2 3 4" xfId="317" xr:uid="{2033BBAB-0A56-473B-A8A2-08FA21325602}"/>
    <cellStyle name="Normal 2 3_เช็ครับ 03-53" xfId="318" xr:uid="{9B280E99-F5C4-42DA-BC56-7B783E770745}"/>
    <cellStyle name="Normal 2 4" xfId="319" xr:uid="{4999E1EC-6686-4FC1-AA80-1FC462F20888}"/>
    <cellStyle name="Normal 2 5" xfId="320" xr:uid="{52B7203E-FD06-4D93-9C74-2380A7022C5E}"/>
    <cellStyle name="Normal 2 6" xfId="321" xr:uid="{F31A4CBB-309F-4E8B-AA81-A069DA094700}"/>
    <cellStyle name="Normal 2_2007_Conso Mtech Group (8 co)" xfId="322" xr:uid="{984767C6-F82C-4201-9551-02C95DA18860}"/>
    <cellStyle name="Normal 20" xfId="323" xr:uid="{DB80C0FD-DB31-4B49-AB7B-59CB8D8E1766}"/>
    <cellStyle name="Normal 20 2" xfId="324" xr:uid="{1F2240EA-CC36-4A46-BBC0-594DFE4CD9D7}"/>
    <cellStyle name="Normal 21" xfId="325" xr:uid="{4EEF0138-75AE-487C-B7D6-DBE575FD96CE}"/>
    <cellStyle name="Normal 22" xfId="326" xr:uid="{261B1D97-CC5C-4451-97C9-5A2AF7DFF86E}"/>
    <cellStyle name="Normal 23" xfId="327" xr:uid="{84369E31-B08B-46CB-8F97-AADD553E8D9C}"/>
    <cellStyle name="Normal 24" xfId="328" xr:uid="{C4C8D304-D7D1-4D91-A5BE-66929850D5D4}"/>
    <cellStyle name="Normal 261" xfId="329" xr:uid="{307DE1CA-B071-4DAA-8B3C-4B8457155F00}"/>
    <cellStyle name="Normal 3" xfId="330" xr:uid="{1AC59614-2EAD-4714-A4CE-4C0BDDC4F94C}"/>
    <cellStyle name="Normal 3 2" xfId="331" xr:uid="{F0225390-F204-4F43-BF99-79150B30912C}"/>
    <cellStyle name="Normal 3 2 2" xfId="332" xr:uid="{0F815C7E-B676-44B0-B623-11A56C5D4EAB}"/>
    <cellStyle name="Normal 3 3" xfId="333" xr:uid="{FBB03926-655C-4B2C-9172-3C6792B083B1}"/>
    <cellStyle name="Normal 3 3 2" xfId="334" xr:uid="{BFF8AE3D-B36A-4FB2-B6AB-CBF682E2EFB9}"/>
    <cellStyle name="Normal 3 4" xfId="335" xr:uid="{3FCE050F-3AC1-4743-B67B-E3C041B1483E}"/>
    <cellStyle name="Normal 3 5" xfId="336" xr:uid="{5F2F2B5D-216B-49A0-A750-92953F117B6B}"/>
    <cellStyle name="Normal 3 6" xfId="337" xr:uid="{803CF16A-1CF6-4610-80B1-3E0C7F79B4BF}"/>
    <cellStyle name="Normal 3_2007_Conso Mtech Group (8 co)" xfId="338" xr:uid="{D19A1DEF-A9D1-4E7D-9969-77B2C801BDD4}"/>
    <cellStyle name="Normal 4" xfId="339" xr:uid="{16AF904D-61C4-4E4B-B089-6A5D97AE27A6}"/>
    <cellStyle name="Normal 4 2" xfId="340" xr:uid="{69E6F579-44FD-4A1E-BF3C-1D62209D4D83}"/>
    <cellStyle name="Normal 4_AA" xfId="341" xr:uid="{9F419396-6BEE-4908-AD3E-D1B2E5FF2B3F}"/>
    <cellStyle name="Normal 5" xfId="342" xr:uid="{57DB5C99-2392-47A0-9B61-AD16DC98AC23}"/>
    <cellStyle name="Normal 5 2" xfId="343" xr:uid="{2F325046-8D0C-40F1-9D64-2B13D2E006B6}"/>
    <cellStyle name="Normal 5 2 2" xfId="344" xr:uid="{26E88777-6AE9-408B-A5C6-BB09CC54FC4E}"/>
    <cellStyle name="Normal 5 3" xfId="345" xr:uid="{224A622B-3F6B-4CBA-9B82-B4BF70E6B028}"/>
    <cellStyle name="Normal 5 4" xfId="346" xr:uid="{511F69ED-B4B3-409F-80CA-AE4629B44E17}"/>
    <cellStyle name="Normal 5_Bulk _ Audit" xfId="347" xr:uid="{39FE14C9-C8D4-4AC7-A2E3-601184F29D85}"/>
    <cellStyle name="Normal 57" xfId="348" xr:uid="{D8F69FBF-C865-43A1-9BFC-66C0D6EBBE76}"/>
    <cellStyle name="Normal 6" xfId="349" xr:uid="{3FF05C8E-46BA-4F0A-B35D-D026FDA716C9}"/>
    <cellStyle name="Normal 6 2" xfId="350" xr:uid="{0739CA44-1EC9-43EB-9DAC-CD20E42F7235}"/>
    <cellStyle name="Normal 6 3" xfId="351" xr:uid="{E666B0EE-DC46-45AC-888E-DB5DAE4364F8}"/>
    <cellStyle name="Normal 69" xfId="352" xr:uid="{7BDF302B-1EFE-4719-8220-2F41441A3B71}"/>
    <cellStyle name="Normal 7" xfId="353" xr:uid="{89956FE2-5798-4DD6-8DD4-BE9E400C3488}"/>
    <cellStyle name="Normal 7 2" xfId="354" xr:uid="{3ED44A52-68B7-4741-A7B2-6DBEC68742DD}"/>
    <cellStyle name="Normal 7 3" xfId="355" xr:uid="{6F27D4BA-E5B8-490E-9583-6E5C03656632}"/>
    <cellStyle name="Normal 8" xfId="356" xr:uid="{FD4E66E3-6796-48AE-93B7-39A88F5F08E4}"/>
    <cellStyle name="Normal 9" xfId="357" xr:uid="{FB31FC02-C22E-439D-B014-D00ED6B0F9BE}"/>
    <cellStyle name="Normal 9 2" xfId="358" xr:uid="{D10CBE67-CD05-4D7E-896C-3566FE94323D}"/>
    <cellStyle name="Normal_C164 - BSPLT_YE12'08" xfId="359" xr:uid="{2B911E2A-057D-4331-85C7-A1461260C4DB}"/>
    <cellStyle name="Normal_CET - N096" xfId="360" xr:uid="{B1A461E5-2B83-4DB2-871E-B44A3245ECED}"/>
    <cellStyle name="Normal_T240 - BS&amp;PLT - YE12'08" xfId="361" xr:uid="{697D5158-E53E-4167-9C59-C5744C35E526}"/>
    <cellStyle name="Normale_9639A02C" xfId="362" xr:uid="{66E5069F-ED48-47ED-9FF4-35B648CF48BC}"/>
    <cellStyle name="NormalGB" xfId="363" xr:uid="{033B65C7-5190-4905-A666-DA9A8C0276B9}"/>
    <cellStyle name="Note 2" xfId="364" xr:uid="{586A6CC6-9C7F-4473-B9A2-0D8EB3CD4AC7}"/>
    <cellStyle name="Note 3" xfId="365" xr:uid="{D113B0F5-4165-4F64-9E0D-908905EA1B42}"/>
    <cellStyle name="Note 4" xfId="366" xr:uid="{5D341C20-2F0B-4017-ABCB-0B12F239D2C2}"/>
    <cellStyle name="Output 2" xfId="367" xr:uid="{61AFBF5D-360F-42F0-9823-58212ACBD51E}"/>
    <cellStyle name="Output 3" xfId="368" xr:uid="{A6BC9241-7876-40E6-8194-44D2572D9FFA}"/>
    <cellStyle name="Output 4" xfId="369" xr:uid="{B7116B7C-DBFC-4CB0-B63C-3883F7D8CC83}"/>
    <cellStyle name="Page Number" xfId="370" xr:uid="{AB6DD499-8408-4A83-8823-13B5EDC8E2D6}"/>
    <cellStyle name="Percent (0%)" xfId="371" xr:uid="{91B35162-FCBD-415B-8EBE-1DC54758895D}"/>
    <cellStyle name="Percent (0.0%)" xfId="372" xr:uid="{E02CC07B-A382-44E6-BE3E-9E26F3A7C16D}"/>
    <cellStyle name="Percent (0.00%)" xfId="373" xr:uid="{21695486-D4F2-4AD2-B3A9-3E7B73CE197D}"/>
    <cellStyle name="Percent [2]" xfId="374" xr:uid="{30538256-44FE-48B3-B72B-497BE17E9608}"/>
    <cellStyle name="Percent [2] 2" xfId="375" xr:uid="{82AE78E0-2C6F-4162-8C02-BAE40EF0C9C5}"/>
    <cellStyle name="Percent [2] 3" xfId="376" xr:uid="{BE85426B-0EA4-4926-AF23-69E68B063CC5}"/>
    <cellStyle name="Percent [2] 4" xfId="377" xr:uid="{74EC269F-CC28-4811-9CA1-DC1B25FB6591}"/>
    <cellStyle name="Percent 10" xfId="378" xr:uid="{41A17181-157A-47F1-9DF4-754A78BEB37D}"/>
    <cellStyle name="Percent 11" xfId="379" xr:uid="{944FC621-026C-4EED-A0F0-314A9734999A}"/>
    <cellStyle name="Percent 12" xfId="380" xr:uid="{7B8A9162-387A-4675-80EB-67500660D236}"/>
    <cellStyle name="Percent 12 2" xfId="381" xr:uid="{6EE3CE98-9C73-4CDC-98B1-9AF19DFA3E28}"/>
    <cellStyle name="Percent 2" xfId="382" xr:uid="{6434A0A0-4FE2-4504-A2D4-27758BBCCABE}"/>
    <cellStyle name="Percent 2 2" xfId="383" xr:uid="{2B2AB8AD-27BA-4139-8164-2AC568E1B8E3}"/>
    <cellStyle name="Percent 2 2 2" xfId="384" xr:uid="{61D83DC4-C669-46F0-BAF3-7FEB6D53B21B}"/>
    <cellStyle name="Percent 2 3" xfId="385" xr:uid="{743D2FD5-B672-4D36-B3F4-8303E907E072}"/>
    <cellStyle name="Percent 2 4" xfId="386" xr:uid="{1BB992AC-A184-40A3-862E-1437FE1B0E59}"/>
    <cellStyle name="Percent 2 5" xfId="387" xr:uid="{0CF57A08-6715-4978-A57A-E2DA268EC6F4}"/>
    <cellStyle name="Percent 3" xfId="388" xr:uid="{090CCE2C-FB84-433F-AC84-D94DFF215040}"/>
    <cellStyle name="Percent 3 2" xfId="389" xr:uid="{2596E364-B20B-47AD-AC4C-D6890077F710}"/>
    <cellStyle name="Percent 3 3" xfId="390" xr:uid="{179AA2DE-08C2-4F90-8DB1-449D47610EFD}"/>
    <cellStyle name="Percent 3 4" xfId="391" xr:uid="{1E4BE205-6CAD-4115-BAFD-FD657B17C18D}"/>
    <cellStyle name="Percent 4" xfId="392" xr:uid="{03F0244D-01F3-483A-AF69-CBCC78E9F631}"/>
    <cellStyle name="Percent 4 2" xfId="393" xr:uid="{689C82A9-713D-49B8-82C5-C1014F32465A}"/>
    <cellStyle name="Percent 4 3" xfId="394" xr:uid="{C8F8FD6F-0522-4995-BB63-02FD13077C56}"/>
    <cellStyle name="Percent 5" xfId="395" xr:uid="{BE9051E4-00C9-4CF7-B7F5-6699BB199379}"/>
    <cellStyle name="Percent 6" xfId="396" xr:uid="{1D82204B-88FF-42A6-B4CB-BCD1ACC28298}"/>
    <cellStyle name="Percent 7" xfId="397" xr:uid="{76A9D5A0-35A8-4678-95A8-EE15280DE23C}"/>
    <cellStyle name="Percent 8" xfId="398" xr:uid="{7D13F07E-C7F1-4418-BE58-2743B3C27C29}"/>
    <cellStyle name="Percent 9" xfId="399" xr:uid="{B217BD6A-E95B-42D2-848B-37D8866C7FF2}"/>
    <cellStyle name="pwstyle" xfId="400" xr:uid="{AE41B6B5-F3AE-4C2F-BE8B-E6F0F1EA1837}"/>
    <cellStyle name="Quantity" xfId="401" xr:uid="{98F9F9DF-E2FE-45EB-9370-BA91D95CEAB4}"/>
    <cellStyle name="Quantity 2" xfId="402" xr:uid="{7288B57D-1750-407A-A5BE-6C77CF2F0FFE}"/>
    <cellStyle name="Quantity 3" xfId="403" xr:uid="{CF97D021-46F6-46BA-8D0F-4984A032CB09}"/>
    <cellStyle name="Quantity 4" xfId="404" xr:uid="{B3857C37-2A32-440E-A33B-46D444C2F818}"/>
    <cellStyle name="Rittichai" xfId="405" xr:uid="{B05A451B-289E-47FB-B62C-3B8396CA35B5}"/>
    <cellStyle name="Rittichai 2" xfId="406" xr:uid="{7921DB94-F9C8-49AF-A8D7-8DF47FF98724}"/>
    <cellStyle name="Rittichai 3" xfId="407" xr:uid="{6DEC4B84-C16D-4F56-8E1A-71C0126B4305}"/>
    <cellStyle name="Rittichai 4" xfId="408" xr:uid="{A503FFD2-BAC0-436E-B510-3096769000DF}"/>
    <cellStyle name="Salomon Logo" xfId="409" xr:uid="{E65B9341-8C6F-4566-B79C-13DEC0C64FED}"/>
    <cellStyle name="Sheet Title" xfId="410" xr:uid="{88CB8222-AD7C-45A7-888B-D61ED5C6301F}"/>
    <cellStyle name="Standard_AR-Bilanzen9901" xfId="411" xr:uid="{70DC9BEA-7D03-47A2-B773-D80A02B5208D}"/>
    <cellStyle name="StandardInput" xfId="412" xr:uid="{C42BA7F0-C555-46B9-A17B-B0DEF50BF4E6}"/>
    <cellStyle name="Style 1" xfId="413" xr:uid="{93469A68-C940-40BE-9FA8-7E332BF3519A}"/>
    <cellStyle name="STYLE1" xfId="414" xr:uid="{15F0B714-3CB7-4DE9-B8D9-95C1A56197BE}"/>
    <cellStyle name="STYLE2" xfId="415" xr:uid="{3B1BE4CF-1496-4F8D-91F2-DE98017FA659}"/>
    <cellStyle name="subhead" xfId="416" xr:uid="{B4D89CAA-490D-494D-A6F5-2014A9F864C1}"/>
    <cellStyle name="Table" xfId="417" xr:uid="{714A313B-0C01-40C7-9ED9-180E11E02967}"/>
    <cellStyle name="Table 2" xfId="418" xr:uid="{8F22C03E-1B06-4F41-B332-EF30EDD88980}"/>
    <cellStyle name="Table 3" xfId="419" xr:uid="{AC26AD48-8831-4EFD-94B5-3A1614F4B6C3}"/>
    <cellStyle name="Table 4" xfId="420" xr:uid="{53B353CB-D9B8-4D9A-A612-F663993B9D01}"/>
    <cellStyle name="Table Head" xfId="421" xr:uid="{5C9D9C01-BD7D-4C80-A81F-936614A0F0B5}"/>
    <cellStyle name="Table Source" xfId="422" xr:uid="{A1A22E79-83D1-4C06-B6EF-9560CF8E4741}"/>
    <cellStyle name="Table Text" xfId="423" xr:uid="{7DF6B6F6-97B0-450E-B244-0A352149BCA4}"/>
    <cellStyle name="Table Title" xfId="424" xr:uid="{9AB570D7-7EF0-429F-91D2-511EF6ECC553}"/>
    <cellStyle name="Table Units" xfId="425" xr:uid="{CC3FD02F-0403-41A8-A6F3-0343712B04EB}"/>
    <cellStyle name="Text" xfId="426" xr:uid="{D493A243-845A-4BF9-8745-7CA1498C84F9}"/>
    <cellStyle name="Text 1" xfId="427" xr:uid="{6E866636-A1BA-4FFD-862A-E104A9D8D8F1}"/>
    <cellStyle name="Text 2" xfId="428" xr:uid="{872731EF-2820-41D6-91EE-526F7BA6348F}"/>
    <cellStyle name="Text 3" xfId="429" xr:uid="{1AF5EDCF-6AA7-4B70-B0F1-40D06570E912}"/>
    <cellStyle name="Text Head 1" xfId="430" xr:uid="{71CEF011-5BDA-4065-91CD-7378A75055AD}"/>
    <cellStyle name="Text Head 2" xfId="431" xr:uid="{4DEC3838-772C-4F43-8D21-E0EE7B15EF10}"/>
    <cellStyle name="Text Indent 1" xfId="432" xr:uid="{895EA12B-EF4C-4B33-868F-99EEB4AEA2AA}"/>
    <cellStyle name="Text Indent 2" xfId="433" xr:uid="{8DE9B807-3155-42A2-AB36-C427FBC83D7D}"/>
    <cellStyle name="Times New Roman" xfId="434" xr:uid="{136D4166-D655-4F82-9D68-DE78703EA913}"/>
    <cellStyle name="Title 2" xfId="435" xr:uid="{3295F0A5-E92D-4C40-90F5-C4D6CF0F264E}"/>
    <cellStyle name="Title 3" xfId="436" xr:uid="{DB5AA892-0C31-448A-8A80-676450DA0152}"/>
    <cellStyle name="Title 4" xfId="437" xr:uid="{9AC8BB66-9635-411A-8AD9-7E792FA542BE}"/>
    <cellStyle name="TOC 1" xfId="438" xr:uid="{6B1E81A0-9E38-43D1-BE8A-6ACBD4B02EF2}"/>
    <cellStyle name="TOC 2" xfId="439" xr:uid="{36CF5274-88F8-42C4-A626-F1424714A6A2}"/>
    <cellStyle name="Total 2" xfId="440" xr:uid="{249CE837-3377-4AE5-A243-F5BF0AFFB91C}"/>
    <cellStyle name="Total 3" xfId="441" xr:uid="{0566FC7C-3452-4BB2-8337-C785892F5B10}"/>
    <cellStyle name="Total 4" xfId="442" xr:uid="{EE8257E8-120F-443C-8E33-25621C938A98}"/>
    <cellStyle name="Tusental (0)_pldt" xfId="443" xr:uid="{B6F84698-54C0-4711-9487-E24F3CB8C942}"/>
    <cellStyle name="Tusental_A-listan (fixad)" xfId="444" xr:uid="{164AA46F-C6F0-4806-9314-69A8FE4BCCCD}"/>
    <cellStyle name="Valuta (0)_pldt" xfId="445" xr:uid="{79CD8A6E-B421-4A48-AFEA-B7AD5782ABD9}"/>
    <cellStyle name="Valuta_NPV" xfId="446" xr:uid="{BAB312C1-90A0-4513-836A-53C5B2F85B98}"/>
    <cellStyle name="Währung [0]_AR-Bilanzen9901" xfId="447" xr:uid="{027242F8-4DDB-4778-B7F2-ABE7BC5FAD97}"/>
    <cellStyle name="Währung_AR-Bilanzen9901" xfId="448" xr:uid="{F3A8CF32-80DC-4FE3-A856-473050C7EBFC}"/>
    <cellStyle name="Warning Text 2" xfId="449" xr:uid="{157EDF2D-2836-481A-A598-84150554969B}"/>
    <cellStyle name="Warning Text 3" xfId="450" xr:uid="{86715618-D172-46D7-A79A-46ED743D6653}"/>
    <cellStyle name="Warning Text 4" xfId="451" xr:uid="{2F077F28-9BB8-4C5E-837D-7DFC0C983A53}"/>
    <cellStyle name="WHead - Style2" xfId="452" xr:uid="{646140B6-0387-4B1B-BDA2-0E257FC58B93}"/>
    <cellStyle name="ค@ฏ๋_1111D2111DQ2" xfId="453" xr:uid="{4111F26C-16D1-4C95-87E6-13A835302359}"/>
    <cellStyle name="คdคภฆ์[0]_1111D2111DQ2" xfId="454" xr:uid="{69546462-0DF3-459A-8CE9-1A4E0FDBB7CF}"/>
    <cellStyle name="คdคภฆ์_1111D2111DQ1" xfId="455" xr:uid="{19F35F4C-4CE1-4302-A8ED-F17E34EDFEC6}"/>
    <cellStyle name="เครื่องหมายจุลภาค 10" xfId="456" xr:uid="{2562A9BB-63A4-4032-AAC9-3205931ECEAD}"/>
    <cellStyle name="เครื่องหมายจุลภาค 11" xfId="457" xr:uid="{C527716A-000B-47BA-B295-A3FD7292E1D0}"/>
    <cellStyle name="เครื่องหมายจุลภาค 11 2" xfId="458" xr:uid="{2A135C3C-1A58-44A1-ACA2-CFF801D498CA}"/>
    <cellStyle name="เครื่องหมายจุลภาค 12" xfId="459" xr:uid="{061459D9-6FA2-47A9-9188-1A6D17845395}"/>
    <cellStyle name="เครื่องหมายจุลภาค 13" xfId="460" xr:uid="{9F5305F2-F692-46F2-BB8E-B46CCC6DCB8B}"/>
    <cellStyle name="เครื่องหมายจุลภาค 14" xfId="461" xr:uid="{2AB6DDEF-0F09-4E5C-AB9B-564C2C2C349E}"/>
    <cellStyle name="เครื่องหมายจุลภาค 14 2" xfId="462" xr:uid="{0527CD15-AB54-4AC9-896C-FA481723ACEC}"/>
    <cellStyle name="เครื่องหมายจุลภาค 15" xfId="463" xr:uid="{1FE0A26C-B1AF-4B51-94A4-AC4F2E12266C}"/>
    <cellStyle name="เครื่องหมายจุลภาค 16" xfId="464" xr:uid="{C69D0338-579A-47BB-9224-8A2985D3EC3E}"/>
    <cellStyle name="เครื่องหมายจุลภาค 17" xfId="465" xr:uid="{85290370-8E37-4172-B516-637ACEF0608F}"/>
    <cellStyle name="เครื่องหมายจุลภาค 18" xfId="466" xr:uid="{1203EF9A-0BDD-4D03-8678-ADCB09D28D2F}"/>
    <cellStyle name="เครื่องหมายจุลภาค 19" xfId="467" xr:uid="{2D0024B7-3F0B-4EDA-9FAC-575C0E6F23B7}"/>
    <cellStyle name="เครื่องหมายจุลภาค 2" xfId="468" xr:uid="{4C39713D-4A2F-4C12-92D5-F76078624B3A}"/>
    <cellStyle name="เครื่องหมายจุลภาค 2 2" xfId="469" xr:uid="{DC0CD23B-C373-4730-AADE-B056C6B62F94}"/>
    <cellStyle name="เครื่องหมายจุลภาค 2 3" xfId="470" xr:uid="{1BE6AC46-D3E2-404F-BAB2-3F964CC2543E}"/>
    <cellStyle name="เครื่องหมายจุลภาค 2 4" xfId="471" xr:uid="{EC4AC4ED-EDC5-4F04-810B-4656FBD77531}"/>
    <cellStyle name="เครื่องหมายจุลภาค 20" xfId="472" xr:uid="{B793226B-88FC-4E55-96ED-7FC746EC46A4}"/>
    <cellStyle name="เครื่องหมายจุลภาค 21" xfId="473" xr:uid="{44DA9FD0-3BDC-4C36-BB9C-6D4CEF7A6624}"/>
    <cellStyle name="เครื่องหมายจุลภาค 22" xfId="474" xr:uid="{1FF5B171-C054-4CD0-8AB5-84BEAFC0D41C}"/>
    <cellStyle name="เครื่องหมายจุลภาค 23" xfId="475" xr:uid="{10827789-B3EF-4619-8F34-274C550F5666}"/>
    <cellStyle name="เครื่องหมายจุลภาค 24" xfId="476" xr:uid="{280547E1-A5A7-4FF3-ACA5-AECA600486C1}"/>
    <cellStyle name="เครื่องหมายจุลภาค 25" xfId="477" xr:uid="{30B350FF-9ECD-4568-9488-629071E346EF}"/>
    <cellStyle name="เครื่องหมายจุลภาค 26" xfId="478" xr:uid="{B328D8D0-5A1E-494D-877A-D0C6A00D75DC}"/>
    <cellStyle name="เครื่องหมายจุลภาค 27" xfId="479" xr:uid="{00862FC8-B9B3-4FA6-9F8D-05D0C73CB370}"/>
    <cellStyle name="เครื่องหมายจุลภาค 28" xfId="480" xr:uid="{A231B277-287A-4CB2-BFED-9EF725787272}"/>
    <cellStyle name="เครื่องหมายจุลภาค 29" xfId="481" xr:uid="{DB247FA8-FECA-4846-B5E5-DEA42C303C5E}"/>
    <cellStyle name="เครื่องหมายจุลภาค 3" xfId="482" xr:uid="{15D30824-4B40-4C3F-A347-3B487952548F}"/>
    <cellStyle name="เครื่องหมายจุลภาค 3 2" xfId="483" xr:uid="{C3804808-3BB5-4E93-BE3C-B6E4CD202346}"/>
    <cellStyle name="เครื่องหมายจุลภาค 3 3" xfId="484" xr:uid="{FC1ABB66-1CB3-41C3-9181-BC3955F8EBD1}"/>
    <cellStyle name="เครื่องหมายจุลภาค 3 4" xfId="485" xr:uid="{170E58C8-E842-4F48-8892-71B97F46E006}"/>
    <cellStyle name="เครื่องหมายจุลภาค 30" xfId="486" xr:uid="{12845B1D-C924-41BB-B3E2-B313F19C1460}"/>
    <cellStyle name="เครื่องหมายจุลภาค 31" xfId="487" xr:uid="{87BCF8FA-7FBC-444B-92C6-7203AA204E74}"/>
    <cellStyle name="เครื่องหมายจุลภาค 32" xfId="488" xr:uid="{119D3CD4-3CC9-451B-81BE-5A9CC93A10B9}"/>
    <cellStyle name="เครื่องหมายจุลภาค 33" xfId="489" xr:uid="{A995C345-88F0-460B-8C77-880691B1070E}"/>
    <cellStyle name="เครื่องหมายจุลภาค 34" xfId="490" xr:uid="{B2525E51-70A2-49B7-8D80-0455E3C7EEC9}"/>
    <cellStyle name="เครื่องหมายจุลภาค 35" xfId="491" xr:uid="{5D15A761-FEAE-4EC3-A0D6-13BAD7DCB7A9}"/>
    <cellStyle name="เครื่องหมายจุลภาค 36" xfId="492" xr:uid="{A1C103C5-CD7A-421B-8475-ACFF79112C67}"/>
    <cellStyle name="เครื่องหมายจุลภาค 37" xfId="493" xr:uid="{F674C229-AC2A-4F22-A172-EA6206EB102B}"/>
    <cellStyle name="เครื่องหมายจุลภาค 38" xfId="494" xr:uid="{E10529FB-B32C-4B7A-956A-B9A47F1FF246}"/>
    <cellStyle name="เครื่องหมายจุลภาค 39" xfId="495" xr:uid="{6F0BA06C-F84D-4C0E-AF2A-E3984A186A97}"/>
    <cellStyle name="เครื่องหมายจุลภาค 4" xfId="496" xr:uid="{9E4CCDAD-9409-47EA-807B-B46625E085B3}"/>
    <cellStyle name="เครื่องหมายจุลภาค 4 2" xfId="497" xr:uid="{49A19605-7C7A-4A6B-B725-7EC629EA453B}"/>
    <cellStyle name="เครื่องหมายจุลภาค 4 3" xfId="498" xr:uid="{3916EF5B-B12F-4E2C-ADBC-E964E15349AE}"/>
    <cellStyle name="เครื่องหมายจุลภาค 4_IFEC Q2_Tuk" xfId="499" xr:uid="{C5BE2762-23DB-476D-8661-F5063313E9D2}"/>
    <cellStyle name="เครื่องหมายจุลภาค 40" xfId="500" xr:uid="{74856779-B8AC-4445-B740-1BB211045082}"/>
    <cellStyle name="เครื่องหมายจุลภาค 41" xfId="501" xr:uid="{2263DE47-5AFB-45FF-9D63-979FEE8EBC09}"/>
    <cellStyle name="เครื่องหมายจุลภาค 42" xfId="502" xr:uid="{81856E16-6EC4-4F7B-BD2F-958B68492719}"/>
    <cellStyle name="เครื่องหมายจุลภาค 43" xfId="503" xr:uid="{EB71BB43-D581-4C15-A600-63F8845C993C}"/>
    <cellStyle name="เครื่องหมายจุลภาค 44" xfId="504" xr:uid="{1FC0C29F-B838-4054-A565-DDD038C1FEE4}"/>
    <cellStyle name="เครื่องหมายจุลภาค 45" xfId="505" xr:uid="{1F4A1087-299E-464B-8F82-910E997EAD57}"/>
    <cellStyle name="เครื่องหมายจุลภาค 46" xfId="506" xr:uid="{B25712B1-B618-4EB7-B821-89A5B0DFEDCF}"/>
    <cellStyle name="เครื่องหมายจุลภาค 49" xfId="507" xr:uid="{24C2F02B-E921-4DAA-A7C5-04D70FBB6004}"/>
    <cellStyle name="เครื่องหมายจุลภาค 5" xfId="508" xr:uid="{906689FF-8C46-4AB1-8D0D-37DF93218086}"/>
    <cellStyle name="เครื่องหมายจุลภาค 5 2" xfId="509" xr:uid="{DD5572A4-7898-4B69-B6F3-01329D2AFF7C}"/>
    <cellStyle name="เครื่องหมายจุลภาค 6" xfId="510" xr:uid="{F12FB3D2-5367-4C85-9C78-0A9FD09D5B79}"/>
    <cellStyle name="เครื่องหมายจุลภาค 7" xfId="511" xr:uid="{AB395D0C-DBB5-48E4-B31D-3CACE5DCC06A}"/>
    <cellStyle name="เครื่องหมายจุลภาค 7 2" xfId="512" xr:uid="{F5970344-4F7E-4E32-8333-BAAAB4D48CCA}"/>
    <cellStyle name="เครื่องหมายจุลภาค 8" xfId="513" xr:uid="{DAB2A33A-28CE-4B07-A130-A013714E588C}"/>
    <cellStyle name="เครื่องหมายจุลภาค 9" xfId="514" xr:uid="{0ACE15EE-106C-45CF-B62E-A3926FD2025E}"/>
    <cellStyle name="เครื่องหมายจุลภาค 9 2" xfId="515" xr:uid="{CF60A21D-A71D-46C6-8715-D8F43B8EEC4F}"/>
    <cellStyle name="เครื่องหมายเปอร์เซ็นต์_Sheet1" xfId="516" xr:uid="{7EC6E0C9-4743-4905-BBD0-6034F4108018}"/>
    <cellStyle name="เครื่องหมายสกุลเงิน 2" xfId="517" xr:uid="{E877933C-8742-4068-ADD8-04B5152472A7}"/>
    <cellStyle name="เชื่อมโยงหลายมิติ" xfId="518" xr:uid="{CE23BA8C-9CBB-4B19-A8AE-F576052FCE80}"/>
    <cellStyle name="เชื่อมโยงหลายมิติ 2" xfId="519" xr:uid="{93F1B784-B31B-4990-AC29-2654A8788E9D}"/>
    <cellStyle name="ณfน๔ [0]_Book1" xfId="520" xr:uid="{3CDE06E9-621F-4703-AF27-535ED155E71F}"/>
    <cellStyle name="ณfน๔_Book1" xfId="521" xr:uid="{380BD328-76B4-464F-B356-96ACD0C3545A}"/>
    <cellStyle name="ตามการเชื่อมโยงหลายมิติ" xfId="522" xr:uid="{69EE085E-359E-4D3C-AFA7-2F3577200F54}"/>
    <cellStyle name="ตามการเชื่อมโยงหลายมิติ 2" xfId="523" xr:uid="{A77C4306-2D36-4A4A-99AF-2DC3B15B1480}"/>
    <cellStyle name="น้บะภฒ_95" xfId="524" xr:uid="{3C16160B-AC39-432E-A127-ACA6808EB87D}"/>
    <cellStyle name="ปกติ 10" xfId="525" xr:uid="{6FD8E422-1D99-4830-9E14-726643AF050A}"/>
    <cellStyle name="ปกติ 10 10" xfId="526" xr:uid="{D0E4352F-2823-4D4A-903D-1DD276F546D5}"/>
    <cellStyle name="ปกติ 10 11" xfId="527" xr:uid="{0774413E-7046-4D83-8B6B-08922A3EECBF}"/>
    <cellStyle name="ปกติ 10 12" xfId="528" xr:uid="{013945AE-FD40-4D8F-8D8F-DC7AF8D0E824}"/>
    <cellStyle name="ปกติ 10 13" xfId="529" xr:uid="{707FF591-3035-4D49-8C7D-450873833087}"/>
    <cellStyle name="ปกติ 10 14" xfId="530" xr:uid="{F0A8B7E7-B93C-4927-A3BD-607BA77EB096}"/>
    <cellStyle name="ปกติ 10 15" xfId="531" xr:uid="{481513E6-C3B5-4E54-A2AC-AB544F207D39}"/>
    <cellStyle name="ปกติ 10 16" xfId="532" xr:uid="{1A85AE14-7A65-406F-B8AC-D34398C696B1}"/>
    <cellStyle name="ปกติ 10 17" xfId="533" xr:uid="{2C8F24D1-291F-417B-BA5E-C12AFA1AC4E0}"/>
    <cellStyle name="ปกติ 10 18" xfId="534" xr:uid="{366A69A9-8608-4F02-8E7D-67ECF3ECB2EB}"/>
    <cellStyle name="ปกติ 10 19" xfId="535" xr:uid="{4C0A7E49-B15B-45EC-BA09-DA97D161C986}"/>
    <cellStyle name="ปกติ 10 2" xfId="536" xr:uid="{035E52FE-070C-47B7-98BF-5E36F797CD0D}"/>
    <cellStyle name="ปกติ 10 20" xfId="537" xr:uid="{49EE8727-FCE2-41F7-A3CE-FD3BB3666687}"/>
    <cellStyle name="ปกติ 10 21" xfId="538" xr:uid="{E8E5578F-33D6-4771-A4E7-8C7DADA933B2}"/>
    <cellStyle name="ปกติ 10 22" xfId="539" xr:uid="{E7AEC6EC-78FD-4D78-9BF6-734973B94522}"/>
    <cellStyle name="ปกติ 10 23" xfId="540" xr:uid="{D9ADE05B-7F39-4266-A4DC-E96C63025CC0}"/>
    <cellStyle name="ปกติ 10 24" xfId="541" xr:uid="{C8A8768B-49E1-49C3-B973-DB2839EA4BEE}"/>
    <cellStyle name="ปกติ 10 25" xfId="542" xr:uid="{D8541942-B622-4D61-9D65-01BD6E4A0836}"/>
    <cellStyle name="ปกติ 10 26" xfId="543" xr:uid="{F5E062AF-B1D3-4DCC-9922-CAF7A18A5D62}"/>
    <cellStyle name="ปกติ 10 27" xfId="544" xr:uid="{F42918BF-7DBE-4B4B-BFD4-74F242EA363E}"/>
    <cellStyle name="ปกติ 10 28" xfId="545" xr:uid="{0B42FC79-4A61-4E43-8495-47A4E45208AB}"/>
    <cellStyle name="ปกติ 10 29" xfId="546" xr:uid="{A6FEB51E-5484-4AF2-B34C-8CA2A0B77A5F}"/>
    <cellStyle name="ปกติ 10 3" xfId="547" xr:uid="{62B957C7-6471-4306-9CE6-A5765C316CEE}"/>
    <cellStyle name="ปกติ 10 30" xfId="548" xr:uid="{3BC00327-DC32-428B-B406-23F9DFD8023A}"/>
    <cellStyle name="ปกติ 10 31" xfId="549" xr:uid="{239A284D-5840-4293-9C0B-6F8B4B9417D2}"/>
    <cellStyle name="ปกติ 10 32" xfId="550" xr:uid="{E1CA4D8C-6CBF-4492-B899-B9B8B2919E64}"/>
    <cellStyle name="ปกติ 10 33" xfId="551" xr:uid="{2A8D8527-5435-417F-8B99-DA3927D86CA0}"/>
    <cellStyle name="ปกติ 10 34" xfId="552" xr:uid="{B0883886-9954-46E4-AB7E-20EDA6FF9EE1}"/>
    <cellStyle name="ปกติ 10 35" xfId="553" xr:uid="{F6062ADA-37B3-4FFD-9D9E-6EBD315ABB24}"/>
    <cellStyle name="ปกติ 10 36" xfId="554" xr:uid="{8A4073FF-CD22-49EC-A11E-5397FDCACE93}"/>
    <cellStyle name="ปกติ 10 37" xfId="555" xr:uid="{DA081E88-5882-4EDC-90B8-FA4084899C9C}"/>
    <cellStyle name="ปกติ 10 38" xfId="556" xr:uid="{7236A3B7-7D4F-48E4-9848-0AE10A1D4483}"/>
    <cellStyle name="ปกติ 10 39" xfId="557" xr:uid="{04A929FC-33FD-4692-BDF8-8D1961731D97}"/>
    <cellStyle name="ปกติ 10 4" xfId="558" xr:uid="{65EA1FC0-2D36-49C6-B372-E0E433ABE997}"/>
    <cellStyle name="ปกติ 10 40" xfId="559" xr:uid="{99041B6A-9F70-461F-A73A-5F78D5DAA5A6}"/>
    <cellStyle name="ปกติ 10 41" xfId="560" xr:uid="{599A6A89-90E7-4A6A-8A66-9D5A6CA2E926}"/>
    <cellStyle name="ปกติ 10 42" xfId="561" xr:uid="{6DF127F5-21B0-413B-9C03-47CE7E2C2934}"/>
    <cellStyle name="ปกติ 10 43" xfId="562" xr:uid="{41EC907B-492E-4B2D-B759-78D5457A273C}"/>
    <cellStyle name="ปกติ 10 44" xfId="563" xr:uid="{50545F4F-0B5E-43EF-A294-5BE3806469F2}"/>
    <cellStyle name="ปกติ 10 45" xfId="564" xr:uid="{0382A2BF-654C-4122-97FC-85DDEE41460D}"/>
    <cellStyle name="ปกติ 10 46" xfId="565" xr:uid="{80BDAD50-216D-4522-A83A-FCBBB2B6392B}"/>
    <cellStyle name="ปกติ 10 47" xfId="566" xr:uid="{F0F77C64-306E-4CF6-8A8A-A2AB1C76176B}"/>
    <cellStyle name="ปกติ 10 48" xfId="567" xr:uid="{AD346900-9E66-4263-B36F-CAC9A4D667BB}"/>
    <cellStyle name="ปกติ 10 49" xfId="568" xr:uid="{500A86C2-49DD-42FF-9C39-681767FADC6E}"/>
    <cellStyle name="ปกติ 10 5" xfId="569" xr:uid="{A7099295-191F-4FD4-92DD-009DED32AE2D}"/>
    <cellStyle name="ปกติ 10 50" xfId="570" xr:uid="{5CDE012F-A4B6-4E8D-8847-4B525A2565C3}"/>
    <cellStyle name="ปกติ 10 51" xfId="571" xr:uid="{35E9C5CE-A93D-412E-8E97-9E249B03EA84}"/>
    <cellStyle name="ปกติ 10 52" xfId="572" xr:uid="{590B384E-75DC-4852-B996-B11E9C12E3BF}"/>
    <cellStyle name="ปกติ 10 53" xfId="573" xr:uid="{FDB10AB2-6E2C-4B4D-B6F8-072109F0175D}"/>
    <cellStyle name="ปกติ 10 54" xfId="574" xr:uid="{B2331073-443F-4F40-8121-B92E683DF193}"/>
    <cellStyle name="ปกติ 10 55" xfId="575" xr:uid="{52840D16-EC7D-4FBE-99C5-17F9088EE2CD}"/>
    <cellStyle name="ปกติ 10 56" xfId="576" xr:uid="{F9799E55-07DF-4578-9F44-B949E8267A5F}"/>
    <cellStyle name="ปกติ 10 57" xfId="577" xr:uid="{6D63D61B-2CF9-4341-BB50-FB55F6525420}"/>
    <cellStyle name="ปกติ 10 58" xfId="578" xr:uid="{C107F63F-EBD5-4AB7-BD8E-1D96A4C48FF2}"/>
    <cellStyle name="ปกติ 10 59" xfId="579" xr:uid="{B7CEEFF2-74C9-45A9-A3D4-2AF7B7A7FBF3}"/>
    <cellStyle name="ปกติ 10 6" xfId="580" xr:uid="{7A98CC2F-9F81-47BB-9803-3FEC618F0858}"/>
    <cellStyle name="ปกติ 10 60" xfId="581" xr:uid="{B3A8BB71-60F4-4B05-A029-77B129E6D201}"/>
    <cellStyle name="ปกติ 10 61" xfId="582" xr:uid="{F0B01E0D-D79D-4143-8E30-FC88313F31A8}"/>
    <cellStyle name="ปกติ 10 62" xfId="583" xr:uid="{72A49B03-0324-47D5-91FA-05577D3F2604}"/>
    <cellStyle name="ปกติ 10 63" xfId="584" xr:uid="{21E555E8-FDA2-4DB4-BFC1-CEF251BB98CC}"/>
    <cellStyle name="ปกติ 10 64" xfId="585" xr:uid="{F066B123-BFFA-4C3B-976A-D700A25C3ABA}"/>
    <cellStyle name="ปกติ 10 65" xfId="586" xr:uid="{C8FB8D77-84CD-4661-9BCE-59DC18C3582C}"/>
    <cellStyle name="ปกติ 10 66" xfId="587" xr:uid="{F6A50C5A-8B1F-4607-B84F-D0FD0FD78163}"/>
    <cellStyle name="ปกติ 10 67" xfId="588" xr:uid="{149D6529-4A41-4A7F-B561-01FFCC2FFE08}"/>
    <cellStyle name="ปกติ 10 68" xfId="589" xr:uid="{B3C4E42F-51BC-4AF0-875F-03055880045B}"/>
    <cellStyle name="ปกติ 10 69" xfId="590" xr:uid="{FE1DA8B5-8353-4162-AC6D-715D23DDB790}"/>
    <cellStyle name="ปกติ 10 7" xfId="591" xr:uid="{E7B48D2B-0396-40C5-8570-30587EA6A10E}"/>
    <cellStyle name="ปกติ 10 8" xfId="592" xr:uid="{BAD2F31A-8330-4E8E-93C2-036F15D6FFE0}"/>
    <cellStyle name="ปกติ 10 9" xfId="593" xr:uid="{E6242474-1ADB-46F4-BBC6-98A9C5050195}"/>
    <cellStyle name="ปกติ 10_Asia Metal Y2008" xfId="594" xr:uid="{60059F62-1E0B-4B3D-9B9A-0A43D3CBF205}"/>
    <cellStyle name="ปกติ 11" xfId="595" xr:uid="{72AA988D-E6AE-430B-BEBE-A4EFAFCF0BA3}"/>
    <cellStyle name="ปกติ 11 10" xfId="596" xr:uid="{D4427AAC-1D45-4150-A10F-0F1A1643368D}"/>
    <cellStyle name="ปกติ 11 11" xfId="597" xr:uid="{096BC4DF-A172-466F-BA86-819B3FEE0ED6}"/>
    <cellStyle name="ปกติ 11 12" xfId="598" xr:uid="{3531B6F6-741E-4310-806C-57BBD68DBCE6}"/>
    <cellStyle name="ปกติ 11 13" xfId="599" xr:uid="{F6A2316C-6D5A-4A78-BBC7-89E091FA763E}"/>
    <cellStyle name="ปกติ 11 14" xfId="600" xr:uid="{59AADC35-B390-41AA-891C-394CBA652EF2}"/>
    <cellStyle name="ปกติ 11 15" xfId="601" xr:uid="{49ECD1D8-9769-48B8-9E7D-FA4447D48437}"/>
    <cellStyle name="ปกติ 11 16" xfId="602" xr:uid="{65C4CF20-F50A-4D38-B099-C70489BCAB48}"/>
    <cellStyle name="ปกติ 11 17" xfId="603" xr:uid="{EE1C982A-0F44-4EC0-98C7-416025344C0C}"/>
    <cellStyle name="ปกติ 11 18" xfId="604" xr:uid="{25B4A664-A781-49E3-92AE-A952DD5F8614}"/>
    <cellStyle name="ปกติ 11 19" xfId="605" xr:uid="{CFF300FD-5A46-4425-9046-3EDA719C3968}"/>
    <cellStyle name="ปกติ 11 2" xfId="606" xr:uid="{363D71BC-3941-409F-9F69-C71BF1D46A29}"/>
    <cellStyle name="ปกติ 11 20" xfId="607" xr:uid="{406B0A94-1C68-473E-A5BF-759A6301BF25}"/>
    <cellStyle name="ปกติ 11 21" xfId="608" xr:uid="{679CF58C-F72B-4821-A2AB-919FC9AB4246}"/>
    <cellStyle name="ปกติ 11 22" xfId="609" xr:uid="{1F06890C-EE7B-43E0-8468-42DE6F77B4ED}"/>
    <cellStyle name="ปกติ 11 23" xfId="610" xr:uid="{96D5E730-A75B-4F11-B4DC-5046B099FAED}"/>
    <cellStyle name="ปกติ 11 24" xfId="611" xr:uid="{AD49174D-90CC-42B4-94EB-C571AED8FD91}"/>
    <cellStyle name="ปกติ 11 25" xfId="612" xr:uid="{A3E861E3-01E7-4538-929E-06BC6EADE39E}"/>
    <cellStyle name="ปกติ 11 26" xfId="613" xr:uid="{AEEAB716-7E0B-41DE-A69B-C4656138C9D1}"/>
    <cellStyle name="ปกติ 11 27" xfId="614" xr:uid="{35D84B84-9897-44FC-BD38-59C01AFF04CF}"/>
    <cellStyle name="ปกติ 11 28" xfId="615" xr:uid="{768B9300-8086-4980-A3E0-8A844791E165}"/>
    <cellStyle name="ปกติ 11 29" xfId="616" xr:uid="{2200AF50-26D5-48D3-A032-D439639A3159}"/>
    <cellStyle name="ปกติ 11 3" xfId="617" xr:uid="{E84EF664-786D-4D0E-A529-85DEBC2CAB94}"/>
    <cellStyle name="ปกติ 11 30" xfId="618" xr:uid="{089A05D8-091B-4AB4-9096-EA1D7500E13E}"/>
    <cellStyle name="ปกติ 11 31" xfId="619" xr:uid="{05262A7E-8B92-4850-AE98-C47286EE3067}"/>
    <cellStyle name="ปกติ 11 32" xfId="620" xr:uid="{EE064ADA-1FB6-43A8-8304-46C04BA2C86B}"/>
    <cellStyle name="ปกติ 11 33" xfId="621" xr:uid="{A09F8B37-D838-4727-9E2E-F05872152EA4}"/>
    <cellStyle name="ปกติ 11 34" xfId="622" xr:uid="{5DBA6874-4CDC-4E71-9E20-84E8122E31D9}"/>
    <cellStyle name="ปกติ 11 35" xfId="623" xr:uid="{0BC776EE-C603-4896-951E-A6BCA2A0815D}"/>
    <cellStyle name="ปกติ 11 36" xfId="624" xr:uid="{06F2A7C4-9B1C-409D-B517-A83D47F10731}"/>
    <cellStyle name="ปกติ 11 37" xfId="625" xr:uid="{C65C14C9-5893-47C5-8A32-E8D85B11EF3B}"/>
    <cellStyle name="ปกติ 11 38" xfId="626" xr:uid="{4F7CBB2D-0D75-4A71-B852-48D79AE371D3}"/>
    <cellStyle name="ปกติ 11 39" xfId="627" xr:uid="{7EB8E0CC-3D0C-47BC-B6A9-FBF000C97F71}"/>
    <cellStyle name="ปกติ 11 4" xfId="628" xr:uid="{7C36A4C9-66F4-4775-BB41-912D024A6B7B}"/>
    <cellStyle name="ปกติ 11 40" xfId="629" xr:uid="{68C014EC-46BA-4002-B2F6-77814A34F8BF}"/>
    <cellStyle name="ปกติ 11 41" xfId="630" xr:uid="{294DC4BD-EACF-4852-B6E4-508AE4FB1D40}"/>
    <cellStyle name="ปกติ 11 42" xfId="631" xr:uid="{38DC7329-C037-42E0-A0D2-F07971444622}"/>
    <cellStyle name="ปกติ 11 43" xfId="632" xr:uid="{264A3522-5AB6-474E-AD48-8F5CDD64EE9F}"/>
    <cellStyle name="ปกติ 11 44" xfId="633" xr:uid="{2324ADD7-BA9D-44C6-95F1-DED2359DF282}"/>
    <cellStyle name="ปกติ 11 45" xfId="634" xr:uid="{E0335842-9C16-434D-833B-315A6DE5F34C}"/>
    <cellStyle name="ปกติ 11 46" xfId="635" xr:uid="{2E07AAA9-B949-483A-B5F5-267EA680BF8A}"/>
    <cellStyle name="ปกติ 11 47" xfId="636" xr:uid="{00343CE3-7FD2-46F8-BAFD-1DDFCEF50BCD}"/>
    <cellStyle name="ปกติ 11 48" xfId="637" xr:uid="{9C9EDD7F-166B-4202-A39C-48A0BAB13B97}"/>
    <cellStyle name="ปกติ 11 49" xfId="638" xr:uid="{E71A6C4D-05B5-4C09-B7F5-395D697496DC}"/>
    <cellStyle name="ปกติ 11 5" xfId="639" xr:uid="{05194AC7-ED02-4F9E-86D3-CF595405A315}"/>
    <cellStyle name="ปกติ 11 50" xfId="640" xr:uid="{9E130F4D-DE3D-4BDF-A4C9-7D9980F573C0}"/>
    <cellStyle name="ปกติ 11 51" xfId="641" xr:uid="{F72AAC95-BAE8-4FFC-BD46-98FD59D81180}"/>
    <cellStyle name="ปกติ 11 52" xfId="642" xr:uid="{38E44057-B86D-4896-98DE-66FB54573A0C}"/>
    <cellStyle name="ปกติ 11 53" xfId="643" xr:uid="{7E388AAD-7419-4259-B45D-5C6A4876CF24}"/>
    <cellStyle name="ปกติ 11 54" xfId="644" xr:uid="{6590ECA9-DF39-494C-8959-8FFEED0E5167}"/>
    <cellStyle name="ปกติ 11 55" xfId="645" xr:uid="{02951ACC-C46C-49A1-9CF0-565CD50FC79A}"/>
    <cellStyle name="ปกติ 11 56" xfId="646" xr:uid="{FBFB0CA7-F393-4767-BB14-32D92C2D6D92}"/>
    <cellStyle name="ปกติ 11 57" xfId="647" xr:uid="{013CEED8-EB65-4210-A5DB-F9FED50B6E60}"/>
    <cellStyle name="ปกติ 11 58" xfId="648" xr:uid="{49FB6711-96F2-4A83-BC2A-C97F85A5C65D}"/>
    <cellStyle name="ปกติ 11 59" xfId="649" xr:uid="{74413102-A270-4DC9-81F5-186EBAEB2CEC}"/>
    <cellStyle name="ปกติ 11 6" xfId="650" xr:uid="{FEBE5254-7AB2-49AF-AD7C-B806AF4CEB05}"/>
    <cellStyle name="ปกติ 11 60" xfId="651" xr:uid="{4BD4E405-A6DA-4CD9-B3F3-14D53E5C99D5}"/>
    <cellStyle name="ปกติ 11 61" xfId="652" xr:uid="{ED82EB75-42B6-4A90-88D9-0CA6B88E4A15}"/>
    <cellStyle name="ปกติ 11 62" xfId="653" xr:uid="{0470381B-016B-4259-B304-F41D07BCA4E6}"/>
    <cellStyle name="ปกติ 11 63" xfId="654" xr:uid="{0839B471-6351-473C-A5AA-D30BE314BBAA}"/>
    <cellStyle name="ปกติ 11 64" xfId="655" xr:uid="{15F19B2B-3D28-441B-931F-FC2D85FED51D}"/>
    <cellStyle name="ปกติ 11 65" xfId="656" xr:uid="{6543B9FF-B7BD-4CE0-881B-7B9DBAF79F6D}"/>
    <cellStyle name="ปกติ 11 66" xfId="657" xr:uid="{0BDA3AB4-A273-491D-9105-50932E6DC415}"/>
    <cellStyle name="ปกติ 11 67" xfId="658" xr:uid="{0AFD2BA5-9531-4E37-9434-407D8C1345A3}"/>
    <cellStyle name="ปกติ 11 68" xfId="659" xr:uid="{3503A98F-21EA-4C0B-A2F6-295C07A6E31E}"/>
    <cellStyle name="ปกติ 11 69" xfId="660" xr:uid="{C22B5DE1-DD0E-4D0A-B49A-4F476146C944}"/>
    <cellStyle name="ปกติ 11 7" xfId="661" xr:uid="{BF61F1C8-9CCB-4B56-A423-1244986B5243}"/>
    <cellStyle name="ปกติ 11 8" xfId="662" xr:uid="{545CD839-484E-4230-A135-3ACB210B8289}"/>
    <cellStyle name="ปกติ 11 9" xfId="663" xr:uid="{F3CF76D8-844F-42EB-8C94-F1F964710905}"/>
    <cellStyle name="ปกติ 11_Asia Metal Y2008" xfId="664" xr:uid="{D0A98A2C-4305-4ACC-A92D-F1889037273F}"/>
    <cellStyle name="ปกติ 12" xfId="665" xr:uid="{11EDE0CF-1D34-40AC-ABAB-30DA682ADD57}"/>
    <cellStyle name="ปกติ 12 10" xfId="666" xr:uid="{1E5BD423-D4C0-4C88-B7FF-48A69772A7A6}"/>
    <cellStyle name="ปกติ 12 11" xfId="667" xr:uid="{45419592-81CD-4E88-B740-EE8C14BACB94}"/>
    <cellStyle name="ปกติ 12 12" xfId="668" xr:uid="{70AF8004-1774-451B-A08E-E6F20B6EEFE5}"/>
    <cellStyle name="ปกติ 12 13" xfId="669" xr:uid="{E7182C3A-FC10-45BD-BB47-AFB5305814F6}"/>
    <cellStyle name="ปกติ 12 14" xfId="670" xr:uid="{2FF508E9-81F5-42A8-9544-4459980D088D}"/>
    <cellStyle name="ปกติ 12 15" xfId="671" xr:uid="{1609E6C4-B5EB-4389-8E5D-D54CF4D0BE8E}"/>
    <cellStyle name="ปกติ 12 16" xfId="672" xr:uid="{D6A8EA2E-B7F8-4129-8E58-9C4B95ED7700}"/>
    <cellStyle name="ปกติ 12 17" xfId="673" xr:uid="{2CDA3215-FE2F-47AF-B40B-83AB58020A6E}"/>
    <cellStyle name="ปกติ 12 18" xfId="674" xr:uid="{1325D7E9-197F-447A-AB25-18C5654A7038}"/>
    <cellStyle name="ปกติ 12 19" xfId="675" xr:uid="{32C3B397-93FE-4F7F-89E9-78119D9276CC}"/>
    <cellStyle name="ปกติ 12 2" xfId="676" xr:uid="{3CF9D834-870E-4F61-AFC3-321867B02F00}"/>
    <cellStyle name="ปกติ 12 20" xfId="677" xr:uid="{49F62634-045B-46E9-B32C-C89E0E4E53A1}"/>
    <cellStyle name="ปกติ 12 21" xfId="678" xr:uid="{CF334810-E5E6-4039-98A5-58909CE9E5C8}"/>
    <cellStyle name="ปกติ 12 22" xfId="679" xr:uid="{B5EE3A30-2BBC-4E0C-8FA5-94CFE23B9FBE}"/>
    <cellStyle name="ปกติ 12 23" xfId="680" xr:uid="{3E8E24F9-95E9-48D2-B810-F271FE7B230A}"/>
    <cellStyle name="ปกติ 12 24" xfId="681" xr:uid="{11A57124-7B48-4858-B581-69C8BF5D1252}"/>
    <cellStyle name="ปกติ 12 25" xfId="682" xr:uid="{3AADA8D4-DA8A-414E-8AB1-3957624E065B}"/>
    <cellStyle name="ปกติ 12 26" xfId="683" xr:uid="{78E0033B-DC17-4B66-9B93-FB4C195F63C8}"/>
    <cellStyle name="ปกติ 12 27" xfId="684" xr:uid="{E95B9DBD-9AF7-41FA-B3B2-3B3D21D97F66}"/>
    <cellStyle name="ปกติ 12 28" xfId="685" xr:uid="{454EF97B-4BB8-43CF-8A2B-5FB1F111C786}"/>
    <cellStyle name="ปกติ 12 29" xfId="686" xr:uid="{CCF3EF52-2017-4CAA-B458-61ED228A1F12}"/>
    <cellStyle name="ปกติ 12 3" xfId="687" xr:uid="{A297AF71-14BB-4E8B-B7F4-AF541167FCA5}"/>
    <cellStyle name="ปกติ 12 30" xfId="688" xr:uid="{3F4CC26F-0E1A-4C5C-8133-939D00AB019A}"/>
    <cellStyle name="ปกติ 12 31" xfId="689" xr:uid="{167ABFD2-7038-4891-A7E0-BA03E925284A}"/>
    <cellStyle name="ปกติ 12 32" xfId="690" xr:uid="{AABC3D49-9C8C-4056-A05A-5B190C245046}"/>
    <cellStyle name="ปกติ 12 33" xfId="691" xr:uid="{30CBB750-ACE8-4F13-B1E1-F5A261E61A43}"/>
    <cellStyle name="ปกติ 12 34" xfId="692" xr:uid="{0F796D6A-9503-4CA0-B239-62820D053298}"/>
    <cellStyle name="ปกติ 12 35" xfId="693" xr:uid="{FBB998FB-6728-4BF6-8D5A-62C0D679E105}"/>
    <cellStyle name="ปกติ 12 36" xfId="694" xr:uid="{0CED13F9-5091-47E5-944C-9309BF5CE129}"/>
    <cellStyle name="ปกติ 12 37" xfId="695" xr:uid="{7B089F1E-99A3-4A83-8D0D-767D183F82BC}"/>
    <cellStyle name="ปกติ 12 38" xfId="696" xr:uid="{2A8C5048-CBB6-425B-975C-352A4507A4E9}"/>
    <cellStyle name="ปกติ 12 39" xfId="697" xr:uid="{F49A0797-F263-4D49-AD08-DB572451AB0A}"/>
    <cellStyle name="ปกติ 12 4" xfId="698" xr:uid="{3E3F66BF-6842-4B90-B7D0-CBD0428072C4}"/>
    <cellStyle name="ปกติ 12 40" xfId="699" xr:uid="{5762D831-59DA-4D1B-88A1-16C030A14D84}"/>
    <cellStyle name="ปกติ 12 41" xfId="700" xr:uid="{E641420F-A721-4F22-AFD4-11A86DF2062C}"/>
    <cellStyle name="ปกติ 12 42" xfId="701" xr:uid="{FD00BE2B-64E2-4AD9-AAAE-FE710B772D0F}"/>
    <cellStyle name="ปกติ 12 43" xfId="702" xr:uid="{EA30F0E2-E9F2-4ADE-B447-25B14D94EDF2}"/>
    <cellStyle name="ปกติ 12 44" xfId="703" xr:uid="{FB2D92DA-B339-4B48-A9BB-25AEB6EAD2C2}"/>
    <cellStyle name="ปกติ 12 45" xfId="704" xr:uid="{EB852307-12FA-477C-9694-171CF827C1C5}"/>
    <cellStyle name="ปกติ 12 46" xfId="705" xr:uid="{D5EBA887-EFB7-49A3-BD52-49AC3F9BD0FC}"/>
    <cellStyle name="ปกติ 12 47" xfId="706" xr:uid="{D0DFE8C2-A597-47CC-9804-A92557CAC814}"/>
    <cellStyle name="ปกติ 12 48" xfId="707" xr:uid="{1D535DB0-BCF8-4FBD-8D6A-82B41124E3EF}"/>
    <cellStyle name="ปกติ 12 49" xfId="708" xr:uid="{1B51606D-B2CB-4BE6-B490-2BC339E727E3}"/>
    <cellStyle name="ปกติ 12 5" xfId="709" xr:uid="{6D6EEBD9-1441-45B0-9649-80877C13BAF2}"/>
    <cellStyle name="ปกติ 12 50" xfId="710" xr:uid="{D6AE5DE2-D2BA-40D4-A730-FE0923893821}"/>
    <cellStyle name="ปกติ 12 51" xfId="711" xr:uid="{8762C203-65DD-4387-8020-36F0E7AB6996}"/>
    <cellStyle name="ปกติ 12 52" xfId="712" xr:uid="{29B642C7-F5F6-40B2-9D85-7534E478F116}"/>
    <cellStyle name="ปกติ 12 53" xfId="713" xr:uid="{B1413921-8A6F-4BA2-B544-359D8A3BF617}"/>
    <cellStyle name="ปกติ 12 54" xfId="714" xr:uid="{A13ECCE7-C562-40FA-B04A-D82F4207413C}"/>
    <cellStyle name="ปกติ 12 55" xfId="715" xr:uid="{AE4934BB-1EA0-4F23-B5B0-9C96B832AEBE}"/>
    <cellStyle name="ปกติ 12 56" xfId="716" xr:uid="{5F2DF99C-E462-4326-9059-D7521A56B4F3}"/>
    <cellStyle name="ปกติ 12 57" xfId="717" xr:uid="{7D187691-57AF-4689-8855-06233E16C209}"/>
    <cellStyle name="ปกติ 12 58" xfId="718" xr:uid="{27204CFC-309B-403B-B095-11431B9E28DC}"/>
    <cellStyle name="ปกติ 12 59" xfId="719" xr:uid="{C67E79F9-559C-491F-A806-5E7C763C0180}"/>
    <cellStyle name="ปกติ 12 6" xfId="720" xr:uid="{954DE38C-FB97-4C6A-A868-7DB65B8682F8}"/>
    <cellStyle name="ปกติ 12 60" xfId="721" xr:uid="{AC045B3A-4A16-4C81-98EF-FD39DE16ED39}"/>
    <cellStyle name="ปกติ 12 61" xfId="722" xr:uid="{54A000E2-3880-4DC5-BE74-900BFFE5360E}"/>
    <cellStyle name="ปกติ 12 62" xfId="723" xr:uid="{6C3FE399-29E6-463B-AB06-0F1C68318AD6}"/>
    <cellStyle name="ปกติ 12 63" xfId="724" xr:uid="{3638E7E8-FAAD-4C06-A9B2-309C6B15310B}"/>
    <cellStyle name="ปกติ 12 64" xfId="725" xr:uid="{7EE0EAA2-6C6F-412C-A8DF-4ED3D25C4C12}"/>
    <cellStyle name="ปกติ 12 65" xfId="726" xr:uid="{98F067C6-E918-4DD6-A5AC-2C2F96FA2066}"/>
    <cellStyle name="ปกติ 12 66" xfId="727" xr:uid="{B025ACFF-D710-4C6A-8C46-1FB5766FAC66}"/>
    <cellStyle name="ปกติ 12 67" xfId="728" xr:uid="{3E4FEEFA-BDDD-40D4-AFE9-678BAC258092}"/>
    <cellStyle name="ปกติ 12 68" xfId="729" xr:uid="{41F96FCC-4079-4274-B1D6-D2CC54BF8B1E}"/>
    <cellStyle name="ปกติ 12 69" xfId="730" xr:uid="{DD466FF7-5053-44A3-916D-53364459E637}"/>
    <cellStyle name="ปกติ 12 7" xfId="731" xr:uid="{141AFB20-8445-443F-90CA-1AB9EBAECC99}"/>
    <cellStyle name="ปกติ 12 8" xfId="732" xr:uid="{58C7F1E9-7681-4C2A-8BDC-CDCBB77DCF48}"/>
    <cellStyle name="ปกติ 12 9" xfId="733" xr:uid="{9D703170-D000-410A-A9BB-6CBFADE0970C}"/>
    <cellStyle name="ปกติ 12_Asia Metal Y2008" xfId="734" xr:uid="{B5646011-723D-4030-8476-ED29B4C6028E}"/>
    <cellStyle name="ปกติ 13" xfId="735" xr:uid="{C9AE309E-3426-4349-A8C7-618DB3416F3B}"/>
    <cellStyle name="ปกติ 13 10" xfId="736" xr:uid="{EEF4818B-47A9-47EA-A1A9-5A3F296D6F54}"/>
    <cellStyle name="ปกติ 13 11" xfId="737" xr:uid="{C9238916-972B-46C2-A499-CB410FFC5D40}"/>
    <cellStyle name="ปกติ 13 12" xfId="738" xr:uid="{51DBE0D5-6626-4164-A625-EC5FEF28C881}"/>
    <cellStyle name="ปกติ 13 13" xfId="739" xr:uid="{208EE712-0D59-40C4-A6C0-4B7640B9AF89}"/>
    <cellStyle name="ปกติ 13 14" xfId="740" xr:uid="{80F5E14D-D425-482A-80AC-52F6D34EFBD5}"/>
    <cellStyle name="ปกติ 13 15" xfId="741" xr:uid="{11191AF6-795B-488D-BA39-D9A30FFBB058}"/>
    <cellStyle name="ปกติ 13 16" xfId="742" xr:uid="{D8F93738-640C-428B-8358-93B8082ACE01}"/>
    <cellStyle name="ปกติ 13 17" xfId="743" xr:uid="{126EE0C6-4FDC-462E-82F8-8CFFBBEE900F}"/>
    <cellStyle name="ปกติ 13 18" xfId="744" xr:uid="{39404357-F249-4871-B4BC-D0E1D8175A02}"/>
    <cellStyle name="ปกติ 13 19" xfId="745" xr:uid="{C7FD8FF2-5ACD-4FF9-B43C-39CF6BF1033D}"/>
    <cellStyle name="ปกติ 13 2" xfId="746" xr:uid="{48CEDF83-3693-4562-AB0C-AC1DFFAE7E14}"/>
    <cellStyle name="ปกติ 13 20" xfId="747" xr:uid="{9A0F901D-8BBD-48A4-88F5-F2B36EBC4DE4}"/>
    <cellStyle name="ปกติ 13 21" xfId="748" xr:uid="{C61E1443-B190-4F0E-B95F-CF56552B58D3}"/>
    <cellStyle name="ปกติ 13 22" xfId="749" xr:uid="{47D1B550-9F41-4534-A61D-C25547BD161B}"/>
    <cellStyle name="ปกติ 13 23" xfId="750" xr:uid="{FC15C92E-7284-4E80-ABFA-9498556AED41}"/>
    <cellStyle name="ปกติ 13 24" xfId="751" xr:uid="{C6BB77C9-E779-4B1E-80F2-37DE0D0C298A}"/>
    <cellStyle name="ปกติ 13 25" xfId="752" xr:uid="{D8C38D13-873C-45E1-A993-B5CC94BDF756}"/>
    <cellStyle name="ปกติ 13 26" xfId="753" xr:uid="{616D5919-E1B5-41C0-9886-831ADAB28046}"/>
    <cellStyle name="ปกติ 13 27" xfId="754" xr:uid="{7F7DE171-85D9-48F5-A7C7-301552F6624B}"/>
    <cellStyle name="ปกติ 13 28" xfId="755" xr:uid="{2B234DDD-0C93-4F05-A8B4-CA81A1728EB2}"/>
    <cellStyle name="ปกติ 13 29" xfId="756" xr:uid="{577F8523-1FE2-40D4-A2D1-E6887C3464CA}"/>
    <cellStyle name="ปกติ 13 3" xfId="757" xr:uid="{2A802B1F-FCA8-4D6D-9CF1-FDCD2E549536}"/>
    <cellStyle name="ปกติ 13 30" xfId="758" xr:uid="{A8186275-40A7-4B02-911E-8BC582E60906}"/>
    <cellStyle name="ปกติ 13 31" xfId="759" xr:uid="{A0F97637-3710-42D1-8896-0C897B2529E4}"/>
    <cellStyle name="ปกติ 13 32" xfId="760" xr:uid="{1ECDB194-2D49-4026-A041-8564202C6A85}"/>
    <cellStyle name="ปกติ 13 33" xfId="761" xr:uid="{276B718B-342D-4D38-BACC-CAB4259FDB17}"/>
    <cellStyle name="ปกติ 13 34" xfId="762" xr:uid="{0C4FD82E-4983-40A8-903E-D3F9699DEA37}"/>
    <cellStyle name="ปกติ 13 35" xfId="763" xr:uid="{236FBF58-64F3-42DF-B5DC-BFB17DFD8DC8}"/>
    <cellStyle name="ปกติ 13 36" xfId="764" xr:uid="{A99FC7CD-0A73-4294-B634-2111BBDEA600}"/>
    <cellStyle name="ปกติ 13 37" xfId="765" xr:uid="{6CD4DC0D-10A8-4FAB-BB49-CC03D833E183}"/>
    <cellStyle name="ปกติ 13 38" xfId="766" xr:uid="{B46BFD36-B23B-4268-A80A-DB058C1A016E}"/>
    <cellStyle name="ปกติ 13 39" xfId="767" xr:uid="{CFEDE24A-929D-4C1A-BDDA-EE647CC8E10B}"/>
    <cellStyle name="ปกติ 13 4" xfId="768" xr:uid="{095F3822-8929-4279-B17D-7ED48103A491}"/>
    <cellStyle name="ปกติ 13 40" xfId="769" xr:uid="{E7355C9E-F08C-4E30-8582-81E837D9B2A9}"/>
    <cellStyle name="ปกติ 13 41" xfId="770" xr:uid="{588B9B5E-9A31-46C9-988C-CC0E229DF0C3}"/>
    <cellStyle name="ปกติ 13 42" xfId="771" xr:uid="{54A593BF-1B9B-4BE4-B1CA-8460C2D84944}"/>
    <cellStyle name="ปกติ 13 43" xfId="772" xr:uid="{8EEBC77C-61C4-4218-B62C-C110421088E7}"/>
    <cellStyle name="ปกติ 13 44" xfId="773" xr:uid="{517ACDD3-87D1-451E-84B4-F2FD028C5959}"/>
    <cellStyle name="ปกติ 13 45" xfId="774" xr:uid="{798DAA95-592A-4F03-AD90-9890836C6504}"/>
    <cellStyle name="ปกติ 13 46" xfId="775" xr:uid="{3EE6CC6A-E99D-4E71-97A2-301BC56300FB}"/>
    <cellStyle name="ปกติ 13 47" xfId="776" xr:uid="{85909D6C-AA5C-44A2-A241-F24A54BE9BD3}"/>
    <cellStyle name="ปกติ 13 48" xfId="777" xr:uid="{C33B8BEF-B313-44CE-93E6-0961593B1946}"/>
    <cellStyle name="ปกติ 13 49" xfId="778" xr:uid="{539AC207-943F-4C59-A9BE-6A455198665D}"/>
    <cellStyle name="ปกติ 13 5" xfId="779" xr:uid="{AEFF939D-F78C-4820-8F6F-3E68DE102A21}"/>
    <cellStyle name="ปกติ 13 50" xfId="780" xr:uid="{B0E81183-87EC-4335-A9CE-D0107F2ABC36}"/>
    <cellStyle name="ปกติ 13 51" xfId="781" xr:uid="{E62B3BEB-5C55-471D-AB01-23AAA9C0193A}"/>
    <cellStyle name="ปกติ 13 52" xfId="782" xr:uid="{6BAF13F8-2448-4471-A931-A6A98ABB324E}"/>
    <cellStyle name="ปกติ 13 53" xfId="783" xr:uid="{D8AC0CBC-00FF-49D3-8269-818888F30CBD}"/>
    <cellStyle name="ปกติ 13 54" xfId="784" xr:uid="{23906F2C-4DB7-4F33-8C03-17C936063E86}"/>
    <cellStyle name="ปกติ 13 55" xfId="785" xr:uid="{2E0D9CA9-1FBE-46C5-A1C0-3ABB4BA5DE56}"/>
    <cellStyle name="ปกติ 13 56" xfId="786" xr:uid="{9639E0A1-F875-4F5A-94E1-2270E2F164FC}"/>
    <cellStyle name="ปกติ 13 57" xfId="787" xr:uid="{8D6122F9-7A91-464E-A256-B35EEEB3E2A4}"/>
    <cellStyle name="ปกติ 13 58" xfId="788" xr:uid="{75A1D417-258D-413A-A954-AD31B84E34CB}"/>
    <cellStyle name="ปกติ 13 59" xfId="789" xr:uid="{870EF2C2-2B28-4238-8AF8-DF67C7B32D2F}"/>
    <cellStyle name="ปกติ 13 6" xfId="790" xr:uid="{124E3611-21D2-4B56-942F-DFB6D6B83EAB}"/>
    <cellStyle name="ปกติ 13 60" xfId="791" xr:uid="{1A916B7A-7D2D-4F06-A17B-D606F319E961}"/>
    <cellStyle name="ปกติ 13 61" xfId="792" xr:uid="{EFCDAA94-4DB8-45AB-8C82-F9F06F280542}"/>
    <cellStyle name="ปกติ 13 62" xfId="793" xr:uid="{EF2CB5FE-576A-405E-BF83-9957EFEDB36B}"/>
    <cellStyle name="ปกติ 13 63" xfId="794" xr:uid="{EAD9BBA2-FF83-4D34-BDC7-47F47CD6C376}"/>
    <cellStyle name="ปกติ 13 64" xfId="795" xr:uid="{6C6C245F-67DE-44BF-9951-666697092E51}"/>
    <cellStyle name="ปกติ 13 65" xfId="796" xr:uid="{C3C47DC7-B71F-4462-A908-105A2EF212E9}"/>
    <cellStyle name="ปกติ 13 66" xfId="797" xr:uid="{A4457E6C-7AD6-46F7-A8B4-1A6DC8C7DD10}"/>
    <cellStyle name="ปกติ 13 67" xfId="798" xr:uid="{B11B0D37-19CB-464F-BDD1-A5C30324B66B}"/>
    <cellStyle name="ปกติ 13 68" xfId="799" xr:uid="{33607DE2-8DCF-4CDA-884C-620D1D9235DE}"/>
    <cellStyle name="ปกติ 13 69" xfId="800" xr:uid="{A0B4208F-5E9A-4EA8-AEDE-D19AE81A280F}"/>
    <cellStyle name="ปกติ 13 7" xfId="801" xr:uid="{605F9917-0392-4CB5-87B5-E7395A5012B1}"/>
    <cellStyle name="ปกติ 13 8" xfId="802" xr:uid="{3C64A5EF-AA85-4D4F-9CCA-ABEDD8F1E975}"/>
    <cellStyle name="ปกติ 13 9" xfId="803" xr:uid="{1C32233D-2DAB-4546-BA12-47E86A0E00AE}"/>
    <cellStyle name="ปกติ 13_Asia Metal Y2008" xfId="804" xr:uid="{12543D09-2BC3-48FD-8584-C19498EB3193}"/>
    <cellStyle name="ปกติ 14" xfId="805" xr:uid="{3CAFDBEB-7E0A-451B-B5BA-6E27A34D6B0B}"/>
    <cellStyle name="ปกติ 14 10" xfId="806" xr:uid="{7EEB8228-7613-4B54-A7C2-2D0C71FDA347}"/>
    <cellStyle name="ปกติ 14 11" xfId="807" xr:uid="{ACD3194B-122E-4026-96F0-3C0981649B84}"/>
    <cellStyle name="ปกติ 14 12" xfId="808" xr:uid="{6712A70A-6CAF-4C8A-8F43-7CAC5D53099A}"/>
    <cellStyle name="ปกติ 14 13" xfId="809" xr:uid="{973C1CA6-A2B7-4C49-A524-EC1FB96D7345}"/>
    <cellStyle name="ปกติ 14 14" xfId="810" xr:uid="{BDC4A076-D242-4ADA-B2F2-1855EE6FD9AF}"/>
    <cellStyle name="ปกติ 14 15" xfId="811" xr:uid="{4F139D48-8B53-47F1-8860-996E7490FAE9}"/>
    <cellStyle name="ปกติ 14 16" xfId="812" xr:uid="{A603C46F-33C0-4E5F-91C7-2547F82FA869}"/>
    <cellStyle name="ปกติ 14 17" xfId="813" xr:uid="{1F9D2BCF-3E7A-4309-8033-66AB31A4BC4C}"/>
    <cellStyle name="ปกติ 14 18" xfId="814" xr:uid="{CE455E77-2043-40F7-AEF9-5572660DC4CB}"/>
    <cellStyle name="ปกติ 14 19" xfId="815" xr:uid="{200A76B9-DDC6-4A98-A645-C664C6B1DF5A}"/>
    <cellStyle name="ปกติ 14 2" xfId="816" xr:uid="{17DFC6C5-8048-46FF-916D-4D9CB35C9C7B}"/>
    <cellStyle name="ปกติ 14 20" xfId="817" xr:uid="{2A9383DB-BCBB-4BF8-A2BF-6202D6CE2C5B}"/>
    <cellStyle name="ปกติ 14 21" xfId="818" xr:uid="{5D85C47E-B5EA-4305-AB41-C2B119FCA977}"/>
    <cellStyle name="ปกติ 14 22" xfId="819" xr:uid="{D7AC98AE-4DA0-44EF-A814-2220EC81804B}"/>
    <cellStyle name="ปกติ 14 23" xfId="820" xr:uid="{269B03C4-9106-44B4-8B5F-EFF8297E7330}"/>
    <cellStyle name="ปกติ 14 24" xfId="821" xr:uid="{ED6CE463-75D9-4E0B-B79D-452D44B880F1}"/>
    <cellStyle name="ปกติ 14 25" xfId="822" xr:uid="{64F9CCA7-C8CC-454C-9253-82E415E835E1}"/>
    <cellStyle name="ปกติ 14 26" xfId="823" xr:uid="{9595E59E-B0D7-42FE-B14D-8130E3C4FD74}"/>
    <cellStyle name="ปกติ 14 27" xfId="824" xr:uid="{AF355CA9-27DA-44F1-B06C-F942689881B3}"/>
    <cellStyle name="ปกติ 14 28" xfId="825" xr:uid="{3BEA79D3-5513-4932-A4C2-F8273AF31209}"/>
    <cellStyle name="ปกติ 14 29" xfId="826" xr:uid="{1DDD912F-5371-4917-A6E9-F784C72A2D99}"/>
    <cellStyle name="ปกติ 14 3" xfId="827" xr:uid="{8E9F8979-10A3-44FA-A58D-8B10DB64C377}"/>
    <cellStyle name="ปกติ 14 30" xfId="828" xr:uid="{3A886EEB-04A9-418B-B26A-24FBE41C7B94}"/>
    <cellStyle name="ปกติ 14 31" xfId="829" xr:uid="{2A17A95D-DE16-4A25-9072-80D107E74264}"/>
    <cellStyle name="ปกติ 14 32" xfId="830" xr:uid="{32FBE8FC-C2C1-429E-B720-AC521B3DE41E}"/>
    <cellStyle name="ปกติ 14 33" xfId="831" xr:uid="{470E95B6-39CD-4082-99AC-B500A0FA903B}"/>
    <cellStyle name="ปกติ 14 34" xfId="832" xr:uid="{2CC37DD8-07E3-46E5-AF32-4EAB4FC05BAE}"/>
    <cellStyle name="ปกติ 14 35" xfId="833" xr:uid="{EF12CBD3-0505-4A68-8156-279150DA1853}"/>
    <cellStyle name="ปกติ 14 36" xfId="834" xr:uid="{35B06C2B-1B2A-488A-909C-76F4815B2B35}"/>
    <cellStyle name="ปกติ 14 37" xfId="835" xr:uid="{76E0537A-797F-4266-A3EB-5E86C9B89C04}"/>
    <cellStyle name="ปกติ 14 38" xfId="836" xr:uid="{389A65DE-C35F-4500-BE85-ECE52C69E3BD}"/>
    <cellStyle name="ปกติ 14 39" xfId="837" xr:uid="{064B13FA-AF74-45B0-A81F-D0BF9A27C2B0}"/>
    <cellStyle name="ปกติ 14 4" xfId="838" xr:uid="{3A104F68-9C79-4ABD-AB15-B69F5BD1A259}"/>
    <cellStyle name="ปกติ 14 40" xfId="839" xr:uid="{86990B90-E41E-483D-AAF2-F277F843C6D5}"/>
    <cellStyle name="ปกติ 14 41" xfId="840" xr:uid="{C10AC3F2-51B8-403E-95DB-6756B06E4097}"/>
    <cellStyle name="ปกติ 14 42" xfId="841" xr:uid="{CB23AFD2-047D-41C6-8D75-DD8DF7B3AAE6}"/>
    <cellStyle name="ปกติ 14 43" xfId="842" xr:uid="{EB698725-192C-4862-B6E4-7466700EEF20}"/>
    <cellStyle name="ปกติ 14 44" xfId="843" xr:uid="{657211BF-184C-4340-8290-E5116665A911}"/>
    <cellStyle name="ปกติ 14 45" xfId="844" xr:uid="{798ABCCE-D15D-49C1-89F5-FCA0D5F90B0C}"/>
    <cellStyle name="ปกติ 14 46" xfId="845" xr:uid="{48852D20-74FA-4397-AC97-7BD0107F526D}"/>
    <cellStyle name="ปกติ 14 47" xfId="846" xr:uid="{D3E1ABED-35A7-45BA-B4D9-D6AC8B3CAA7F}"/>
    <cellStyle name="ปกติ 14 48" xfId="847" xr:uid="{8D43E208-BFEF-4016-B495-05315A14FB89}"/>
    <cellStyle name="ปกติ 14 49" xfId="848" xr:uid="{B7DE01D3-0D24-459F-BD58-D11DEEB91C19}"/>
    <cellStyle name="ปกติ 14 5" xfId="849" xr:uid="{D0C9BD53-E6C7-4C50-9462-AA07016FD104}"/>
    <cellStyle name="ปกติ 14 50" xfId="850" xr:uid="{F6A07931-01E1-41E9-A5F5-B5F290F39828}"/>
    <cellStyle name="ปกติ 14 51" xfId="851" xr:uid="{19045099-2DEE-443F-B879-FA2DF1A225CA}"/>
    <cellStyle name="ปกติ 14 52" xfId="852" xr:uid="{D58CA0F1-4538-431E-9FF3-598DE745DF38}"/>
    <cellStyle name="ปกติ 14 53" xfId="853" xr:uid="{DA5D7CB1-A7D5-4CED-854D-82717AE3941B}"/>
    <cellStyle name="ปกติ 14 54" xfId="854" xr:uid="{E5E267EA-17E5-4196-A26C-58E1C3240BE1}"/>
    <cellStyle name="ปกติ 14 55" xfId="855" xr:uid="{68CAAD0B-C758-4462-8FE1-456F469F21EB}"/>
    <cellStyle name="ปกติ 14 56" xfId="856" xr:uid="{EB853E54-B0A0-4C47-8C17-FCA41FC22A51}"/>
    <cellStyle name="ปกติ 14 57" xfId="857" xr:uid="{8D139DBE-2E79-48DD-9E51-A40E1590D6C2}"/>
    <cellStyle name="ปกติ 14 58" xfId="858" xr:uid="{17D3410D-5B3F-480A-99BD-1106BD871729}"/>
    <cellStyle name="ปกติ 14 59" xfId="859" xr:uid="{8A5AD990-076E-45E7-8AB1-419D4673740A}"/>
    <cellStyle name="ปกติ 14 6" xfId="860" xr:uid="{2F6CBFC5-CB10-463F-90CF-84AF7639D729}"/>
    <cellStyle name="ปกติ 14 60" xfId="861" xr:uid="{15A1E92C-92BA-4463-9E9E-088CBE0D893F}"/>
    <cellStyle name="ปกติ 14 61" xfId="862" xr:uid="{FA424BE2-EFCA-45D7-857C-CBB115823694}"/>
    <cellStyle name="ปกติ 14 62" xfId="863" xr:uid="{7CE3796F-47E9-4A15-8466-8708AF26581F}"/>
    <cellStyle name="ปกติ 14 63" xfId="864" xr:uid="{F2B69573-44B5-4662-AC61-3E72EA725529}"/>
    <cellStyle name="ปกติ 14 64" xfId="865" xr:uid="{EC7067FB-F677-428E-9291-C9C02417470A}"/>
    <cellStyle name="ปกติ 14 65" xfId="866" xr:uid="{63913BB2-1B7D-43A3-9CF4-956F74A347B6}"/>
    <cellStyle name="ปกติ 14 66" xfId="867" xr:uid="{A968BFAD-2D54-4EBF-BF84-10677C2539E4}"/>
    <cellStyle name="ปกติ 14 67" xfId="868" xr:uid="{F80307DD-9CAF-4A7D-8912-6E52F87F7239}"/>
    <cellStyle name="ปกติ 14 68" xfId="869" xr:uid="{04E36164-348D-4556-805D-3D2364F8940A}"/>
    <cellStyle name="ปกติ 14 69" xfId="870" xr:uid="{6C61A668-9BEC-4628-8F36-E6187139909F}"/>
    <cellStyle name="ปกติ 14 7" xfId="871" xr:uid="{E9B1C034-A958-4461-8968-08B7FE93C1BB}"/>
    <cellStyle name="ปกติ 14 8" xfId="872" xr:uid="{F10BC6F6-8AF2-4588-8B1D-DAF6091DF4E9}"/>
    <cellStyle name="ปกติ 14 9" xfId="873" xr:uid="{A7C9F7A2-0C70-4639-91A9-5C026728C405}"/>
    <cellStyle name="ปกติ 14_Asia Metal Y2008" xfId="874" xr:uid="{0CF57E49-FF20-45FC-AE1B-E913C73AA1CF}"/>
    <cellStyle name="ปกติ 15" xfId="875" xr:uid="{75DBF47D-8BFE-42D9-86C2-C5324C17817A}"/>
    <cellStyle name="ปกติ 15 10" xfId="876" xr:uid="{7C93E916-3217-4824-B772-079EACE53804}"/>
    <cellStyle name="ปกติ 15 11" xfId="877" xr:uid="{17289F84-98B1-49D7-BC02-EFB976DB5F74}"/>
    <cellStyle name="ปกติ 15 12" xfId="878" xr:uid="{2DD1B761-11D0-4D3E-A77D-0F643AB5A91D}"/>
    <cellStyle name="ปกติ 15 13" xfId="879" xr:uid="{E6C1DFAA-C950-4D9C-986D-9277C760BBC1}"/>
    <cellStyle name="ปกติ 15 14" xfId="880" xr:uid="{EEF24EE0-1132-4B6A-B5AB-74997B7AA07E}"/>
    <cellStyle name="ปกติ 15 15" xfId="881" xr:uid="{F869A31F-6372-409B-8A12-5E5FE8CA6487}"/>
    <cellStyle name="ปกติ 15 16" xfId="882" xr:uid="{0B2248B8-5BC6-460B-8FB9-A8F476AEB83A}"/>
    <cellStyle name="ปกติ 15 17" xfId="883" xr:uid="{04CB2527-2E26-44C0-AFA8-95D85D9926DF}"/>
    <cellStyle name="ปกติ 15 18" xfId="884" xr:uid="{FC987D80-F972-4755-BA81-E022354AC972}"/>
    <cellStyle name="ปกติ 15 19" xfId="885" xr:uid="{4D62DC2B-5FAC-478A-B478-2F78212C718F}"/>
    <cellStyle name="ปกติ 15 2" xfId="886" xr:uid="{4FD70311-A772-457E-9076-2C5BF0C0B068}"/>
    <cellStyle name="ปกติ 15 20" xfId="887" xr:uid="{5E7864BF-251D-4C08-BB10-4DF5AC2940F4}"/>
    <cellStyle name="ปกติ 15 21" xfId="888" xr:uid="{2EA666C1-8648-40DB-A206-B5F58B87D5E3}"/>
    <cellStyle name="ปกติ 15 22" xfId="889" xr:uid="{E1555D08-6D70-451B-84CE-21F85562A98A}"/>
    <cellStyle name="ปกติ 15 23" xfId="890" xr:uid="{3833586E-5831-4B65-AA87-6842BD03D2D1}"/>
    <cellStyle name="ปกติ 15 24" xfId="891" xr:uid="{FA34D86C-6A41-48D2-BEED-462C339455B9}"/>
    <cellStyle name="ปกติ 15 25" xfId="892" xr:uid="{1C06B858-C9D9-4CBC-B75D-91FADC4AC58D}"/>
    <cellStyle name="ปกติ 15 26" xfId="893" xr:uid="{96F03F82-88CA-4BCC-B9D0-878BB11C9C3B}"/>
    <cellStyle name="ปกติ 15 27" xfId="894" xr:uid="{357DED6D-F014-4DE4-872F-5E84DE7AB2B2}"/>
    <cellStyle name="ปกติ 15 28" xfId="895" xr:uid="{AD8EEA68-8466-440B-8D6E-DC5074542DE7}"/>
    <cellStyle name="ปกติ 15 29" xfId="896" xr:uid="{65EC6365-2CB0-4338-A118-0F5125ADC1AB}"/>
    <cellStyle name="ปกติ 15 3" xfId="897" xr:uid="{ECCFC1E0-14DD-4812-AA13-F76BF97C0B58}"/>
    <cellStyle name="ปกติ 15 30" xfId="898" xr:uid="{E0FEBE8A-ED9D-4167-88DA-AB330D2F366D}"/>
    <cellStyle name="ปกติ 15 31" xfId="899" xr:uid="{C3130FC0-F2F6-4CE1-BB21-E987A3303A7E}"/>
    <cellStyle name="ปกติ 15 32" xfId="900" xr:uid="{9421CFD1-D6E8-4859-A8AD-9DD86393D3C0}"/>
    <cellStyle name="ปกติ 15 33" xfId="901" xr:uid="{8115565E-3FD2-4858-BFFB-71708BADA1A2}"/>
    <cellStyle name="ปกติ 15 34" xfId="902" xr:uid="{F182214B-9FEF-4103-961E-3A57764506DE}"/>
    <cellStyle name="ปกติ 15 35" xfId="903" xr:uid="{240F42EA-55AF-47E3-B565-ADB13001D2EE}"/>
    <cellStyle name="ปกติ 15 36" xfId="904" xr:uid="{29787F2F-A3D8-4BF5-9E07-E279E5FACBF9}"/>
    <cellStyle name="ปกติ 15 37" xfId="905" xr:uid="{6E6B1613-1B44-40F3-B319-C46C5703F9B0}"/>
    <cellStyle name="ปกติ 15 38" xfId="906" xr:uid="{92F553E5-51B1-4EA9-9531-259195478E2A}"/>
    <cellStyle name="ปกติ 15 39" xfId="907" xr:uid="{08A7EAEB-60C3-4CFF-B080-A2623F26B0B9}"/>
    <cellStyle name="ปกติ 15 4" xfId="908" xr:uid="{23FE407E-44E0-4B92-8655-AFC6B8FD96F2}"/>
    <cellStyle name="ปกติ 15 40" xfId="909" xr:uid="{9E656CFD-4AA0-4125-9FF6-74A22C21C38D}"/>
    <cellStyle name="ปกติ 15 41" xfId="910" xr:uid="{C8A3C0EB-1AE8-4726-8E02-5FCE1B8B2CC8}"/>
    <cellStyle name="ปกติ 15 42" xfId="911" xr:uid="{4673697B-F9A9-4258-83CE-1572C97D8077}"/>
    <cellStyle name="ปกติ 15 43" xfId="912" xr:uid="{F59FCC51-B6DA-4E83-A889-133419833CC2}"/>
    <cellStyle name="ปกติ 15 44" xfId="913" xr:uid="{548B08C1-5B22-4EBE-832E-B25A9572BA09}"/>
    <cellStyle name="ปกติ 15 45" xfId="914" xr:uid="{667105B6-F86F-4DE9-8F2E-30D49D9C6189}"/>
    <cellStyle name="ปกติ 15 46" xfId="915" xr:uid="{EDF60081-CA89-4256-B336-D678BB0B5017}"/>
    <cellStyle name="ปกติ 15 47" xfId="916" xr:uid="{615F85F2-1024-4D97-B98B-7B834FA1C1CB}"/>
    <cellStyle name="ปกติ 15 48" xfId="917" xr:uid="{7F4F4CE3-1487-452D-9D88-109E690A65DF}"/>
    <cellStyle name="ปกติ 15 49" xfId="918" xr:uid="{4D954CFF-C08C-46BE-AB68-B30DAF6C80B5}"/>
    <cellStyle name="ปกติ 15 5" xfId="919" xr:uid="{07583677-CEB7-4523-AA0D-FA12A41447BD}"/>
    <cellStyle name="ปกติ 15 50" xfId="920" xr:uid="{6A72973F-4BC9-4107-8F0A-E82F79D07D32}"/>
    <cellStyle name="ปกติ 15 51" xfId="921" xr:uid="{45494CD5-A1CB-429C-9349-59D3719CBC6B}"/>
    <cellStyle name="ปกติ 15 52" xfId="922" xr:uid="{0C506059-6E80-4917-B195-8E89034B46C8}"/>
    <cellStyle name="ปกติ 15 53" xfId="923" xr:uid="{E2CB1177-4E21-46E5-B2A2-30CB4E0B1D13}"/>
    <cellStyle name="ปกติ 15 54" xfId="924" xr:uid="{6C2AC5CF-0887-47E1-9092-289D4C92AC0D}"/>
    <cellStyle name="ปกติ 15 55" xfId="925" xr:uid="{B4CF114D-FC31-4F97-8CEA-A891FE32A420}"/>
    <cellStyle name="ปกติ 15 56" xfId="926" xr:uid="{B92A576D-C256-42F2-9B1F-B7B24BE2496F}"/>
    <cellStyle name="ปกติ 15 57" xfId="927" xr:uid="{C83DABB9-BCAC-4FD3-A193-B869C57AFFB4}"/>
    <cellStyle name="ปกติ 15 58" xfId="928" xr:uid="{B8AEE75F-D43C-4A70-8DB9-1A38C06A376C}"/>
    <cellStyle name="ปกติ 15 59" xfId="929" xr:uid="{7056FE5C-B34A-4E8E-B6A1-F397BBE90710}"/>
    <cellStyle name="ปกติ 15 6" xfId="930" xr:uid="{CB5F5568-B8C4-4F15-950D-27DB7244AD3E}"/>
    <cellStyle name="ปกติ 15 60" xfId="931" xr:uid="{AB1DB7E1-DC36-4F5A-9AA4-9B375B6F8364}"/>
    <cellStyle name="ปกติ 15 61" xfId="932" xr:uid="{A53DAA0F-31E6-4106-B9CC-2750D0D40E63}"/>
    <cellStyle name="ปกติ 15 62" xfId="933" xr:uid="{F26BCC6B-ECDC-4C81-BC56-CC5082FBF784}"/>
    <cellStyle name="ปกติ 15 63" xfId="934" xr:uid="{1D95E1D7-C77E-4852-87E5-5925C354BD3E}"/>
    <cellStyle name="ปกติ 15 64" xfId="935" xr:uid="{12589CA1-6FD2-402C-9B18-983AC7486EA4}"/>
    <cellStyle name="ปกติ 15 65" xfId="936" xr:uid="{09AA8C2A-81A9-497B-A4E7-D3A96285F63D}"/>
    <cellStyle name="ปกติ 15 66" xfId="937" xr:uid="{CDD885B7-309C-40C5-B113-FF8B0FAB7D25}"/>
    <cellStyle name="ปกติ 15 67" xfId="938" xr:uid="{44651ACB-5103-4B11-9B30-0FFCE5F10485}"/>
    <cellStyle name="ปกติ 15 68" xfId="939" xr:uid="{91AF3DC3-7D08-4F2D-9078-37D96E8CB32A}"/>
    <cellStyle name="ปกติ 15 69" xfId="940" xr:uid="{78F9ECE4-470C-4B41-8E6C-EC6E723F51FC}"/>
    <cellStyle name="ปกติ 15 7" xfId="941" xr:uid="{BE6660CB-0DC9-48AC-A7CF-0357154C7734}"/>
    <cellStyle name="ปกติ 15 8" xfId="942" xr:uid="{82F0A35E-A752-4D70-8292-1F842445ADCB}"/>
    <cellStyle name="ปกติ 15 9" xfId="943" xr:uid="{115918E6-930F-4A7E-B21A-5755563EB1DD}"/>
    <cellStyle name="ปกติ 15_Asia Metal Y2008" xfId="944" xr:uid="{BD5C63E2-3911-4EF5-9E8E-8DBD4635A5FB}"/>
    <cellStyle name="ปกติ 16" xfId="945" xr:uid="{6ECF85A5-2B8C-4100-8BDB-217E3ED3976A}"/>
    <cellStyle name="ปกติ 16 10" xfId="946" xr:uid="{A53AA607-080D-4E3F-8835-5C52B8E1B1C2}"/>
    <cellStyle name="ปกติ 16 11" xfId="947" xr:uid="{3FA72610-F884-438D-8DBE-02F6DDB04F94}"/>
    <cellStyle name="ปกติ 16 12" xfId="948" xr:uid="{BD59A675-D603-4979-AC9D-0F5A51A5237A}"/>
    <cellStyle name="ปกติ 16 13" xfId="949" xr:uid="{55405A54-737B-461C-8B0B-08294A9F8E5F}"/>
    <cellStyle name="ปกติ 16 14" xfId="950" xr:uid="{4EBE7B89-24B0-4206-A554-7F3333030E4F}"/>
    <cellStyle name="ปกติ 16 15" xfId="951" xr:uid="{EA3CBCA2-50AD-4D85-BBFF-CB0CB97559FD}"/>
    <cellStyle name="ปกติ 16 16" xfId="952" xr:uid="{961EE5CB-9F6F-4073-92D8-36DBF58E5D69}"/>
    <cellStyle name="ปกติ 16 17" xfId="953" xr:uid="{81225393-1192-4DF3-A1D0-016458196549}"/>
    <cellStyle name="ปกติ 16 18" xfId="954" xr:uid="{82FE374D-5CF0-4219-ACF2-20AF398811BC}"/>
    <cellStyle name="ปกติ 16 19" xfId="955" xr:uid="{D2A350DA-9EEF-45E1-A844-D1158BFD2E81}"/>
    <cellStyle name="ปกติ 16 2" xfId="956" xr:uid="{5F0E2A74-F2C1-416A-9417-C059D43B3B9E}"/>
    <cellStyle name="ปกติ 16 20" xfId="957" xr:uid="{09F5FCD4-12E7-4D2A-BEB5-756FD6AE2E8C}"/>
    <cellStyle name="ปกติ 16 21" xfId="958" xr:uid="{7434FA65-B84A-4ABA-A7C3-9CFFE43FE50D}"/>
    <cellStyle name="ปกติ 16 22" xfId="959" xr:uid="{49810A7A-8248-4E29-86AD-7F2B4ED292CC}"/>
    <cellStyle name="ปกติ 16 23" xfId="960" xr:uid="{9B05D8C2-8BC1-49BB-A820-B27EF1CB5791}"/>
    <cellStyle name="ปกติ 16 24" xfId="961" xr:uid="{4D2ABFF8-8DEA-49A7-B6D7-CB36FC2644FA}"/>
    <cellStyle name="ปกติ 16 25" xfId="962" xr:uid="{79316E64-005F-47C1-9A54-889FBFC64A79}"/>
    <cellStyle name="ปกติ 16 26" xfId="963" xr:uid="{EDCFEA92-DE2B-42F5-9697-91DB7DD42DC0}"/>
    <cellStyle name="ปกติ 16 27" xfId="964" xr:uid="{E4E93133-5523-486E-AF41-21A292160D0B}"/>
    <cellStyle name="ปกติ 16 28" xfId="965" xr:uid="{05930AB9-E13F-4196-877A-F53616543368}"/>
    <cellStyle name="ปกติ 16 29" xfId="966" xr:uid="{7DDA2FD8-E284-4CB7-8B41-3F633E62A034}"/>
    <cellStyle name="ปกติ 16 3" xfId="967" xr:uid="{F47BA5A6-3181-4922-AF65-9C35D9A5484C}"/>
    <cellStyle name="ปกติ 16 30" xfId="968" xr:uid="{A3B9B647-C0B3-448F-BBBF-16340718B863}"/>
    <cellStyle name="ปกติ 16 31" xfId="969" xr:uid="{466E267F-2524-43ED-958C-4766B6413FB9}"/>
    <cellStyle name="ปกติ 16 32" xfId="970" xr:uid="{B0FC4F1E-F648-48EE-A46F-29438774F767}"/>
    <cellStyle name="ปกติ 16 33" xfId="971" xr:uid="{1065E9C0-00B4-4ABE-804F-2E7C303F42C7}"/>
    <cellStyle name="ปกติ 16 34" xfId="972" xr:uid="{6A3CF452-78E7-452D-A291-7BF12A0C229B}"/>
    <cellStyle name="ปกติ 16 35" xfId="973" xr:uid="{1E8C55B3-FDAD-4DCC-8C77-3B49F16C42E7}"/>
    <cellStyle name="ปกติ 16 36" xfId="974" xr:uid="{6ED0AAF2-F9F5-4EB8-B799-A610F4E0BD55}"/>
    <cellStyle name="ปกติ 16 37" xfId="975" xr:uid="{80E881CD-83C8-46B7-8A19-E5BD8122126D}"/>
    <cellStyle name="ปกติ 16 38" xfId="976" xr:uid="{F096F424-7DBD-41C4-8D46-A4065E47B0AA}"/>
    <cellStyle name="ปกติ 16 39" xfId="977" xr:uid="{80A99D73-56C6-487F-A555-3C50A7752D8A}"/>
    <cellStyle name="ปกติ 16 4" xfId="978" xr:uid="{9FA55054-8DF4-455E-87F8-30BCAD7A845C}"/>
    <cellStyle name="ปกติ 16 40" xfId="979" xr:uid="{53EDA2A7-5AD7-4725-9269-4833FA8D070E}"/>
    <cellStyle name="ปกติ 16 41" xfId="980" xr:uid="{154ECA26-9C82-42B4-8513-C2FAB1690B63}"/>
    <cellStyle name="ปกติ 16 42" xfId="981" xr:uid="{A1708CF9-9D40-4324-A9ED-96302A3AFE8F}"/>
    <cellStyle name="ปกติ 16 43" xfId="982" xr:uid="{5E5468C9-F202-4A0E-AC06-8C2B0BD01FC2}"/>
    <cellStyle name="ปกติ 16 44" xfId="983" xr:uid="{F91848DF-6548-4331-BEAB-E756E5C83A1D}"/>
    <cellStyle name="ปกติ 16 45" xfId="984" xr:uid="{D3CF7CB9-248F-4224-B79B-E87961565B93}"/>
    <cellStyle name="ปกติ 16 46" xfId="985" xr:uid="{0B2DFB96-B8C4-412B-9AAE-08BA92246942}"/>
    <cellStyle name="ปกติ 16 47" xfId="986" xr:uid="{EF716580-5842-4CC0-AB44-F02C47CC2FF3}"/>
    <cellStyle name="ปกติ 16 48" xfId="987" xr:uid="{2468E4FE-1C3F-4769-A65D-3177756D7EA4}"/>
    <cellStyle name="ปกติ 16 49" xfId="988" xr:uid="{8B3E4E5A-3263-4E43-8236-EEB76D3A108A}"/>
    <cellStyle name="ปกติ 16 5" xfId="989" xr:uid="{581E1CB1-CAB3-4BFA-B9C4-3C53893C30BE}"/>
    <cellStyle name="ปกติ 16 50" xfId="990" xr:uid="{C43BFCB0-74A9-4135-AEDB-F40980F604FD}"/>
    <cellStyle name="ปกติ 16 51" xfId="991" xr:uid="{1F9F620B-6FA8-424B-B0FF-A591A0E77303}"/>
    <cellStyle name="ปกติ 16 52" xfId="992" xr:uid="{D88653E5-F0B7-4B32-9B49-D4F62BB11B24}"/>
    <cellStyle name="ปกติ 16 53" xfId="993" xr:uid="{160B622C-64D3-418D-B265-4B7BC12F199F}"/>
    <cellStyle name="ปกติ 16 54" xfId="994" xr:uid="{1697F8AA-DDF4-4459-89F2-89644935A9BD}"/>
    <cellStyle name="ปกติ 16 55" xfId="995" xr:uid="{BC35DA44-580F-4CF7-B0F2-358356D4C0C4}"/>
    <cellStyle name="ปกติ 16 56" xfId="996" xr:uid="{47501A66-A1A8-4C3D-89EA-EA0562D0E055}"/>
    <cellStyle name="ปกติ 16 57" xfId="997" xr:uid="{5125D483-42B1-480C-9061-FFA3E7EAD22F}"/>
    <cellStyle name="ปกติ 16 58" xfId="998" xr:uid="{E348C481-CC73-40D0-9F79-6D1A6492753D}"/>
    <cellStyle name="ปกติ 16 59" xfId="999" xr:uid="{34CC5524-EC1D-4107-90A1-4495F898165F}"/>
    <cellStyle name="ปกติ 16 6" xfId="1000" xr:uid="{29C3FBBC-8E88-47FB-BC19-CE04D9E14FDB}"/>
    <cellStyle name="ปกติ 16 60" xfId="1001" xr:uid="{F6E2A51B-539C-46D6-A7B7-DA21C8A88862}"/>
    <cellStyle name="ปกติ 16 61" xfId="1002" xr:uid="{CE351ED2-95BB-455C-B469-C41A596239DB}"/>
    <cellStyle name="ปกติ 16 62" xfId="1003" xr:uid="{F53AA8AF-FF86-4371-AE4B-41CAE5A62103}"/>
    <cellStyle name="ปกติ 16 63" xfId="1004" xr:uid="{2D38FE35-DD7A-4ADC-B85F-B783DBE31B1E}"/>
    <cellStyle name="ปกติ 16 64" xfId="1005" xr:uid="{FF0E0E31-7CEC-46B7-B42C-1830BAA694E7}"/>
    <cellStyle name="ปกติ 16 65" xfId="1006" xr:uid="{7C34F100-1318-4A78-8360-9DC65AC1DA6E}"/>
    <cellStyle name="ปกติ 16 66" xfId="1007" xr:uid="{5BA1207E-BE4B-4AA6-B8E6-0A589DE6844E}"/>
    <cellStyle name="ปกติ 16 67" xfId="1008" xr:uid="{638F63DF-FA06-4917-AA7E-B07F7F159350}"/>
    <cellStyle name="ปกติ 16 68" xfId="1009" xr:uid="{08CA1CA3-7260-4F20-8381-29EF5CAB1E3D}"/>
    <cellStyle name="ปกติ 16 69" xfId="1010" xr:uid="{DA25A454-DA56-4A35-8816-0B909972C5A3}"/>
    <cellStyle name="ปกติ 16 7" xfId="1011" xr:uid="{0DE1F3B5-01A9-48E6-ABA9-AB42414021CE}"/>
    <cellStyle name="ปกติ 16 8" xfId="1012" xr:uid="{43981EC1-B7D3-4B74-93B3-A1E88E0F4902}"/>
    <cellStyle name="ปกติ 16 9" xfId="1013" xr:uid="{801D6BFE-833E-43C4-8CD2-3FB7F1A06F3B}"/>
    <cellStyle name="ปกติ 16_Asia Metal Y2008" xfId="1014" xr:uid="{E5845736-0FF4-4A61-9822-8D01C004B3BA}"/>
    <cellStyle name="ปกติ 17" xfId="1015" xr:uid="{68AB457B-D46E-42E0-B5A1-CCBA2FB81106}"/>
    <cellStyle name="ปกติ 17 2" xfId="1016" xr:uid="{80000BD1-4805-4BED-8EF8-3936F3177DBB}"/>
    <cellStyle name="ปกติ 18" xfId="1017" xr:uid="{B864110D-E191-454F-8C04-CB07CDBED04A}"/>
    <cellStyle name="ปกติ 18 2" xfId="1018" xr:uid="{1D13CCA3-131E-4501-AE2D-81322EAB496B}"/>
    <cellStyle name="ปกติ 18_IFEC Q2_Tuk" xfId="1019" xr:uid="{54522E8A-001F-4CF9-9523-42C60B50054B}"/>
    <cellStyle name="ปกติ 19" xfId="1020" xr:uid="{0BD946B3-FA22-4295-B630-ADBAAFA67C5B}"/>
    <cellStyle name="ปกติ 19 2" xfId="1021" xr:uid="{4B73E759-A4A9-41BE-B381-30BD0E8E5B87}"/>
    <cellStyle name="ปกติ 2" xfId="1022" xr:uid="{CF70A23D-A207-4C65-9A91-166A1D5CC49A}"/>
    <cellStyle name="ปกติ 2 2" xfId="1023" xr:uid="{A00ACB42-DAA2-4EBF-B59F-99F89CAA6343}"/>
    <cellStyle name="ปกติ 2 3" xfId="1024" xr:uid="{5A9396E6-397C-4817-B833-3856D541801E}"/>
    <cellStyle name="ปกติ 2 4" xfId="1025" xr:uid="{54D2A5A9-A364-4813-A1C4-EBC328292BE2}"/>
    <cellStyle name="ปกติ 2 5" xfId="1026" xr:uid="{6AEFC529-6094-4CA6-91CD-546E798CE5F4}"/>
    <cellStyle name="ปกติ 20" xfId="1027" xr:uid="{5FBBEE2F-4B4F-46E7-A2D9-F5AF20CBD4DC}"/>
    <cellStyle name="ปกติ 21" xfId="1028" xr:uid="{72923C6F-C7F7-40D3-8053-9C7D7D001BF8}"/>
    <cellStyle name="ปกติ 22" xfId="1029" xr:uid="{C79FFD75-9654-4146-BD16-12ADC13ED7D2}"/>
    <cellStyle name="ปกติ 23" xfId="1030" xr:uid="{4E02331B-DD23-4CAF-817F-8591436109AC}"/>
    <cellStyle name="ปกติ 24" xfId="1031" xr:uid="{9E3311CE-5455-42D5-BE72-F8FE34E0ED88}"/>
    <cellStyle name="ปกติ 25" xfId="1032" xr:uid="{C098C675-22FA-4A7D-8453-7F6DBB4E766D}"/>
    <cellStyle name="ปกติ 26" xfId="1033" xr:uid="{8DF850FF-B8E1-4A90-A181-774B910A0134}"/>
    <cellStyle name="ปกติ 27" xfId="1034" xr:uid="{92CBF683-268B-4164-BAB1-D473F971CFFB}"/>
    <cellStyle name="ปกติ 28" xfId="1035" xr:uid="{E9D59C1F-6A61-41F2-8C82-DB1677E6A068}"/>
    <cellStyle name="ปกติ 29" xfId="1036" xr:uid="{3CA83BD5-F959-4D0F-8AC9-9F4D8AEDB2E7}"/>
    <cellStyle name="ปกติ 3" xfId="1037" xr:uid="{A20D36A3-DD4A-474F-BCE2-7237237DA981}"/>
    <cellStyle name="ปกติ 3 10" xfId="1038" xr:uid="{DD3AB3AC-3C8C-433B-99BF-97B3688AEA72}"/>
    <cellStyle name="ปกติ 3 11" xfId="1039" xr:uid="{596A6056-082C-40A0-A940-CC5697BC3E9F}"/>
    <cellStyle name="ปกติ 3 12" xfId="1040" xr:uid="{5EADF939-5A4C-4A44-96F2-3B03274A2CCA}"/>
    <cellStyle name="ปกติ 3 13" xfId="1041" xr:uid="{71001127-5AE7-43C5-B21F-2A5A07ADD70A}"/>
    <cellStyle name="ปกติ 3 14" xfId="1042" xr:uid="{3447BEE7-5B5C-4947-8923-591BA351E50D}"/>
    <cellStyle name="ปกติ 3 15" xfId="1043" xr:uid="{2C40B704-AD96-4051-9B72-435A5DB43B71}"/>
    <cellStyle name="ปกติ 3 16" xfId="1044" xr:uid="{0B755A1D-E818-43B9-BE17-B1B623D16DCE}"/>
    <cellStyle name="ปกติ 3 17" xfId="1045" xr:uid="{4904B63A-4227-41AD-B7B0-9E4395A1F62C}"/>
    <cellStyle name="ปกติ 3 18" xfId="1046" xr:uid="{02FE5C7D-CC99-4D68-8361-4C4EA87E366A}"/>
    <cellStyle name="ปกติ 3 19" xfId="1047" xr:uid="{E55EAC78-4AF8-4104-883F-6422EAD9AF67}"/>
    <cellStyle name="ปกติ 3 2" xfId="1048" xr:uid="{1CB1C91C-B1D2-49DA-8E78-92F4A54E95A4}"/>
    <cellStyle name="ปกติ 3 20" xfId="1049" xr:uid="{A4ED8DE1-B928-4B42-A2B2-AD364F1BF0B6}"/>
    <cellStyle name="ปกติ 3 21" xfId="1050" xr:uid="{EC6EF18C-FDE0-4794-90A5-BDBA465EDCF2}"/>
    <cellStyle name="ปกติ 3 22" xfId="1051" xr:uid="{2855B321-3946-4289-B5DA-197CBF34EC99}"/>
    <cellStyle name="ปกติ 3 23" xfId="1052" xr:uid="{E8C2D0EA-DFF7-4C51-8B65-CF4C670463FA}"/>
    <cellStyle name="ปกติ 3 24" xfId="1053" xr:uid="{00D0673F-0E9F-48AB-B8BA-472B3BC8435B}"/>
    <cellStyle name="ปกติ 3 25" xfId="1054" xr:uid="{0802B5D5-447C-4025-A25A-2C02D1006FAC}"/>
    <cellStyle name="ปกติ 3 26" xfId="1055" xr:uid="{633924E6-95ED-41C1-85D3-3B22F90D3F07}"/>
    <cellStyle name="ปกติ 3 27" xfId="1056" xr:uid="{A872F027-AB54-40C7-B662-B9CBD16151DD}"/>
    <cellStyle name="ปกติ 3 28" xfId="1057" xr:uid="{8D7D0E27-6B9A-41B9-BF8A-E576A8F808F6}"/>
    <cellStyle name="ปกติ 3 29" xfId="1058" xr:uid="{844A31F7-D435-4123-A884-3B889A981154}"/>
    <cellStyle name="ปกติ 3 3" xfId="1059" xr:uid="{537110FE-E87A-4879-923D-AD89E7791649}"/>
    <cellStyle name="ปกติ 3 30" xfId="1060" xr:uid="{8902B445-8BBB-4858-A3FA-59FFE3A30D82}"/>
    <cellStyle name="ปกติ 3 31" xfId="1061" xr:uid="{0AE0CB1A-84D4-45B0-993C-F752AA318EDB}"/>
    <cellStyle name="ปกติ 3 32" xfId="1062" xr:uid="{FB0F3211-F375-4310-B0F9-94138B08CB2D}"/>
    <cellStyle name="ปกติ 3 33" xfId="1063" xr:uid="{DDE6E80A-C1C3-4D8A-995E-739E0452AF75}"/>
    <cellStyle name="ปกติ 3 34" xfId="1064" xr:uid="{297D35C9-6582-4EFC-8621-ABE3C3073EAB}"/>
    <cellStyle name="ปกติ 3 35" xfId="1065" xr:uid="{BA170B34-880C-484F-95A1-8B174E0E8D85}"/>
    <cellStyle name="ปกติ 3 36" xfId="1066" xr:uid="{22913F4A-6DEA-4B88-948C-5291661D093B}"/>
    <cellStyle name="ปกติ 3 37" xfId="1067" xr:uid="{EEB08C58-F924-4137-954C-EE08A0588D07}"/>
    <cellStyle name="ปกติ 3 38" xfId="1068" xr:uid="{30037AC8-D137-4791-88A8-3E2CDC171DFB}"/>
    <cellStyle name="ปกติ 3 39" xfId="1069" xr:uid="{8DF0D06A-CDF5-4061-8CD1-7C876EEBE495}"/>
    <cellStyle name="ปกติ 3 4" xfId="1070" xr:uid="{6F259A4D-BA2D-49DD-90E4-742162FA108F}"/>
    <cellStyle name="ปกติ 3 40" xfId="1071" xr:uid="{E0F2CFEF-5C1E-4B1D-A1AA-998D76807DC2}"/>
    <cellStyle name="ปกติ 3 41" xfId="1072" xr:uid="{3F972368-843A-4637-84E3-69384ABE5B55}"/>
    <cellStyle name="ปกติ 3 42" xfId="1073" xr:uid="{8ACC6B80-2377-4309-A3B2-BDB94B1FF420}"/>
    <cellStyle name="ปกติ 3 43" xfId="1074" xr:uid="{20B7DD46-9DA8-4D64-A87F-C6A69D902A87}"/>
    <cellStyle name="ปกติ 3 44" xfId="1075" xr:uid="{9E3AF04B-FC67-4978-A17D-25427C1EA9E6}"/>
    <cellStyle name="ปกติ 3 45" xfId="1076" xr:uid="{A10113D1-CCC0-41E3-868B-76D154EFBE99}"/>
    <cellStyle name="ปกติ 3 46" xfId="1077" xr:uid="{3734AE2A-265C-46FC-9D4A-2347E264E510}"/>
    <cellStyle name="ปกติ 3 47" xfId="1078" xr:uid="{5DABC43A-5B9D-473F-915A-D436226FE17C}"/>
    <cellStyle name="ปกติ 3 48" xfId="1079" xr:uid="{58658528-B3BC-41B2-92F3-5F54092B5C94}"/>
    <cellStyle name="ปกติ 3 49" xfId="1080" xr:uid="{0403E137-81F4-4887-9A84-F4347BCE5BD7}"/>
    <cellStyle name="ปกติ 3 5" xfId="1081" xr:uid="{A2043B73-A078-46EC-A60A-27EA5F806A3A}"/>
    <cellStyle name="ปกติ 3 50" xfId="1082" xr:uid="{340CB445-46E1-46B9-8D24-3135A37BA969}"/>
    <cellStyle name="ปกติ 3 51" xfId="1083" xr:uid="{10C9769A-BF4F-4600-A795-304D97F4E0CB}"/>
    <cellStyle name="ปกติ 3 52" xfId="1084" xr:uid="{D0690438-863B-4227-B8CC-3DDDEF221E41}"/>
    <cellStyle name="ปกติ 3 53" xfId="1085" xr:uid="{FD4FCA68-9480-4D90-AF4D-0F6B0A977706}"/>
    <cellStyle name="ปกติ 3 54" xfId="1086" xr:uid="{DE95205C-4BBB-4AEF-9197-B2CC43D9C1E7}"/>
    <cellStyle name="ปกติ 3 55" xfId="1087" xr:uid="{B5A42BF4-CB50-4E9C-A8B2-1B41D2CA951D}"/>
    <cellStyle name="ปกติ 3 56" xfId="1088" xr:uid="{41D9A1FC-06CD-4F7C-A6BE-7FBE94AE8833}"/>
    <cellStyle name="ปกติ 3 57" xfId="1089" xr:uid="{A4DED50E-1F61-4643-8418-B622F1DE265B}"/>
    <cellStyle name="ปกติ 3 58" xfId="1090" xr:uid="{869B48AA-FACE-41B1-B8C4-445195CDA5B5}"/>
    <cellStyle name="ปกติ 3 59" xfId="1091" xr:uid="{E24D0839-67DE-4C82-B7B8-AFD5F5286F52}"/>
    <cellStyle name="ปกติ 3 6" xfId="1092" xr:uid="{B36565B2-21E7-4E38-9623-4E770A8DF9B7}"/>
    <cellStyle name="ปกติ 3 60" xfId="1093" xr:uid="{39FA9F70-522C-4295-8E36-8AD2DC76DB6B}"/>
    <cellStyle name="ปกติ 3 61" xfId="1094" xr:uid="{D29038A8-3172-471B-8288-95C6DD993928}"/>
    <cellStyle name="ปกติ 3 62" xfId="1095" xr:uid="{83FBC7AF-9CA1-45C5-B98E-C4918BCF7E0D}"/>
    <cellStyle name="ปกติ 3 63" xfId="1096" xr:uid="{DBBA006B-35A8-4458-A2D7-8019B7E61D05}"/>
    <cellStyle name="ปกติ 3 64" xfId="1097" xr:uid="{25418EA9-5780-48B9-A719-623AA7E08B07}"/>
    <cellStyle name="ปกติ 3 65" xfId="1098" xr:uid="{673C12EC-95F9-491F-83AE-D157E4F36FFF}"/>
    <cellStyle name="ปกติ 3 66" xfId="1099" xr:uid="{01A2648D-6DB5-4740-BCC6-DDAC923C4F21}"/>
    <cellStyle name="ปกติ 3 67" xfId="1100" xr:uid="{44BBC4F3-EDED-481C-A296-DEE3114A8598}"/>
    <cellStyle name="ปกติ 3 68" xfId="1101" xr:uid="{A05CED97-32EC-44BE-A593-98B2C2834C86}"/>
    <cellStyle name="ปกติ 3 69" xfId="1102" xr:uid="{DFD598B3-CDA1-4314-BADE-0B4ABAB27B8A}"/>
    <cellStyle name="ปกติ 3 7" xfId="1103" xr:uid="{E5FFD067-2F11-46BC-8CAD-0002D1724F57}"/>
    <cellStyle name="ปกติ 3 70" xfId="1104" xr:uid="{164B240E-DB07-4F33-A6BD-8154DF60255D}"/>
    <cellStyle name="ปกติ 3 71" xfId="1105" xr:uid="{1BAB6423-1C2C-4574-86EA-B700CE467D7E}"/>
    <cellStyle name="ปกติ 3 72" xfId="1106" xr:uid="{101C39A5-755D-4521-8373-BD429A67118C}"/>
    <cellStyle name="ปกติ 3 73" xfId="1107" xr:uid="{1BFDD134-3EE7-441C-A269-B9130C6DA9FA}"/>
    <cellStyle name="ปกติ 3 74" xfId="1108" xr:uid="{70F2EBB3-6BD1-4323-8F8A-1E198EBAA947}"/>
    <cellStyle name="ปกติ 3 75" xfId="1109" xr:uid="{6DCE55AB-EA29-43FC-A45E-087B3A1A75E3}"/>
    <cellStyle name="ปกติ 3 76" xfId="1110" xr:uid="{8D53939B-9228-4390-98C6-210BBD1B9D46}"/>
    <cellStyle name="ปกติ 3 77" xfId="1111" xr:uid="{F776620C-8886-4588-8BF9-67BA59A9389A}"/>
    <cellStyle name="ปกติ 3 8" xfId="1112" xr:uid="{ED61A2E3-47BF-41AB-9E63-AC389A67F73F}"/>
    <cellStyle name="ปกติ 3 9" xfId="1113" xr:uid="{5D01278B-3DBB-40B7-8BF6-CB71AD457F8E}"/>
    <cellStyle name="ปกติ 3_Asia Metal Y2008" xfId="1114" xr:uid="{4D7C39D2-8F71-4675-9CD0-389549031B6A}"/>
    <cellStyle name="ปกติ 30" xfId="1115" xr:uid="{4FA0BD7E-8B22-4063-AA30-87CA1FA41134}"/>
    <cellStyle name="ปกติ 31" xfId="1116" xr:uid="{9B435B2F-93BF-4261-ADDD-105709BCFB01}"/>
    <cellStyle name="ปกติ 4" xfId="1117" xr:uid="{9448FAFB-BEEE-4903-904B-D8F5B166D5BB}"/>
    <cellStyle name="ปกติ 5" xfId="1118" xr:uid="{595CC71D-DC54-469C-BEE9-2965033E6CF4}"/>
    <cellStyle name="ปกติ 5 10" xfId="1119" xr:uid="{DC59A3C9-82D6-4518-B80A-8542FB8E68FC}"/>
    <cellStyle name="ปกติ 5 11" xfId="1120" xr:uid="{507A17C9-A4D3-45EE-9838-9D968161AAD3}"/>
    <cellStyle name="ปกติ 5 12" xfId="1121" xr:uid="{E4BAAEA1-4B34-4697-B8AA-24153ECE29F0}"/>
    <cellStyle name="ปกติ 5 13" xfId="1122" xr:uid="{29932707-6D46-44B6-9866-2373BC2B8640}"/>
    <cellStyle name="ปกติ 5 14" xfId="1123" xr:uid="{01BDB976-E548-47E2-BE1E-7A610FF3B179}"/>
    <cellStyle name="ปกติ 5 15" xfId="1124" xr:uid="{F0B2ED51-C917-416D-AF39-0EE2DA5AE3B0}"/>
    <cellStyle name="ปกติ 5 16" xfId="1125" xr:uid="{66068A48-8F56-442D-9A29-AE3CB974569E}"/>
    <cellStyle name="ปกติ 5 17" xfId="1126" xr:uid="{D47CAF35-D8ED-4F5D-91D8-6D5D4D7375D3}"/>
    <cellStyle name="ปกติ 5 18" xfId="1127" xr:uid="{29F554AA-2C02-467E-A0BF-2274B4FC5FC0}"/>
    <cellStyle name="ปกติ 5 19" xfId="1128" xr:uid="{D8EE6CDE-ACA7-42E0-B063-24BE98A2BA7A}"/>
    <cellStyle name="ปกติ 5 2" xfId="1129" xr:uid="{A6C85A57-D2DC-40EC-A141-5FA003AF544F}"/>
    <cellStyle name="ปกติ 5 20" xfId="1130" xr:uid="{D870C58C-0D72-41B6-A6C0-52E0E25F05E6}"/>
    <cellStyle name="ปกติ 5 21" xfId="1131" xr:uid="{6EEA2EB0-7C7D-401F-A4CA-5B859D335C11}"/>
    <cellStyle name="ปกติ 5 22" xfId="1132" xr:uid="{517470A6-C50B-4E0A-AAB2-B12E6A56964B}"/>
    <cellStyle name="ปกติ 5 23" xfId="1133" xr:uid="{7E734DC9-BFC5-48A5-9DCA-B2D98BF7BE2D}"/>
    <cellStyle name="ปกติ 5 24" xfId="1134" xr:uid="{4D55B8B6-66A4-4E84-96FD-74C16AE2C2AF}"/>
    <cellStyle name="ปกติ 5 25" xfId="1135" xr:uid="{08345301-3D01-4222-A61B-65FE96A8D4D3}"/>
    <cellStyle name="ปกติ 5 26" xfId="1136" xr:uid="{3375BB8E-E0C5-468A-BAAA-EADEF6AD5B35}"/>
    <cellStyle name="ปกติ 5 27" xfId="1137" xr:uid="{9D867D41-6C4E-4F3C-9752-1AE88D4D430C}"/>
    <cellStyle name="ปกติ 5 28" xfId="1138" xr:uid="{5DDEB833-4033-4B0F-92AD-080D838B0FAD}"/>
    <cellStyle name="ปกติ 5 29" xfId="1139" xr:uid="{547A9004-3860-47F8-B021-8E6C3CA1B23C}"/>
    <cellStyle name="ปกติ 5 3" xfId="1140" xr:uid="{62A93AC5-C026-4184-9E9A-D57330CE4892}"/>
    <cellStyle name="ปกติ 5 30" xfId="1141" xr:uid="{D0F60A59-1842-4D5C-8682-FA14FB3F3001}"/>
    <cellStyle name="ปกติ 5 31" xfId="1142" xr:uid="{2D28ED60-CD37-4C2F-A902-62E243F4974B}"/>
    <cellStyle name="ปกติ 5 32" xfId="1143" xr:uid="{51331D5D-7AD2-46C1-9996-FB4C03CEBE9E}"/>
    <cellStyle name="ปกติ 5 33" xfId="1144" xr:uid="{CB4BA2E2-4FA4-4B65-B9F3-E5325380ED10}"/>
    <cellStyle name="ปกติ 5 34" xfId="1145" xr:uid="{B01A6EF2-79E8-420B-BC4A-68ED5A60E0EC}"/>
    <cellStyle name="ปกติ 5 35" xfId="1146" xr:uid="{0CA0937B-9A72-49AE-80DA-D467DD02D25E}"/>
    <cellStyle name="ปกติ 5 36" xfId="1147" xr:uid="{F684CACB-F7E3-426E-BDD4-5256CB072CC9}"/>
    <cellStyle name="ปกติ 5 37" xfId="1148" xr:uid="{F5262E79-0C12-4806-AC99-DF13895B0CDE}"/>
    <cellStyle name="ปกติ 5 38" xfId="1149" xr:uid="{9D2C1478-0638-4A8C-AD20-0EB8CEE0F61A}"/>
    <cellStyle name="ปกติ 5 39" xfId="1150" xr:uid="{FFE99486-99CB-4EB1-B30D-5B7C61ADF34A}"/>
    <cellStyle name="ปกติ 5 4" xfId="1151" xr:uid="{D181B7D9-DC36-4F59-948A-0B03BBB7D424}"/>
    <cellStyle name="ปกติ 5 40" xfId="1152" xr:uid="{E4F2631C-12A4-4926-B4E8-1DF6CBC00162}"/>
    <cellStyle name="ปกติ 5 41" xfId="1153" xr:uid="{6C58642A-1927-4B64-8A07-1371627ADB63}"/>
    <cellStyle name="ปกติ 5 42" xfId="1154" xr:uid="{D9F8F706-ABB3-418A-B811-E74652E19B2D}"/>
    <cellStyle name="ปกติ 5 43" xfId="1155" xr:uid="{A466E053-42A9-4C27-91C0-514F7A6B691A}"/>
    <cellStyle name="ปกติ 5 44" xfId="1156" xr:uid="{772E062C-FC05-48DB-974D-F79B2D3AF857}"/>
    <cellStyle name="ปกติ 5 45" xfId="1157" xr:uid="{4C475EF3-0411-4E5F-AC2B-D3CBBFE8F5E2}"/>
    <cellStyle name="ปกติ 5 46" xfId="1158" xr:uid="{8298E5B2-F66F-48B0-887D-6A6C56A868F2}"/>
    <cellStyle name="ปกติ 5 47" xfId="1159" xr:uid="{F60E7BB3-D2FB-41C2-B208-5B7098582A85}"/>
    <cellStyle name="ปกติ 5 48" xfId="1160" xr:uid="{83FE3846-C340-4D04-8E01-B88E8FF82825}"/>
    <cellStyle name="ปกติ 5 49" xfId="1161" xr:uid="{9972523B-D9E1-4501-9B6A-BF0242F4EC0B}"/>
    <cellStyle name="ปกติ 5 5" xfId="1162" xr:uid="{418A8F36-095E-4888-A0E8-BE93063C2828}"/>
    <cellStyle name="ปกติ 5 50" xfId="1163" xr:uid="{15904618-728C-40D7-9729-7CDD33C8D6AA}"/>
    <cellStyle name="ปกติ 5 51" xfId="1164" xr:uid="{261FC91A-65F3-4B18-9412-20484AC86636}"/>
    <cellStyle name="ปกติ 5 52" xfId="1165" xr:uid="{1F6FD3CB-89E7-4D42-901B-BFEC62D5A116}"/>
    <cellStyle name="ปกติ 5 53" xfId="1166" xr:uid="{36096967-362E-46AB-85D5-A67FA4B83B22}"/>
    <cellStyle name="ปกติ 5 54" xfId="1167" xr:uid="{118FE1DB-E9C7-43FC-9772-919A7AC3B569}"/>
    <cellStyle name="ปกติ 5 55" xfId="1168" xr:uid="{699EF665-12D8-4A7F-83FA-1A135C6A9D2A}"/>
    <cellStyle name="ปกติ 5 56" xfId="1169" xr:uid="{3CEAC891-6B37-49EC-A7A0-55354463160C}"/>
    <cellStyle name="ปกติ 5 57" xfId="1170" xr:uid="{6AAD4032-5DD5-45DC-B909-BB0AD2E4ABA4}"/>
    <cellStyle name="ปกติ 5 58" xfId="1171" xr:uid="{0184753B-8A5F-4188-85A3-085441C00D99}"/>
    <cellStyle name="ปกติ 5 59" xfId="1172" xr:uid="{BDF7B2C8-A2EC-4109-A4A9-DE92F6A4150B}"/>
    <cellStyle name="ปกติ 5 6" xfId="1173" xr:uid="{F9100443-7A86-4998-8E70-D4F001C65E35}"/>
    <cellStyle name="ปกติ 5 60" xfId="1174" xr:uid="{04592EB5-5943-480C-8DC5-BD23F0DCBC28}"/>
    <cellStyle name="ปกติ 5 61" xfId="1175" xr:uid="{EB41DB62-E3B2-469A-87DB-1C412E45D8C8}"/>
    <cellStyle name="ปกติ 5 62" xfId="1176" xr:uid="{D20E66E5-97E1-4624-A18E-B4D7D66DD910}"/>
    <cellStyle name="ปกติ 5 63" xfId="1177" xr:uid="{90E92B45-8D47-4944-8468-C1E0A3491F5B}"/>
    <cellStyle name="ปกติ 5 64" xfId="1178" xr:uid="{6A1B7025-EB8B-48A7-86AA-36962CA8C594}"/>
    <cellStyle name="ปกติ 5 65" xfId="1179" xr:uid="{A4982AD3-372F-440C-ACE9-C59339EA49D4}"/>
    <cellStyle name="ปกติ 5 66" xfId="1180" xr:uid="{4F970BDD-D519-429E-A4F5-6D832FBB7EEC}"/>
    <cellStyle name="ปกติ 5 67" xfId="1181" xr:uid="{3DD956EA-F3A3-4C86-B767-1925FC24A8FE}"/>
    <cellStyle name="ปกติ 5 68" xfId="1182" xr:uid="{8D117BBE-FD8F-4F8F-9A40-77BE21B69CDC}"/>
    <cellStyle name="ปกติ 5 69" xfId="1183" xr:uid="{441A37BB-AF55-4EBD-8A54-32FD91AB8331}"/>
    <cellStyle name="ปกติ 5 7" xfId="1184" xr:uid="{EDADAC9B-4EB7-447E-9FF7-0ED73842D923}"/>
    <cellStyle name="ปกติ 5 70" xfId="1185" xr:uid="{6FFDD582-A3D1-4DB4-BE85-B1BBE5FC502F}"/>
    <cellStyle name="ปกติ 5 71" xfId="1186" xr:uid="{9EACF63C-A913-4BA0-82C7-C13A4FD608BB}"/>
    <cellStyle name="ปกติ 5 72" xfId="1187" xr:uid="{70EAECD5-EF99-45A7-8365-1D20D866E9C6}"/>
    <cellStyle name="ปกติ 5 73" xfId="1188" xr:uid="{37F4399C-B311-4E31-B06D-6B75744625D3}"/>
    <cellStyle name="ปกติ 5 74" xfId="1189" xr:uid="{7CA9A28B-C8DA-43FE-8689-B5CD2E0460C3}"/>
    <cellStyle name="ปกติ 5 75" xfId="1190" xr:uid="{32F9E603-6D06-4F91-996F-74A9C66A6A4F}"/>
    <cellStyle name="ปกติ 5 76" xfId="1191" xr:uid="{A46BA545-A790-496D-AE29-E9994F2AB0F1}"/>
    <cellStyle name="ปกติ 5 77" xfId="1192" xr:uid="{5128501A-344F-483B-AF2E-A0ACA0605C61}"/>
    <cellStyle name="ปกติ 5 8" xfId="1193" xr:uid="{E49CD0CC-FCD0-4DBE-8EA6-9A33451F88F3}"/>
    <cellStyle name="ปกติ 5 9" xfId="1194" xr:uid="{0D1AD58E-D508-42B0-9B38-C5DA36E67A6B}"/>
    <cellStyle name="ปกติ 5_AA" xfId="1195" xr:uid="{363E994C-C4D3-45FB-A0A3-48F18F016D87}"/>
    <cellStyle name="ปกติ 6" xfId="1196" xr:uid="{E9D58892-E120-4936-B38C-12F9D768ED4B}"/>
    <cellStyle name="ปกติ 6 10" xfId="1197" xr:uid="{E6129A70-95B3-4DE9-ACCF-5187926375F8}"/>
    <cellStyle name="ปกติ 6 11" xfId="1198" xr:uid="{2E04B3A2-28B8-4FBB-BD6F-3DEE239E9E1C}"/>
    <cellStyle name="ปกติ 6 12" xfId="1199" xr:uid="{FBFE8FFF-8B91-4D44-B7E8-4B1E67B04335}"/>
    <cellStyle name="ปกติ 6 13" xfId="1200" xr:uid="{12AB252D-5E1D-4405-B7B9-D8EDC35B569E}"/>
    <cellStyle name="ปกติ 6 14" xfId="1201" xr:uid="{210EE6CF-305C-4744-A35D-77D930654CF4}"/>
    <cellStyle name="ปกติ 6 15" xfId="1202" xr:uid="{46DDD9B7-2540-444C-AC5F-FC609B05E1A5}"/>
    <cellStyle name="ปกติ 6 16" xfId="1203" xr:uid="{BAAAC373-28D0-4D0B-8444-33CBE6269510}"/>
    <cellStyle name="ปกติ 6 17" xfId="1204" xr:uid="{43222085-E2E5-4F25-B062-FF2C036AD3E6}"/>
    <cellStyle name="ปกติ 6 18" xfId="1205" xr:uid="{7478075C-0D28-477E-B46A-12A0EA37C985}"/>
    <cellStyle name="ปกติ 6 19" xfId="1206" xr:uid="{576EA2B0-9B1B-49A8-B8D4-314631C82227}"/>
    <cellStyle name="ปกติ 6 2" xfId="1207" xr:uid="{1826860E-6905-42E3-BF22-0B7191AF2439}"/>
    <cellStyle name="ปกติ 6 20" xfId="1208" xr:uid="{1099779E-00C0-47DF-8109-27C3430AA2D8}"/>
    <cellStyle name="ปกติ 6 21" xfId="1209" xr:uid="{AA7A2BA8-5D66-45E5-AF4D-5985828BF9B9}"/>
    <cellStyle name="ปกติ 6 22" xfId="1210" xr:uid="{F5CA85A9-A8D5-4D4E-9FC0-3BFE12DCB6BD}"/>
    <cellStyle name="ปกติ 6 23" xfId="1211" xr:uid="{32B7D224-42B8-4772-8291-14616D261B1E}"/>
    <cellStyle name="ปกติ 6 24" xfId="1212" xr:uid="{EF23BBD0-3457-4AA1-86BF-DD9D199A9577}"/>
    <cellStyle name="ปกติ 6 25" xfId="1213" xr:uid="{C4A9F79C-6FD0-4B0F-B595-0FA495F0F39A}"/>
    <cellStyle name="ปกติ 6 26" xfId="1214" xr:uid="{8A594BE1-AE3E-4F4C-8F42-076F629459C0}"/>
    <cellStyle name="ปกติ 6 27" xfId="1215" xr:uid="{8049550D-6782-4EEF-93D2-45A635078228}"/>
    <cellStyle name="ปกติ 6 28" xfId="1216" xr:uid="{8728CFC1-4360-44E9-9446-9DF73D171D7E}"/>
    <cellStyle name="ปกติ 6 29" xfId="1217" xr:uid="{E973FB9D-2524-4A95-AB45-69972827C65E}"/>
    <cellStyle name="ปกติ 6 3" xfId="1218" xr:uid="{1E26F695-10E3-4F08-BAC1-4210470B204B}"/>
    <cellStyle name="ปกติ 6 30" xfId="1219" xr:uid="{4C94CF9B-6A7A-4DE5-91C9-BAE8072B0099}"/>
    <cellStyle name="ปกติ 6 31" xfId="1220" xr:uid="{42FECFC4-5E50-43B0-8B43-BAC5BE275D11}"/>
    <cellStyle name="ปกติ 6 32" xfId="1221" xr:uid="{CBCCC3C9-51F8-4F9C-8B0A-B85E45C7663A}"/>
    <cellStyle name="ปกติ 6 33" xfId="1222" xr:uid="{283CFCD2-32AD-494E-9FD8-B2D01DDA288E}"/>
    <cellStyle name="ปกติ 6 34" xfId="1223" xr:uid="{2041284D-18C2-47A6-BFCC-B94DB143A971}"/>
    <cellStyle name="ปกติ 6 35" xfId="1224" xr:uid="{0CE4603A-C2AF-40A8-BF78-90C605B11A0F}"/>
    <cellStyle name="ปกติ 6 36" xfId="1225" xr:uid="{F6FB2566-40E5-4821-AFFB-ED5F9C155AE3}"/>
    <cellStyle name="ปกติ 6 37" xfId="1226" xr:uid="{F5CF24EC-0E22-44E5-A53D-16DE260E6CC6}"/>
    <cellStyle name="ปกติ 6 38" xfId="1227" xr:uid="{AB3FDD80-E386-47EF-B727-51C53AB31460}"/>
    <cellStyle name="ปกติ 6 39" xfId="1228" xr:uid="{17818F60-AF8F-40DC-9D56-5B15AD7EA7A4}"/>
    <cellStyle name="ปกติ 6 4" xfId="1229" xr:uid="{09452EAE-F5F1-465C-AE4F-3B58E15DDF96}"/>
    <cellStyle name="ปกติ 6 40" xfId="1230" xr:uid="{35662ADE-A183-443D-A26F-0E9AE2460657}"/>
    <cellStyle name="ปกติ 6 41" xfId="1231" xr:uid="{CF915ACA-4F9C-4399-98CE-51E6443C382D}"/>
    <cellStyle name="ปกติ 6 42" xfId="1232" xr:uid="{BCA1F7FE-F3CB-4BBD-B28B-46A9FC549B9F}"/>
    <cellStyle name="ปกติ 6 43" xfId="1233" xr:uid="{E33B71F2-99A1-45A2-93CC-E038A5908190}"/>
    <cellStyle name="ปกติ 6 44" xfId="1234" xr:uid="{D26F4B7E-1693-4D29-8EDA-B2F0C64304BC}"/>
    <cellStyle name="ปกติ 6 45" xfId="1235" xr:uid="{3609B104-9095-469F-B410-512FC62FB7A0}"/>
    <cellStyle name="ปกติ 6 46" xfId="1236" xr:uid="{95319DDE-AAFC-4955-9AA1-91697F0242D8}"/>
    <cellStyle name="ปกติ 6 47" xfId="1237" xr:uid="{151AB3BD-8C09-4F33-89C8-2546ADC30882}"/>
    <cellStyle name="ปกติ 6 48" xfId="1238" xr:uid="{254C1A17-CA79-488C-8C18-70E1602391A4}"/>
    <cellStyle name="ปกติ 6 49" xfId="1239" xr:uid="{4ECBB953-218D-44EE-BA56-F6A74654F6D5}"/>
    <cellStyle name="ปกติ 6 5" xfId="1240" xr:uid="{353A83B6-495F-47C9-B886-044893EC8E63}"/>
    <cellStyle name="ปกติ 6 50" xfId="1241" xr:uid="{587E8940-1077-40BC-92D2-97E1EB28D05C}"/>
    <cellStyle name="ปกติ 6 51" xfId="1242" xr:uid="{31150A3A-B8E3-4E6D-9DC2-B3571325E3B6}"/>
    <cellStyle name="ปกติ 6 52" xfId="1243" xr:uid="{3DDBCBB9-4198-41B8-B146-5413A2389A22}"/>
    <cellStyle name="ปกติ 6 53" xfId="1244" xr:uid="{DC863013-24C6-4560-9E8B-D2D857365E95}"/>
    <cellStyle name="ปกติ 6 54" xfId="1245" xr:uid="{16EE58C9-6933-4609-AB4E-60C6FAC69DA5}"/>
    <cellStyle name="ปกติ 6 55" xfId="1246" xr:uid="{FC680B29-68DC-43EC-AE08-5A76E56F26A0}"/>
    <cellStyle name="ปกติ 6 56" xfId="1247" xr:uid="{C7AB0277-0428-40BD-88C2-906EA394C0A0}"/>
    <cellStyle name="ปกติ 6 57" xfId="1248" xr:uid="{BBB33E32-9920-4D91-BA68-485FA6D5CCB3}"/>
    <cellStyle name="ปกติ 6 58" xfId="1249" xr:uid="{4836D157-37BB-42D9-A7EA-88626D4A3559}"/>
    <cellStyle name="ปกติ 6 59" xfId="1250" xr:uid="{D73B3C46-2695-43BC-B03F-5710577142D7}"/>
    <cellStyle name="ปกติ 6 6" xfId="1251" xr:uid="{6EF58E73-C571-40D2-BA19-CADE76A22136}"/>
    <cellStyle name="ปกติ 6 60" xfId="1252" xr:uid="{98DAC0E3-71DD-4FB6-B4CE-BD52CC6BB713}"/>
    <cellStyle name="ปกติ 6 61" xfId="1253" xr:uid="{B75C3B2F-A4E2-43FC-98FD-2C9F288820E6}"/>
    <cellStyle name="ปกติ 6 62" xfId="1254" xr:uid="{CEA84DB2-BFE3-4216-9B3A-52F1DEE894C6}"/>
    <cellStyle name="ปกติ 6 63" xfId="1255" xr:uid="{FDD1E093-2C12-4BE9-9211-0FA45F297D10}"/>
    <cellStyle name="ปกติ 6 64" xfId="1256" xr:uid="{F7720005-A3FF-4A70-BBAC-8AA4507C2870}"/>
    <cellStyle name="ปกติ 6 65" xfId="1257" xr:uid="{FC4CD393-4922-42CF-A1CF-DEC12F9B13B5}"/>
    <cellStyle name="ปกติ 6 66" xfId="1258" xr:uid="{9C3821DF-532A-4908-AE35-D632E58FABB9}"/>
    <cellStyle name="ปกติ 6 67" xfId="1259" xr:uid="{E56E960D-AC73-40D7-8EA1-654AC68FEEE0}"/>
    <cellStyle name="ปกติ 6 68" xfId="1260" xr:uid="{5B2D8101-00FC-42A2-AD8C-A1687C7980A7}"/>
    <cellStyle name="ปกติ 6 69" xfId="1261" xr:uid="{4E0DCCDA-EF94-4360-A22E-78BB7E80444C}"/>
    <cellStyle name="ปกติ 6 7" xfId="1262" xr:uid="{DD3E6031-73EF-42D6-B768-86F5DAD15E75}"/>
    <cellStyle name="ปกติ 6 70" xfId="1263" xr:uid="{3031907B-948B-4142-83D3-FE18425F80DF}"/>
    <cellStyle name="ปกติ 6 71" xfId="1264" xr:uid="{E8AC2690-BBC4-4DD4-9B75-6A6EFE3E4EC5}"/>
    <cellStyle name="ปกติ 6 72" xfId="1265" xr:uid="{2FF7035C-DD84-4F92-87DE-5F70F24EB7E2}"/>
    <cellStyle name="ปกติ 6 73" xfId="1266" xr:uid="{DA7712ED-A543-4010-A217-24DC9F5F987E}"/>
    <cellStyle name="ปกติ 6 74" xfId="1267" xr:uid="{A950879E-8E13-44BF-A402-74BFEDA07C0A}"/>
    <cellStyle name="ปกติ 6 75" xfId="1268" xr:uid="{AA5933E4-ECC4-4A38-AA2A-679B9014DD5C}"/>
    <cellStyle name="ปกติ 6 76" xfId="1269" xr:uid="{2B134B76-146B-42B0-8244-DE05F1F45D3D}"/>
    <cellStyle name="ปกติ 6 77" xfId="1270" xr:uid="{395C09BA-E4E7-4777-BEAD-6B57389507CE}"/>
    <cellStyle name="ปกติ 6 8" xfId="1271" xr:uid="{23AD7FF6-E9A8-491A-BD72-CAF86D63E299}"/>
    <cellStyle name="ปกติ 6 9" xfId="1272" xr:uid="{81D8BD90-8A87-4FE3-B48D-8391851982E3}"/>
    <cellStyle name="ปกติ 6_AA" xfId="1273" xr:uid="{7C7696A7-0713-4841-A9A6-66BD13CBC803}"/>
    <cellStyle name="ปกติ 7" xfId="1274" xr:uid="{4920145E-3F70-4EDA-8C6F-660A4E8AF115}"/>
    <cellStyle name="ปกติ 7 10" xfId="1275" xr:uid="{CA981A92-02B6-4234-BEC4-6F864B4DECFD}"/>
    <cellStyle name="ปกติ 7 11" xfId="1276" xr:uid="{48B18FCC-625A-4DCB-930D-FFDA19FD1230}"/>
    <cellStyle name="ปกติ 7 12" xfId="1277" xr:uid="{EFF861E6-4A2B-4A3A-AA7E-1F8210629DB3}"/>
    <cellStyle name="ปกติ 7 13" xfId="1278" xr:uid="{733D687F-09B0-4D96-BE27-0E9F5A611C0E}"/>
    <cellStyle name="ปกติ 7 14" xfId="1279" xr:uid="{BCBC91EB-0C45-4463-A006-F88656B922DA}"/>
    <cellStyle name="ปกติ 7 15" xfId="1280" xr:uid="{F1DAB65B-2709-481A-9112-0F2DA7994901}"/>
    <cellStyle name="ปกติ 7 16" xfId="1281" xr:uid="{A39A93E2-2BAC-4A48-9567-FC03B71D6D9E}"/>
    <cellStyle name="ปกติ 7 17" xfId="1282" xr:uid="{31B044CE-4A80-42F0-95C0-74FB8C369C1A}"/>
    <cellStyle name="ปกติ 7 18" xfId="1283" xr:uid="{24220FAF-5C6D-449A-9CC9-044AA4C126BA}"/>
    <cellStyle name="ปกติ 7 19" xfId="1284" xr:uid="{096D6A41-00C5-4D2B-A90D-C918D655A6DD}"/>
    <cellStyle name="ปกติ 7 2" xfId="1285" xr:uid="{E567F6E8-0C32-44AE-8B69-4D9FEEE737DA}"/>
    <cellStyle name="ปกติ 7 20" xfId="1286" xr:uid="{9733E2B2-8B57-4F48-9DF1-83E59F0F7B39}"/>
    <cellStyle name="ปกติ 7 21" xfId="1287" xr:uid="{781055B5-3162-424F-BE19-5C8BCEC9B12F}"/>
    <cellStyle name="ปกติ 7 22" xfId="1288" xr:uid="{8A21D5A8-B104-4EBF-AFDF-88F6C0866B71}"/>
    <cellStyle name="ปกติ 7 23" xfId="1289" xr:uid="{475C65F9-9983-421D-BD77-875D29F1DD05}"/>
    <cellStyle name="ปกติ 7 24" xfId="1290" xr:uid="{CBBAED5B-C5F4-4DC8-A974-D283FDB53AA7}"/>
    <cellStyle name="ปกติ 7 25" xfId="1291" xr:uid="{89E00669-1086-4AC2-BC59-74213DFCBCB6}"/>
    <cellStyle name="ปกติ 7 26" xfId="1292" xr:uid="{05E1F323-C73A-4D23-8CB1-BC06612FACC4}"/>
    <cellStyle name="ปกติ 7 27" xfId="1293" xr:uid="{075127B3-66C0-4912-95CD-A2C24432424C}"/>
    <cellStyle name="ปกติ 7 28" xfId="1294" xr:uid="{48495875-844C-4382-8237-53616EDAF5E2}"/>
    <cellStyle name="ปกติ 7 29" xfId="1295" xr:uid="{6FC6CC19-5EE8-4ED4-A3DB-92C66D7EC7D1}"/>
    <cellStyle name="ปกติ 7 3" xfId="1296" xr:uid="{54FF8936-6603-4DAC-9DA1-73EF8F2A2625}"/>
    <cellStyle name="ปกติ 7 30" xfId="1297" xr:uid="{6043E56E-8FCB-4928-9C1C-E53B2D111750}"/>
    <cellStyle name="ปกติ 7 31" xfId="1298" xr:uid="{C676D2DE-7358-405B-8D81-3B3840E888D8}"/>
    <cellStyle name="ปกติ 7 32" xfId="1299" xr:uid="{3A1D32B7-1BBF-4521-AAFC-FB359D4C8FEC}"/>
    <cellStyle name="ปกติ 7 33" xfId="1300" xr:uid="{D249A8E5-67B0-49AD-A116-9414AB71A296}"/>
    <cellStyle name="ปกติ 7 34" xfId="1301" xr:uid="{9FA9BFC8-7529-4B4D-BF34-0593FCAABC83}"/>
    <cellStyle name="ปกติ 7 35" xfId="1302" xr:uid="{A83E7AF6-2DBE-408A-BC0C-487AAD0A8096}"/>
    <cellStyle name="ปกติ 7 36" xfId="1303" xr:uid="{B6AC6FC4-35E1-4790-B257-8E02B1F80C62}"/>
    <cellStyle name="ปกติ 7 37" xfId="1304" xr:uid="{6F9BC4B2-2628-4756-94EB-E01D53D08404}"/>
    <cellStyle name="ปกติ 7 38" xfId="1305" xr:uid="{3BD4D832-EC88-4DE8-9B6F-EDB3A60E47E6}"/>
    <cellStyle name="ปกติ 7 39" xfId="1306" xr:uid="{33FA7213-DF99-4B14-BB48-BD28BCD9A844}"/>
    <cellStyle name="ปกติ 7 4" xfId="1307" xr:uid="{70EC66DF-B5EF-45C5-978B-ED4AFA13A5E1}"/>
    <cellStyle name="ปกติ 7 40" xfId="1308" xr:uid="{8C828ACC-37B7-4FE3-B8BB-C9FF43395ECC}"/>
    <cellStyle name="ปกติ 7 41" xfId="1309" xr:uid="{AB77E5C1-046B-4DED-8013-F67D83A75395}"/>
    <cellStyle name="ปกติ 7 42" xfId="1310" xr:uid="{33E3D1BB-8EB8-4C8D-B37B-8EC0155AF5F4}"/>
    <cellStyle name="ปกติ 7 43" xfId="1311" xr:uid="{2A3827F0-C12E-4F82-AF49-2761600F49DA}"/>
    <cellStyle name="ปกติ 7 44" xfId="1312" xr:uid="{33A51D0C-B6C7-4AF8-87A6-1AFCAC045E5E}"/>
    <cellStyle name="ปกติ 7 45" xfId="1313" xr:uid="{DCC4E3AD-2DC7-4B1F-B4D8-839E775821E1}"/>
    <cellStyle name="ปกติ 7 46" xfId="1314" xr:uid="{9841A02A-9848-4BDA-858B-895BD879B8CC}"/>
    <cellStyle name="ปกติ 7 47" xfId="1315" xr:uid="{20E3417E-E5AF-46E1-B41E-BB2CF79CE220}"/>
    <cellStyle name="ปกติ 7 48" xfId="1316" xr:uid="{2E21D70F-B65B-461D-92F9-946AB7666F0F}"/>
    <cellStyle name="ปกติ 7 49" xfId="1317" xr:uid="{045429CA-B9CC-46C3-9D92-5F8957ACD554}"/>
    <cellStyle name="ปกติ 7 5" xfId="1318" xr:uid="{94602E49-3549-4EC0-ACEC-81CA372E68B1}"/>
    <cellStyle name="ปกติ 7 50" xfId="1319" xr:uid="{324B3C3E-4EF4-47AE-80D6-1E87A3BB8A23}"/>
    <cellStyle name="ปกติ 7 51" xfId="1320" xr:uid="{388BA4C0-D855-450C-BE50-20DC7493F953}"/>
    <cellStyle name="ปกติ 7 52" xfId="1321" xr:uid="{2F35F399-5967-4639-AF27-DBC41878548F}"/>
    <cellStyle name="ปกติ 7 53" xfId="1322" xr:uid="{5B85BAA6-A3F7-4573-B787-0F2567CE7E11}"/>
    <cellStyle name="ปกติ 7 54" xfId="1323" xr:uid="{C2181377-D9AD-4F6C-A8EA-40865922ECA6}"/>
    <cellStyle name="ปกติ 7 55" xfId="1324" xr:uid="{29B04EDF-A5A3-4D51-931D-883FC2D57E25}"/>
    <cellStyle name="ปกติ 7 56" xfId="1325" xr:uid="{C5ADA306-AB1C-4224-BE8B-A8FBD5152CD5}"/>
    <cellStyle name="ปกติ 7 57" xfId="1326" xr:uid="{2AA9485A-A54D-4275-8BEA-366A54EEDCCC}"/>
    <cellStyle name="ปกติ 7 58" xfId="1327" xr:uid="{4BAD2681-0552-4F3F-9B5D-93DF5C1EF6F7}"/>
    <cellStyle name="ปกติ 7 59" xfId="1328" xr:uid="{CCFDC551-E0FB-4100-B344-60D5F34675AE}"/>
    <cellStyle name="ปกติ 7 6" xfId="1329" xr:uid="{E0E10AF6-9055-4814-B4E5-CD89C4068C0C}"/>
    <cellStyle name="ปกติ 7 60" xfId="1330" xr:uid="{A3328C7D-93F5-44F6-B09E-917E79B4644F}"/>
    <cellStyle name="ปกติ 7 61" xfId="1331" xr:uid="{7A5FBE0B-7053-4555-8DE1-35F8ADD5679C}"/>
    <cellStyle name="ปกติ 7 62" xfId="1332" xr:uid="{8599D820-FFF6-49DD-A527-32DCF7CDCF4E}"/>
    <cellStyle name="ปกติ 7 63" xfId="1333" xr:uid="{8D8A85B5-DD3B-49A1-850E-593E0705F3B7}"/>
    <cellStyle name="ปกติ 7 64" xfId="1334" xr:uid="{2447FC2C-8969-4ADF-BA53-7CBE6ABCC426}"/>
    <cellStyle name="ปกติ 7 65" xfId="1335" xr:uid="{985A91EE-6534-4D9B-AD11-E67EF89B2E49}"/>
    <cellStyle name="ปกติ 7 66" xfId="1336" xr:uid="{759C21EB-B8C9-4972-B0A2-C9033CC0B456}"/>
    <cellStyle name="ปกติ 7 67" xfId="1337" xr:uid="{6521D38A-28B8-4E1F-9126-163E8CA3226D}"/>
    <cellStyle name="ปกติ 7 68" xfId="1338" xr:uid="{A13C83C3-5A45-4B46-A1EC-F63E2CA555D0}"/>
    <cellStyle name="ปกติ 7 69" xfId="1339" xr:uid="{2AE5C49D-8D65-417F-8EFB-3B87A958E3E2}"/>
    <cellStyle name="ปกติ 7 7" xfId="1340" xr:uid="{FEB64CDC-4B19-42E1-9C8A-95B7DD63CC5D}"/>
    <cellStyle name="ปกติ 7 70" xfId="1341" xr:uid="{F96AEFDF-4BCD-43B4-A5C2-9D8C7861B924}"/>
    <cellStyle name="ปกติ 7 71" xfId="1342" xr:uid="{A94B7462-8804-4AF7-B487-1D4AB55FF434}"/>
    <cellStyle name="ปกติ 7 72" xfId="1343" xr:uid="{C6787631-11A4-4820-8E9E-A338719D2433}"/>
    <cellStyle name="ปกติ 7 73" xfId="1344" xr:uid="{A5984305-69F0-4B61-BCE9-B372B3EF28F0}"/>
    <cellStyle name="ปกติ 7 74" xfId="1345" xr:uid="{6F6B2157-3E5E-44E2-A762-2E8C69EED659}"/>
    <cellStyle name="ปกติ 7 75" xfId="1346" xr:uid="{E69A98EB-A9CA-48E7-9E05-9E7F6C317B48}"/>
    <cellStyle name="ปกติ 7 76" xfId="1347" xr:uid="{7DBFA4E1-E4DE-4E1B-80F2-42B8EF4E7865}"/>
    <cellStyle name="ปกติ 7 77" xfId="1348" xr:uid="{AD00B322-C02D-4158-B339-0DE257977E0E}"/>
    <cellStyle name="ปกติ 7 8" xfId="1349" xr:uid="{05AC8217-C3B4-4CFA-9030-1681D87BAA12}"/>
    <cellStyle name="ปกติ 7 9" xfId="1350" xr:uid="{AC40FCD6-E5CE-4098-93CF-56CEDD88D93E}"/>
    <cellStyle name="ปกติ 7_Asia Metal Y2008" xfId="1351" xr:uid="{9362AC5C-F268-4A84-9093-E79A159FC9B5}"/>
    <cellStyle name="ปกติ 8" xfId="1352" xr:uid="{26772841-8478-4C79-8324-E1FFE77EDE67}"/>
    <cellStyle name="ปกติ 8 10" xfId="1353" xr:uid="{DEE7B699-D58D-46AF-833D-B8A51DB2B6B1}"/>
    <cellStyle name="ปกติ 8 11" xfId="1354" xr:uid="{A7E0F478-F75A-474B-A7C7-A185E782EA49}"/>
    <cellStyle name="ปกติ 8 12" xfId="1355" xr:uid="{B512D699-511E-44DF-A42B-99FEA47EF9EE}"/>
    <cellStyle name="ปกติ 8 13" xfId="1356" xr:uid="{29005B08-9BF7-457F-AEE8-513DB383269C}"/>
    <cellStyle name="ปกติ 8 14" xfId="1357" xr:uid="{313AB8CF-DFE7-4BA8-B072-D898B9EEC085}"/>
    <cellStyle name="ปกติ 8 15" xfId="1358" xr:uid="{09B4B468-D9FD-44B8-9EC9-6221A965D93D}"/>
    <cellStyle name="ปกติ 8 16" xfId="1359" xr:uid="{15A98E75-1680-4159-BECF-9598BC14E5CE}"/>
    <cellStyle name="ปกติ 8 17" xfId="1360" xr:uid="{B4143A8C-E98B-4B8A-B945-FA44AD5C4FFD}"/>
    <cellStyle name="ปกติ 8 18" xfId="1361" xr:uid="{8C3F7DD3-B2BA-4392-83D1-0A92D054E3CE}"/>
    <cellStyle name="ปกติ 8 19" xfId="1362" xr:uid="{789DAD5C-7C52-4351-B054-31CA50A805AD}"/>
    <cellStyle name="ปกติ 8 2" xfId="1363" xr:uid="{580CA95F-3CBF-4973-A936-34166FE0892E}"/>
    <cellStyle name="ปกติ 8 20" xfId="1364" xr:uid="{202E3D60-9D00-4041-B590-B0D3820E49F5}"/>
    <cellStyle name="ปกติ 8 21" xfId="1365" xr:uid="{38C8B579-882F-485B-89D1-2FFB7D0A911B}"/>
    <cellStyle name="ปกติ 8 22" xfId="1366" xr:uid="{DDE8563F-ABCC-49C1-A417-2D10B066B20E}"/>
    <cellStyle name="ปกติ 8 23" xfId="1367" xr:uid="{DA77C48C-8749-42B7-A1DA-D6250691ED53}"/>
    <cellStyle name="ปกติ 8 24" xfId="1368" xr:uid="{2DC57340-8464-4DF7-962C-9603884F5CCE}"/>
    <cellStyle name="ปกติ 8 25" xfId="1369" xr:uid="{4FD295F1-4F23-483A-A5FE-8D430B2A780B}"/>
    <cellStyle name="ปกติ 8 26" xfId="1370" xr:uid="{DED7F6F2-FA6E-499A-BEC4-4E553B5CC235}"/>
    <cellStyle name="ปกติ 8 27" xfId="1371" xr:uid="{EA88E830-6921-4704-9FE9-15AAF538A03B}"/>
    <cellStyle name="ปกติ 8 28" xfId="1372" xr:uid="{0063F40B-3DFD-4F63-9558-8E60A1A82525}"/>
    <cellStyle name="ปกติ 8 29" xfId="1373" xr:uid="{4956A630-F0E9-4CFC-9DD6-F18B1B090778}"/>
    <cellStyle name="ปกติ 8 3" xfId="1374" xr:uid="{C71F16F4-1A2B-4789-BDD7-E7B68339DBCB}"/>
    <cellStyle name="ปกติ 8 30" xfId="1375" xr:uid="{0B987553-33FA-4B5B-BE23-9CE73198036D}"/>
    <cellStyle name="ปกติ 8 31" xfId="1376" xr:uid="{B673C0BA-7560-40F6-9B9E-A7E049D2E1AD}"/>
    <cellStyle name="ปกติ 8 32" xfId="1377" xr:uid="{2FF3C1E7-C259-490E-9E94-20D291B8B1DD}"/>
    <cellStyle name="ปกติ 8 33" xfId="1378" xr:uid="{BEC3AB30-C026-4B5A-8F56-7C1740FC3D72}"/>
    <cellStyle name="ปกติ 8 34" xfId="1379" xr:uid="{C71F05F3-8711-4390-9C5A-B5974ECCB239}"/>
    <cellStyle name="ปกติ 8 35" xfId="1380" xr:uid="{D1839E88-9C18-4BA6-9CE5-5CE9F17C970E}"/>
    <cellStyle name="ปกติ 8 36" xfId="1381" xr:uid="{8C269B23-5691-4DA5-9D9A-35D38F5C679E}"/>
    <cellStyle name="ปกติ 8 37" xfId="1382" xr:uid="{7C868342-29D6-412C-B93C-858EC02CE2F9}"/>
    <cellStyle name="ปกติ 8 38" xfId="1383" xr:uid="{9D56F9BC-3295-43AC-A0C2-76D0CFBBADC3}"/>
    <cellStyle name="ปกติ 8 39" xfId="1384" xr:uid="{8C3E901A-D0A9-4B76-8803-FD00D6AE6B2C}"/>
    <cellStyle name="ปกติ 8 4" xfId="1385" xr:uid="{EFC92020-3563-48F8-9417-7F40E67C34E5}"/>
    <cellStyle name="ปกติ 8 40" xfId="1386" xr:uid="{84E333A1-CA91-4E98-AF2F-DB8FF62DB140}"/>
    <cellStyle name="ปกติ 8 41" xfId="1387" xr:uid="{E7F6B2CD-DF86-4178-BF72-21AC3A0CD56F}"/>
    <cellStyle name="ปกติ 8 42" xfId="1388" xr:uid="{DF4E543E-1187-42C9-9CE5-5959A325240D}"/>
    <cellStyle name="ปกติ 8 43" xfId="1389" xr:uid="{D0ED474F-76AB-4981-A88C-3A0727110E12}"/>
    <cellStyle name="ปกติ 8 44" xfId="1390" xr:uid="{3F482BE6-B5A8-4831-87F8-5CAD2F94FCE9}"/>
    <cellStyle name="ปกติ 8 45" xfId="1391" xr:uid="{3D921D40-BA3B-4808-9178-8FBBDA41014E}"/>
    <cellStyle name="ปกติ 8 46" xfId="1392" xr:uid="{7047DB5C-AA92-4DDF-B693-86629A7F6F91}"/>
    <cellStyle name="ปกติ 8 47" xfId="1393" xr:uid="{3CC6DE57-85DD-4D04-8FC8-DA44B3C77F31}"/>
    <cellStyle name="ปกติ 8 48" xfId="1394" xr:uid="{31E5C6DE-54C7-431F-9D3E-F6A8A4C67AA3}"/>
    <cellStyle name="ปกติ 8 49" xfId="1395" xr:uid="{8047F7C4-F1AD-4C3F-9DCF-C3C7BEC178FB}"/>
    <cellStyle name="ปกติ 8 5" xfId="1396" xr:uid="{0F3BD908-C0AA-41ED-AE15-16552EE4D7A4}"/>
    <cellStyle name="ปกติ 8 50" xfId="1397" xr:uid="{8C4D7A95-9439-4F70-A6C5-964B9E729066}"/>
    <cellStyle name="ปกติ 8 51" xfId="1398" xr:uid="{D5C408E2-118C-48FA-9DBA-8030AE3E7A48}"/>
    <cellStyle name="ปกติ 8 52" xfId="1399" xr:uid="{DCB283A3-898D-478F-A432-EF0C17F8FE13}"/>
    <cellStyle name="ปกติ 8 53" xfId="1400" xr:uid="{1D59C411-3BBC-4611-8305-16F127375477}"/>
    <cellStyle name="ปกติ 8 54" xfId="1401" xr:uid="{21BF4CDA-BDB1-4868-A200-A04A65895BF4}"/>
    <cellStyle name="ปกติ 8 55" xfId="1402" xr:uid="{449887A0-B06C-4648-9F07-BEB91B2F39E5}"/>
    <cellStyle name="ปกติ 8 56" xfId="1403" xr:uid="{7DEC0DB5-B0F9-400C-9E8C-C899B71A57C2}"/>
    <cellStyle name="ปกติ 8 57" xfId="1404" xr:uid="{B604D16C-392E-467E-85B2-8320BDED6483}"/>
    <cellStyle name="ปกติ 8 58" xfId="1405" xr:uid="{BFEA44B1-CB58-4579-B369-C2A019804068}"/>
    <cellStyle name="ปกติ 8 59" xfId="1406" xr:uid="{D9B0BC60-BE85-4F17-ADFC-6C1183782E75}"/>
    <cellStyle name="ปกติ 8 6" xfId="1407" xr:uid="{E01A030E-B342-446F-970E-0BA9841AFBB9}"/>
    <cellStyle name="ปกติ 8 60" xfId="1408" xr:uid="{AC45981E-488F-408B-9246-4FEC5A9FBE30}"/>
    <cellStyle name="ปกติ 8 61" xfId="1409" xr:uid="{E6D29029-1C5F-40D2-B2AA-48D238F66427}"/>
    <cellStyle name="ปกติ 8 62" xfId="1410" xr:uid="{44E90CD4-B7DD-4F16-B935-42EB4EA4D1D5}"/>
    <cellStyle name="ปกติ 8 63" xfId="1411" xr:uid="{3015C2E3-3417-4556-9D73-FFB0C7E7DDA4}"/>
    <cellStyle name="ปกติ 8 64" xfId="1412" xr:uid="{990602A4-50E9-4C8A-93F5-DB2291D145F1}"/>
    <cellStyle name="ปกติ 8 65" xfId="1413" xr:uid="{A488AF5B-7839-4652-859E-E83EB42BA65E}"/>
    <cellStyle name="ปกติ 8 66" xfId="1414" xr:uid="{0F0A7E86-1D74-40AE-ADB0-7AE4D8553E55}"/>
    <cellStyle name="ปกติ 8 67" xfId="1415" xr:uid="{7B9561D1-3BF0-4A0A-816F-D9B2B29C3F98}"/>
    <cellStyle name="ปกติ 8 68" xfId="1416" xr:uid="{FD194D29-9574-4EED-BD35-8823AF345BCB}"/>
    <cellStyle name="ปกติ 8 69" xfId="1417" xr:uid="{E44EBD57-A3AB-4D1A-AC4D-6BAE3656657E}"/>
    <cellStyle name="ปกติ 8 7" xfId="1418" xr:uid="{E0F12C16-1C60-4256-9341-A19C5FF87984}"/>
    <cellStyle name="ปกติ 8 70" xfId="1419" xr:uid="{EDF9065E-B250-42C7-AE01-57A045607C96}"/>
    <cellStyle name="ปกติ 8 71" xfId="1420" xr:uid="{B13EE3E5-CFDD-4B08-A1D4-F2989CFFC1C7}"/>
    <cellStyle name="ปกติ 8 72" xfId="1421" xr:uid="{5748150B-1E23-42D5-AC33-FA2A13A0FD12}"/>
    <cellStyle name="ปกติ 8 73" xfId="1422" xr:uid="{B90C0139-3B76-4092-AB9C-1D791EA507AA}"/>
    <cellStyle name="ปกติ 8 74" xfId="1423" xr:uid="{99D30969-1B28-4CF7-8BAB-7C219EECD35B}"/>
    <cellStyle name="ปกติ 8 75" xfId="1424" xr:uid="{7497C736-E479-4B55-96A0-13523F7BDFFF}"/>
    <cellStyle name="ปกติ 8 76" xfId="1425" xr:uid="{64DBB936-CFBC-499F-A63C-DD87F0AF4B49}"/>
    <cellStyle name="ปกติ 8 77" xfId="1426" xr:uid="{22F9743C-94B6-4DEE-8778-36190993924E}"/>
    <cellStyle name="ปกติ 8 8" xfId="1427" xr:uid="{B4BAC1DE-053B-4994-B5A7-CD0EE843B347}"/>
    <cellStyle name="ปกติ 8 9" xfId="1428" xr:uid="{64CED4A3-3401-4C8F-8697-5528AB381713}"/>
    <cellStyle name="ปกติ 8_Asia Metal Y2008" xfId="1429" xr:uid="{29D69D2A-1592-4903-A4AE-4FCD85279822}"/>
    <cellStyle name="ปกติ 9" xfId="1430" xr:uid="{326BA9CB-396D-4A20-8779-8DE838CFA086}"/>
    <cellStyle name="ปกติ 9 10" xfId="1431" xr:uid="{639AA23F-EDC6-43BA-893F-F8BFD16DC65B}"/>
    <cellStyle name="ปกติ 9 11" xfId="1432" xr:uid="{21CB0C55-09C5-4121-B04A-9358704A62D1}"/>
    <cellStyle name="ปกติ 9 12" xfId="1433" xr:uid="{F519D169-4613-4AC5-B6EC-B9AEC18D15AE}"/>
    <cellStyle name="ปกติ 9 13" xfId="1434" xr:uid="{783D011D-BCED-4BB9-9DC7-2AD0A39901B3}"/>
    <cellStyle name="ปกติ 9 14" xfId="1435" xr:uid="{87E96E60-F339-433E-AF9F-2AF4B7353F0E}"/>
    <cellStyle name="ปกติ 9 15" xfId="1436" xr:uid="{75124715-C17C-44D4-B66D-1B28721C9BCF}"/>
    <cellStyle name="ปกติ 9 16" xfId="1437" xr:uid="{3BAE42D0-ED3A-4B98-9114-934A054C0634}"/>
    <cellStyle name="ปกติ 9 17" xfId="1438" xr:uid="{A2C2B52B-02B2-4112-B3F3-E4DF2DD297F4}"/>
    <cellStyle name="ปกติ 9 18" xfId="1439" xr:uid="{C28D414E-1968-4C04-8BDD-CAE989A7F1C3}"/>
    <cellStyle name="ปกติ 9 19" xfId="1440" xr:uid="{B3B4F7F2-D9DC-4CD3-A24B-700FEEBDCA73}"/>
    <cellStyle name="ปกติ 9 2" xfId="1441" xr:uid="{75B80B35-39EC-4AD2-B80C-3755F2CBA56C}"/>
    <cellStyle name="ปกติ 9 20" xfId="1442" xr:uid="{34DE1A3E-B23C-42B7-94E8-74E567B90B25}"/>
    <cellStyle name="ปกติ 9 21" xfId="1443" xr:uid="{5B22057C-AA00-471F-988F-8B0A0D63E7D9}"/>
    <cellStyle name="ปกติ 9 22" xfId="1444" xr:uid="{0481BAFE-4E51-434A-BE22-CB41348EA246}"/>
    <cellStyle name="ปกติ 9 23" xfId="1445" xr:uid="{FC236589-216F-4106-8155-CB82367FCC35}"/>
    <cellStyle name="ปกติ 9 24" xfId="1446" xr:uid="{29F49A84-92B2-4DDF-A537-5EEB96348DBA}"/>
    <cellStyle name="ปกติ 9 25" xfId="1447" xr:uid="{64BA2E78-F5EC-480C-8430-AEF8D100E953}"/>
    <cellStyle name="ปกติ 9 26" xfId="1448" xr:uid="{91E4A5A7-1F2E-4DEF-B6C5-26D1BD084318}"/>
    <cellStyle name="ปกติ 9 27" xfId="1449" xr:uid="{B6BEB219-096F-4F1D-A792-0EC716C84336}"/>
    <cellStyle name="ปกติ 9 28" xfId="1450" xr:uid="{12426105-6177-4B55-B9ED-5CCC880F312F}"/>
    <cellStyle name="ปกติ 9 29" xfId="1451" xr:uid="{16096622-78D9-4C43-A427-9834F9126C19}"/>
    <cellStyle name="ปกติ 9 3" xfId="1452" xr:uid="{938ACA21-E769-4E20-9948-F8A9745A9B26}"/>
    <cellStyle name="ปกติ 9 30" xfId="1453" xr:uid="{6BFA0C31-7984-4596-B318-4AC85B22F992}"/>
    <cellStyle name="ปกติ 9 31" xfId="1454" xr:uid="{6D29B5FE-AC00-4B64-9424-53D1FE4BD61E}"/>
    <cellStyle name="ปกติ 9 32" xfId="1455" xr:uid="{D0E21738-71DA-43F5-A431-AC348CD4FA16}"/>
    <cellStyle name="ปกติ 9 33" xfId="1456" xr:uid="{F9BF2C1F-23E4-45F1-A777-7B12CAB0C043}"/>
    <cellStyle name="ปกติ 9 34" xfId="1457" xr:uid="{826B618C-22DC-4D11-A21C-1F4CF24FC863}"/>
    <cellStyle name="ปกติ 9 35" xfId="1458" xr:uid="{B18A9112-4DD9-4372-B498-C4947716340B}"/>
    <cellStyle name="ปกติ 9 36" xfId="1459" xr:uid="{1783971C-6DC6-41D1-B9C9-08CCA57100D9}"/>
    <cellStyle name="ปกติ 9 37" xfId="1460" xr:uid="{C866FFF7-C402-4402-A151-D09B511071D3}"/>
    <cellStyle name="ปกติ 9 38" xfId="1461" xr:uid="{798BF0CA-10B3-45C0-8901-72D61972A8E8}"/>
    <cellStyle name="ปกติ 9 39" xfId="1462" xr:uid="{FF2E6865-2567-4ACE-92BE-D865D96708E8}"/>
    <cellStyle name="ปกติ 9 4" xfId="1463" xr:uid="{9D1DFEC1-DE58-4C62-9F1A-EF4E12955E52}"/>
    <cellStyle name="ปกติ 9 40" xfId="1464" xr:uid="{D8679439-B2B9-46CA-BA50-1B40BBA7FDE2}"/>
    <cellStyle name="ปกติ 9 41" xfId="1465" xr:uid="{0883E4EB-5F85-4125-B823-DAC35C494C12}"/>
    <cellStyle name="ปกติ 9 42" xfId="1466" xr:uid="{019D28ED-DDCD-4135-9A25-1FA4FFF1BF1E}"/>
    <cellStyle name="ปกติ 9 43" xfId="1467" xr:uid="{E4E525D9-B090-4794-A72E-081EC2B573CD}"/>
    <cellStyle name="ปกติ 9 44" xfId="1468" xr:uid="{6C88CA73-EA80-4CE8-9D55-5671C33000C6}"/>
    <cellStyle name="ปกติ 9 45" xfId="1469" xr:uid="{D74375C5-253C-4E4B-97F4-8D8D26D2AFE9}"/>
    <cellStyle name="ปกติ 9 46" xfId="1470" xr:uid="{F979CC4B-B188-470B-B9D0-18C73F10702F}"/>
    <cellStyle name="ปกติ 9 47" xfId="1471" xr:uid="{999E6DBC-315B-4043-B973-72317031B9F7}"/>
    <cellStyle name="ปกติ 9 48" xfId="1472" xr:uid="{75CF2808-54D6-4CB9-8CA9-61F6F9CAE5F3}"/>
    <cellStyle name="ปกติ 9 49" xfId="1473" xr:uid="{B793780C-8DC4-4ABF-B273-A08FF4047E1E}"/>
    <cellStyle name="ปกติ 9 5" xfId="1474" xr:uid="{B74E167F-86A0-44AC-B58D-811A6719F939}"/>
    <cellStyle name="ปกติ 9 50" xfId="1475" xr:uid="{A1FCB34E-E7FF-4008-8AAE-4A8F4DB6C897}"/>
    <cellStyle name="ปกติ 9 51" xfId="1476" xr:uid="{6E0E749D-34E8-45CF-BD46-2B7CF5AF3CD0}"/>
    <cellStyle name="ปกติ 9 52" xfId="1477" xr:uid="{3BD97511-2801-4A1D-9BC0-83CE4012FDAD}"/>
    <cellStyle name="ปกติ 9 53" xfId="1478" xr:uid="{5AAF6591-6BA5-44F6-B1C3-24B793F2FDB3}"/>
    <cellStyle name="ปกติ 9 54" xfId="1479" xr:uid="{25CDA3F6-6E74-401B-ADDE-64C601FB639E}"/>
    <cellStyle name="ปกติ 9 55" xfId="1480" xr:uid="{89D448D1-CE14-42E4-BB02-39221B1E1F6E}"/>
    <cellStyle name="ปกติ 9 56" xfId="1481" xr:uid="{CAADE3AE-0684-4813-AAF1-C5D1F373E089}"/>
    <cellStyle name="ปกติ 9 57" xfId="1482" xr:uid="{1054F3AD-4D76-4568-8FCB-2F2D3C715708}"/>
    <cellStyle name="ปกติ 9 58" xfId="1483" xr:uid="{BAAEC02A-36FD-499A-8991-948AD0D22FB2}"/>
    <cellStyle name="ปกติ 9 59" xfId="1484" xr:uid="{A2495A84-1F84-4F57-9C5F-BE356B197BC8}"/>
    <cellStyle name="ปกติ 9 6" xfId="1485" xr:uid="{EB894C5A-0824-4F86-B195-5C3EA0855A20}"/>
    <cellStyle name="ปกติ 9 60" xfId="1486" xr:uid="{B1CA1A59-FCF9-4D1D-8840-97B485A3BACB}"/>
    <cellStyle name="ปกติ 9 61" xfId="1487" xr:uid="{1ABAE223-65BE-4948-97CD-05B96464C550}"/>
    <cellStyle name="ปกติ 9 62" xfId="1488" xr:uid="{1674F442-FA1D-43B2-8BB5-BF68921A9560}"/>
    <cellStyle name="ปกติ 9 63" xfId="1489" xr:uid="{D9B22BBB-09D7-4202-A59D-18F1670C4368}"/>
    <cellStyle name="ปกติ 9 64" xfId="1490" xr:uid="{EDC5FD45-141A-44A3-B4A6-20E80BBECDAD}"/>
    <cellStyle name="ปกติ 9 65" xfId="1491" xr:uid="{4E2E67CE-8A15-4E2B-BA5E-8ADD4238251D}"/>
    <cellStyle name="ปกติ 9 66" xfId="1492" xr:uid="{2D236380-53AE-4185-9E99-7A939460C76A}"/>
    <cellStyle name="ปกติ 9 67" xfId="1493" xr:uid="{3A1D4D29-925E-4D8A-86D1-FF2508B0C36E}"/>
    <cellStyle name="ปกติ 9 68" xfId="1494" xr:uid="{5CCA980D-72A5-4E66-8A30-8EC8A58AC4C5}"/>
    <cellStyle name="ปกติ 9 69" xfId="1495" xr:uid="{AE8A55E8-51AF-4AEF-9B20-EE498503D482}"/>
    <cellStyle name="ปกติ 9 7" xfId="1496" xr:uid="{2B2C0F8F-7F66-4F02-86C4-5C530281B39A}"/>
    <cellStyle name="ปกติ 9 8" xfId="1497" xr:uid="{5C598E05-3CE6-4D56-8D22-1B8A9DC05012}"/>
    <cellStyle name="ปกติ 9 9" xfId="1498" xr:uid="{92FAECC6-5DD7-4154-8681-DD0888DC67A3}"/>
    <cellStyle name="เปอร์เซ็นต์ 2" xfId="1499" xr:uid="{344B62C9-3A90-4C6C-80A1-53BDE7C1F387}"/>
    <cellStyle name="เปอร์เซ็นต์ 2 2" xfId="1500" xr:uid="{26C83324-6987-4153-BB32-87522777170B}"/>
    <cellStyle name="เปอร์เซ็นต์ 3" xfId="1501" xr:uid="{3A937183-4EBD-406C-A180-69610BFBD905}"/>
    <cellStyle name="เปอร์เซ็นต์ 4" xfId="1502" xr:uid="{4C7554EA-D160-41B9-A4AB-E7632E77AE43}"/>
    <cellStyle name="เปอร์เซ็นต์ 5" xfId="1503" xr:uid="{A1B46AA2-498D-492D-812F-BB9CDC008968}"/>
    <cellStyle name="เปอร์เซ็นต์ 6" xfId="1504" xr:uid="{406F3FFD-2F42-4862-96EE-A8BF7B68BE8C}"/>
    <cellStyle name="ฤธถ [0]_10' 0.26D MS" xfId="1505" xr:uid="{3C2E11E9-41A8-4382-8006-BD5DCFB35E72}"/>
    <cellStyle name="ฤธถ_10' 0.26D MS" xfId="1506" xr:uid="{A2D5DB7E-7299-49FA-95CB-CECD7D92ADFB}"/>
    <cellStyle name="ล๋ศญ [0]_10' 0.26D MS" xfId="1507" xr:uid="{605B6548-0D80-4E29-9746-50292998C455}"/>
    <cellStyle name="ล๋ศญ_10' 0.26D MS" xfId="1508" xr:uid="{435495C4-EFFA-4F6A-8222-197F39381A68}"/>
    <cellStyle name="วฅมุ_#2(M17)_1" xfId="1509" xr:uid="{A8CF4D86-EE29-4AC4-A188-57A01F518092}"/>
    <cellStyle name="一般_Book1" xfId="1510" xr:uid="{FE8CE3CC-CF77-469B-85FE-10A2C2DFB5DB}"/>
    <cellStyle name="常规_สต๊อกเดือน 12" xfId="1511" xr:uid="{89E69207-8EFC-47DE-94F9-EF5B2C242AD1}"/>
    <cellStyle name="標準_FIXED ASSET" xfId="1512" xr:uid="{B12C280B-FF61-4DDF-A3C3-C65E689A75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WINDOWS\Desktop\WP%20TTT\k\Asset\AssetAllocation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Documents%20and%20Settings\bkbch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VTE\VTE_FS_Q1,16_E_Final\VTE_Q1'16_DRAFT_FS_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Documents%20and%20Settings\bktph\My%20Documents\My%20job\Siam%20tin\Lead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CON_infrai"/>
      <sheetName val="dongia (2)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ตารางลูกหนี้สัญญาเช่า. 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Estimation - 2018"/>
      <sheetName val="GiaVL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alance Sheet"/>
      <sheetName val="Pd01_vsl_sked"/>
      <sheetName val="YSS31"/>
      <sheetName val="F9 Parameters 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M"/>
      <sheetName val="PLUS"/>
      <sheetName val="系統直接人工及製造費用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營業中"/>
      <sheetName val="day end stock"/>
      <sheetName val="Summary Adjustment"/>
      <sheetName val="Office Improve"/>
      <sheetName val="original"/>
      <sheetName val="9"/>
      <sheetName val="당초"/>
      <sheetName val="9109"/>
      <sheetName val="ESO"/>
      <sheetName val="ESL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_BANK_XLS뉮׾_x0003_㌏Joint"/>
      <sheetName val="_BANK_XLS뉮׾_x0003_㌏Joint1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総合B"/>
      <sheetName val="P_2005_4511 (Rachel)"/>
      <sheetName val="Account Code_E"/>
      <sheetName val="งบการเงิน"/>
      <sheetName val="cash flow 1"/>
      <sheetName val="cash flow 2"/>
      <sheetName val="Overview"/>
      <sheetName val="STO"/>
      <sheetName val="06X02-5001"/>
      <sheetName val="06X02-1300"/>
      <sheetName val="Sheet1 (2)"/>
      <sheetName val="ROOMS_ST"/>
      <sheetName val="SCH_B13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Cashflow(Scenario)"/>
      <sheetName val="TB1112"/>
      <sheetName val="安全服务"/>
      <sheetName val="ENGG_VAL"/>
      <sheetName val="BF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 refreshError="1"/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4">
          <cell r="B4">
            <v>111874</v>
          </cell>
        </row>
      </sheetData>
      <sheetData sheetId="973" refreshError="1"/>
      <sheetData sheetId="974" refreshError="1"/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 refreshError="1"/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10">
          <cell r="F10">
            <v>1746.43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4">
          <cell r="B4">
            <v>111874</v>
          </cell>
        </row>
      </sheetData>
      <sheetData sheetId="1220" refreshError="1"/>
      <sheetData sheetId="1221" refreshError="1"/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>
        <row r="10">
          <cell r="F10">
            <v>1746.43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10">
          <cell r="F10">
            <v>1746.43</v>
          </cell>
        </row>
      </sheetData>
      <sheetData sheetId="1443"/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/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>
        <row r="10">
          <cell r="F10">
            <v>1746.43</v>
          </cell>
        </row>
      </sheetData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10">
          <cell r="F10">
            <v>1746.43</v>
          </cell>
        </row>
      </sheetData>
      <sheetData sheetId="1661">
        <row r="4">
          <cell r="B4">
            <v>111874</v>
          </cell>
        </row>
      </sheetData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4">
          <cell r="B4">
            <v>111874</v>
          </cell>
        </row>
      </sheetData>
      <sheetData sheetId="1684"/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4">
          <cell r="B4">
            <v>111874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>
        <row r="10">
          <cell r="F10">
            <v>1746.43</v>
          </cell>
        </row>
      </sheetData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/>
      <sheetData sheetId="1934"/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10">
          <cell r="F10">
            <v>1746.43</v>
          </cell>
        </row>
      </sheetData>
      <sheetData sheetId="1973"/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/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/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/>
      <sheetData sheetId="2123"/>
      <sheetData sheetId="2124"/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/>
      <sheetData sheetId="2165"/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/>
      <sheetData sheetId="2169"/>
      <sheetData sheetId="2170"/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/>
      <sheetData sheetId="2174"/>
      <sheetData sheetId="2175">
        <row r="4">
          <cell r="B4">
            <v>111874</v>
          </cell>
        </row>
      </sheetData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>
        <row r="10">
          <cell r="F10">
            <v>1746.43</v>
          </cell>
        </row>
      </sheetData>
      <sheetData sheetId="2391"/>
      <sheetData sheetId="2392"/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/>
      <sheetData sheetId="2400">
        <row r="10">
          <cell r="F10">
            <v>1746.43</v>
          </cell>
        </row>
      </sheetData>
      <sheetData sheetId="2401"/>
      <sheetData sheetId="2402"/>
      <sheetData sheetId="2403">
        <row r="10">
          <cell r="F10">
            <v>1746.43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10">
          <cell r="F10">
            <v>1746.43</v>
          </cell>
        </row>
      </sheetData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>
        <row r="4">
          <cell r="B4">
            <v>111874</v>
          </cell>
        </row>
      </sheetData>
      <sheetData sheetId="2437"/>
      <sheetData sheetId="2438">
        <row r="4">
          <cell r="B4">
            <v>111874</v>
          </cell>
        </row>
      </sheetData>
      <sheetData sheetId="2439"/>
      <sheetData sheetId="2440"/>
      <sheetData sheetId="2441"/>
      <sheetData sheetId="2442"/>
      <sheetData sheetId="2443"/>
      <sheetData sheetId="2444">
        <row r="4">
          <cell r="B4">
            <v>111874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>
        <row r="10">
          <cell r="F10">
            <v>6.3812059999999997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4">
          <cell r="B4">
            <v>111874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Defer_ร่วม"/>
      <sheetName val="Proj"/>
      <sheetName val="___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K-5"/>
      <sheetName val="DM"/>
      <sheetName val="BMCT2003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IPA"/>
      <sheetName val="CJEs"/>
      <sheetName val="CRJE"/>
      <sheetName val="Baseline"/>
      <sheetName val="Invoice"/>
      <sheetName val="spr-slow-date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bang_tien_luong"/>
      <sheetName val="Terms and Escrow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Actual"/>
      <sheetName val="Base"/>
      <sheetName val="25_TB"/>
      <sheetName val="02_Assumption"/>
      <sheetName val="県別ﾏﾙﾁ"/>
      <sheetName val="อมตะCiyt"/>
      <sheetName val="ข้อมูลบัญชี -Sep-06"/>
      <sheetName val="AILC004"/>
      <sheetName val="Detail-Sep"/>
      <sheetName val="Report"/>
      <sheetName val="生涸"/>
      <sheetName val="WM"/>
      <sheetName val="140100Summ"/>
      <sheetName val="140100_20040430"/>
      <sheetName val="C8198 employee list_20040519"/>
      <sheetName val="修正存貨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co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GENERAL"/>
      <sheetName val="ADM"/>
      <sheetName val="QUANTITY COMPARISON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Line item details"/>
      <sheetName val="Data Input"/>
      <sheetName val="Calculation of end rates"/>
      <sheetName val="EQ4NTV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2">
          <cell r="B2" t="str">
            <v>Pers.no.</v>
          </cell>
        </row>
      </sheetData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2">
          <cell r="B2" t="str">
            <v>Pers.no.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Pers.no.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>
        <row r="2">
          <cell r="V2">
            <v>2317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2">
          <cell r="V2">
            <v>2317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>
        <row r="2">
          <cell r="B2" t="str">
            <v>Pers.no.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/>
      <sheetData sheetId="1754"/>
      <sheetData sheetId="1755">
        <row r="2">
          <cell r="V2">
            <v>2317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/>
      <sheetData sheetId="1926"/>
      <sheetData sheetId="1927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>
        <row r="6">
          <cell r="A6">
            <v>999</v>
          </cell>
        </row>
      </sheetData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Sheet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Retire 2015-2017"/>
      <sheetName val="New Item"/>
      <sheetName val="Register Cal Mar_04_July_05 "/>
      <sheetName val="Machine2,3'04"/>
      <sheetName val="B131 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評價底稿"/>
      <sheetName val="custommer"/>
      <sheetName val="คีย์ข้อมูลรายละเอียดต่างๆ"/>
      <sheetName val="ytd fty (DG) oh 12-2016"/>
      <sheetName val="Group"/>
      <sheetName val="แบบประเมิน"/>
      <sheetName val="CST1198"/>
      <sheetName val="Non-Statistical Sampling Master"/>
      <sheetName val="Two Step Revenue Testing Master"/>
      <sheetName val="Global Data"/>
      <sheetName val="MMIP(JU)"/>
      <sheetName val="F-1&amp;F-2"/>
      <sheetName val="summary_p2"/>
      <sheetName val="กระจายบอร์ด"/>
      <sheetName val="PUF"/>
      <sheetName val="gvl"/>
      <sheetName val="GEFin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SALES RECEIPTS"/>
      <sheetName val="Office Improve"/>
      <sheetName val="งบทดลองปภพ 4-47"/>
      <sheetName val="RSS9801"/>
      <sheetName val="TB Worksheet"/>
      <sheetName val="SAP"/>
      <sheetName val="master_plan_"/>
      <sheetName val="Old Cost Report"/>
      <sheetName val="ELEC"/>
      <sheetName val="DAILY_REPORT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  <sheetName val="BOQ@CON"/>
      <sheetName val="ACTUAL"/>
      <sheetName val="800T Follow-up Data"/>
      <sheetName val="HCCE01"/>
      <sheetName val="Opname"/>
      <sheetName val="BMCT2003"/>
      <sheetName val="FIN"/>
      <sheetName val="COMMON"/>
      <sheetName val="Nominal Accounts"/>
      <sheetName val="COSUB"/>
      <sheetName val="February Export"/>
      <sheetName val="Intercom"/>
      <sheetName val="Intercom _2_"/>
      <sheetName val="Export Sale"/>
      <sheetName val="Account List"/>
      <sheetName val="中行汇率表"/>
      <sheetName val="sen"/>
      <sheetName val="IRR Sensitivities"/>
      <sheetName val="PL_A05 APA Input"/>
      <sheetName val="Wht cur"/>
      <sheetName val="TRACK TRANSIT SYSTEM"/>
      <sheetName val="Concretor"/>
      <sheetName val="NEW003"/>
      <sheetName val="รายได้_คชจ  Con"/>
      <sheetName val="frecefecbaileys"/>
      <sheetName val="Details_20021"/>
      <sheetName val="Sale_Expectation_(2)1"/>
      <sheetName val="ALVXXL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 refreshError="1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 refreshError="1"/>
      <sheetData sheetId="1588">
        <row r="2">
          <cell r="B2">
            <v>1.9677996635437012E-2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1.9677996635437012E-2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>
        <row r="2">
          <cell r="B2">
            <v>1.9678000000000001E-2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>
        <row r="2">
          <cell r="B2">
            <v>1.9678000000000001E-2</v>
          </cell>
        </row>
      </sheetData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3">
          <cell r="B3" t="str">
            <v>Total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>
        <row r="2">
          <cell r="B2">
            <v>1.9678000000000001E-2</v>
          </cell>
        </row>
      </sheetData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/>
      <sheetData sheetId="2211"/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/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3">
          <cell r="B3" t="str">
            <v>Total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/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/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/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/>
      <sheetData sheetId="2420"/>
      <sheetData sheetId="2421"/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/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3">
          <cell r="B3" t="str">
            <v>Total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3">
          <cell r="B3" t="str">
            <v>Total</v>
          </cell>
        </row>
      </sheetData>
      <sheetData sheetId="2551"/>
      <sheetData sheetId="2552"/>
      <sheetData sheetId="2553">
        <row r="2">
          <cell r="B2">
            <v>1.9678000000000001E-2</v>
          </cell>
        </row>
      </sheetData>
      <sheetData sheetId="2554">
        <row r="3">
          <cell r="B3" t="str">
            <v>Total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>
        <row r="2">
          <cell r="B2">
            <v>1.9678000000000001E-2</v>
          </cell>
        </row>
      </sheetData>
      <sheetData sheetId="2585"/>
      <sheetData sheetId="2586"/>
      <sheetData sheetId="2587">
        <row r="2">
          <cell r="B2">
            <v>1.9678000000000001E-2</v>
          </cell>
        </row>
      </sheetData>
      <sheetData sheetId="2588"/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/>
      <sheetData sheetId="2592"/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/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>
            <v>0</v>
          </cell>
        </row>
      </sheetData>
      <sheetData sheetId="2879"/>
      <sheetData sheetId="2880"/>
      <sheetData sheetId="2881"/>
      <sheetData sheetId="2882">
        <row r="2">
          <cell r="B2">
            <v>0</v>
          </cell>
        </row>
      </sheetData>
      <sheetData sheetId="2883"/>
      <sheetData sheetId="2884"/>
      <sheetData sheetId="2885">
        <row r="2">
          <cell r="B2">
            <v>0</v>
          </cell>
        </row>
      </sheetData>
      <sheetData sheetId="2886"/>
      <sheetData sheetId="2887"/>
      <sheetData sheetId="2888"/>
      <sheetData sheetId="2889"/>
      <sheetData sheetId="2890">
        <row r="2">
          <cell r="B2">
            <v>0</v>
          </cell>
        </row>
      </sheetData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>
        <row r="3">
          <cell r="B3" t="str">
            <v>Total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>
        <row r="3">
          <cell r="B3" t="str">
            <v>Total</v>
          </cell>
        </row>
      </sheetData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>
        <row r="2">
          <cell r="B2">
            <v>0</v>
          </cell>
        </row>
      </sheetData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/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>
        <row r="2">
          <cell r="B2">
            <v>0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0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>
            <v>0</v>
          </cell>
        </row>
      </sheetData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2">
          <cell r="B2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0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/>
      <sheetData sheetId="5118"/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0</v>
          </cell>
        </row>
      </sheetData>
      <sheetData sheetId="5628"/>
      <sheetData sheetId="5629"/>
      <sheetData sheetId="5630"/>
      <sheetData sheetId="5631"/>
      <sheetData sheetId="5632">
        <row r="3">
          <cell r="B3" t="str">
            <v>Total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3">
          <cell r="B3" t="str">
            <v>Total</v>
          </cell>
        </row>
      </sheetData>
      <sheetData sheetId="5638">
        <row r="3">
          <cell r="B3" t="str">
            <v>Total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/>
      <sheetData sheetId="5652"/>
      <sheetData sheetId="5653"/>
      <sheetData sheetId="5654"/>
      <sheetData sheetId="5655">
        <row r="3">
          <cell r="B3" t="str">
            <v>Total</v>
          </cell>
        </row>
      </sheetData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>
        <row r="3">
          <cell r="B3" t="str">
            <v>Total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3">
          <cell r="B3" t="str">
            <v>Total</v>
          </cell>
        </row>
      </sheetData>
      <sheetData sheetId="5815">
        <row r="3">
          <cell r="B3" t="str">
            <v>Total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/>
      <sheetData sheetId="5829"/>
      <sheetData sheetId="5830"/>
      <sheetData sheetId="5831"/>
      <sheetData sheetId="5832">
        <row r="3">
          <cell r="B3" t="str">
            <v>Total</v>
          </cell>
        </row>
      </sheetData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/>
      <sheetData sheetId="7362"/>
      <sheetData sheetId="73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  <sheetName val="DataAllocate"/>
      <sheetName val="._x005f_x0000_9_x005f_x0000_D_x005f_x0000_O_x0000"/>
      <sheetName val="Equipment"/>
      <sheetName val="CD-08"/>
      <sheetName val="Selection"/>
      <sheetName val="LOOKUP_FY04"/>
      <sheetName val="Rates Increase &amp; Loading"/>
      <sheetName val="BTC Shifted (2)"/>
      <sheetName val="___________9_D_____O_Z_e_p_{__"/>
      <sheetName val="__9_D_O_Z_e_p_{___"/>
      <sheetName val="공사비_내역_(가)"/>
      <sheetName val="Twelve_Month_Cash_Flow"/>
      <sheetName val="A-General"/>
      <sheetName val="CA Comp"/>
      <sheetName val="Customize Your Loan Manager"/>
      <sheetName val="Loan Amortization Table"/>
      <sheetName val="___________9_D_____O_Z_e_p____2"/>
      <sheetName val="___________9_D_____O_Z_e_p____3"/>
      <sheetName val="___________9_D_____O_Z_e_p____4"/>
      <sheetName val="___________9_D_____O_Z_e_p____5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TB_Baht"/>
      <sheetName val="0-Basics"/>
      <sheetName val="Corp. sheet - Stress"/>
      <sheetName val="gia vt,nc,may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>
        <row r="4">
          <cell r="B4">
            <v>8500000</v>
          </cell>
        </row>
      </sheetData>
      <sheetData sheetId="237">
        <row r="4">
          <cell r="B4">
            <v>8500000</v>
          </cell>
        </row>
      </sheetData>
      <sheetData sheetId="238">
        <row r="4">
          <cell r="B4">
            <v>8500000</v>
          </cell>
        </row>
      </sheetData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>
        <row r="2">
          <cell r="G2">
            <v>36525</v>
          </cell>
        </row>
      </sheetData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B4">
            <v>8500000</v>
          </cell>
        </row>
      </sheetData>
      <sheetData sheetId="660"/>
      <sheetData sheetId="661">
        <row r="2">
          <cell r="G2">
            <v>36525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>
        <row r="15">
          <cell r="F15">
            <v>0</v>
          </cell>
        </row>
      </sheetData>
      <sheetData sheetId="837">
        <row r="15">
          <cell r="F15"/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 t="str">
            <v>กรุงเทพฯ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4">
          <cell r="B4">
            <v>8500000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4">
          <cell r="B4">
            <v>8500000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4">
          <cell r="B4">
            <v>8500000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4">
          <cell r="B4">
            <v>8500000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4">
          <cell r="B4">
            <v>8500000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EB88-7240-4B2D-9636-11E3CF5F95AC}">
  <dimension ref="A1:Q119"/>
  <sheetViews>
    <sheetView view="pageBreakPreview" topLeftCell="A39" zoomScaleNormal="60" zoomScaleSheetLayoutView="100" workbookViewId="0">
      <selection activeCell="E47" sqref="E47"/>
    </sheetView>
  </sheetViews>
  <sheetFormatPr defaultColWidth="9.36328125" defaultRowHeight="13"/>
  <cols>
    <col min="1" max="1" width="9.453125" style="11" bestFit="1" customWidth="1"/>
    <col min="2" max="3" width="9.36328125" style="11"/>
    <col min="4" max="4" width="42.1796875" style="11" customWidth="1"/>
    <col min="5" max="5" width="8" style="11" customWidth="1"/>
    <col min="6" max="6" width="1" style="11" customWidth="1"/>
    <col min="7" max="7" width="16.90625" style="25" customWidth="1"/>
    <col min="8" max="8" width="1.1796875" style="25" customWidth="1"/>
    <col min="9" max="9" width="18.6328125" style="25" customWidth="1"/>
    <col min="10" max="10" width="1" style="11" customWidth="1"/>
    <col min="11" max="11" width="16.453125" style="25" customWidth="1"/>
    <col min="12" max="12" width="1.1796875" style="25" customWidth="1"/>
    <col min="13" max="13" width="17.08984375" style="25" customWidth="1"/>
    <col min="14" max="14" width="12.81640625" style="11" customWidth="1"/>
    <col min="15" max="15" width="15.6328125" style="11" bestFit="1" customWidth="1"/>
    <col min="16" max="16" width="9.36328125" style="11"/>
    <col min="17" max="17" width="67.6328125" style="11" bestFit="1" customWidth="1"/>
    <col min="18" max="16384" width="9.36328125" style="11"/>
  </cols>
  <sheetData>
    <row r="1" spans="1:15" s="4" customFormat="1" ht="20.149999999999999" customHeight="1">
      <c r="A1" s="1" t="s">
        <v>109</v>
      </c>
      <c r="E1" s="5"/>
      <c r="F1" s="5"/>
      <c r="G1" s="6"/>
      <c r="H1" s="6"/>
      <c r="I1" s="6"/>
      <c r="K1" s="6"/>
      <c r="L1" s="6"/>
      <c r="M1" s="6"/>
    </row>
    <row r="2" spans="1:15" s="4" customFormat="1" ht="20.149999999999999" customHeight="1">
      <c r="A2" s="3" t="s">
        <v>43</v>
      </c>
      <c r="E2" s="5"/>
      <c r="F2" s="5"/>
      <c r="G2" s="6"/>
      <c r="H2" s="6"/>
      <c r="I2" s="6"/>
      <c r="K2" s="6"/>
      <c r="L2" s="6"/>
      <c r="M2" s="6"/>
    </row>
    <row r="3" spans="1:15" s="4" customFormat="1" ht="20.149999999999999" customHeight="1">
      <c r="A3" s="3" t="s">
        <v>212</v>
      </c>
      <c r="E3" s="5"/>
      <c r="F3" s="5"/>
      <c r="G3" s="6"/>
      <c r="H3" s="6"/>
      <c r="I3" s="6"/>
      <c r="K3" s="6"/>
      <c r="L3" s="6"/>
      <c r="M3" s="6"/>
    </row>
    <row r="4" spans="1:15" s="4" customFormat="1" ht="20.149999999999999" customHeight="1">
      <c r="A4" s="7"/>
      <c r="E4" s="5"/>
      <c r="F4" s="5"/>
      <c r="G4" s="6"/>
      <c r="H4" s="6"/>
      <c r="I4" s="6"/>
      <c r="K4" s="6"/>
      <c r="L4" s="6"/>
      <c r="M4" s="6"/>
    </row>
    <row r="5" spans="1:15" s="4" customFormat="1" ht="20.149999999999999" customHeight="1">
      <c r="A5" s="7" t="s">
        <v>41</v>
      </c>
      <c r="E5" s="5"/>
      <c r="F5" s="5"/>
      <c r="G5" s="6"/>
      <c r="H5" s="6"/>
      <c r="I5" s="6"/>
      <c r="K5" s="6"/>
      <c r="L5" s="6"/>
      <c r="M5" s="6"/>
    </row>
    <row r="6" spans="1:15" s="10" customFormat="1" ht="20.149999999999999" customHeight="1">
      <c r="A6" s="8"/>
      <c r="B6" s="8"/>
      <c r="C6" s="8"/>
      <c r="D6" s="8"/>
      <c r="E6" s="8"/>
      <c r="F6" s="8"/>
      <c r="G6" s="128" t="s">
        <v>91</v>
      </c>
      <c r="H6" s="128"/>
      <c r="I6" s="128"/>
      <c r="J6" s="128"/>
      <c r="K6" s="128"/>
      <c r="L6" s="128"/>
      <c r="M6" s="128"/>
    </row>
    <row r="7" spans="1:15" s="10" customFormat="1" ht="20.149999999999999" customHeight="1">
      <c r="A7" s="8"/>
      <c r="B7" s="8"/>
      <c r="C7" s="8"/>
      <c r="D7" s="8"/>
      <c r="E7" s="8"/>
      <c r="F7" s="8"/>
      <c r="G7" s="127" t="s">
        <v>78</v>
      </c>
      <c r="H7" s="127"/>
      <c r="I7" s="127"/>
      <c r="J7" s="11"/>
      <c r="K7" s="127" t="s">
        <v>79</v>
      </c>
      <c r="L7" s="127"/>
      <c r="M7" s="127"/>
    </row>
    <row r="8" spans="1:15" s="10" customFormat="1" ht="20.149999999999999" customHeight="1">
      <c r="A8" s="8"/>
      <c r="B8" s="8"/>
      <c r="C8" s="8"/>
      <c r="D8" s="8"/>
      <c r="E8" s="8"/>
      <c r="F8" s="8"/>
      <c r="G8" s="100" t="s">
        <v>213</v>
      </c>
      <c r="H8" s="100"/>
      <c r="I8" s="100" t="s">
        <v>214</v>
      </c>
      <c r="J8" s="12"/>
      <c r="K8" s="100" t="s">
        <v>213</v>
      </c>
      <c r="L8" s="100"/>
      <c r="M8" s="100" t="s">
        <v>214</v>
      </c>
    </row>
    <row r="9" spans="1:15" s="10" customFormat="1" ht="20.149999999999999" customHeight="1">
      <c r="A9" s="8"/>
      <c r="B9" s="8"/>
      <c r="C9" s="8"/>
      <c r="D9" s="8"/>
      <c r="G9" s="100" t="s">
        <v>88</v>
      </c>
      <c r="H9" s="100"/>
      <c r="I9" s="100" t="s">
        <v>90</v>
      </c>
      <c r="J9" s="13"/>
      <c r="K9" s="100" t="s">
        <v>88</v>
      </c>
      <c r="L9" s="100"/>
      <c r="M9" s="100" t="s">
        <v>90</v>
      </c>
    </row>
    <row r="10" spans="1:15" s="10" customFormat="1" ht="20.149999999999999" customHeight="1">
      <c r="A10" s="8"/>
      <c r="B10" s="8"/>
      <c r="C10" s="8"/>
      <c r="D10" s="8"/>
      <c r="E10" s="9" t="s">
        <v>27</v>
      </c>
      <c r="F10" s="8"/>
      <c r="G10" s="101" t="s">
        <v>89</v>
      </c>
      <c r="H10" s="100"/>
      <c r="I10" s="101"/>
      <c r="J10" s="13"/>
      <c r="K10" s="101" t="s">
        <v>89</v>
      </c>
      <c r="L10" s="100"/>
      <c r="M10" s="101"/>
    </row>
    <row r="11" spans="1:15" s="4" customFormat="1" ht="20.149999999999999" customHeight="1">
      <c r="A11" s="4" t="s">
        <v>29</v>
      </c>
      <c r="E11" s="15"/>
      <c r="F11" s="16"/>
      <c r="G11" s="17"/>
      <c r="H11" s="115"/>
      <c r="I11" s="17"/>
      <c r="J11" s="18"/>
      <c r="K11" s="17"/>
      <c r="L11" s="115"/>
      <c r="M11" s="17"/>
    </row>
    <row r="12" spans="1:15" s="19" customFormat="1" ht="20.149999999999999" customHeight="1">
      <c r="A12" s="19" t="s">
        <v>7</v>
      </c>
      <c r="E12" s="20">
        <v>5</v>
      </c>
      <c r="F12" s="21"/>
      <c r="G12" s="25">
        <v>3171</v>
      </c>
      <c r="H12" s="25"/>
      <c r="I12" s="25">
        <v>4763</v>
      </c>
      <c r="J12" s="49"/>
      <c r="K12" s="25">
        <v>654</v>
      </c>
      <c r="L12" s="25"/>
      <c r="M12" s="25">
        <v>2498</v>
      </c>
      <c r="O12" s="19">
        <v>1000</v>
      </c>
    </row>
    <row r="13" spans="1:15" s="19" customFormat="1" ht="20.149999999999999" customHeight="1">
      <c r="A13" s="19" t="s">
        <v>208</v>
      </c>
      <c r="E13" s="20"/>
      <c r="F13" s="21"/>
      <c r="G13" s="25"/>
      <c r="H13" s="25"/>
      <c r="I13" s="25"/>
      <c r="J13" s="49"/>
      <c r="K13" s="25"/>
      <c r="L13" s="25"/>
      <c r="M13" s="98"/>
    </row>
    <row r="14" spans="1:15" s="19" customFormat="1" ht="20.149999999999999" customHeight="1">
      <c r="A14" s="19" t="s">
        <v>68</v>
      </c>
      <c r="E14" s="20" t="s">
        <v>196</v>
      </c>
      <c r="F14" s="21"/>
      <c r="G14" s="25">
        <v>18160</v>
      </c>
      <c r="H14" s="25"/>
      <c r="I14" s="25">
        <v>12165</v>
      </c>
      <c r="J14" s="49"/>
      <c r="K14" s="25">
        <v>97397</v>
      </c>
      <c r="L14" s="25"/>
      <c r="M14" s="25">
        <v>90990</v>
      </c>
    </row>
    <row r="15" spans="1:15" s="19" customFormat="1" ht="20.149999999999999" customHeight="1">
      <c r="A15" s="19" t="s">
        <v>69</v>
      </c>
      <c r="E15" s="20">
        <v>6</v>
      </c>
      <c r="F15" s="21"/>
      <c r="G15" s="25">
        <v>519311</v>
      </c>
      <c r="H15" s="25"/>
      <c r="I15" s="25">
        <v>516037</v>
      </c>
      <c r="J15" s="49"/>
      <c r="K15" s="25">
        <v>17494</v>
      </c>
      <c r="L15" s="25"/>
      <c r="M15" s="25">
        <v>15352</v>
      </c>
    </row>
    <row r="16" spans="1:15" s="19" customFormat="1" ht="20.149999999999999" customHeight="1">
      <c r="A16" s="19" t="s">
        <v>160</v>
      </c>
      <c r="E16" s="20"/>
      <c r="F16" s="21"/>
      <c r="G16" s="25"/>
      <c r="H16" s="25"/>
      <c r="I16" s="25"/>
      <c r="J16" s="49"/>
      <c r="K16" s="25"/>
      <c r="L16" s="25"/>
      <c r="M16" s="25"/>
    </row>
    <row r="17" spans="1:13" s="19" customFormat="1" ht="20.149999999999999" customHeight="1">
      <c r="A17" s="19" t="s">
        <v>68</v>
      </c>
      <c r="E17" s="20" t="s">
        <v>197</v>
      </c>
      <c r="F17" s="21"/>
      <c r="G17" s="98">
        <v>291</v>
      </c>
      <c r="H17" s="98"/>
      <c r="I17" s="25">
        <v>1766</v>
      </c>
      <c r="J17" s="49"/>
      <c r="K17" s="98" t="s">
        <v>28</v>
      </c>
      <c r="L17" s="25"/>
      <c r="M17" s="98" t="s">
        <v>28</v>
      </c>
    </row>
    <row r="18" spans="1:13" s="19" customFormat="1" ht="20.149999999999999" customHeight="1">
      <c r="A18" s="19" t="s">
        <v>69</v>
      </c>
      <c r="E18" s="20">
        <v>7</v>
      </c>
      <c r="F18" s="21"/>
      <c r="G18" s="98">
        <v>43220</v>
      </c>
      <c r="H18" s="98"/>
      <c r="I18" s="25">
        <v>115501</v>
      </c>
      <c r="J18" s="49"/>
      <c r="K18" s="98" t="s">
        <v>28</v>
      </c>
      <c r="L18" s="98"/>
      <c r="M18" s="98" t="s">
        <v>28</v>
      </c>
    </row>
    <row r="19" spans="1:13" s="19" customFormat="1" ht="20.149999999999999" customHeight="1">
      <c r="A19" s="19" t="s">
        <v>161</v>
      </c>
      <c r="E19" s="20"/>
      <c r="F19" s="21"/>
      <c r="G19" s="98"/>
      <c r="H19" s="98"/>
      <c r="I19" s="25"/>
      <c r="J19" s="49"/>
      <c r="K19" s="98"/>
      <c r="L19" s="98"/>
      <c r="M19" s="98"/>
    </row>
    <row r="20" spans="1:13" s="19" customFormat="1" ht="20.149999999999999" customHeight="1">
      <c r="A20" s="19" t="s">
        <v>68</v>
      </c>
      <c r="E20" s="20" t="s">
        <v>197</v>
      </c>
      <c r="F20" s="21"/>
      <c r="G20" s="98">
        <v>1579</v>
      </c>
      <c r="H20" s="98"/>
      <c r="I20" s="98" t="s">
        <v>28</v>
      </c>
      <c r="J20" s="49"/>
      <c r="K20" s="98" t="s">
        <v>28</v>
      </c>
      <c r="L20" s="98"/>
      <c r="M20" s="98" t="s">
        <v>28</v>
      </c>
    </row>
    <row r="21" spans="1:13" s="19" customFormat="1" ht="20.149999999999999" customHeight="1">
      <c r="A21" s="19" t="s">
        <v>69</v>
      </c>
      <c r="E21" s="20">
        <v>7</v>
      </c>
      <c r="F21" s="21"/>
      <c r="G21" s="98">
        <v>159096</v>
      </c>
      <c r="H21" s="98"/>
      <c r="I21" s="25">
        <v>4556</v>
      </c>
      <c r="J21" s="49"/>
      <c r="K21" s="98" t="s">
        <v>28</v>
      </c>
      <c r="L21" s="98"/>
      <c r="M21" s="98" t="s">
        <v>28</v>
      </c>
    </row>
    <row r="22" spans="1:13" s="19" customFormat="1" ht="20.149999999999999" customHeight="1">
      <c r="A22" s="19" t="s">
        <v>195</v>
      </c>
      <c r="E22" s="20"/>
      <c r="F22" s="21"/>
      <c r="G22" s="98"/>
      <c r="H22" s="98"/>
      <c r="I22" s="25"/>
      <c r="J22" s="49"/>
      <c r="K22" s="98"/>
      <c r="L22" s="98"/>
      <c r="M22" s="98"/>
    </row>
    <row r="23" spans="1:13" s="19" customFormat="1" ht="20.149999999999999" customHeight="1">
      <c r="A23" s="19" t="str">
        <f>A20</f>
        <v xml:space="preserve"> - Related parties</v>
      </c>
      <c r="E23" s="20">
        <v>4</v>
      </c>
      <c r="F23" s="21"/>
      <c r="G23" s="98">
        <v>49719</v>
      </c>
      <c r="H23" s="98"/>
      <c r="I23" s="25">
        <v>49718</v>
      </c>
      <c r="J23" s="49"/>
      <c r="K23" s="98">
        <v>448055</v>
      </c>
      <c r="L23" s="98"/>
      <c r="M23" s="25">
        <v>382673</v>
      </c>
    </row>
    <row r="24" spans="1:13" s="19" customFormat="1" ht="20.149999999999999" customHeight="1">
      <c r="A24" s="19" t="str">
        <f>A21</f>
        <v xml:space="preserve"> - Other parties</v>
      </c>
      <c r="E24" s="20"/>
      <c r="F24" s="21"/>
      <c r="G24" s="98">
        <v>298076</v>
      </c>
      <c r="H24" s="98"/>
      <c r="I24" s="25">
        <v>230357</v>
      </c>
      <c r="J24" s="49"/>
      <c r="K24" s="98">
        <v>35011</v>
      </c>
      <c r="L24" s="98"/>
      <c r="M24" s="25">
        <v>34123</v>
      </c>
    </row>
    <row r="25" spans="1:13" s="19" customFormat="1" ht="20.149999999999999" customHeight="1">
      <c r="A25" s="19" t="s">
        <v>219</v>
      </c>
      <c r="E25" s="20">
        <v>8</v>
      </c>
      <c r="F25" s="21"/>
      <c r="G25" s="98">
        <v>127408</v>
      </c>
      <c r="H25" s="98"/>
      <c r="I25" s="25">
        <v>129938</v>
      </c>
      <c r="J25" s="49"/>
      <c r="K25" s="98" t="s">
        <v>28</v>
      </c>
      <c r="L25" s="98"/>
      <c r="M25" s="98" t="s">
        <v>28</v>
      </c>
    </row>
    <row r="26" spans="1:13" s="19" customFormat="1" ht="20.149999999999999" customHeight="1">
      <c r="A26" s="19" t="s">
        <v>220</v>
      </c>
      <c r="E26" s="20">
        <v>4</v>
      </c>
      <c r="F26" s="21"/>
      <c r="G26" s="98" t="s">
        <v>28</v>
      </c>
      <c r="H26" s="98"/>
      <c r="I26" s="98" t="s">
        <v>28</v>
      </c>
      <c r="J26" s="49"/>
      <c r="K26" s="98">
        <v>502</v>
      </c>
      <c r="L26" s="98"/>
      <c r="M26" s="25">
        <v>440</v>
      </c>
    </row>
    <row r="27" spans="1:13" s="19" customFormat="1" ht="20.149999999999999" customHeight="1">
      <c r="A27" s="19" t="s">
        <v>150</v>
      </c>
      <c r="E27" s="20" t="s">
        <v>221</v>
      </c>
      <c r="G27" s="98">
        <v>12863</v>
      </c>
      <c r="H27" s="98"/>
      <c r="I27" s="25">
        <v>12886</v>
      </c>
      <c r="J27" s="49"/>
      <c r="K27" s="98">
        <v>13447</v>
      </c>
      <c r="L27" s="98"/>
      <c r="M27" s="98">
        <v>11002</v>
      </c>
    </row>
    <row r="28" spans="1:13" s="19" customFormat="1" ht="20.149999999999999" customHeight="1">
      <c r="A28" s="19" t="s">
        <v>87</v>
      </c>
      <c r="E28" s="20">
        <v>6</v>
      </c>
      <c r="F28" s="20"/>
      <c r="G28" s="25">
        <v>1483172</v>
      </c>
      <c r="H28" s="25"/>
      <c r="I28" s="25">
        <v>1485857</v>
      </c>
      <c r="J28" s="49"/>
      <c r="K28" s="98" t="s">
        <v>28</v>
      </c>
      <c r="L28" s="98"/>
      <c r="M28" s="98" t="s">
        <v>28</v>
      </c>
    </row>
    <row r="29" spans="1:13" s="19" customFormat="1" ht="20.149999999999999" customHeight="1">
      <c r="A29" s="19" t="s">
        <v>84</v>
      </c>
      <c r="E29" s="20">
        <v>10</v>
      </c>
      <c r="G29" s="25">
        <v>395629</v>
      </c>
      <c r="H29" s="25"/>
      <c r="I29" s="25">
        <v>375208</v>
      </c>
      <c r="J29" s="49"/>
      <c r="K29" s="98" t="s">
        <v>28</v>
      </c>
      <c r="L29" s="98"/>
      <c r="M29" s="98" t="s">
        <v>28</v>
      </c>
    </row>
    <row r="30" spans="1:13" s="19" customFormat="1" ht="20.149999999999999" customHeight="1">
      <c r="A30" s="19" t="s">
        <v>222</v>
      </c>
      <c r="E30" s="20">
        <v>11</v>
      </c>
      <c r="G30" s="25">
        <v>27000</v>
      </c>
      <c r="H30" s="25"/>
      <c r="I30" s="25">
        <v>27000</v>
      </c>
      <c r="J30" s="49"/>
      <c r="K30" s="98" t="s">
        <v>28</v>
      </c>
      <c r="L30" s="98"/>
      <c r="M30" s="98" t="s">
        <v>28</v>
      </c>
    </row>
    <row r="31" spans="1:13" s="19" customFormat="1" ht="20.149999999999999" customHeight="1">
      <c r="A31" s="19" t="s">
        <v>85</v>
      </c>
      <c r="E31" s="20">
        <v>6</v>
      </c>
      <c r="G31" s="98">
        <v>178445</v>
      </c>
      <c r="H31" s="98"/>
      <c r="I31" s="25">
        <v>178767</v>
      </c>
      <c r="J31" s="49"/>
      <c r="K31" s="98" t="s">
        <v>28</v>
      </c>
      <c r="L31" s="98"/>
      <c r="M31" s="98" t="s">
        <v>28</v>
      </c>
    </row>
    <row r="32" spans="1:13" s="19" customFormat="1" ht="20.149999999999999" customHeight="1">
      <c r="A32" s="19" t="s">
        <v>123</v>
      </c>
      <c r="E32" s="20"/>
      <c r="G32" s="98">
        <v>26</v>
      </c>
      <c r="H32" s="98"/>
      <c r="I32" s="25">
        <v>26</v>
      </c>
      <c r="J32" s="49"/>
      <c r="K32" s="98">
        <v>26</v>
      </c>
      <c r="L32" s="98"/>
      <c r="M32" s="25">
        <v>26</v>
      </c>
    </row>
    <row r="33" spans="1:14" s="19" customFormat="1" ht="20.149999999999999" customHeight="1">
      <c r="A33" s="19" t="s">
        <v>18</v>
      </c>
      <c r="E33" s="20"/>
      <c r="G33" s="25">
        <v>714</v>
      </c>
      <c r="H33" s="98"/>
      <c r="I33" s="25">
        <v>432</v>
      </c>
      <c r="J33" s="49"/>
      <c r="K33" s="98">
        <v>572</v>
      </c>
      <c r="L33" s="98"/>
      <c r="M33" s="25">
        <v>292</v>
      </c>
    </row>
    <row r="34" spans="1:14" s="19" customFormat="1" ht="20.149999999999999" customHeight="1">
      <c r="A34" s="4" t="s">
        <v>2</v>
      </c>
      <c r="G34" s="99">
        <f>SUM(G11:G33)</f>
        <v>3317880</v>
      </c>
      <c r="H34" s="98"/>
      <c r="I34" s="99">
        <f>SUM(I11:I33)</f>
        <v>3144977</v>
      </c>
      <c r="J34" s="49"/>
      <c r="K34" s="99">
        <f>SUM(K11:K33)</f>
        <v>613158</v>
      </c>
      <c r="L34" s="98"/>
      <c r="M34" s="99">
        <f>SUM(M11:M33)</f>
        <v>537396</v>
      </c>
    </row>
    <row r="35" spans="1:14" s="91" customFormat="1" ht="9" customHeight="1">
      <c r="A35" s="90"/>
      <c r="G35" s="92"/>
      <c r="H35" s="98"/>
      <c r="I35" s="92"/>
      <c r="J35" s="92"/>
      <c r="K35" s="92"/>
      <c r="L35" s="98"/>
      <c r="M35" s="92"/>
      <c r="N35" s="92"/>
    </row>
    <row r="36" spans="1:14" s="19" customFormat="1" ht="20.149999999999999" customHeight="1">
      <c r="A36" s="4" t="s">
        <v>30</v>
      </c>
      <c r="E36" s="20"/>
      <c r="F36" s="20"/>
      <c r="G36" s="22"/>
      <c r="H36" s="98"/>
      <c r="I36" s="22"/>
      <c r="J36" s="23"/>
      <c r="K36" s="22"/>
      <c r="L36" s="22"/>
      <c r="M36" s="22"/>
    </row>
    <row r="37" spans="1:14" s="19" customFormat="1" ht="20.149999999999999" customHeight="1">
      <c r="A37" s="19" t="s">
        <v>169</v>
      </c>
      <c r="B37" s="102"/>
      <c r="C37" s="102"/>
      <c r="E37" s="20">
        <v>12</v>
      </c>
      <c r="F37" s="20"/>
      <c r="G37" s="98">
        <v>20850</v>
      </c>
      <c r="H37" s="98"/>
      <c r="I37" s="25">
        <v>20850</v>
      </c>
      <c r="J37" s="49"/>
      <c r="K37" s="98">
        <v>15000</v>
      </c>
      <c r="L37" s="25"/>
      <c r="M37" s="25">
        <v>15000</v>
      </c>
    </row>
    <row r="38" spans="1:14" s="19" customFormat="1" ht="20.149999999999999" customHeight="1">
      <c r="A38" s="19" t="s">
        <v>19</v>
      </c>
      <c r="E38" s="20">
        <v>13</v>
      </c>
      <c r="F38" s="20"/>
      <c r="G38" s="98" t="s">
        <v>28</v>
      </c>
      <c r="H38" s="98"/>
      <c r="I38" s="98" t="s">
        <v>28</v>
      </c>
      <c r="J38" s="49"/>
      <c r="K38" s="98">
        <v>1322461</v>
      </c>
      <c r="L38" s="98"/>
      <c r="M38" s="25">
        <v>1322461</v>
      </c>
    </row>
    <row r="39" spans="1:14" s="19" customFormat="1" ht="20.149999999999999" customHeight="1">
      <c r="A39" s="19" t="s">
        <v>82</v>
      </c>
      <c r="E39" s="20">
        <v>14</v>
      </c>
      <c r="F39" s="20"/>
      <c r="G39" s="103">
        <v>618174</v>
      </c>
      <c r="H39" s="103"/>
      <c r="I39" s="25">
        <v>617631</v>
      </c>
      <c r="J39" s="49"/>
      <c r="K39" s="98">
        <v>609550</v>
      </c>
      <c r="L39" s="98"/>
      <c r="M39" s="25">
        <v>609550</v>
      </c>
    </row>
    <row r="40" spans="1:14" s="19" customFormat="1" ht="20.149999999999999" customHeight="1">
      <c r="A40" s="19" t="s">
        <v>164</v>
      </c>
      <c r="E40" s="24"/>
      <c r="F40" s="20"/>
      <c r="G40" s="98"/>
      <c r="H40" s="98"/>
      <c r="I40" s="25"/>
      <c r="J40" s="49"/>
      <c r="K40" s="98"/>
      <c r="L40" s="98"/>
      <c r="M40" s="98"/>
    </row>
    <row r="41" spans="1:14" s="19" customFormat="1" ht="20.149999999999999" customHeight="1">
      <c r="A41" s="19" t="s">
        <v>68</v>
      </c>
      <c r="E41" s="20" t="s">
        <v>197</v>
      </c>
      <c r="F41" s="20"/>
      <c r="G41" s="98">
        <v>249</v>
      </c>
      <c r="H41" s="98"/>
      <c r="I41" s="98" t="s">
        <v>28</v>
      </c>
      <c r="J41" s="49"/>
      <c r="K41" s="98" t="s">
        <v>28</v>
      </c>
      <c r="L41" s="98"/>
      <c r="M41" s="98" t="s">
        <v>28</v>
      </c>
    </row>
    <row r="42" spans="1:14" s="19" customFormat="1" ht="20.149999999999999" customHeight="1">
      <c r="A42" s="19" t="s">
        <v>69</v>
      </c>
      <c r="E42" s="24">
        <v>7</v>
      </c>
      <c r="F42" s="20"/>
      <c r="G42" s="98">
        <v>186641</v>
      </c>
      <c r="H42" s="98"/>
      <c r="I42" s="25">
        <v>259076</v>
      </c>
      <c r="J42" s="49"/>
      <c r="K42" s="98" t="s">
        <v>28</v>
      </c>
      <c r="L42" s="98"/>
      <c r="M42" s="98" t="s">
        <v>28</v>
      </c>
    </row>
    <row r="43" spans="1:14" s="19" customFormat="1" ht="20.149999999999999" customHeight="1">
      <c r="A43" s="19" t="s">
        <v>223</v>
      </c>
      <c r="E43" s="24"/>
      <c r="F43" s="20"/>
      <c r="G43" s="98">
        <v>36624</v>
      </c>
      <c r="H43" s="98"/>
      <c r="I43" s="25">
        <v>36013</v>
      </c>
      <c r="J43" s="49"/>
      <c r="K43" s="98" t="s">
        <v>28</v>
      </c>
      <c r="L43" s="98"/>
      <c r="M43" s="98" t="s">
        <v>28</v>
      </c>
    </row>
    <row r="44" spans="1:14" s="19" customFormat="1" ht="20.149999999999999" customHeight="1">
      <c r="A44" s="19" t="s">
        <v>224</v>
      </c>
      <c r="E44" s="24">
        <v>4</v>
      </c>
      <c r="F44" s="20"/>
      <c r="G44" s="98" t="s">
        <v>28</v>
      </c>
      <c r="H44" s="98"/>
      <c r="I44" s="98" t="s">
        <v>28</v>
      </c>
      <c r="J44" s="49"/>
      <c r="K44" s="98">
        <v>1671</v>
      </c>
      <c r="L44" s="98"/>
      <c r="M44" s="98">
        <v>1787</v>
      </c>
    </row>
    <row r="45" spans="1:14" s="19" customFormat="1" ht="20.149999999999999" customHeight="1">
      <c r="A45" s="93" t="s">
        <v>153</v>
      </c>
      <c r="E45" s="20">
        <v>15</v>
      </c>
      <c r="F45" s="20"/>
      <c r="G45" s="25">
        <v>11307</v>
      </c>
      <c r="H45" s="25"/>
      <c r="I45" s="25">
        <v>11517</v>
      </c>
      <c r="J45" s="49"/>
      <c r="K45" s="25">
        <v>10792</v>
      </c>
      <c r="L45" s="25"/>
      <c r="M45" s="25">
        <v>11136</v>
      </c>
    </row>
    <row r="46" spans="1:14" s="19" customFormat="1" ht="20.149999999999999" customHeight="1">
      <c r="A46" s="19" t="s">
        <v>134</v>
      </c>
      <c r="E46" s="20">
        <v>16</v>
      </c>
      <c r="F46" s="20"/>
      <c r="G46" s="25">
        <v>30097</v>
      </c>
      <c r="H46" s="25"/>
      <c r="I46" s="25">
        <v>33710</v>
      </c>
      <c r="J46" s="49"/>
      <c r="K46" s="25">
        <v>23222</v>
      </c>
      <c r="L46" s="25"/>
      <c r="M46" s="25">
        <v>26767</v>
      </c>
    </row>
    <row r="47" spans="1:14" s="19" customFormat="1" ht="20.149999999999999" customHeight="1">
      <c r="A47" s="19" t="s">
        <v>162</v>
      </c>
      <c r="E47" s="20"/>
      <c r="F47" s="20"/>
      <c r="G47" s="25">
        <v>134133</v>
      </c>
      <c r="H47" s="25"/>
      <c r="I47" s="25">
        <v>134133</v>
      </c>
      <c r="J47" s="49"/>
      <c r="K47" s="98" t="s">
        <v>28</v>
      </c>
      <c r="L47" s="25"/>
      <c r="M47" s="98" t="s">
        <v>28</v>
      </c>
    </row>
    <row r="48" spans="1:14" s="19" customFormat="1" ht="20.149999999999999" customHeight="1">
      <c r="A48" s="19" t="s">
        <v>188</v>
      </c>
      <c r="E48" s="20">
        <v>17</v>
      </c>
      <c r="G48" s="25">
        <v>101696</v>
      </c>
      <c r="H48" s="25"/>
      <c r="I48" s="25">
        <v>104778</v>
      </c>
      <c r="J48" s="49"/>
      <c r="K48" s="25">
        <v>1091</v>
      </c>
      <c r="L48" s="25"/>
      <c r="M48" s="25">
        <v>1168</v>
      </c>
    </row>
    <row r="49" spans="1:13" s="19" customFormat="1" ht="20.149999999999999" customHeight="1">
      <c r="A49" s="19" t="s">
        <v>163</v>
      </c>
      <c r="E49" s="20">
        <v>24</v>
      </c>
      <c r="G49" s="25">
        <v>1689</v>
      </c>
      <c r="H49" s="25"/>
      <c r="I49" s="25">
        <v>1322</v>
      </c>
      <c r="J49" s="49"/>
      <c r="K49" s="98">
        <v>1153</v>
      </c>
      <c r="L49" s="25"/>
      <c r="M49" s="25">
        <v>984</v>
      </c>
    </row>
    <row r="50" spans="1:13" s="19" customFormat="1" ht="20.149999999999999" customHeight="1">
      <c r="A50" s="19" t="s">
        <v>20</v>
      </c>
      <c r="E50" s="20"/>
      <c r="G50" s="98">
        <v>3092</v>
      </c>
      <c r="H50" s="25"/>
      <c r="I50" s="25">
        <v>3162</v>
      </c>
      <c r="J50" s="49"/>
      <c r="K50" s="25">
        <v>1963</v>
      </c>
      <c r="L50" s="98"/>
      <c r="M50" s="25">
        <v>1965</v>
      </c>
    </row>
    <row r="51" spans="1:13" s="19" customFormat="1" ht="20.149999999999999" customHeight="1">
      <c r="A51" s="4" t="s">
        <v>3</v>
      </c>
      <c r="E51" s="20"/>
      <c r="F51" s="21"/>
      <c r="G51" s="99">
        <f>SUM(G37:G50)</f>
        <v>1144552</v>
      </c>
      <c r="H51" s="25"/>
      <c r="I51" s="99">
        <f>SUM(I37:I50)</f>
        <v>1222192</v>
      </c>
      <c r="J51" s="49"/>
      <c r="K51" s="99">
        <f>SUM(K37:K50)</f>
        <v>1986903</v>
      </c>
      <c r="L51" s="98"/>
      <c r="M51" s="99">
        <f>SUM(M37:M50)</f>
        <v>1990818</v>
      </c>
    </row>
    <row r="52" spans="1:13" s="19" customFormat="1" ht="7.5" customHeight="1">
      <c r="A52" s="4"/>
      <c r="E52" s="20"/>
      <c r="F52" s="21"/>
      <c r="G52" s="104"/>
      <c r="H52" s="25"/>
      <c r="I52" s="104"/>
      <c r="J52" s="49"/>
      <c r="K52" s="104"/>
      <c r="L52" s="98"/>
      <c r="M52" s="104"/>
    </row>
    <row r="53" spans="1:13" s="19" customFormat="1" ht="20.149999999999999" customHeight="1" thickBot="1">
      <c r="A53" s="5" t="s">
        <v>31</v>
      </c>
      <c r="E53" s="21"/>
      <c r="F53" s="21"/>
      <c r="G53" s="105">
        <f>SUM(G34+G51)</f>
        <v>4462432</v>
      </c>
      <c r="H53" s="25"/>
      <c r="I53" s="105">
        <f>I34+I51</f>
        <v>4367169</v>
      </c>
      <c r="J53" s="49"/>
      <c r="K53" s="105">
        <f>SUM(K34+K51)</f>
        <v>2600061</v>
      </c>
      <c r="L53" s="98"/>
      <c r="M53" s="105">
        <f>SUM(M34+M51)</f>
        <v>2528214</v>
      </c>
    </row>
    <row r="54" spans="1:13" s="19" customFormat="1" ht="20.149999999999999" customHeight="1" thickTop="1">
      <c r="G54" s="25"/>
      <c r="H54" s="25"/>
      <c r="I54" s="22"/>
      <c r="J54" s="23"/>
      <c r="K54" s="22"/>
      <c r="L54" s="98"/>
      <c r="M54" s="22"/>
    </row>
    <row r="55" spans="1:13" s="19" customFormat="1" ht="19.5" customHeight="1">
      <c r="G55" s="31"/>
      <c r="H55" s="25"/>
      <c r="I55" s="22"/>
      <c r="J55" s="23"/>
      <c r="K55" s="22"/>
      <c r="L55" s="98"/>
      <c r="M55" s="22"/>
    </row>
    <row r="56" spans="1:13" s="19" customFormat="1" ht="20.149999999999999" customHeight="1">
      <c r="G56" s="22"/>
      <c r="H56" s="22"/>
      <c r="I56" s="22"/>
      <c r="J56" s="23"/>
      <c r="K56" s="22"/>
      <c r="L56" s="22"/>
      <c r="M56" s="22"/>
    </row>
    <row r="57" spans="1:13" s="19" customFormat="1" ht="20.149999999999999" customHeight="1">
      <c r="B57" s="19" t="s">
        <v>102</v>
      </c>
      <c r="E57" s="19" t="s">
        <v>40</v>
      </c>
      <c r="G57" s="25" t="s">
        <v>103</v>
      </c>
      <c r="H57" s="25"/>
      <c r="I57" s="25"/>
      <c r="K57" s="25" t="s">
        <v>40</v>
      </c>
      <c r="L57" s="25"/>
      <c r="M57" s="25"/>
    </row>
    <row r="58" spans="1:13" s="19" customFormat="1" ht="20.149999999999999" customHeight="1">
      <c r="G58" s="25"/>
      <c r="H58" s="25"/>
      <c r="I58" s="25"/>
      <c r="K58" s="25"/>
      <c r="L58" s="25"/>
      <c r="M58" s="25"/>
    </row>
    <row r="59" spans="1:13" s="19" customFormat="1" ht="20.149999999999999" customHeight="1">
      <c r="G59" s="25"/>
      <c r="H59" s="25"/>
      <c r="I59" s="25"/>
      <c r="K59" s="25"/>
      <c r="L59" s="25"/>
      <c r="M59" s="25"/>
    </row>
    <row r="60" spans="1:13" s="4" customFormat="1" ht="20.149999999999999" customHeight="1">
      <c r="A60" s="1" t="s">
        <v>109</v>
      </c>
      <c r="E60" s="5"/>
      <c r="F60" s="5"/>
      <c r="G60" s="6"/>
      <c r="H60" s="6"/>
      <c r="I60" s="6"/>
      <c r="K60" s="6"/>
      <c r="L60" s="6"/>
      <c r="M60" s="6"/>
    </row>
    <row r="61" spans="1:13" s="4" customFormat="1" ht="20.149999999999999" customHeight="1">
      <c r="A61" s="3" t="s">
        <v>75</v>
      </c>
      <c r="E61" s="5"/>
      <c r="F61" s="5"/>
      <c r="G61" s="6"/>
      <c r="H61" s="6"/>
      <c r="I61" s="6"/>
      <c r="K61" s="6"/>
      <c r="L61" s="6"/>
      <c r="M61" s="6"/>
    </row>
    <row r="62" spans="1:13" s="4" customFormat="1" ht="20.149999999999999" customHeight="1">
      <c r="A62" s="3" t="str">
        <f>A3</f>
        <v>AS AT MARCH 31, 2025</v>
      </c>
      <c r="E62" s="5"/>
      <c r="F62" s="5"/>
      <c r="G62" s="6"/>
      <c r="H62" s="6"/>
      <c r="I62" s="6"/>
      <c r="K62" s="6"/>
      <c r="L62" s="6"/>
      <c r="M62" s="6"/>
    </row>
    <row r="63" spans="1:13" s="4" customFormat="1" ht="20.149999999999999" customHeight="1">
      <c r="A63" s="7"/>
      <c r="E63" s="5"/>
      <c r="F63" s="5"/>
      <c r="G63" s="6"/>
      <c r="H63" s="6"/>
      <c r="I63" s="6"/>
      <c r="K63" s="6"/>
      <c r="L63" s="6"/>
      <c r="M63" s="6"/>
    </row>
    <row r="64" spans="1:13" s="10" customFormat="1" ht="20.149999999999999" customHeight="1">
      <c r="A64" s="5" t="s">
        <v>39</v>
      </c>
      <c r="B64" s="8"/>
      <c r="C64" s="8"/>
      <c r="D64" s="8"/>
      <c r="E64" s="8"/>
      <c r="F64" s="8"/>
      <c r="G64" s="26"/>
      <c r="H64" s="26"/>
      <c r="I64" s="26"/>
      <c r="J64" s="8"/>
      <c r="K64" s="26"/>
      <c r="L64" s="26"/>
      <c r="M64" s="26"/>
    </row>
    <row r="65" spans="1:15" s="10" customFormat="1" ht="20.149999999999999" customHeight="1">
      <c r="A65" s="8"/>
      <c r="B65" s="8"/>
      <c r="C65" s="8"/>
      <c r="D65" s="8"/>
      <c r="E65" s="8"/>
      <c r="F65" s="8"/>
      <c r="G65" s="128" t="str">
        <f>G6</f>
        <v>In Thousand Baht</v>
      </c>
      <c r="H65" s="128"/>
      <c r="I65" s="128"/>
      <c r="J65" s="128"/>
      <c r="K65" s="128"/>
      <c r="L65" s="128"/>
      <c r="M65" s="128"/>
    </row>
    <row r="66" spans="1:15" s="10" customFormat="1" ht="20.149999999999999" customHeight="1">
      <c r="A66" s="8"/>
      <c r="B66" s="8"/>
      <c r="C66" s="8"/>
      <c r="D66" s="8"/>
      <c r="E66" s="8"/>
      <c r="F66" s="8"/>
      <c r="G66" s="127" t="s">
        <v>78</v>
      </c>
      <c r="H66" s="127"/>
      <c r="I66" s="127"/>
      <c r="J66" s="11"/>
      <c r="K66" s="127" t="s">
        <v>79</v>
      </c>
      <c r="L66" s="127"/>
      <c r="M66" s="127"/>
    </row>
    <row r="67" spans="1:15" s="10" customFormat="1" ht="20.149999999999999" customHeight="1">
      <c r="A67" s="8"/>
      <c r="B67" s="8"/>
      <c r="C67" s="8"/>
      <c r="D67" s="8"/>
      <c r="E67" s="8"/>
      <c r="F67" s="8"/>
      <c r="G67" s="100" t="str">
        <f>G8</f>
        <v>March 31, 2025</v>
      </c>
      <c r="H67" s="100"/>
      <c r="I67" s="100" t="str">
        <f>I8</f>
        <v>December 31, 2024</v>
      </c>
      <c r="J67" s="12"/>
      <c r="K67" s="100" t="str">
        <f>K8</f>
        <v>March 31, 2025</v>
      </c>
      <c r="L67" s="100"/>
      <c r="M67" s="100" t="str">
        <f>M8</f>
        <v>December 31, 2024</v>
      </c>
    </row>
    <row r="68" spans="1:15" s="10" customFormat="1" ht="20.149999999999999" customHeight="1">
      <c r="A68" s="8"/>
      <c r="B68" s="8"/>
      <c r="C68" s="8"/>
      <c r="D68" s="8"/>
      <c r="G68" s="100" t="s">
        <v>88</v>
      </c>
      <c r="H68" s="100"/>
      <c r="I68" s="100" t="s">
        <v>90</v>
      </c>
      <c r="J68" s="13"/>
      <c r="K68" s="100" t="s">
        <v>88</v>
      </c>
      <c r="L68" s="100"/>
      <c r="M68" s="100" t="s">
        <v>90</v>
      </c>
    </row>
    <row r="69" spans="1:15" s="10" customFormat="1" ht="20.149999999999999" customHeight="1">
      <c r="A69" s="8"/>
      <c r="B69" s="8"/>
      <c r="C69" s="8"/>
      <c r="D69" s="8"/>
      <c r="E69" s="9" t="s">
        <v>27</v>
      </c>
      <c r="F69" s="8"/>
      <c r="G69" s="101" t="s">
        <v>89</v>
      </c>
      <c r="H69" s="100"/>
      <c r="I69" s="101"/>
      <c r="J69" s="13"/>
      <c r="K69" s="101" t="s">
        <v>89</v>
      </c>
      <c r="L69" s="100"/>
      <c r="M69" s="101"/>
    </row>
    <row r="70" spans="1:15" s="19" customFormat="1" ht="20.149999999999999" customHeight="1">
      <c r="A70" s="5" t="s">
        <v>32</v>
      </c>
      <c r="E70" s="21"/>
      <c r="F70" s="21"/>
      <c r="G70" s="22"/>
      <c r="H70" s="31"/>
      <c r="I70" s="22"/>
      <c r="J70" s="28"/>
      <c r="K70" s="29"/>
      <c r="L70" s="29"/>
      <c r="M70" s="29"/>
      <c r="N70" s="30"/>
    </row>
    <row r="71" spans="1:15" s="19" customFormat="1" ht="20.149999999999999" customHeight="1">
      <c r="A71" s="19" t="s">
        <v>178</v>
      </c>
      <c r="E71" s="20">
        <v>18</v>
      </c>
      <c r="F71" s="21"/>
      <c r="G71" s="98">
        <v>15000</v>
      </c>
      <c r="H71" s="98"/>
      <c r="I71" s="98">
        <v>15000</v>
      </c>
      <c r="J71" s="49"/>
      <c r="K71" s="98">
        <v>15000</v>
      </c>
      <c r="L71" s="98"/>
      <c r="M71" s="98">
        <v>15000</v>
      </c>
      <c r="N71" s="30"/>
      <c r="O71" s="19">
        <v>1000</v>
      </c>
    </row>
    <row r="72" spans="1:15" s="19" customFormat="1" ht="20.149999999999999" customHeight="1">
      <c r="A72" s="19" t="s">
        <v>187</v>
      </c>
      <c r="E72" s="20">
        <v>19</v>
      </c>
      <c r="F72" s="21"/>
      <c r="G72" s="98">
        <v>193458</v>
      </c>
      <c r="H72" s="98"/>
      <c r="I72" s="98">
        <v>177340</v>
      </c>
      <c r="J72" s="49"/>
      <c r="K72" s="98">
        <v>149964</v>
      </c>
      <c r="L72" s="98"/>
      <c r="M72" s="98">
        <v>134612</v>
      </c>
      <c r="N72" s="30"/>
    </row>
    <row r="73" spans="1:15" s="19" customFormat="1" ht="20.149999999999999" customHeight="1">
      <c r="A73" s="19" t="s">
        <v>209</v>
      </c>
      <c r="E73" s="20"/>
      <c r="F73" s="21"/>
      <c r="G73" s="25"/>
      <c r="H73" s="25"/>
      <c r="I73" s="98"/>
      <c r="J73" s="49"/>
      <c r="K73" s="25"/>
      <c r="L73" s="25"/>
      <c r="M73" s="98"/>
      <c r="N73" s="30"/>
    </row>
    <row r="74" spans="1:15" s="19" customFormat="1" ht="20.149999999999999" customHeight="1">
      <c r="A74" s="19" t="s">
        <v>68</v>
      </c>
      <c r="E74" s="125" t="s">
        <v>200</v>
      </c>
      <c r="F74" s="21"/>
      <c r="G74" s="25">
        <v>19328</v>
      </c>
      <c r="H74" s="25"/>
      <c r="I74" s="98">
        <v>20379</v>
      </c>
      <c r="J74" s="49"/>
      <c r="K74" s="25">
        <v>41573</v>
      </c>
      <c r="L74" s="25"/>
      <c r="M74" s="98">
        <v>39700</v>
      </c>
      <c r="N74" s="30"/>
    </row>
    <row r="75" spans="1:15" s="19" customFormat="1" ht="20.149999999999999" customHeight="1">
      <c r="A75" s="19" t="s">
        <v>69</v>
      </c>
      <c r="E75" s="20">
        <v>20</v>
      </c>
      <c r="F75" s="21"/>
      <c r="G75" s="25">
        <v>759283</v>
      </c>
      <c r="H75" s="25"/>
      <c r="I75" s="98">
        <v>736100</v>
      </c>
      <c r="J75" s="49"/>
      <c r="K75" s="25">
        <v>53831</v>
      </c>
      <c r="L75" s="25"/>
      <c r="M75" s="98">
        <v>40512</v>
      </c>
      <c r="N75" s="30"/>
    </row>
    <row r="76" spans="1:15" s="19" customFormat="1" ht="20.149999999999999" customHeight="1">
      <c r="A76" s="19" t="s">
        <v>210</v>
      </c>
      <c r="E76" s="20" t="s">
        <v>201</v>
      </c>
      <c r="F76" s="21"/>
      <c r="G76" s="25">
        <v>250000</v>
      </c>
      <c r="H76" s="25"/>
      <c r="I76" s="98">
        <v>250000</v>
      </c>
      <c r="J76" s="49"/>
      <c r="K76" s="25">
        <v>250000</v>
      </c>
      <c r="L76" s="25"/>
      <c r="M76" s="98">
        <v>250000</v>
      </c>
      <c r="N76" s="30"/>
    </row>
    <row r="77" spans="1:15" s="19" customFormat="1" ht="20.149999999999999" customHeight="1">
      <c r="A77" s="19" t="s">
        <v>137</v>
      </c>
      <c r="E77" s="20">
        <v>4</v>
      </c>
      <c r="F77" s="21"/>
      <c r="G77" s="98">
        <v>115380</v>
      </c>
      <c r="H77" s="98"/>
      <c r="I77" s="98">
        <v>67245</v>
      </c>
      <c r="J77" s="49"/>
      <c r="K77" s="25">
        <v>197822</v>
      </c>
      <c r="L77" s="98"/>
      <c r="M77" s="98">
        <v>143713</v>
      </c>
      <c r="N77" s="30"/>
    </row>
    <row r="78" spans="1:15" s="19" customFormat="1" ht="20.149999999999999" customHeight="1">
      <c r="A78" s="19" t="s">
        <v>228</v>
      </c>
      <c r="E78" s="117" t="s">
        <v>225</v>
      </c>
      <c r="F78" s="21"/>
      <c r="G78" s="98">
        <v>7200</v>
      </c>
      <c r="H78" s="98"/>
      <c r="I78" s="98">
        <v>21652</v>
      </c>
      <c r="J78" s="49"/>
      <c r="K78" s="98" t="s">
        <v>28</v>
      </c>
      <c r="L78" s="98"/>
      <c r="M78" s="98" t="s">
        <v>28</v>
      </c>
      <c r="N78" s="30"/>
    </row>
    <row r="79" spans="1:15" s="19" customFormat="1" ht="20.149999999999999" customHeight="1">
      <c r="A79" s="19" t="s">
        <v>229</v>
      </c>
      <c r="E79" s="117" t="s">
        <v>226</v>
      </c>
      <c r="F79" s="21"/>
      <c r="G79" s="98">
        <v>17235</v>
      </c>
      <c r="H79" s="98"/>
      <c r="I79" s="98">
        <v>17340</v>
      </c>
      <c r="J79" s="49"/>
      <c r="K79" s="98" t="s">
        <v>28</v>
      </c>
      <c r="L79" s="98"/>
      <c r="M79" s="98" t="s">
        <v>28</v>
      </c>
      <c r="N79" s="30"/>
    </row>
    <row r="80" spans="1:15" s="19" customFormat="1" ht="20.149999999999999" customHeight="1">
      <c r="A80" s="19" t="s">
        <v>138</v>
      </c>
      <c r="E80" s="117" t="s">
        <v>227</v>
      </c>
      <c r="F80" s="21"/>
      <c r="G80" s="98">
        <v>13404</v>
      </c>
      <c r="H80" s="98"/>
      <c r="I80" s="98">
        <v>12606</v>
      </c>
      <c r="J80" s="49"/>
      <c r="K80" s="98">
        <v>11370</v>
      </c>
      <c r="L80" s="98"/>
      <c r="M80" s="98">
        <v>11057</v>
      </c>
      <c r="N80" s="30"/>
    </row>
    <row r="81" spans="1:14" s="19" customFormat="1" ht="20.149999999999999" customHeight="1">
      <c r="A81" s="19" t="s">
        <v>179</v>
      </c>
      <c r="E81" s="126" t="s">
        <v>230</v>
      </c>
      <c r="F81" s="21"/>
      <c r="G81" s="25">
        <v>979368</v>
      </c>
      <c r="H81" s="25"/>
      <c r="I81" s="98">
        <v>969559</v>
      </c>
      <c r="J81" s="49"/>
      <c r="K81" s="98" t="s">
        <v>28</v>
      </c>
      <c r="L81" s="98"/>
      <c r="M81" s="98" t="s">
        <v>28</v>
      </c>
      <c r="N81" s="30"/>
    </row>
    <row r="82" spans="1:14" s="19" customFormat="1" ht="20.149999999999999" customHeight="1">
      <c r="A82" s="11" t="s">
        <v>135</v>
      </c>
      <c r="E82" s="20"/>
      <c r="F82" s="20"/>
      <c r="G82" s="25">
        <v>2986</v>
      </c>
      <c r="H82" s="25"/>
      <c r="I82" s="98">
        <v>2258</v>
      </c>
      <c r="J82" s="49"/>
      <c r="K82" s="98" t="s">
        <v>28</v>
      </c>
      <c r="L82" s="98"/>
      <c r="M82" s="98" t="s">
        <v>28</v>
      </c>
      <c r="N82" s="30"/>
    </row>
    <row r="83" spans="1:14" s="19" customFormat="1" ht="20.149999999999999" customHeight="1">
      <c r="A83" s="11" t="s">
        <v>25</v>
      </c>
      <c r="E83" s="20"/>
      <c r="F83" s="20"/>
      <c r="G83" s="25">
        <v>558</v>
      </c>
      <c r="H83" s="25"/>
      <c r="I83" s="98">
        <v>550</v>
      </c>
      <c r="J83" s="49"/>
      <c r="K83" s="25">
        <v>558</v>
      </c>
      <c r="L83" s="98"/>
      <c r="M83" s="98">
        <v>550</v>
      </c>
      <c r="N83" s="30"/>
    </row>
    <row r="84" spans="1:14" s="19" customFormat="1" ht="20.149999999999999" customHeight="1">
      <c r="A84" s="4" t="s">
        <v>4</v>
      </c>
      <c r="E84" s="20"/>
      <c r="F84" s="20"/>
      <c r="G84" s="124">
        <f>SUM(G71:G83)</f>
        <v>2373200</v>
      </c>
      <c r="H84" s="25"/>
      <c r="I84" s="124">
        <f>SUM(I71:I83)</f>
        <v>2290029</v>
      </c>
      <c r="J84" s="49"/>
      <c r="K84" s="124">
        <f>SUM(K71:K83)</f>
        <v>720118</v>
      </c>
      <c r="L84" s="98"/>
      <c r="M84" s="124">
        <f>SUM(M71:M83)</f>
        <v>635144</v>
      </c>
      <c r="N84" s="30"/>
    </row>
    <row r="85" spans="1:14" s="19" customFormat="1" ht="6" customHeight="1">
      <c r="A85" s="5"/>
      <c r="E85" s="20"/>
      <c r="F85" s="21"/>
      <c r="G85" s="25"/>
      <c r="H85" s="25"/>
      <c r="I85" s="25"/>
      <c r="J85" s="49"/>
      <c r="K85" s="25"/>
      <c r="L85" s="98"/>
      <c r="M85" s="25"/>
    </row>
    <row r="86" spans="1:14" s="19" customFormat="1" ht="20.149999999999999" customHeight="1">
      <c r="A86" s="5" t="s">
        <v>33</v>
      </c>
      <c r="E86" s="20"/>
      <c r="F86" s="20"/>
      <c r="G86" s="31"/>
      <c r="H86" s="25"/>
      <c r="I86" s="89"/>
      <c r="J86" s="27"/>
      <c r="K86" s="31"/>
      <c r="L86" s="98"/>
      <c r="M86" s="31"/>
    </row>
    <row r="87" spans="1:14" s="19" customFormat="1" ht="20.149999999999999" customHeight="1">
      <c r="A87" s="19" t="s">
        <v>231</v>
      </c>
      <c r="E87" s="20">
        <v>4</v>
      </c>
      <c r="F87" s="20"/>
      <c r="G87" s="31">
        <v>28800</v>
      </c>
      <c r="H87" s="25"/>
      <c r="I87" s="89">
        <v>14400</v>
      </c>
      <c r="J87" s="27"/>
      <c r="K87" s="32" t="s">
        <v>28</v>
      </c>
      <c r="L87" s="98"/>
      <c r="M87" s="32" t="s">
        <v>28</v>
      </c>
    </row>
    <row r="88" spans="1:14" s="19" customFormat="1" ht="20.149999999999999" customHeight="1">
      <c r="A88" s="19" t="s">
        <v>232</v>
      </c>
      <c r="E88" s="20">
        <v>22</v>
      </c>
      <c r="F88" s="20"/>
      <c r="G88" s="31">
        <v>40750</v>
      </c>
      <c r="H88" s="25"/>
      <c r="I88" s="89">
        <v>46600</v>
      </c>
      <c r="J88" s="27"/>
      <c r="K88" s="32" t="s">
        <v>28</v>
      </c>
      <c r="L88" s="98"/>
      <c r="M88" s="32" t="s">
        <v>28</v>
      </c>
    </row>
    <row r="89" spans="1:14" s="19" customFormat="1" ht="20.149999999999999" customHeight="1">
      <c r="A89" s="11" t="s">
        <v>139</v>
      </c>
      <c r="E89" s="126" t="s">
        <v>227</v>
      </c>
      <c r="F89" s="20"/>
      <c r="G89" s="98">
        <v>13160</v>
      </c>
      <c r="H89" s="98"/>
      <c r="I89" s="98">
        <v>16467</v>
      </c>
      <c r="J89" s="49"/>
      <c r="K89" s="98">
        <v>11784</v>
      </c>
      <c r="L89" s="98"/>
      <c r="M89" s="98">
        <v>14993</v>
      </c>
    </row>
    <row r="90" spans="1:14" s="19" customFormat="1" ht="20.149999999999999" customHeight="1">
      <c r="A90" s="11" t="s">
        <v>236</v>
      </c>
      <c r="B90" s="122"/>
      <c r="C90" s="122"/>
      <c r="D90" s="122"/>
      <c r="E90" s="20">
        <v>23</v>
      </c>
      <c r="F90" s="20"/>
      <c r="G90" s="98">
        <v>4647</v>
      </c>
      <c r="H90" s="98"/>
      <c r="I90" s="98">
        <v>4381</v>
      </c>
      <c r="J90" s="49"/>
      <c r="K90" s="25">
        <v>4050</v>
      </c>
      <c r="L90" s="98"/>
      <c r="M90" s="25">
        <v>3835</v>
      </c>
    </row>
    <row r="91" spans="1:14" s="19" customFormat="1" ht="20.149999999999999" customHeight="1">
      <c r="A91" s="19" t="s">
        <v>136</v>
      </c>
      <c r="E91" s="20">
        <v>24</v>
      </c>
      <c r="F91" s="20"/>
      <c r="G91" s="98">
        <v>13535</v>
      </c>
      <c r="H91" s="98"/>
      <c r="I91" s="98">
        <v>14052</v>
      </c>
      <c r="J91" s="49"/>
      <c r="K91" s="98" t="s">
        <v>28</v>
      </c>
      <c r="L91" s="98"/>
      <c r="M91" s="98" t="s">
        <v>28</v>
      </c>
    </row>
    <row r="92" spans="1:14" s="19" customFormat="1" ht="20.149999999999999" customHeight="1">
      <c r="A92" s="19" t="s">
        <v>244</v>
      </c>
      <c r="E92" s="20">
        <v>9</v>
      </c>
      <c r="F92" s="20"/>
      <c r="G92" s="98">
        <v>3007</v>
      </c>
      <c r="H92" s="98"/>
      <c r="I92" s="98">
        <v>2908</v>
      </c>
      <c r="J92" s="49"/>
      <c r="K92" s="25">
        <v>3007</v>
      </c>
      <c r="L92" s="98"/>
      <c r="M92" s="98">
        <v>2908</v>
      </c>
    </row>
    <row r="93" spans="1:14" s="19" customFormat="1" ht="20.149999999999999" customHeight="1">
      <c r="A93" s="19" t="s">
        <v>215</v>
      </c>
      <c r="E93" s="20"/>
      <c r="F93" s="20"/>
      <c r="G93" s="106">
        <v>13163</v>
      </c>
      <c r="H93" s="98"/>
      <c r="I93" s="98">
        <v>6432</v>
      </c>
      <c r="J93" s="49"/>
      <c r="K93" s="107">
        <v>3431</v>
      </c>
      <c r="L93" s="98"/>
      <c r="M93" s="106">
        <v>3427</v>
      </c>
    </row>
    <row r="94" spans="1:14" s="19" customFormat="1" ht="20.149999999999999" customHeight="1">
      <c r="A94" s="4" t="s">
        <v>5</v>
      </c>
      <c r="E94" s="20"/>
      <c r="F94" s="20"/>
      <c r="G94" s="99">
        <f>SUM(G86:G93)</f>
        <v>117062</v>
      </c>
      <c r="H94" s="98"/>
      <c r="I94" s="99">
        <f>SUM(I86:I93)</f>
        <v>105240</v>
      </c>
      <c r="J94" s="49"/>
      <c r="K94" s="107">
        <f>SUM(K86:K93)</f>
        <v>22272</v>
      </c>
      <c r="L94" s="98"/>
      <c r="M94" s="107">
        <f>SUM(M86:M93)</f>
        <v>25163</v>
      </c>
    </row>
    <row r="95" spans="1:14" s="19" customFormat="1" ht="20.149999999999999" customHeight="1">
      <c r="A95" s="5" t="s">
        <v>34</v>
      </c>
      <c r="E95" s="20"/>
      <c r="F95" s="21"/>
      <c r="G95" s="107">
        <f>G84+G94</f>
        <v>2490262</v>
      </c>
      <c r="H95" s="98"/>
      <c r="I95" s="107">
        <f>I84+I94</f>
        <v>2395269</v>
      </c>
      <c r="J95" s="49"/>
      <c r="K95" s="107">
        <f>K84+K94</f>
        <v>742390</v>
      </c>
      <c r="L95" s="98"/>
      <c r="M95" s="107">
        <f>M84+M94</f>
        <v>660307</v>
      </c>
    </row>
    <row r="96" spans="1:14" s="19" customFormat="1" ht="6" customHeight="1">
      <c r="A96" s="5"/>
      <c r="E96" s="20"/>
      <c r="F96" s="21"/>
      <c r="G96" s="25"/>
      <c r="H96" s="98"/>
      <c r="I96" s="25"/>
      <c r="J96" s="49"/>
      <c r="K96" s="25"/>
      <c r="L96" s="98"/>
      <c r="M96" s="25"/>
    </row>
    <row r="97" spans="1:17" s="19" customFormat="1" ht="20.149999999999999" customHeight="1">
      <c r="A97" s="5" t="s">
        <v>35</v>
      </c>
      <c r="E97" s="20"/>
      <c r="F97" s="21"/>
      <c r="G97" s="22"/>
      <c r="H97" s="98"/>
      <c r="I97" s="22"/>
      <c r="J97" s="33"/>
      <c r="K97" s="22"/>
      <c r="L97" s="98"/>
      <c r="M97" s="22"/>
    </row>
    <row r="98" spans="1:17" s="19" customFormat="1" ht="20.149999999999999" customHeight="1">
      <c r="A98" s="11" t="s">
        <v>105</v>
      </c>
      <c r="E98" s="20"/>
      <c r="G98" s="34"/>
      <c r="H98" s="98"/>
      <c r="I98" s="34"/>
      <c r="J98" s="33"/>
      <c r="K98" s="22"/>
      <c r="L98" s="98"/>
      <c r="M98" s="22"/>
    </row>
    <row r="99" spans="1:17" s="19" customFormat="1" ht="20.149999999999999" customHeight="1" thickBot="1">
      <c r="A99" s="11" t="s">
        <v>233</v>
      </c>
      <c r="B99" s="122"/>
      <c r="E99" s="20"/>
      <c r="G99" s="105">
        <v>4153504</v>
      </c>
      <c r="H99" s="98"/>
      <c r="I99" s="105">
        <v>4153504</v>
      </c>
      <c r="J99" s="49"/>
      <c r="K99" s="105">
        <v>4153504</v>
      </c>
      <c r="L99" s="98"/>
      <c r="M99" s="105">
        <v>4153504</v>
      </c>
    </row>
    <row r="100" spans="1:17" s="19" customFormat="1" ht="20.149999999999999" customHeight="1" thickTop="1">
      <c r="A100" s="11" t="s">
        <v>234</v>
      </c>
      <c r="B100" s="11"/>
      <c r="C100" s="11"/>
      <c r="E100" s="20"/>
      <c r="G100" s="25">
        <v>3069491</v>
      </c>
      <c r="H100" s="98"/>
      <c r="I100" s="25">
        <v>3069491</v>
      </c>
      <c r="J100" s="49"/>
      <c r="K100" s="25">
        <v>3069491</v>
      </c>
      <c r="L100" s="98"/>
      <c r="M100" s="25">
        <v>3069491</v>
      </c>
    </row>
    <row r="101" spans="1:17" s="19" customFormat="1" ht="20.149999999999999" customHeight="1">
      <c r="A101" s="11" t="s">
        <v>192</v>
      </c>
      <c r="B101" s="11"/>
      <c r="C101" s="11"/>
      <c r="E101" s="20"/>
      <c r="F101" s="21"/>
      <c r="G101" s="25">
        <v>-429744</v>
      </c>
      <c r="H101" s="98"/>
      <c r="I101" s="25">
        <v>-429744</v>
      </c>
      <c r="J101" s="49"/>
      <c r="K101" s="25">
        <v>-429744</v>
      </c>
      <c r="L101" s="98"/>
      <c r="M101" s="25">
        <v>-429744</v>
      </c>
      <c r="Q101" s="11"/>
    </row>
    <row r="102" spans="1:17" s="19" customFormat="1" ht="20.149999999999999" customHeight="1">
      <c r="A102" s="35" t="s">
        <v>110</v>
      </c>
      <c r="E102" s="20"/>
      <c r="F102" s="21"/>
      <c r="G102" s="25">
        <v>-50072</v>
      </c>
      <c r="H102" s="98"/>
      <c r="I102" s="25">
        <v>-50072</v>
      </c>
      <c r="J102" s="49"/>
      <c r="K102" s="98" t="s">
        <v>28</v>
      </c>
      <c r="L102" s="98"/>
      <c r="M102" s="98" t="s">
        <v>28</v>
      </c>
      <c r="Q102" s="11"/>
    </row>
    <row r="103" spans="1:17" s="19" customFormat="1" ht="20.149999999999999" customHeight="1">
      <c r="A103" s="11" t="s">
        <v>77</v>
      </c>
      <c r="E103" s="20"/>
      <c r="F103" s="21"/>
      <c r="G103" s="25">
        <f>'CE-Conso'!J25</f>
        <v>-473197</v>
      </c>
      <c r="H103" s="98"/>
      <c r="I103" s="25">
        <v>-456036</v>
      </c>
      <c r="J103" s="49"/>
      <c r="K103" s="98">
        <f>'CE-Company'!J17</f>
        <v>-782076</v>
      </c>
      <c r="L103" s="98"/>
      <c r="M103" s="25">
        <v>-771840</v>
      </c>
      <c r="Q103" s="35"/>
    </row>
    <row r="104" spans="1:17" s="19" customFormat="1" ht="20.149999999999999" customHeight="1">
      <c r="A104" s="19" t="s">
        <v>21</v>
      </c>
      <c r="E104" s="21"/>
      <c r="F104" s="21"/>
      <c r="G104" s="107">
        <f>'CE-Conso'!P25</f>
        <v>-216517</v>
      </c>
      <c r="H104" s="98"/>
      <c r="I104" s="25">
        <v>-233340</v>
      </c>
      <c r="J104" s="49"/>
      <c r="K104" s="106" t="s">
        <v>28</v>
      </c>
      <c r="L104" s="98"/>
      <c r="M104" s="106" t="s">
        <v>28</v>
      </c>
      <c r="Q104" s="35"/>
    </row>
    <row r="105" spans="1:17" s="19" customFormat="1" ht="20.149999999999999" customHeight="1">
      <c r="A105" s="5" t="s">
        <v>36</v>
      </c>
      <c r="E105" s="21"/>
      <c r="F105" s="21"/>
      <c r="G105" s="25">
        <f>SUM(G100:G104)</f>
        <v>1899961</v>
      </c>
      <c r="H105" s="98"/>
      <c r="I105" s="104">
        <f>SUM(I100:I104)</f>
        <v>1900299</v>
      </c>
      <c r="J105" s="49"/>
      <c r="K105" s="25">
        <f>SUM(K100:K104)</f>
        <v>1857671</v>
      </c>
      <c r="L105" s="98"/>
      <c r="M105" s="25">
        <f>SUM(M100:M104)</f>
        <v>1867907</v>
      </c>
      <c r="Q105" s="35"/>
    </row>
    <row r="106" spans="1:17" s="19" customFormat="1" ht="20.149999999999999" customHeight="1">
      <c r="A106" s="11" t="s">
        <v>37</v>
      </c>
      <c r="E106" s="20"/>
      <c r="F106" s="21"/>
      <c r="G106" s="98">
        <f>'CE-Conso'!T25</f>
        <v>72209</v>
      </c>
      <c r="H106" s="98"/>
      <c r="I106" s="25">
        <v>71601</v>
      </c>
      <c r="J106" s="36"/>
      <c r="K106" s="37" t="s">
        <v>28</v>
      </c>
      <c r="L106" s="98"/>
      <c r="M106" s="37" t="s">
        <v>28</v>
      </c>
      <c r="Q106" s="11"/>
    </row>
    <row r="107" spans="1:17" s="19" customFormat="1" ht="20.149999999999999" customHeight="1">
      <c r="A107" s="5" t="s">
        <v>6</v>
      </c>
      <c r="E107" s="20"/>
      <c r="F107" s="21"/>
      <c r="G107" s="99">
        <f>SUM(G105:G106)</f>
        <v>1972170</v>
      </c>
      <c r="H107" s="98"/>
      <c r="I107" s="99">
        <f>SUM(I105:I106)</f>
        <v>1971900</v>
      </c>
      <c r="J107" s="49"/>
      <c r="K107" s="99">
        <f>SUM(K105:K106)</f>
        <v>1857671</v>
      </c>
      <c r="L107" s="98"/>
      <c r="M107" s="25">
        <f>SUM(M105:M106)</f>
        <v>1867907</v>
      </c>
      <c r="Q107" s="11"/>
    </row>
    <row r="108" spans="1:17" s="19" customFormat="1" ht="7.5" customHeight="1">
      <c r="A108" s="5"/>
      <c r="E108" s="20"/>
      <c r="F108" s="21"/>
      <c r="G108" s="104"/>
      <c r="H108" s="98"/>
      <c r="I108" s="104"/>
      <c r="J108" s="49"/>
      <c r="K108" s="104"/>
      <c r="L108" s="98"/>
      <c r="M108" s="104"/>
      <c r="Q108" s="11"/>
    </row>
    <row r="109" spans="1:17" s="19" customFormat="1" ht="20.149999999999999" customHeight="1" thickBot="1">
      <c r="A109" s="5" t="s">
        <v>38</v>
      </c>
      <c r="E109" s="21"/>
      <c r="F109" s="21"/>
      <c r="G109" s="105">
        <f>+G95+G107</f>
        <v>4462432</v>
      </c>
      <c r="H109" s="98"/>
      <c r="I109" s="105">
        <f>(+I95+I107)</f>
        <v>4367169</v>
      </c>
      <c r="J109" s="49"/>
      <c r="K109" s="105">
        <f>+K95+K107</f>
        <v>2600061</v>
      </c>
      <c r="L109" s="98"/>
      <c r="M109" s="105">
        <f>+M95+M107</f>
        <v>2528214</v>
      </c>
      <c r="Q109" s="35"/>
    </row>
    <row r="110" spans="1:17" s="19" customFormat="1" ht="20.149999999999999" customHeight="1" thickTop="1">
      <c r="E110" s="21"/>
      <c r="F110" s="21"/>
      <c r="G110" s="25"/>
      <c r="H110" s="98"/>
      <c r="K110" s="25"/>
      <c r="L110" s="98"/>
      <c r="M110" s="25"/>
      <c r="Q110" s="35"/>
    </row>
    <row r="111" spans="1:17" s="19" customFormat="1" ht="18" customHeight="1">
      <c r="E111" s="21"/>
      <c r="F111" s="21"/>
      <c r="G111" s="22"/>
      <c r="H111" s="22"/>
      <c r="I111" s="25"/>
      <c r="J111" s="38"/>
      <c r="K111" s="22"/>
      <c r="L111" s="98"/>
      <c r="M111" s="22"/>
      <c r="Q111" s="35"/>
    </row>
    <row r="112" spans="1:17" s="19" customFormat="1" ht="20.149999999999999" customHeight="1">
      <c r="B112" s="19" t="s">
        <v>152</v>
      </c>
      <c r="G112" s="22" t="s">
        <v>86</v>
      </c>
      <c r="H112" s="22"/>
      <c r="I112" s="22"/>
      <c r="J112" s="23"/>
      <c r="K112" s="22" t="s">
        <v>40</v>
      </c>
      <c r="L112" s="22"/>
      <c r="M112" s="22"/>
    </row>
    <row r="113" spans="5:17" s="19" customFormat="1" ht="20.149999999999999" customHeight="1">
      <c r="G113" s="22"/>
      <c r="H113" s="22"/>
      <c r="I113" s="22"/>
      <c r="J113" s="23"/>
      <c r="K113" s="22"/>
      <c r="L113" s="22"/>
      <c r="M113" s="22"/>
      <c r="Q113" s="11"/>
    </row>
    <row r="114" spans="5:17" s="19" customFormat="1" ht="20.149999999999999" customHeight="1">
      <c r="G114" s="22"/>
      <c r="H114" s="22"/>
      <c r="I114" s="22"/>
      <c r="J114" s="39"/>
      <c r="K114" s="22"/>
      <c r="L114" s="22"/>
      <c r="M114" s="22"/>
      <c r="N114" s="39"/>
      <c r="O114" s="39"/>
      <c r="P114" s="39"/>
      <c r="Q114" s="5"/>
    </row>
    <row r="115" spans="5:17" s="19" customFormat="1" ht="20.149999999999999" customHeight="1">
      <c r="G115" s="32"/>
      <c r="H115" s="32"/>
      <c r="I115" s="40"/>
      <c r="J115" s="41"/>
      <c r="K115" s="22"/>
      <c r="L115" s="22"/>
      <c r="M115" s="22"/>
      <c r="N115" s="39"/>
      <c r="O115" s="39"/>
      <c r="P115" s="39"/>
    </row>
    <row r="116" spans="5:17" s="19" customFormat="1" ht="20.149999999999999" customHeight="1">
      <c r="E116" s="42"/>
      <c r="F116" s="42"/>
      <c r="G116" s="22">
        <f>G109-G53</f>
        <v>0</v>
      </c>
      <c r="H116" s="22"/>
      <c r="I116" s="22">
        <f>I53-I109</f>
        <v>0</v>
      </c>
      <c r="J116" s="43"/>
      <c r="K116" s="22">
        <f>K109-K53</f>
        <v>0</v>
      </c>
      <c r="L116" s="22"/>
      <c r="M116" s="22">
        <f>M109-M53</f>
        <v>0</v>
      </c>
      <c r="N116" s="39"/>
      <c r="O116" s="39"/>
      <c r="P116" s="39"/>
    </row>
    <row r="117" spans="5:17" s="19" customFormat="1" ht="20.149999999999999" customHeight="1">
      <c r="G117" s="44"/>
      <c r="H117" s="44"/>
      <c r="I117" s="45"/>
      <c r="J117" s="41"/>
      <c r="K117" s="22"/>
      <c r="L117" s="22"/>
      <c r="M117" s="22"/>
      <c r="N117" s="39"/>
      <c r="O117" s="39"/>
      <c r="P117" s="39"/>
    </row>
    <row r="118" spans="5:17" s="19" customFormat="1" ht="20.149999999999999" customHeight="1">
      <c r="G118" s="44"/>
      <c r="H118" s="44"/>
      <c r="I118" s="45"/>
      <c r="J118" s="41"/>
      <c r="K118" s="22"/>
      <c r="L118" s="22"/>
      <c r="M118" s="22"/>
      <c r="N118" s="39"/>
      <c r="O118" s="39"/>
      <c r="P118" s="39"/>
    </row>
    <row r="119" spans="5:17">
      <c r="G119" s="31"/>
      <c r="H119" s="31"/>
      <c r="I119" s="22"/>
      <c r="J119" s="39"/>
      <c r="K119" s="22"/>
      <c r="L119" s="22"/>
      <c r="M119" s="22"/>
      <c r="N119" s="39"/>
      <c r="O119" s="39"/>
      <c r="P119" s="39"/>
    </row>
  </sheetData>
  <mergeCells count="6">
    <mergeCell ref="G66:I66"/>
    <mergeCell ref="G65:M65"/>
    <mergeCell ref="G6:M6"/>
    <mergeCell ref="G7:I7"/>
    <mergeCell ref="K7:M7"/>
    <mergeCell ref="K66:M66"/>
  </mergeCells>
  <pageMargins left="0.70866141732283472" right="0.11811023622047245" top="0.78740157480314965" bottom="0.47244094488188981" header="0.31496062992125984" footer="0.31496062992125984"/>
  <pageSetup paperSize="9" scale="64" firstPageNumber="3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  <rowBreaks count="2" manualBreakCount="2">
    <brk id="59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A178-1389-4D65-9548-DAFFB44B494A}">
  <dimension ref="A1:N72"/>
  <sheetViews>
    <sheetView view="pageBreakPreview" topLeftCell="A55" zoomScaleNormal="60" zoomScaleSheetLayoutView="100" workbookViewId="0">
      <selection activeCell="H67" sqref="H67"/>
    </sheetView>
  </sheetViews>
  <sheetFormatPr defaultColWidth="9.36328125" defaultRowHeight="21.75" customHeight="1"/>
  <cols>
    <col min="1" max="1" width="35.6328125" style="19" customWidth="1"/>
    <col min="2" max="2" width="13" style="19" customWidth="1"/>
    <col min="3" max="3" width="11.6328125" style="19" customWidth="1"/>
    <col min="4" max="4" width="8.6328125" style="19" customWidth="1"/>
    <col min="5" max="5" width="1.6328125" style="19" customWidth="1"/>
    <col min="6" max="6" width="15.453125" style="19" customWidth="1"/>
    <col min="7" max="7" width="1.6328125" style="19" customWidth="1"/>
    <col min="8" max="8" width="15.36328125" style="10" customWidth="1"/>
    <col min="9" max="9" width="1.6328125" style="19" customWidth="1"/>
    <col min="10" max="10" width="13.6328125" style="10" customWidth="1"/>
    <col min="11" max="11" width="1.6328125" style="10" customWidth="1"/>
    <col min="12" max="12" width="13.6328125" style="10" customWidth="1"/>
    <col min="13" max="13" width="1.6328125" style="19" customWidth="1"/>
    <col min="14" max="16384" width="9.36328125" style="19"/>
  </cols>
  <sheetData>
    <row r="1" spans="1:12" ht="21.75" customHeight="1">
      <c r="A1" s="1" t="s">
        <v>109</v>
      </c>
      <c r="L1" s="46" t="s">
        <v>44</v>
      </c>
    </row>
    <row r="2" spans="1:12" s="4" customFormat="1" ht="18" customHeight="1">
      <c r="A2" s="2" t="s">
        <v>42</v>
      </c>
      <c r="D2" s="5"/>
      <c r="E2" s="5"/>
      <c r="H2" s="15"/>
      <c r="J2" s="15"/>
      <c r="K2" s="15"/>
      <c r="L2" s="46" t="s">
        <v>45</v>
      </c>
    </row>
    <row r="3" spans="1:12" s="4" customFormat="1" ht="18" customHeight="1">
      <c r="A3" s="3" t="s">
        <v>216</v>
      </c>
      <c r="D3" s="5"/>
      <c r="E3" s="5"/>
      <c r="H3" s="15"/>
      <c r="J3" s="15"/>
      <c r="K3" s="15"/>
      <c r="L3" s="15"/>
    </row>
    <row r="4" spans="1:12" s="10" customFormat="1" ht="10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7"/>
    </row>
    <row r="5" spans="1:12" s="10" customFormat="1" ht="20.149999999999999" customHeight="1">
      <c r="A5" s="8"/>
      <c r="B5" s="8"/>
      <c r="C5" s="8"/>
      <c r="D5" s="8"/>
      <c r="E5" s="8"/>
      <c r="F5" s="128" t="s">
        <v>91</v>
      </c>
      <c r="G5" s="128"/>
      <c r="H5" s="128"/>
      <c r="I5" s="128"/>
      <c r="J5" s="128"/>
      <c r="K5" s="128"/>
      <c r="L5" s="128"/>
    </row>
    <row r="6" spans="1:12" s="10" customFormat="1" ht="20.149999999999999" customHeight="1">
      <c r="A6" s="8"/>
      <c r="B6" s="8"/>
      <c r="C6" s="8"/>
      <c r="D6" s="8"/>
      <c r="E6" s="8"/>
      <c r="F6" s="127" t="s">
        <v>78</v>
      </c>
      <c r="G6" s="127"/>
      <c r="H6" s="127"/>
      <c r="I6" s="48"/>
      <c r="J6" s="127" t="s">
        <v>79</v>
      </c>
      <c r="K6" s="127"/>
      <c r="L6" s="127"/>
    </row>
    <row r="7" spans="1:12" s="10" customFormat="1" ht="20.149999999999999" customHeight="1">
      <c r="A7" s="8"/>
      <c r="B7" s="8"/>
      <c r="C7" s="8"/>
      <c r="D7" s="9" t="s">
        <v>27</v>
      </c>
      <c r="E7" s="8"/>
      <c r="F7" s="101">
        <v>2025</v>
      </c>
      <c r="G7" s="8"/>
      <c r="H7" s="101">
        <v>2024</v>
      </c>
      <c r="I7" s="12"/>
      <c r="J7" s="101">
        <v>2025</v>
      </c>
      <c r="K7" s="8"/>
      <c r="L7" s="101">
        <v>2024</v>
      </c>
    </row>
    <row r="8" spans="1:12" ht="18" customHeight="1">
      <c r="A8" s="5" t="s">
        <v>46</v>
      </c>
      <c r="D8" s="20">
        <v>4</v>
      </c>
      <c r="H8" s="21"/>
      <c r="I8" s="21"/>
    </row>
    <row r="9" spans="1:12" ht="18" customHeight="1">
      <c r="A9" s="11" t="s">
        <v>241</v>
      </c>
      <c r="D9" s="20"/>
      <c r="F9" s="19">
        <v>9248</v>
      </c>
      <c r="H9" s="21" t="s">
        <v>28</v>
      </c>
      <c r="I9" s="21"/>
      <c r="J9" s="14" t="s">
        <v>28</v>
      </c>
      <c r="K9" s="14"/>
      <c r="L9" s="14" t="s">
        <v>28</v>
      </c>
    </row>
    <row r="10" spans="1:12" ht="18" customHeight="1">
      <c r="A10" s="11" t="s">
        <v>237</v>
      </c>
      <c r="D10" s="20"/>
      <c r="F10" s="21" t="s">
        <v>28</v>
      </c>
      <c r="H10" s="21" t="s">
        <v>28</v>
      </c>
      <c r="I10" s="21"/>
      <c r="J10" s="10">
        <v>2285</v>
      </c>
      <c r="L10" s="50" t="s">
        <v>28</v>
      </c>
    </row>
    <row r="11" spans="1:12" ht="18" customHeight="1">
      <c r="A11" s="11" t="s">
        <v>165</v>
      </c>
      <c r="D11" s="20"/>
      <c r="F11" s="50">
        <v>12808</v>
      </c>
      <c r="G11" s="50"/>
      <c r="H11" s="50">
        <v>11655</v>
      </c>
      <c r="I11" s="50"/>
      <c r="J11" s="50" t="s">
        <v>28</v>
      </c>
      <c r="K11" s="49"/>
      <c r="L11" s="50" t="s">
        <v>28</v>
      </c>
    </row>
    <row r="12" spans="1:12" ht="18" customHeight="1">
      <c r="A12" s="11" t="s">
        <v>106</v>
      </c>
      <c r="D12" s="20"/>
      <c r="F12" s="50" t="s">
        <v>28</v>
      </c>
      <c r="G12" s="50"/>
      <c r="H12" s="50" t="s">
        <v>28</v>
      </c>
      <c r="I12" s="50"/>
      <c r="J12" s="50">
        <v>5970</v>
      </c>
      <c r="K12" s="49"/>
      <c r="L12" s="50">
        <v>4930</v>
      </c>
    </row>
    <row r="13" spans="1:12" ht="18" customHeight="1">
      <c r="A13" s="11" t="s">
        <v>8</v>
      </c>
      <c r="D13" s="20"/>
      <c r="F13" s="50">
        <v>11369</v>
      </c>
      <c r="G13" s="50"/>
      <c r="H13" s="50">
        <v>3070</v>
      </c>
      <c r="I13" s="50"/>
      <c r="J13" s="49">
        <v>11843</v>
      </c>
      <c r="K13" s="49"/>
      <c r="L13" s="49">
        <v>3093</v>
      </c>
    </row>
    <row r="14" spans="1:12" ht="18" customHeight="1">
      <c r="A14" s="11" t="s">
        <v>9</v>
      </c>
      <c r="D14" s="20"/>
      <c r="F14" s="51">
        <v>4730</v>
      </c>
      <c r="G14" s="50"/>
      <c r="H14" s="51">
        <v>3199</v>
      </c>
      <c r="I14" s="50"/>
      <c r="J14" s="51">
        <v>4168</v>
      </c>
      <c r="K14" s="49"/>
      <c r="L14" s="51">
        <v>3340</v>
      </c>
    </row>
    <row r="15" spans="1:12" ht="18" customHeight="1">
      <c r="A15" s="5" t="s">
        <v>47</v>
      </c>
      <c r="D15" s="21"/>
      <c r="F15" s="51">
        <f>SUM(F9:F14)</f>
        <v>38155</v>
      </c>
      <c r="G15" s="50"/>
      <c r="H15" s="51">
        <f>SUM(H9:H14)</f>
        <v>17924</v>
      </c>
      <c r="I15" s="50"/>
      <c r="J15" s="51">
        <f>SUM(J9:J14)</f>
        <v>24266</v>
      </c>
      <c r="K15" s="49"/>
      <c r="L15" s="51">
        <f>SUM(L9:L14)</f>
        <v>11363</v>
      </c>
    </row>
    <row r="16" spans="1:12" ht="3.75" customHeight="1">
      <c r="A16" s="5"/>
      <c r="D16" s="20"/>
      <c r="F16" s="49"/>
      <c r="G16" s="50"/>
      <c r="H16" s="49"/>
      <c r="I16" s="50"/>
      <c r="J16" s="49"/>
      <c r="K16" s="49"/>
      <c r="L16" s="49"/>
    </row>
    <row r="17" spans="1:14" ht="18" customHeight="1">
      <c r="A17" s="5" t="s">
        <v>48</v>
      </c>
      <c r="D17" s="20"/>
      <c r="F17" s="49"/>
      <c r="G17" s="50"/>
      <c r="H17" s="49"/>
      <c r="I17" s="50"/>
      <c r="J17" s="49"/>
      <c r="K17" s="49"/>
      <c r="L17" s="49"/>
    </row>
    <row r="18" spans="1:14" ht="18" customHeight="1">
      <c r="A18" s="11" t="s">
        <v>242</v>
      </c>
      <c r="D18" s="20"/>
      <c r="F18" s="49">
        <v>8041</v>
      </c>
      <c r="G18" s="50"/>
      <c r="H18" s="50" t="s">
        <v>28</v>
      </c>
      <c r="I18" s="50"/>
      <c r="J18" s="50" t="s">
        <v>28</v>
      </c>
      <c r="K18" s="50"/>
      <c r="L18" s="50" t="s">
        <v>28</v>
      </c>
    </row>
    <row r="19" spans="1:14" ht="18" customHeight="1">
      <c r="A19" s="11" t="s">
        <v>238</v>
      </c>
      <c r="D19" s="20"/>
      <c r="F19" s="50" t="s">
        <v>28</v>
      </c>
      <c r="G19" s="50"/>
      <c r="H19" s="50" t="s">
        <v>28</v>
      </c>
      <c r="I19" s="50"/>
      <c r="J19" s="49">
        <v>2176</v>
      </c>
      <c r="K19" s="49"/>
      <c r="L19" s="50" t="s">
        <v>28</v>
      </c>
    </row>
    <row r="20" spans="1:14" ht="18" customHeight="1">
      <c r="A20" s="11" t="s">
        <v>183</v>
      </c>
      <c r="D20" s="20"/>
      <c r="F20" s="50">
        <v>1411</v>
      </c>
      <c r="G20" s="50"/>
      <c r="H20" s="50">
        <v>795</v>
      </c>
      <c r="I20" s="50"/>
      <c r="J20" s="50" t="s">
        <v>28</v>
      </c>
      <c r="K20" s="49"/>
      <c r="L20" s="50" t="s">
        <v>28</v>
      </c>
    </row>
    <row r="21" spans="1:14" ht="18" customHeight="1">
      <c r="A21" s="11" t="s">
        <v>243</v>
      </c>
      <c r="D21" s="20"/>
      <c r="F21" s="50">
        <v>895</v>
      </c>
      <c r="G21" s="50"/>
      <c r="H21" s="50" t="s">
        <v>28</v>
      </c>
      <c r="I21" s="50"/>
      <c r="J21" s="50" t="s">
        <v>28</v>
      </c>
      <c r="K21" s="49"/>
      <c r="L21" s="50" t="s">
        <v>28</v>
      </c>
    </row>
    <row r="22" spans="1:14" ht="18" customHeight="1">
      <c r="A22" s="97" t="s">
        <v>83</v>
      </c>
      <c r="D22" s="20">
        <v>4</v>
      </c>
      <c r="F22" s="49">
        <v>36849</v>
      </c>
      <c r="G22" s="50"/>
      <c r="H22" s="49">
        <v>36477</v>
      </c>
      <c r="I22" s="50"/>
      <c r="J22" s="49">
        <v>23476</v>
      </c>
      <c r="K22" s="49"/>
      <c r="L22" s="49">
        <v>28716</v>
      </c>
      <c r="N22" s="21"/>
    </row>
    <row r="23" spans="1:14" ht="18" customHeight="1">
      <c r="A23" s="97" t="s">
        <v>140</v>
      </c>
      <c r="D23" s="20"/>
      <c r="F23" s="50">
        <v>806</v>
      </c>
      <c r="G23" s="50"/>
      <c r="H23" s="50">
        <v>-428</v>
      </c>
      <c r="I23" s="50"/>
      <c r="J23" s="50" t="s">
        <v>28</v>
      </c>
      <c r="K23" s="49"/>
      <c r="L23" s="50" t="s">
        <v>28</v>
      </c>
      <c r="N23" s="21"/>
    </row>
    <row r="24" spans="1:14" ht="18" customHeight="1">
      <c r="A24" s="5" t="s">
        <v>49</v>
      </c>
      <c r="D24" s="20"/>
      <c r="F24" s="54">
        <f>SUM(F18:F23)</f>
        <v>48002</v>
      </c>
      <c r="G24" s="50"/>
      <c r="H24" s="54">
        <f>SUM(H18:H23)</f>
        <v>36844</v>
      </c>
      <c r="I24" s="50"/>
      <c r="J24" s="54">
        <f>SUM(J18:J23)</f>
        <v>25652</v>
      </c>
      <c r="K24" s="49"/>
      <c r="L24" s="54">
        <f>SUM(L18:L23)</f>
        <v>28716</v>
      </c>
    </row>
    <row r="25" spans="1:14" ht="18" customHeight="1">
      <c r="A25" s="5" t="s">
        <v>170</v>
      </c>
      <c r="D25" s="20"/>
      <c r="F25" s="49">
        <f>F15-F24</f>
        <v>-9847</v>
      </c>
      <c r="G25" s="50"/>
      <c r="H25" s="49">
        <f>H15-H24</f>
        <v>-18920</v>
      </c>
      <c r="I25" s="50"/>
      <c r="J25" s="49">
        <f>J15-J24</f>
        <v>-1386</v>
      </c>
      <c r="K25" s="49"/>
      <c r="L25" s="49">
        <f>L15-L24</f>
        <v>-17353</v>
      </c>
    </row>
    <row r="26" spans="1:14" ht="18" customHeight="1">
      <c r="A26" s="96" t="s">
        <v>71</v>
      </c>
      <c r="D26" s="20">
        <v>4</v>
      </c>
      <c r="F26" s="49">
        <v>-8772</v>
      </c>
      <c r="G26" s="50"/>
      <c r="H26" s="49">
        <v>-4886</v>
      </c>
      <c r="I26" s="50"/>
      <c r="J26" s="49">
        <v>-9019</v>
      </c>
      <c r="K26" s="49"/>
      <c r="L26" s="49">
        <v>-4548</v>
      </c>
    </row>
    <row r="27" spans="1:14" ht="18" customHeight="1">
      <c r="A27" s="11" t="s">
        <v>254</v>
      </c>
      <c r="D27" s="20">
        <v>14</v>
      </c>
      <c r="F27" s="52">
        <v>1924</v>
      </c>
      <c r="G27" s="50"/>
      <c r="H27" s="52">
        <v>5395</v>
      </c>
      <c r="I27" s="50"/>
      <c r="J27" s="52" t="s">
        <v>28</v>
      </c>
      <c r="K27" s="50"/>
      <c r="L27" s="52" t="s">
        <v>28</v>
      </c>
    </row>
    <row r="28" spans="1:14" ht="18" customHeight="1">
      <c r="A28" s="5" t="s">
        <v>154</v>
      </c>
      <c r="D28" s="20"/>
      <c r="F28" s="49">
        <f>SUM(F25:F27)</f>
        <v>-16695</v>
      </c>
      <c r="G28" s="50"/>
      <c r="H28" s="49">
        <f>SUM(H25:H27)</f>
        <v>-18411</v>
      </c>
      <c r="I28" s="50"/>
      <c r="J28" s="49">
        <f>SUM(J25:J27)</f>
        <v>-10405</v>
      </c>
      <c r="K28" s="49"/>
      <c r="L28" s="49">
        <f>SUM(L25:L27)</f>
        <v>-21901</v>
      </c>
    </row>
    <row r="29" spans="1:14" ht="18" customHeight="1">
      <c r="A29" s="11" t="s">
        <v>92</v>
      </c>
      <c r="D29" s="20">
        <v>24</v>
      </c>
      <c r="F29" s="51">
        <v>142</v>
      </c>
      <c r="G29" s="50"/>
      <c r="H29" s="51">
        <v>-345</v>
      </c>
      <c r="I29" s="50"/>
      <c r="J29" s="52">
        <v>169</v>
      </c>
      <c r="K29" s="49"/>
      <c r="L29" s="52">
        <v>-40</v>
      </c>
    </row>
    <row r="30" spans="1:14" ht="18" customHeight="1">
      <c r="A30" s="5" t="s">
        <v>141</v>
      </c>
      <c r="D30" s="53"/>
      <c r="F30" s="54">
        <f>SUM(F28:F29)</f>
        <v>-16553</v>
      </c>
      <c r="G30" s="50"/>
      <c r="H30" s="54">
        <f>SUM(H28:H29)</f>
        <v>-18756</v>
      </c>
      <c r="I30" s="50"/>
      <c r="J30" s="54">
        <f>SUM(J28:J29)</f>
        <v>-10236</v>
      </c>
      <c r="K30" s="49"/>
      <c r="L30" s="54">
        <f>SUM(L28:L29)</f>
        <v>-21941</v>
      </c>
    </row>
    <row r="31" spans="1:14" ht="4.5" customHeight="1">
      <c r="A31" s="5"/>
      <c r="D31" s="53"/>
      <c r="H31" s="19"/>
    </row>
    <row r="32" spans="1:14" ht="18.75" customHeight="1">
      <c r="A32" s="5" t="s">
        <v>70</v>
      </c>
      <c r="D32" s="53"/>
      <c r="F32" s="49"/>
      <c r="G32" s="50"/>
      <c r="H32" s="49"/>
      <c r="I32" s="50"/>
      <c r="J32" s="49"/>
      <c r="K32" s="49"/>
      <c r="L32" s="49"/>
    </row>
    <row r="33" spans="1:12" ht="3.75" customHeight="1">
      <c r="A33" s="5"/>
      <c r="D33" s="53"/>
      <c r="F33" s="49"/>
      <c r="G33" s="50"/>
      <c r="H33" s="49"/>
      <c r="I33" s="50"/>
      <c r="J33" s="49"/>
      <c r="K33" s="49"/>
      <c r="L33" s="49"/>
    </row>
    <row r="34" spans="1:12" ht="18.75" customHeight="1">
      <c r="A34" s="5" t="s">
        <v>80</v>
      </c>
      <c r="D34" s="53"/>
      <c r="F34" s="49"/>
      <c r="G34" s="50"/>
      <c r="H34" s="49"/>
      <c r="I34" s="50"/>
      <c r="J34" s="49"/>
      <c r="K34" s="49"/>
      <c r="L34" s="49"/>
    </row>
    <row r="35" spans="1:12" ht="18.75" customHeight="1">
      <c r="A35" s="5" t="s">
        <v>81</v>
      </c>
      <c r="D35" s="53"/>
      <c r="F35" s="49"/>
      <c r="G35" s="50"/>
      <c r="H35" s="49"/>
      <c r="I35" s="50"/>
      <c r="J35" s="49"/>
      <c r="K35" s="49"/>
      <c r="L35" s="49"/>
    </row>
    <row r="36" spans="1:12" ht="18.75" customHeight="1">
      <c r="A36" s="11" t="s">
        <v>235</v>
      </c>
      <c r="D36" s="53"/>
      <c r="F36" s="51">
        <v>16823</v>
      </c>
      <c r="H36" s="51">
        <v>54630</v>
      </c>
      <c r="J36" s="9" t="s">
        <v>28</v>
      </c>
      <c r="L36" s="9" t="s">
        <v>28</v>
      </c>
    </row>
    <row r="37" spans="1:12" ht="18.75" customHeight="1">
      <c r="A37" s="5" t="s">
        <v>115</v>
      </c>
      <c r="D37" s="53"/>
      <c r="F37" s="51">
        <f>SUM(F36:F36)</f>
        <v>16823</v>
      </c>
      <c r="H37" s="51">
        <f>SUM(H36)</f>
        <v>54630</v>
      </c>
      <c r="J37" s="52" t="s">
        <v>28</v>
      </c>
      <c r="L37" s="72" t="s">
        <v>28</v>
      </c>
    </row>
    <row r="38" spans="1:12" ht="18.75" customHeight="1">
      <c r="A38" s="5" t="s">
        <v>130</v>
      </c>
      <c r="D38" s="53"/>
      <c r="F38" s="49"/>
      <c r="H38" s="49"/>
      <c r="J38" s="49"/>
      <c r="L38" s="49"/>
    </row>
    <row r="39" spans="1:12" ht="18.75" customHeight="1">
      <c r="A39" s="5" t="s">
        <v>81</v>
      </c>
      <c r="D39" s="53"/>
      <c r="F39" s="49"/>
      <c r="H39" s="49"/>
      <c r="J39" s="49"/>
      <c r="L39" s="49"/>
    </row>
    <row r="40" spans="1:12" ht="18.75" customHeight="1">
      <c r="A40" s="11" t="s">
        <v>180</v>
      </c>
      <c r="D40" s="53"/>
      <c r="F40" s="49"/>
      <c r="H40" s="49"/>
      <c r="J40" s="49"/>
      <c r="L40" s="49"/>
    </row>
    <row r="41" spans="1:12" ht="18.75" customHeight="1">
      <c r="A41" s="11" t="s">
        <v>181</v>
      </c>
      <c r="D41" s="53"/>
      <c r="F41" s="50" t="s">
        <v>28</v>
      </c>
      <c r="H41" s="49">
        <v>-2111</v>
      </c>
      <c r="J41" s="50" t="s">
        <v>28</v>
      </c>
      <c r="L41" s="49">
        <v>-2111</v>
      </c>
    </row>
    <row r="42" spans="1:12" ht="18.75" customHeight="1">
      <c r="A42" s="11" t="s">
        <v>189</v>
      </c>
      <c r="D42" s="53"/>
      <c r="F42" s="49"/>
      <c r="H42" s="49"/>
      <c r="J42" s="49"/>
      <c r="L42" s="49"/>
    </row>
    <row r="43" spans="1:12" ht="18.75" customHeight="1">
      <c r="A43" s="19" t="s">
        <v>125</v>
      </c>
      <c r="D43" s="24"/>
      <c r="F43" s="50" t="s">
        <v>28</v>
      </c>
      <c r="H43" s="50">
        <v>3165</v>
      </c>
      <c r="J43" s="50" t="s">
        <v>28</v>
      </c>
      <c r="L43" s="50">
        <v>3165</v>
      </c>
    </row>
    <row r="44" spans="1:12" ht="18.75" hidden="1" customHeight="1">
      <c r="A44" s="19" t="s">
        <v>182</v>
      </c>
      <c r="D44" s="24"/>
      <c r="F44" s="50"/>
      <c r="H44" s="50" t="s">
        <v>28</v>
      </c>
      <c r="J44" s="50" t="s">
        <v>28</v>
      </c>
      <c r="L44" s="50" t="s">
        <v>28</v>
      </c>
    </row>
    <row r="45" spans="1:12" ht="18.75" customHeight="1">
      <c r="A45" s="5" t="s">
        <v>124</v>
      </c>
      <c r="D45" s="53"/>
      <c r="F45" s="123" t="s">
        <v>28</v>
      </c>
      <c r="G45" s="49"/>
      <c r="H45" s="123">
        <f>SUM(H41:H44)</f>
        <v>1054</v>
      </c>
      <c r="I45" s="49"/>
      <c r="J45" s="123" t="s">
        <v>28</v>
      </c>
      <c r="K45" s="49"/>
      <c r="L45" s="123">
        <f>SUM(L41:L44)</f>
        <v>1054</v>
      </c>
    </row>
    <row r="46" spans="1:12" ht="18.75" customHeight="1">
      <c r="A46" s="5" t="s">
        <v>131</v>
      </c>
      <c r="D46" s="53"/>
      <c r="F46" s="51">
        <f>+F37</f>
        <v>16823</v>
      </c>
      <c r="G46" s="49"/>
      <c r="H46" s="51">
        <f>+H37+H45</f>
        <v>55684</v>
      </c>
      <c r="I46" s="49"/>
      <c r="J46" s="52" t="s">
        <v>28</v>
      </c>
      <c r="K46" s="49"/>
      <c r="L46" s="51">
        <f>+L45</f>
        <v>1054</v>
      </c>
    </row>
    <row r="47" spans="1:12" ht="5.25" customHeight="1">
      <c r="A47" s="5"/>
      <c r="D47" s="53"/>
      <c r="F47" s="49"/>
      <c r="G47" s="50"/>
      <c r="H47" s="49"/>
      <c r="I47" s="50"/>
      <c r="J47" s="50"/>
      <c r="K47" s="49"/>
      <c r="L47" s="49"/>
    </row>
    <row r="48" spans="1:12" ht="18.75" customHeight="1" thickBot="1">
      <c r="A48" s="5" t="s">
        <v>107</v>
      </c>
      <c r="D48" s="53"/>
      <c r="F48" s="55">
        <f>+F30+F46</f>
        <v>270</v>
      </c>
      <c r="G48" s="50"/>
      <c r="H48" s="55">
        <f>+H30+H46</f>
        <v>36928</v>
      </c>
      <c r="I48" s="50"/>
      <c r="J48" s="55">
        <f>J30</f>
        <v>-10236</v>
      </c>
      <c r="K48" s="49"/>
      <c r="L48" s="55">
        <f>+L30+L46</f>
        <v>-20887</v>
      </c>
    </row>
    <row r="49" spans="1:12" ht="5.25" customHeight="1" thickTop="1">
      <c r="A49" s="5"/>
      <c r="D49" s="53"/>
      <c r="F49" s="49"/>
      <c r="G49" s="50"/>
      <c r="H49" s="49"/>
      <c r="I49" s="50"/>
      <c r="J49" s="49"/>
      <c r="K49" s="49"/>
      <c r="L49" s="49"/>
    </row>
    <row r="50" spans="1:12" ht="18.75" customHeight="1">
      <c r="A50" s="5" t="s">
        <v>93</v>
      </c>
      <c r="B50" s="56"/>
      <c r="D50" s="53"/>
      <c r="F50" s="49"/>
      <c r="G50" s="50"/>
      <c r="H50" s="49"/>
      <c r="I50" s="50"/>
      <c r="J50" s="49"/>
      <c r="K50" s="49"/>
      <c r="L50" s="49"/>
    </row>
    <row r="51" spans="1:12" ht="3" customHeight="1">
      <c r="A51" s="5"/>
      <c r="D51" s="53"/>
      <c r="F51" s="49"/>
      <c r="G51" s="50"/>
      <c r="H51" s="49"/>
      <c r="I51" s="50"/>
      <c r="J51" s="49"/>
      <c r="K51" s="49"/>
      <c r="L51" s="49"/>
    </row>
    <row r="52" spans="1:12" ht="18.75" customHeight="1">
      <c r="A52" s="11" t="s">
        <v>50</v>
      </c>
      <c r="D52" s="53"/>
      <c r="F52" s="49">
        <f>F55-F54</f>
        <v>-17161</v>
      </c>
      <c r="G52" s="50"/>
      <c r="H52" s="49">
        <f>H55-H54</f>
        <v>-19025</v>
      </c>
      <c r="I52" s="50"/>
      <c r="J52" s="49">
        <f>J30</f>
        <v>-10236</v>
      </c>
      <c r="K52" s="49"/>
      <c r="L52" s="49">
        <f>L55</f>
        <v>-21941</v>
      </c>
    </row>
    <row r="53" spans="1:12" ht="3" customHeight="1">
      <c r="A53" s="11"/>
      <c r="D53" s="53"/>
      <c r="F53" s="49"/>
      <c r="G53" s="50"/>
      <c r="H53" s="49"/>
      <c r="I53" s="50"/>
      <c r="J53" s="49"/>
      <c r="K53" s="49"/>
      <c r="L53" s="49"/>
    </row>
    <row r="54" spans="1:12" ht="18.75" customHeight="1">
      <c r="A54" s="11" t="s">
        <v>37</v>
      </c>
      <c r="D54" s="20"/>
      <c r="F54" s="50">
        <v>608</v>
      </c>
      <c r="G54" s="50"/>
      <c r="H54" s="50">
        <v>269</v>
      </c>
      <c r="I54" s="50"/>
      <c r="J54" s="50" t="s">
        <v>28</v>
      </c>
      <c r="K54" s="50"/>
      <c r="L54" s="50" t="s">
        <v>28</v>
      </c>
    </row>
    <row r="55" spans="1:12" ht="18.75" customHeight="1" thickBot="1">
      <c r="D55" s="53"/>
      <c r="F55" s="57">
        <f>F30</f>
        <v>-16553</v>
      </c>
      <c r="G55" s="50"/>
      <c r="H55" s="57">
        <f>H30</f>
        <v>-18756</v>
      </c>
      <c r="I55" s="50"/>
      <c r="J55" s="57">
        <f>SUM(J52:J54)</f>
        <v>-10236</v>
      </c>
      <c r="K55" s="49"/>
      <c r="L55" s="57">
        <f>L30</f>
        <v>-21941</v>
      </c>
    </row>
    <row r="56" spans="1:12" ht="3" customHeight="1" thickTop="1">
      <c r="A56" s="11"/>
      <c r="D56" s="53"/>
      <c r="F56" s="49"/>
      <c r="G56" s="50"/>
      <c r="H56" s="49"/>
      <c r="I56" s="50"/>
      <c r="J56" s="49"/>
      <c r="K56" s="49"/>
      <c r="L56" s="49"/>
    </row>
    <row r="57" spans="1:12" ht="18.75" customHeight="1">
      <c r="A57" s="5" t="s">
        <v>133</v>
      </c>
      <c r="D57" s="53"/>
      <c r="F57" s="49"/>
      <c r="G57" s="50"/>
      <c r="H57" s="49"/>
      <c r="I57" s="50"/>
      <c r="J57" s="49"/>
      <c r="K57" s="49"/>
      <c r="L57" s="49"/>
    </row>
    <row r="58" spans="1:12" ht="3" customHeight="1">
      <c r="A58" s="5"/>
      <c r="D58" s="53"/>
      <c r="F58" s="49"/>
      <c r="G58" s="50"/>
      <c r="H58" s="49"/>
      <c r="I58" s="50"/>
      <c r="J58" s="49"/>
      <c r="K58" s="49"/>
      <c r="L58" s="49"/>
    </row>
    <row r="59" spans="1:12" ht="18.75" customHeight="1">
      <c r="A59" s="11" t="s">
        <v>50</v>
      </c>
      <c r="D59" s="53"/>
      <c r="F59" s="49">
        <f>F48</f>
        <v>270</v>
      </c>
      <c r="G59" s="50"/>
      <c r="H59" s="49">
        <v>36659</v>
      </c>
      <c r="I59" s="50"/>
      <c r="J59" s="49">
        <f>J48</f>
        <v>-10236</v>
      </c>
      <c r="K59" s="49"/>
      <c r="L59" s="49">
        <f>L48</f>
        <v>-20887</v>
      </c>
    </row>
    <row r="60" spans="1:12" ht="3.5" customHeight="1">
      <c r="A60" s="11"/>
      <c r="D60" s="53"/>
      <c r="F60" s="49"/>
      <c r="G60" s="50"/>
      <c r="H60" s="49"/>
      <c r="I60" s="50"/>
      <c r="J60" s="49"/>
      <c r="K60" s="49"/>
      <c r="L60" s="49"/>
    </row>
    <row r="61" spans="1:12" ht="18" customHeight="1">
      <c r="A61" s="11" t="s">
        <v>37</v>
      </c>
      <c r="D61" s="20"/>
      <c r="F61" s="50" t="s">
        <v>28</v>
      </c>
      <c r="G61" s="21"/>
      <c r="H61" s="49">
        <v>269</v>
      </c>
      <c r="I61" s="21"/>
      <c r="J61" s="14" t="s">
        <v>28</v>
      </c>
      <c r="K61" s="58"/>
      <c r="L61" s="14" t="s">
        <v>28</v>
      </c>
    </row>
    <row r="62" spans="1:12" ht="18" customHeight="1" thickBot="1">
      <c r="D62" s="21"/>
      <c r="F62" s="57">
        <f>+F48</f>
        <v>270</v>
      </c>
      <c r="G62" s="21"/>
      <c r="H62" s="57">
        <f>+H48</f>
        <v>36928</v>
      </c>
      <c r="I62" s="21"/>
      <c r="J62" s="57">
        <f>SUM(J59:J61)</f>
        <v>-10236</v>
      </c>
      <c r="K62" s="59"/>
      <c r="L62" s="57">
        <f>SUM(L59:L61)</f>
        <v>-20887</v>
      </c>
    </row>
    <row r="63" spans="1:12" ht="6" customHeight="1" thickTop="1">
      <c r="H63" s="19"/>
      <c r="J63" s="19"/>
      <c r="K63" s="19"/>
      <c r="L63" s="19"/>
    </row>
    <row r="64" spans="1:12" ht="21.75" customHeight="1" thickBot="1">
      <c r="A64" s="5" t="s">
        <v>155</v>
      </c>
      <c r="D64" s="20">
        <v>25</v>
      </c>
      <c r="F64" s="60">
        <f>F52*1000/2790445844</f>
        <v>-6.1499132967943026E-3</v>
      </c>
      <c r="H64" s="60">
        <f>H52*1000/2790445844</f>
        <v>-6.8179069093591057E-3</v>
      </c>
      <c r="J64" s="60">
        <f>J52*1000/3069491060</f>
        <v>-3.3347547850489587E-3</v>
      </c>
      <c r="L64" s="60">
        <f>L52*1000/2790445844</f>
        <v>-7.8629012088435278E-3</v>
      </c>
    </row>
    <row r="65" spans="1:12" ht="6" customHeight="1" thickTop="1"/>
    <row r="66" spans="1:12" ht="21.75" customHeight="1">
      <c r="A66" s="4"/>
      <c r="D66" s="20"/>
      <c r="F66" s="61"/>
      <c r="G66" s="62"/>
      <c r="H66" s="61"/>
      <c r="I66" s="62"/>
      <c r="J66" s="61"/>
      <c r="K66" s="62"/>
      <c r="L66" s="61"/>
    </row>
    <row r="67" spans="1:12" ht="21.75" customHeight="1">
      <c r="A67" s="4"/>
      <c r="D67" s="20"/>
      <c r="F67" s="61"/>
      <c r="G67" s="62"/>
      <c r="H67" s="61"/>
      <c r="I67" s="62"/>
      <c r="J67" s="61"/>
      <c r="K67" s="62"/>
      <c r="L67" s="61"/>
    </row>
    <row r="68" spans="1:12" ht="21.75" customHeight="1">
      <c r="A68" s="4"/>
      <c r="D68" s="20"/>
      <c r="F68" s="61"/>
      <c r="G68" s="62"/>
      <c r="H68" s="61"/>
      <c r="I68" s="62"/>
      <c r="J68" s="61"/>
      <c r="K68" s="62"/>
      <c r="L68" s="61"/>
    </row>
    <row r="69" spans="1:12" ht="21.75" customHeight="1">
      <c r="A69" s="4"/>
      <c r="D69" s="20"/>
      <c r="F69" s="61"/>
      <c r="G69" s="62"/>
      <c r="H69" s="61"/>
      <c r="I69" s="62"/>
      <c r="J69" s="61"/>
      <c r="K69" s="62"/>
      <c r="L69" s="61"/>
    </row>
    <row r="70" spans="1:12" ht="18" customHeight="1"/>
    <row r="71" spans="1:12" ht="21.75" customHeight="1">
      <c r="A71" s="129" t="s">
        <v>198</v>
      </c>
      <c r="B71" s="129"/>
      <c r="C71" s="19" t="s">
        <v>40</v>
      </c>
      <c r="D71" s="129" t="s">
        <v>199</v>
      </c>
      <c r="E71" s="129"/>
      <c r="F71" s="129"/>
      <c r="G71" s="129"/>
      <c r="H71" s="129"/>
      <c r="I71" s="129"/>
      <c r="J71" s="10" t="s">
        <v>40</v>
      </c>
    </row>
    <row r="72" spans="1:12" ht="18" customHeight="1"/>
  </sheetData>
  <mergeCells count="5">
    <mergeCell ref="F5:L5"/>
    <mergeCell ref="F6:H6"/>
    <mergeCell ref="J6:L6"/>
    <mergeCell ref="A71:B71"/>
    <mergeCell ref="D71:I71"/>
  </mergeCells>
  <pageMargins left="0.70866141732283472" right="0.15748031496062992" top="0.78740157480314965" bottom="0.47244094488188981" header="0.31496062992125984" footer="0.31496062992125984"/>
  <pageSetup paperSize="9" scale="65" firstPageNumber="5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C817-BB65-4529-8C55-541FA45E998D}">
  <dimension ref="A1:Y42"/>
  <sheetViews>
    <sheetView view="pageBreakPreview" topLeftCell="A24" zoomScaleNormal="50" zoomScaleSheetLayoutView="100" workbookViewId="0">
      <selection activeCell="F40" sqref="F40"/>
    </sheetView>
  </sheetViews>
  <sheetFormatPr defaultColWidth="9.36328125" defaultRowHeight="20.149999999999999" customHeight="1"/>
  <cols>
    <col min="1" max="1" width="64.1796875" style="63" customWidth="1"/>
    <col min="2" max="2" width="10.90625" style="63" hidden="1" customWidth="1"/>
    <col min="3" max="3" width="1.08984375" style="63" customWidth="1"/>
    <col min="4" max="4" width="14.81640625" style="63" customWidth="1"/>
    <col min="5" max="5" width="1.08984375" style="63" customWidth="1"/>
    <col min="6" max="6" width="15" style="63" customWidth="1"/>
    <col min="7" max="7" width="1.08984375" style="63" customWidth="1"/>
    <col min="8" max="8" width="17.54296875" style="63" customWidth="1"/>
    <col min="9" max="9" width="1.08984375" style="63" customWidth="1"/>
    <col min="10" max="10" width="16.1796875" style="63" customWidth="1"/>
    <col min="11" max="11" width="1.08984375" style="63" customWidth="1"/>
    <col min="12" max="12" width="25.453125" style="63" customWidth="1"/>
    <col min="13" max="13" width="1.08984375" style="63" customWidth="1"/>
    <col min="14" max="14" width="18.90625" style="63" customWidth="1"/>
    <col min="15" max="15" width="1.08984375" style="63" customWidth="1"/>
    <col min="16" max="16" width="17.54296875" style="63" customWidth="1"/>
    <col min="17" max="17" width="1.08984375" style="63" customWidth="1"/>
    <col min="18" max="18" width="17.54296875" style="63" customWidth="1"/>
    <col min="19" max="19" width="1.08984375" style="63" customWidth="1"/>
    <col min="20" max="20" width="14.54296875" style="63" customWidth="1"/>
    <col min="21" max="21" width="1.08984375" style="63" customWidth="1"/>
    <col min="22" max="22" width="15.08984375" style="63" customWidth="1"/>
    <col min="23" max="23" width="1.6328125" style="63" customWidth="1"/>
    <col min="24" max="24" width="14.08984375" style="63" bestFit="1" customWidth="1"/>
    <col min="25" max="25" width="5.36328125" style="63" hidden="1" customWidth="1"/>
    <col min="26" max="16384" width="9.36328125" style="63"/>
  </cols>
  <sheetData>
    <row r="1" spans="1:24" ht="20.149999999999999" customHeight="1">
      <c r="A1" s="1" t="s">
        <v>109</v>
      </c>
      <c r="V1" s="46" t="s">
        <v>44</v>
      </c>
    </row>
    <row r="2" spans="1:24" ht="20.149999999999999" customHeight="1">
      <c r="A2" s="2" t="s">
        <v>51</v>
      </c>
      <c r="V2" s="46" t="s">
        <v>45</v>
      </c>
    </row>
    <row r="3" spans="1:24" s="64" customFormat="1" ht="20.149999999999999" customHeight="1">
      <c r="A3" s="3" t="s">
        <v>216</v>
      </c>
      <c r="F3" s="65"/>
      <c r="G3" s="65"/>
      <c r="H3" s="65"/>
      <c r="J3" s="66"/>
      <c r="K3" s="65"/>
      <c r="M3" s="65"/>
      <c r="P3" s="66"/>
      <c r="Q3" s="66"/>
      <c r="R3" s="66"/>
      <c r="S3" s="66"/>
      <c r="T3" s="66"/>
      <c r="U3" s="66"/>
      <c r="V3" s="66"/>
    </row>
    <row r="4" spans="1:24" ht="20.149999999999999" customHeight="1">
      <c r="V4" s="67"/>
    </row>
    <row r="5" spans="1:24" ht="20.149999999999999" customHeight="1">
      <c r="D5" s="130" t="s">
        <v>91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4" ht="20.149999999999999" customHeight="1">
      <c r="D6" s="131" t="s">
        <v>78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68"/>
    </row>
    <row r="7" spans="1:24" ht="20.149999999999999" customHeight="1">
      <c r="D7" s="131" t="s">
        <v>52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69"/>
      <c r="T7" s="69"/>
      <c r="U7" s="69"/>
      <c r="V7" s="69"/>
      <c r="W7" s="68"/>
    </row>
    <row r="8" spans="1:24" ht="20.149999999999999" customHeight="1">
      <c r="D8" s="69"/>
      <c r="E8" s="69"/>
      <c r="F8" s="69"/>
      <c r="G8" s="69"/>
      <c r="H8" s="69"/>
      <c r="I8" s="69"/>
      <c r="J8" s="69"/>
      <c r="K8" s="69"/>
      <c r="L8" s="131" t="s">
        <v>24</v>
      </c>
      <c r="M8" s="131"/>
      <c r="N8" s="131"/>
      <c r="O8" s="131"/>
      <c r="P8" s="131"/>
      <c r="Q8" s="94"/>
      <c r="R8" s="94"/>
      <c r="S8" s="69"/>
      <c r="T8" s="69"/>
      <c r="U8" s="69"/>
      <c r="V8" s="69"/>
      <c r="W8" s="69"/>
    </row>
    <row r="9" spans="1:24" ht="20.149999999999999" customHeight="1">
      <c r="D9" s="69"/>
      <c r="E9" s="69"/>
      <c r="F9" s="69"/>
      <c r="G9" s="69"/>
      <c r="H9" s="69"/>
      <c r="I9" s="69"/>
      <c r="J9" s="69"/>
      <c r="K9" s="69"/>
      <c r="L9" s="131" t="s">
        <v>101</v>
      </c>
      <c r="M9" s="131"/>
      <c r="N9" s="131"/>
      <c r="P9" s="69"/>
      <c r="Q9" s="69"/>
      <c r="R9" s="69"/>
      <c r="S9" s="69"/>
      <c r="T9" s="69"/>
      <c r="U9" s="69"/>
      <c r="V9" s="69"/>
      <c r="W9" s="69"/>
    </row>
    <row r="10" spans="1:24" ht="20.149999999999999" customHeight="1">
      <c r="D10" s="69"/>
      <c r="E10" s="69"/>
      <c r="F10" s="69"/>
      <c r="G10" s="69"/>
      <c r="H10" s="69"/>
      <c r="I10" s="69"/>
      <c r="J10" s="69"/>
      <c r="K10" s="69"/>
      <c r="L10" s="69" t="s">
        <v>190</v>
      </c>
      <c r="M10" s="69"/>
      <c r="N10" s="69"/>
      <c r="P10" s="69"/>
      <c r="Q10" s="69"/>
      <c r="R10" s="69"/>
      <c r="S10" s="69"/>
      <c r="T10" s="69"/>
      <c r="U10" s="69"/>
      <c r="V10" s="69"/>
      <c r="W10" s="69"/>
    </row>
    <row r="11" spans="1:24" ht="20.149999999999999" customHeight="1">
      <c r="D11" s="69"/>
      <c r="E11" s="69"/>
      <c r="F11" s="69"/>
      <c r="G11" s="69"/>
      <c r="H11" s="69" t="s">
        <v>111</v>
      </c>
      <c r="K11" s="69"/>
      <c r="L11" s="69" t="s">
        <v>143</v>
      </c>
      <c r="M11" s="69"/>
      <c r="O11" s="69"/>
      <c r="P11" s="69"/>
      <c r="Q11" s="69"/>
      <c r="R11" s="71" t="s">
        <v>55</v>
      </c>
      <c r="S11" s="69"/>
      <c r="T11" s="69"/>
      <c r="U11" s="69"/>
      <c r="W11" s="69"/>
    </row>
    <row r="12" spans="1:24" ht="20.149999999999999" customHeight="1">
      <c r="B12" s="69"/>
      <c r="C12" s="69"/>
      <c r="D12" s="71" t="s">
        <v>10</v>
      </c>
      <c r="E12" s="69"/>
      <c r="G12" s="69"/>
      <c r="H12" s="69" t="s">
        <v>113</v>
      </c>
      <c r="I12" s="69"/>
      <c r="J12" s="69"/>
      <c r="K12" s="69"/>
      <c r="L12" s="69" t="s">
        <v>145</v>
      </c>
      <c r="M12" s="69"/>
      <c r="N12" s="69" t="s">
        <v>94</v>
      </c>
      <c r="O12" s="69"/>
      <c r="P12" s="69" t="s">
        <v>11</v>
      </c>
      <c r="Q12" s="69"/>
      <c r="R12" s="71" t="s">
        <v>56</v>
      </c>
      <c r="S12" s="69"/>
      <c r="U12" s="69"/>
      <c r="V12" s="69" t="s">
        <v>1</v>
      </c>
      <c r="W12" s="69"/>
    </row>
    <row r="13" spans="1:24" s="69" customFormat="1" ht="20.149999999999999" customHeight="1">
      <c r="D13" s="71" t="s">
        <v>59</v>
      </c>
      <c r="F13" s="69" t="s">
        <v>204</v>
      </c>
      <c r="H13" s="69" t="s">
        <v>114</v>
      </c>
      <c r="J13" s="69" t="s">
        <v>119</v>
      </c>
      <c r="L13" s="69" t="s">
        <v>144</v>
      </c>
      <c r="N13" s="69" t="s">
        <v>95</v>
      </c>
      <c r="O13" s="63"/>
      <c r="P13" s="69" t="s">
        <v>12</v>
      </c>
      <c r="R13" s="71" t="s">
        <v>57</v>
      </c>
      <c r="T13" s="71" t="s">
        <v>53</v>
      </c>
      <c r="V13" s="69" t="s">
        <v>13</v>
      </c>
    </row>
    <row r="14" spans="1:24" s="69" customFormat="1" ht="20.149999999999999" customHeight="1">
      <c r="B14" s="121" t="s">
        <v>176</v>
      </c>
      <c r="D14" s="72" t="s">
        <v>0</v>
      </c>
      <c r="F14" s="70" t="s">
        <v>205</v>
      </c>
      <c r="H14" s="70" t="s">
        <v>112</v>
      </c>
      <c r="J14" s="70" t="s">
        <v>120</v>
      </c>
      <c r="L14" s="70" t="s">
        <v>142</v>
      </c>
      <c r="N14" s="70" t="s">
        <v>26</v>
      </c>
      <c r="P14" s="70" t="s">
        <v>23</v>
      </c>
      <c r="R14" s="72" t="s">
        <v>58</v>
      </c>
      <c r="T14" s="72" t="s">
        <v>54</v>
      </c>
      <c r="V14" s="70" t="s">
        <v>14</v>
      </c>
    </row>
    <row r="15" spans="1:24" s="69" customFormat="1" ht="20.149999999999999" customHeight="1">
      <c r="A15" s="73" t="s">
        <v>217</v>
      </c>
      <c r="D15" s="74">
        <v>3069491</v>
      </c>
      <c r="E15" s="74"/>
      <c r="F15" s="74">
        <v>-429744</v>
      </c>
      <c r="G15" s="74"/>
      <c r="H15" s="74">
        <v>-50072</v>
      </c>
      <c r="J15" s="74">
        <v>-456036</v>
      </c>
      <c r="L15" s="75" t="s">
        <v>28</v>
      </c>
      <c r="M15" s="75"/>
      <c r="N15" s="75">
        <v>-233340</v>
      </c>
      <c r="O15" s="74"/>
      <c r="P15" s="74">
        <f>BS!I104</f>
        <v>-233340</v>
      </c>
      <c r="Q15" s="74"/>
      <c r="R15" s="74">
        <f>SUM(D15:J15,P15)</f>
        <v>1900299</v>
      </c>
      <c r="S15" s="74"/>
      <c r="T15" s="74">
        <f>BS!I106</f>
        <v>71601</v>
      </c>
      <c r="U15" s="74"/>
      <c r="V15" s="74">
        <f>+R15+T15</f>
        <v>1971900</v>
      </c>
      <c r="X15" s="75">
        <f>+V15-BS!I107</f>
        <v>0</v>
      </c>
    </row>
    <row r="16" spans="1:24" s="69" customFormat="1" ht="20.149999999999999" hidden="1" customHeight="1">
      <c r="A16" s="116" t="s">
        <v>172</v>
      </c>
      <c r="D16" s="74"/>
      <c r="E16" s="74"/>
      <c r="F16" s="74"/>
      <c r="G16" s="74"/>
      <c r="H16" s="74"/>
      <c r="J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X16" s="75"/>
    </row>
    <row r="17" spans="1:24" s="69" customFormat="1" ht="20.149999999999999" hidden="1" customHeight="1">
      <c r="A17" s="116" t="s">
        <v>23</v>
      </c>
      <c r="D17" s="74"/>
      <c r="E17" s="74"/>
      <c r="F17" s="74"/>
      <c r="G17" s="74"/>
      <c r="H17" s="74"/>
      <c r="J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X17" s="75"/>
    </row>
    <row r="18" spans="1:24" s="69" customFormat="1" ht="20.149999999999999" hidden="1" customHeight="1">
      <c r="A18" s="35" t="s">
        <v>173</v>
      </c>
      <c r="B18" s="77">
        <v>3</v>
      </c>
      <c r="D18" s="78" t="s">
        <v>28</v>
      </c>
      <c r="E18" s="75"/>
      <c r="F18" s="78" t="s">
        <v>28</v>
      </c>
      <c r="G18" s="75"/>
      <c r="H18" s="78" t="s">
        <v>28</v>
      </c>
      <c r="I18" s="75"/>
      <c r="J18" s="78" t="s">
        <v>28</v>
      </c>
      <c r="K18" s="75"/>
      <c r="L18" s="78" t="s">
        <v>28</v>
      </c>
      <c r="M18" s="75"/>
      <c r="N18" s="78" t="s">
        <v>28</v>
      </c>
      <c r="O18" s="75"/>
      <c r="P18" s="78" t="s">
        <v>28</v>
      </c>
      <c r="Q18" s="75"/>
      <c r="R18" s="78" t="s">
        <v>28</v>
      </c>
      <c r="S18" s="75"/>
      <c r="T18" s="78" t="s">
        <v>28</v>
      </c>
      <c r="U18" s="75"/>
      <c r="V18" s="78" t="str">
        <f>T18</f>
        <v>-</v>
      </c>
    </row>
    <row r="19" spans="1:24" s="69" customFormat="1" ht="20.149999999999999" hidden="1" customHeight="1">
      <c r="A19" s="116" t="s">
        <v>171</v>
      </c>
      <c r="D19" s="75"/>
      <c r="E19" s="74"/>
      <c r="F19" s="75"/>
      <c r="G19" s="74"/>
      <c r="H19" s="74"/>
      <c r="J19" s="75"/>
      <c r="L19" s="75"/>
      <c r="M19" s="74"/>
      <c r="N19" s="75"/>
      <c r="O19" s="74"/>
      <c r="P19" s="75"/>
      <c r="Q19" s="74"/>
      <c r="R19" s="74"/>
      <c r="S19" s="74"/>
      <c r="T19" s="74"/>
      <c r="U19" s="74"/>
      <c r="V19" s="74"/>
      <c r="X19" s="75"/>
    </row>
    <row r="20" spans="1:24" s="69" customFormat="1" ht="20.149999999999999" hidden="1" customHeight="1">
      <c r="A20" s="116" t="s">
        <v>23</v>
      </c>
      <c r="D20" s="75" t="s">
        <v>28</v>
      </c>
      <c r="E20" s="74"/>
      <c r="F20" s="75" t="s">
        <v>28</v>
      </c>
      <c r="G20" s="74"/>
      <c r="H20" s="75" t="s">
        <v>28</v>
      </c>
      <c r="J20" s="75" t="s">
        <v>28</v>
      </c>
      <c r="L20" s="75" t="s">
        <v>28</v>
      </c>
      <c r="M20" s="74"/>
      <c r="N20" s="75" t="s">
        <v>28</v>
      </c>
      <c r="O20" s="74"/>
      <c r="P20" s="75" t="s">
        <v>28</v>
      </c>
      <c r="Q20" s="74"/>
      <c r="R20" s="75" t="s">
        <v>28</v>
      </c>
      <c r="S20" s="74"/>
      <c r="T20" s="75">
        <f>SUM(T18:T19)</f>
        <v>0</v>
      </c>
      <c r="U20" s="74"/>
      <c r="V20" s="75">
        <f>SUM(V18:V19)</f>
        <v>0</v>
      </c>
      <c r="X20" s="75"/>
    </row>
    <row r="21" spans="1:24" s="69" customFormat="1" ht="20.149999999999999" customHeight="1">
      <c r="A21" s="80" t="s">
        <v>96</v>
      </c>
      <c r="D21" s="74"/>
      <c r="E21" s="74"/>
      <c r="F21" s="74"/>
      <c r="G21" s="74"/>
      <c r="H21" s="74"/>
      <c r="J21" s="74"/>
      <c r="L21" s="74"/>
      <c r="M21" s="76"/>
      <c r="N21" s="74"/>
      <c r="O21" s="76"/>
      <c r="P21" s="74"/>
      <c r="Q21" s="76"/>
      <c r="R21" s="74"/>
      <c r="S21" s="76"/>
      <c r="T21" s="74"/>
      <c r="U21" s="76"/>
      <c r="V21" s="74"/>
    </row>
    <row r="22" spans="1:24" s="69" customFormat="1" ht="20.149999999999999" customHeight="1">
      <c r="A22" s="35" t="s">
        <v>116</v>
      </c>
      <c r="D22" s="69" t="s">
        <v>28</v>
      </c>
      <c r="F22" s="69" t="s">
        <v>28</v>
      </c>
      <c r="H22" s="69" t="s">
        <v>28</v>
      </c>
      <c r="J22" s="75">
        <f>PL!F52</f>
        <v>-17161</v>
      </c>
      <c r="L22" s="69" t="s">
        <v>28</v>
      </c>
      <c r="N22" s="69" t="s">
        <v>28</v>
      </c>
      <c r="P22" s="69" t="s">
        <v>28</v>
      </c>
      <c r="R22" s="75">
        <f>+SUM(J22,P22)</f>
        <v>-17161</v>
      </c>
      <c r="T22" s="75">
        <f>+PL!F54</f>
        <v>608</v>
      </c>
      <c r="V22" s="75">
        <f>SUM(R22:T22)</f>
        <v>-16553</v>
      </c>
      <c r="X22" s="75">
        <f>+V22-PL!F30</f>
        <v>0</v>
      </c>
    </row>
    <row r="23" spans="1:24" s="69" customFormat="1" ht="20.149999999999999" customHeight="1">
      <c r="A23" s="35" t="s">
        <v>76</v>
      </c>
      <c r="D23" s="70" t="s">
        <v>28</v>
      </c>
      <c r="F23" s="70" t="s">
        <v>28</v>
      </c>
      <c r="H23" s="70" t="s">
        <v>28</v>
      </c>
      <c r="J23" s="70" t="s">
        <v>28</v>
      </c>
      <c r="L23" s="78" t="s">
        <v>28</v>
      </c>
      <c r="N23" s="78">
        <f>PL!F36</f>
        <v>16823</v>
      </c>
      <c r="P23" s="78">
        <f>SUM(L23:N23)</f>
        <v>16823</v>
      </c>
      <c r="R23" s="78">
        <f>+SUM(J23,P23)</f>
        <v>16823</v>
      </c>
      <c r="T23" s="78" t="s">
        <v>28</v>
      </c>
      <c r="V23" s="78">
        <f>SUM(R23:U23)</f>
        <v>16823</v>
      </c>
      <c r="X23" s="75">
        <f>+V23-PL!F46</f>
        <v>0</v>
      </c>
    </row>
    <row r="24" spans="1:24" s="69" customFormat="1" ht="20.149999999999999" customHeight="1">
      <c r="A24" s="80" t="s">
        <v>97</v>
      </c>
      <c r="D24" s="75" t="s">
        <v>28</v>
      </c>
      <c r="E24" s="75">
        <f>SUM(E18:E23)</f>
        <v>0</v>
      </c>
      <c r="F24" s="75" t="s">
        <v>28</v>
      </c>
      <c r="G24" s="75">
        <f>SUM(G18:G23)</f>
        <v>0</v>
      </c>
      <c r="H24" s="75" t="s">
        <v>28</v>
      </c>
      <c r="I24" s="75">
        <f>SUM(I18:I23)</f>
        <v>0</v>
      </c>
      <c r="J24" s="75">
        <f>SUM(J22:J23)</f>
        <v>-17161</v>
      </c>
      <c r="K24" s="75">
        <f>SUM(K18:K23)</f>
        <v>0</v>
      </c>
      <c r="L24" s="75" t="s">
        <v>28</v>
      </c>
      <c r="M24" s="75">
        <f>SUM(M18:M23)</f>
        <v>0</v>
      </c>
      <c r="N24" s="75">
        <f>SUM(N22:N23)</f>
        <v>16823</v>
      </c>
      <c r="O24" s="75">
        <f>SUM(O18:O23)</f>
        <v>0</v>
      </c>
      <c r="P24" s="75">
        <f>SUM(P18:P23)</f>
        <v>16823</v>
      </c>
      <c r="Q24" s="75">
        <f>SUM(Q18:Q23)</f>
        <v>0</v>
      </c>
      <c r="R24" s="75">
        <f>SUM(R22:R23)</f>
        <v>-338</v>
      </c>
      <c r="S24" s="75">
        <f>SUM(S18:S23)</f>
        <v>0</v>
      </c>
      <c r="T24" s="75">
        <f>SUM(T22:T23)</f>
        <v>608</v>
      </c>
      <c r="U24" s="75">
        <f>SUM(U18:U23)</f>
        <v>0</v>
      </c>
      <c r="V24" s="75">
        <f>SUM(V22:V23)</f>
        <v>270</v>
      </c>
    </row>
    <row r="25" spans="1:24" s="69" customFormat="1" ht="20.149999999999999" customHeight="1" thickBot="1">
      <c r="A25" s="80" t="s">
        <v>218</v>
      </c>
      <c r="D25" s="81">
        <f>SUM(D15,D20,D24)</f>
        <v>3069491</v>
      </c>
      <c r="E25" s="75"/>
      <c r="F25" s="81">
        <f>SUM(F15,F20,F24)</f>
        <v>-429744</v>
      </c>
      <c r="G25" s="75"/>
      <c r="H25" s="81">
        <f>SUM(H15,H20,H24)</f>
        <v>-50072</v>
      </c>
      <c r="I25" s="75"/>
      <c r="J25" s="81">
        <f>SUM(J15,J20,J24)</f>
        <v>-473197</v>
      </c>
      <c r="K25" s="75"/>
      <c r="L25" s="81" t="s">
        <v>28</v>
      </c>
      <c r="M25" s="75"/>
      <c r="N25" s="81">
        <f>SUM(N15,N20,N24)</f>
        <v>-216517</v>
      </c>
      <c r="O25" s="75"/>
      <c r="P25" s="81">
        <f>SUM(P15,P20,P24)</f>
        <v>-216517</v>
      </c>
      <c r="Q25" s="75"/>
      <c r="R25" s="81">
        <f>SUM(R15,R20,R24)</f>
        <v>1899961</v>
      </c>
      <c r="S25" s="75"/>
      <c r="T25" s="81">
        <f>SUM(T15,T20,T24)</f>
        <v>72209</v>
      </c>
      <c r="U25" s="75"/>
      <c r="V25" s="81">
        <f>SUM(V15,V20,V24)</f>
        <v>1972170</v>
      </c>
      <c r="X25" s="75">
        <f>+V25-BS!G107</f>
        <v>0</v>
      </c>
    </row>
    <row r="26" spans="1:24" s="69" customFormat="1" ht="20.149999999999999" customHeight="1" thickTop="1">
      <c r="T26" s="71"/>
    </row>
    <row r="27" spans="1:24" s="69" customFormat="1" ht="20.149999999999999" customHeight="1">
      <c r="A27" s="73" t="s">
        <v>193</v>
      </c>
      <c r="B27" s="77"/>
      <c r="D27" s="74">
        <v>2790446</v>
      </c>
      <c r="E27" s="74"/>
      <c r="F27" s="74">
        <v>-203717</v>
      </c>
      <c r="G27" s="74"/>
      <c r="H27" s="75">
        <v>-50073</v>
      </c>
      <c r="I27" s="74"/>
      <c r="J27" s="74">
        <v>-350039</v>
      </c>
      <c r="K27" s="74"/>
      <c r="L27" s="75">
        <v>-8442</v>
      </c>
      <c r="M27" s="74"/>
      <c r="N27" s="74">
        <v>-183125</v>
      </c>
      <c r="O27" s="74"/>
      <c r="P27" s="74">
        <f>SUM(L27:N27)</f>
        <v>-191567</v>
      </c>
      <c r="Q27" s="74"/>
      <c r="R27" s="74">
        <f>SUM(D27,F27,P27,H27,J27)</f>
        <v>1995050</v>
      </c>
      <c r="S27" s="74"/>
      <c r="T27" s="74">
        <v>69716</v>
      </c>
      <c r="U27" s="74"/>
      <c r="V27" s="74">
        <f>SUM(R27:U27)</f>
        <v>2064766</v>
      </c>
      <c r="W27" s="63"/>
      <c r="X27" s="74"/>
    </row>
    <row r="28" spans="1:24" s="69" customFormat="1" ht="20.149999999999999" hidden="1" customHeight="1">
      <c r="A28" s="116" t="s">
        <v>172</v>
      </c>
      <c r="D28" s="74"/>
      <c r="E28" s="74"/>
      <c r="F28" s="74"/>
      <c r="G28" s="74"/>
      <c r="H28" s="74"/>
      <c r="J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X28" s="75"/>
    </row>
    <row r="29" spans="1:24" s="69" customFormat="1" ht="20.149999999999999" hidden="1" customHeight="1">
      <c r="A29" s="116" t="s">
        <v>23</v>
      </c>
      <c r="D29" s="74"/>
      <c r="E29" s="74"/>
      <c r="F29" s="74"/>
      <c r="G29" s="74"/>
      <c r="H29" s="74"/>
      <c r="J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X29" s="75"/>
    </row>
    <row r="30" spans="1:24" s="69" customFormat="1" ht="20.149999999999999" hidden="1" customHeight="1">
      <c r="A30" s="35" t="s">
        <v>173</v>
      </c>
      <c r="B30" s="77">
        <v>3</v>
      </c>
      <c r="D30" s="78" t="s">
        <v>28</v>
      </c>
      <c r="E30" s="75"/>
      <c r="F30" s="78" t="s">
        <v>28</v>
      </c>
      <c r="G30" s="75"/>
      <c r="H30" s="78" t="s">
        <v>28</v>
      </c>
      <c r="I30" s="75"/>
      <c r="J30" s="78" t="s">
        <v>28</v>
      </c>
      <c r="K30" s="75"/>
      <c r="L30" s="78" t="s">
        <v>28</v>
      </c>
      <c r="M30" s="75"/>
      <c r="N30" s="78" t="s">
        <v>28</v>
      </c>
      <c r="O30" s="75"/>
      <c r="P30" s="78" t="s">
        <v>28</v>
      </c>
      <c r="Q30" s="75"/>
      <c r="R30" s="78" t="s">
        <v>28</v>
      </c>
      <c r="S30" s="75"/>
      <c r="T30" s="78" t="s">
        <v>28</v>
      </c>
      <c r="U30" s="75"/>
      <c r="V30" s="78" t="s">
        <v>28</v>
      </c>
    </row>
    <row r="31" spans="1:24" s="69" customFormat="1" ht="20.149999999999999" hidden="1" customHeight="1">
      <c r="A31" s="116" t="s">
        <v>171</v>
      </c>
      <c r="D31" s="75"/>
      <c r="E31" s="74"/>
      <c r="F31" s="75"/>
      <c r="G31" s="74"/>
      <c r="H31" s="74"/>
      <c r="J31" s="75"/>
      <c r="L31" s="75"/>
      <c r="M31" s="74"/>
      <c r="N31" s="75"/>
      <c r="O31" s="74"/>
      <c r="P31" s="75"/>
      <c r="Q31" s="74"/>
      <c r="R31" s="75"/>
      <c r="S31" s="74"/>
      <c r="T31" s="74"/>
      <c r="U31" s="74"/>
      <c r="V31" s="74"/>
      <c r="X31" s="75"/>
    </row>
    <row r="32" spans="1:24" s="69" customFormat="1" ht="20.149999999999999" hidden="1" customHeight="1">
      <c r="A32" s="116" t="s">
        <v>23</v>
      </c>
      <c r="D32" s="75" t="s">
        <v>28</v>
      </c>
      <c r="E32" s="74"/>
      <c r="F32" s="75" t="s">
        <v>28</v>
      </c>
      <c r="G32" s="74"/>
      <c r="H32" s="75" t="s">
        <v>28</v>
      </c>
      <c r="J32" s="75" t="s">
        <v>28</v>
      </c>
      <c r="L32" s="75" t="s">
        <v>28</v>
      </c>
      <c r="M32" s="74"/>
      <c r="N32" s="75" t="s">
        <v>28</v>
      </c>
      <c r="O32" s="74"/>
      <c r="P32" s="75" t="s">
        <v>28</v>
      </c>
      <c r="Q32" s="74"/>
      <c r="R32" s="75" t="s">
        <v>28</v>
      </c>
      <c r="S32" s="74"/>
      <c r="T32" s="75" t="s">
        <v>28</v>
      </c>
      <c r="U32" s="74"/>
      <c r="V32" s="75" t="s">
        <v>28</v>
      </c>
      <c r="X32" s="75"/>
    </row>
    <row r="33" spans="1:25" s="69" customFormat="1" ht="20.149999999999999" customHeight="1">
      <c r="A33" s="80" t="s">
        <v>96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5"/>
      <c r="U33" s="74"/>
      <c r="V33" s="75"/>
      <c r="W33" s="63"/>
      <c r="X33" s="74"/>
    </row>
    <row r="34" spans="1:25" s="69" customFormat="1" ht="20.149999999999999" customHeight="1">
      <c r="A34" s="35" t="s">
        <v>116</v>
      </c>
      <c r="D34" s="69" t="s">
        <v>28</v>
      </c>
      <c r="F34" s="69" t="s">
        <v>28</v>
      </c>
      <c r="H34" s="69" t="s">
        <v>28</v>
      </c>
      <c r="J34" s="75">
        <f>PL!H52</f>
        <v>-19025</v>
      </c>
      <c r="K34" s="82"/>
      <c r="L34" s="75" t="s">
        <v>28</v>
      </c>
      <c r="M34" s="82"/>
      <c r="N34" s="75" t="s">
        <v>28</v>
      </c>
      <c r="O34" s="36"/>
      <c r="P34" s="75" t="s">
        <v>28</v>
      </c>
      <c r="R34" s="75">
        <f>SUM(D34:J34)</f>
        <v>-19025</v>
      </c>
      <c r="T34" s="75">
        <f>PL!H54</f>
        <v>269</v>
      </c>
      <c r="V34" s="74">
        <f>SUM(R34:U34)</f>
        <v>-18756</v>
      </c>
    </row>
    <row r="35" spans="1:25" s="69" customFormat="1" ht="20.149999999999999" customHeight="1">
      <c r="A35" s="35" t="s">
        <v>184</v>
      </c>
      <c r="D35" s="69" t="s">
        <v>28</v>
      </c>
      <c r="F35" s="69" t="s">
        <v>28</v>
      </c>
      <c r="H35" s="69" t="s">
        <v>28</v>
      </c>
      <c r="J35" s="75">
        <v>-7388</v>
      </c>
      <c r="K35" s="82"/>
      <c r="L35" s="75">
        <f>-J35</f>
        <v>7388</v>
      </c>
      <c r="M35" s="82"/>
      <c r="N35" s="75" t="s">
        <v>28</v>
      </c>
      <c r="O35" s="36"/>
      <c r="P35" s="75">
        <f>L35</f>
        <v>7388</v>
      </c>
      <c r="R35" s="75" t="s">
        <v>28</v>
      </c>
      <c r="T35" s="75" t="s">
        <v>28</v>
      </c>
      <c r="V35" s="75" t="s">
        <v>28</v>
      </c>
    </row>
    <row r="36" spans="1:25" s="69" customFormat="1" ht="20.149999999999999" customHeight="1">
      <c r="A36" s="35" t="s">
        <v>76</v>
      </c>
      <c r="D36" s="69" t="s">
        <v>28</v>
      </c>
      <c r="F36" s="69" t="s">
        <v>28</v>
      </c>
      <c r="H36" s="69" t="s">
        <v>28</v>
      </c>
      <c r="J36" s="75" t="str">
        <f>PL!H44</f>
        <v>-</v>
      </c>
      <c r="K36" s="82"/>
      <c r="L36" s="75">
        <v>1054</v>
      </c>
      <c r="M36" s="82"/>
      <c r="N36" s="79">
        <v>54630</v>
      </c>
      <c r="O36" s="82"/>
      <c r="P36" s="79">
        <f>SUM(L36:O36)</f>
        <v>55684</v>
      </c>
      <c r="R36" s="78">
        <f>SUM(D36:J36)+P36</f>
        <v>55684</v>
      </c>
      <c r="T36" s="75" t="s">
        <v>28</v>
      </c>
      <c r="V36" s="74">
        <f>SUM(R36:U36)</f>
        <v>55684</v>
      </c>
    </row>
    <row r="37" spans="1:25" s="69" customFormat="1" ht="20.149999999999999" customHeight="1">
      <c r="A37" s="80" t="s">
        <v>97</v>
      </c>
      <c r="D37" s="83" t="s">
        <v>28</v>
      </c>
      <c r="F37" s="83" t="s">
        <v>28</v>
      </c>
      <c r="G37" s="75"/>
      <c r="H37" s="83" t="s">
        <v>28</v>
      </c>
      <c r="J37" s="83">
        <f>SUM(J34:J36)</f>
        <v>-26413</v>
      </c>
      <c r="K37" s="82"/>
      <c r="L37" s="83">
        <f>SUM(L34:L36)</f>
        <v>8442</v>
      </c>
      <c r="M37" s="82"/>
      <c r="N37" s="83">
        <f>SUM(N34:N36)</f>
        <v>54630</v>
      </c>
      <c r="O37" s="84"/>
      <c r="P37" s="74">
        <f>SUM(P34:P36)</f>
        <v>63072</v>
      </c>
      <c r="R37" s="75">
        <f>SUM(D37:J37)+P37</f>
        <v>36659</v>
      </c>
      <c r="T37" s="83">
        <f>SUM(T34:T36)</f>
        <v>269</v>
      </c>
      <c r="V37" s="83">
        <f>SUM(V34:V36)</f>
        <v>36928</v>
      </c>
    </row>
    <row r="38" spans="1:25" s="69" customFormat="1" ht="20.149999999999999" customHeight="1" thickBot="1">
      <c r="A38" s="80" t="s">
        <v>194</v>
      </c>
      <c r="D38" s="81">
        <f>SUM(D37,D27)</f>
        <v>2790446</v>
      </c>
      <c r="F38" s="81">
        <f>SUM(F37,F27)</f>
        <v>-203717</v>
      </c>
      <c r="G38"/>
      <c r="H38" s="81">
        <f>SUM(H37,H27,H32)</f>
        <v>-50073</v>
      </c>
      <c r="J38" s="81">
        <f>SUM(J37,J27)</f>
        <v>-376452</v>
      </c>
      <c r="L38" s="81" t="s">
        <v>28</v>
      </c>
      <c r="N38" s="81">
        <f>SUM(N37,N27)</f>
        <v>-128495</v>
      </c>
      <c r="O38" s="75"/>
      <c r="P38" s="81">
        <f>SUM(P37,P27)</f>
        <v>-128495</v>
      </c>
      <c r="R38" s="81">
        <f>SUM(R37,R27,R32)</f>
        <v>2031709</v>
      </c>
      <c r="T38" s="81">
        <f>SUM(T37,T27,T32)</f>
        <v>69985</v>
      </c>
      <c r="V38" s="81">
        <f>SUM(V37,V27,V32)</f>
        <v>2101694</v>
      </c>
      <c r="X38" s="75"/>
      <c r="Y38" s="41">
        <v>-44442</v>
      </c>
    </row>
    <row r="39" spans="1:25" s="69" customFormat="1" ht="20.149999999999999" customHeight="1" thickTop="1">
      <c r="T39" s="71"/>
    </row>
    <row r="40" spans="1:25" s="69" customFormat="1" ht="20.149999999999999" customHeight="1">
      <c r="T40" s="71"/>
    </row>
    <row r="41" spans="1:25" ht="20.149999999999999" customHeight="1">
      <c r="J41" s="74"/>
    </row>
    <row r="42" spans="1:25" ht="20.149999999999999" customHeight="1">
      <c r="B42" s="85"/>
      <c r="J42" s="67" t="s">
        <v>65</v>
      </c>
      <c r="K42" s="74" t="s">
        <v>40</v>
      </c>
      <c r="P42" s="67" t="s">
        <v>104</v>
      </c>
      <c r="R42" s="63" t="s">
        <v>40</v>
      </c>
    </row>
  </sheetData>
  <mergeCells count="5">
    <mergeCell ref="D5:V5"/>
    <mergeCell ref="D6:V6"/>
    <mergeCell ref="L8:P8"/>
    <mergeCell ref="L9:N9"/>
    <mergeCell ref="D7:R7"/>
  </mergeCells>
  <pageMargins left="0.51181102362204722" right="0.15748031496062992" top="0.59055118110236227" bottom="0.47244094488188981" header="0.31496062992125984" footer="0.31496062992125984"/>
  <pageSetup paperSize="9" scale="59" firstPageNumber="6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DA1F-F20C-427A-A148-8F1BFD90537A}">
  <dimension ref="A1:R92"/>
  <sheetViews>
    <sheetView view="pageBreakPreview" topLeftCell="E19" zoomScaleNormal="50" zoomScaleSheetLayoutView="100" workbookViewId="0">
      <selection activeCell="J31" sqref="J31"/>
    </sheetView>
  </sheetViews>
  <sheetFormatPr defaultColWidth="9.36328125" defaultRowHeight="18.75" customHeight="1"/>
  <cols>
    <col min="1" max="1" width="63.453125" style="63" customWidth="1"/>
    <col min="2" max="2" width="1.6328125" style="63" customWidth="1"/>
    <col min="3" max="3" width="8.36328125" style="63" customWidth="1"/>
    <col min="4" max="4" width="40.6328125" style="63" hidden="1" customWidth="1"/>
    <col min="5" max="5" width="1.6328125" style="63" customWidth="1"/>
    <col min="6" max="6" width="23.08984375" style="63" customWidth="1"/>
    <col min="7" max="7" width="1.6328125" style="63" customWidth="1"/>
    <col min="8" max="8" width="17.26953125" style="63" customWidth="1"/>
    <col min="9" max="9" width="1.6328125" style="63" customWidth="1"/>
    <col min="10" max="10" width="23.08984375" style="63" customWidth="1"/>
    <col min="11" max="11" width="1.6328125" style="63" customWidth="1"/>
    <col min="12" max="12" width="33.6328125" style="63" customWidth="1"/>
    <col min="13" max="13" width="1.6328125" style="63" customWidth="1"/>
    <col min="14" max="14" width="23.08984375" style="63" customWidth="1"/>
    <col min="15" max="15" width="14.6328125" style="63" customWidth="1"/>
    <col min="16" max="16384" width="9.36328125" style="63"/>
  </cols>
  <sheetData>
    <row r="1" spans="1:18" s="64" customFormat="1" ht="18.75" customHeight="1">
      <c r="A1" s="1" t="s">
        <v>109</v>
      </c>
      <c r="B1" s="4"/>
      <c r="L1" s="46"/>
      <c r="N1" s="46" t="s">
        <v>44</v>
      </c>
      <c r="O1" s="66"/>
      <c r="P1" s="66"/>
      <c r="R1"/>
    </row>
    <row r="2" spans="1:18" s="64" customFormat="1" ht="18.75" customHeight="1">
      <c r="A2" s="2" t="s">
        <v>51</v>
      </c>
      <c r="B2" s="5"/>
      <c r="J2" s="95"/>
      <c r="L2" s="46"/>
      <c r="N2" s="46" t="s">
        <v>45</v>
      </c>
      <c r="O2" s="66"/>
      <c r="P2" s="66"/>
      <c r="R2"/>
    </row>
    <row r="3" spans="1:18" s="65" customFormat="1" ht="18.75" customHeight="1">
      <c r="A3" s="3" t="s">
        <v>216</v>
      </c>
      <c r="B3" s="7"/>
      <c r="J3" s="11"/>
      <c r="L3" s="66"/>
      <c r="N3" s="66"/>
      <c r="O3" s="64"/>
      <c r="P3" s="66"/>
      <c r="R3"/>
    </row>
    <row r="4" spans="1:18" ht="18.75" customHeight="1">
      <c r="J4" s="19"/>
      <c r="L4" s="67"/>
      <c r="N4" s="67"/>
      <c r="R4"/>
    </row>
    <row r="5" spans="1:18" ht="18.75" customHeight="1">
      <c r="F5" s="130" t="s">
        <v>91</v>
      </c>
      <c r="G5" s="130"/>
      <c r="H5" s="130"/>
      <c r="I5" s="130"/>
      <c r="J5" s="130"/>
      <c r="K5" s="130"/>
      <c r="L5" s="130"/>
      <c r="M5" s="130"/>
      <c r="N5" s="130"/>
      <c r="R5"/>
    </row>
    <row r="6" spans="1:18" ht="18.75" customHeight="1">
      <c r="F6" s="130" t="s">
        <v>79</v>
      </c>
      <c r="G6" s="130"/>
      <c r="H6" s="130"/>
      <c r="I6" s="130"/>
      <c r="J6" s="130"/>
      <c r="K6" s="130"/>
      <c r="L6" s="130"/>
      <c r="M6" s="130"/>
      <c r="N6" s="130"/>
      <c r="R6"/>
    </row>
    <row r="7" spans="1:18" ht="18.75" customHeight="1">
      <c r="F7" s="69"/>
      <c r="G7" s="69"/>
      <c r="H7" s="69"/>
      <c r="I7" s="69"/>
      <c r="J7" s="69"/>
      <c r="K7" s="69"/>
      <c r="L7" s="70" t="s">
        <v>126</v>
      </c>
      <c r="M7" s="69"/>
      <c r="N7" s="69"/>
      <c r="R7"/>
    </row>
    <row r="8" spans="1:18" s="69" customFormat="1" ht="18.75" customHeight="1">
      <c r="C8" s="63"/>
      <c r="F8" s="63"/>
      <c r="H8" s="63"/>
      <c r="L8" s="70" t="s">
        <v>76</v>
      </c>
      <c r="N8" s="63"/>
      <c r="R8"/>
    </row>
    <row r="9" spans="1:18" s="69" customFormat="1" ht="18.75" customHeight="1">
      <c r="C9" s="63"/>
      <c r="F9" s="63"/>
      <c r="H9" s="63"/>
      <c r="L9" s="69" t="s">
        <v>191</v>
      </c>
      <c r="N9" s="63"/>
    </row>
    <row r="10" spans="1:18" s="69" customFormat="1" ht="18.75" customHeight="1">
      <c r="C10" s="63"/>
      <c r="F10" s="71" t="s">
        <v>10</v>
      </c>
      <c r="H10" s="69" t="s">
        <v>204</v>
      </c>
      <c r="J10"/>
      <c r="L10" s="69" t="s">
        <v>127</v>
      </c>
      <c r="N10" s="69" t="s">
        <v>1</v>
      </c>
    </row>
    <row r="11" spans="1:18" s="69" customFormat="1" ht="18.75" customHeight="1">
      <c r="C11"/>
      <c r="F11" s="72" t="s">
        <v>122</v>
      </c>
      <c r="H11" s="70" t="s">
        <v>205</v>
      </c>
      <c r="J11" s="70" t="s">
        <v>121</v>
      </c>
      <c r="L11" s="88" t="s">
        <v>132</v>
      </c>
      <c r="N11" s="70" t="s">
        <v>23</v>
      </c>
    </row>
    <row r="12" spans="1:18" s="69" customFormat="1" ht="18.75" customHeight="1">
      <c r="A12" s="73" t="s">
        <v>217</v>
      </c>
      <c r="C12" s="63"/>
      <c r="F12" s="74">
        <v>3069491</v>
      </c>
      <c r="G12" s="74"/>
      <c r="H12" s="74">
        <v>-429744</v>
      </c>
      <c r="I12" s="74"/>
      <c r="J12" s="74">
        <v>-771840</v>
      </c>
      <c r="K12" s="74"/>
      <c r="L12" s="75" t="str">
        <f>BS!M104</f>
        <v>-</v>
      </c>
      <c r="M12" s="74"/>
      <c r="N12" s="74">
        <f>SUM(F12:L12)</f>
        <v>1867907</v>
      </c>
      <c r="O12" s="75">
        <f>+N12-BS!M105</f>
        <v>0</v>
      </c>
    </row>
    <row r="13" spans="1:18" s="69" customFormat="1" ht="18.75" customHeight="1">
      <c r="A13" s="80" t="s">
        <v>96</v>
      </c>
      <c r="F13" s="74"/>
      <c r="G13"/>
      <c r="H13" s="74"/>
      <c r="I13"/>
      <c r="J13" s="74"/>
      <c r="K13"/>
      <c r="L13" s="74"/>
      <c r="M13"/>
      <c r="N13" s="74"/>
    </row>
    <row r="14" spans="1:18" s="69" customFormat="1" ht="18.75" customHeight="1">
      <c r="A14" s="35" t="s">
        <v>116</v>
      </c>
      <c r="F14" s="75" t="s">
        <v>28</v>
      </c>
      <c r="G14"/>
      <c r="H14" s="75" t="s">
        <v>28</v>
      </c>
      <c r="I14"/>
      <c r="J14" s="75">
        <f>PL!J52</f>
        <v>-10236</v>
      </c>
      <c r="K14"/>
      <c r="L14" s="75" t="s">
        <v>28</v>
      </c>
      <c r="M14"/>
      <c r="N14" s="74">
        <f>SUM(F14:L14)</f>
        <v>-10236</v>
      </c>
      <c r="O14" s="75">
        <f>+N14-PL!J30</f>
        <v>0</v>
      </c>
    </row>
    <row r="15" spans="1:18" s="69" customFormat="1" ht="18.75" customHeight="1">
      <c r="A15" s="35" t="s">
        <v>76</v>
      </c>
      <c r="F15" s="72" t="s">
        <v>28</v>
      </c>
      <c r="G15"/>
      <c r="H15" s="72" t="s">
        <v>28</v>
      </c>
      <c r="I15"/>
      <c r="J15" s="70" t="s">
        <v>28</v>
      </c>
      <c r="K15"/>
      <c r="L15" s="78" t="str">
        <f>+PL!J45</f>
        <v>-</v>
      </c>
      <c r="M15"/>
      <c r="N15" s="78" t="s">
        <v>28</v>
      </c>
      <c r="O15" s="75"/>
    </row>
    <row r="16" spans="1:18" s="69" customFormat="1" ht="18.75" customHeight="1">
      <c r="A16" s="80" t="s">
        <v>97</v>
      </c>
      <c r="F16" s="72" t="s">
        <v>28</v>
      </c>
      <c r="G16"/>
      <c r="H16" s="72" t="s">
        <v>28</v>
      </c>
      <c r="I16"/>
      <c r="J16" s="52">
        <f>SUM(J14:J15)</f>
        <v>-10236</v>
      </c>
      <c r="K16"/>
      <c r="L16" s="52" t="s">
        <v>28</v>
      </c>
      <c r="M16"/>
      <c r="N16" s="52">
        <f>SUM(N14:N15)</f>
        <v>-10236</v>
      </c>
    </row>
    <row r="17" spans="1:17" s="69" customFormat="1" ht="18.75" customHeight="1" thickBot="1">
      <c r="A17" s="80" t="s">
        <v>218</v>
      </c>
      <c r="F17" s="86">
        <f>SUM(F12,F16)</f>
        <v>3069491</v>
      </c>
      <c r="G17"/>
      <c r="H17" s="86">
        <f>SUM(H12,H16)</f>
        <v>-429744</v>
      </c>
      <c r="I17"/>
      <c r="J17" s="86">
        <f>SUM(J12,J16)</f>
        <v>-782076</v>
      </c>
      <c r="K17"/>
      <c r="L17" s="86" t="s">
        <v>28</v>
      </c>
      <c r="M17"/>
      <c r="N17" s="86">
        <f>SUM(N12,N16)</f>
        <v>1857671</v>
      </c>
      <c r="O17" s="75">
        <f>+N17-BS!K105</f>
        <v>0</v>
      </c>
    </row>
    <row r="18" spans="1:17" s="69" customFormat="1" ht="18.75" customHeight="1" thickTop="1">
      <c r="F18" s="71"/>
      <c r="I18"/>
      <c r="K18"/>
      <c r="M18"/>
    </row>
    <row r="19" spans="1:17" s="69" customFormat="1" ht="18.75" customHeight="1">
      <c r="A19" s="73" t="s">
        <v>193</v>
      </c>
      <c r="B19" s="73"/>
      <c r="F19" s="74">
        <v>2790446</v>
      </c>
      <c r="G19" s="74"/>
      <c r="H19" s="74">
        <v>-203717</v>
      </c>
      <c r="I19" s="74"/>
      <c r="J19" s="74">
        <v>-626237</v>
      </c>
      <c r="K19" s="74"/>
      <c r="L19" s="75">
        <v>-8442</v>
      </c>
      <c r="M19" s="74"/>
      <c r="N19" s="74">
        <f>SUM(F19:L19)</f>
        <v>1952050</v>
      </c>
    </row>
    <row r="20" spans="1:17" s="69" customFormat="1" ht="18.75" customHeight="1">
      <c r="A20" s="5" t="s">
        <v>96</v>
      </c>
      <c r="B20" s="5"/>
      <c r="F20" s="74"/>
      <c r="G20" s="74"/>
      <c r="H20" s="74"/>
      <c r="I20" s="74"/>
      <c r="J20" s="74"/>
      <c r="K20" s="74"/>
      <c r="L20" s="74"/>
      <c r="M20" s="74"/>
      <c r="N20" s="74"/>
    </row>
    <row r="21" spans="1:17" s="69" customFormat="1" ht="18.75" customHeight="1">
      <c r="A21" s="35" t="s">
        <v>116</v>
      </c>
      <c r="B21" s="35"/>
      <c r="F21" s="75" t="s">
        <v>28</v>
      </c>
      <c r="G21" s="63"/>
      <c r="H21" s="75" t="s">
        <v>28</v>
      </c>
      <c r="I21" s="63"/>
      <c r="J21" s="75">
        <f>PL!L52</f>
        <v>-21941</v>
      </c>
      <c r="K21" s="63"/>
      <c r="L21" s="75" t="s">
        <v>28</v>
      </c>
      <c r="M21" s="63"/>
      <c r="N21" s="74">
        <f>SUM(F21:L21)</f>
        <v>-21941</v>
      </c>
    </row>
    <row r="22" spans="1:17" s="69" customFormat="1" ht="18.75" customHeight="1">
      <c r="A22" s="35" t="s">
        <v>184</v>
      </c>
      <c r="B22" s="35"/>
      <c r="F22" s="75" t="s">
        <v>28</v>
      </c>
      <c r="G22" s="63"/>
      <c r="H22" s="75" t="s">
        <v>28</v>
      </c>
      <c r="I22" s="63"/>
      <c r="J22" s="75">
        <v>-7388</v>
      </c>
      <c r="K22" s="63"/>
      <c r="L22" s="75">
        <v>7388</v>
      </c>
      <c r="M22" s="63"/>
      <c r="N22" s="75" t="s">
        <v>28</v>
      </c>
    </row>
    <row r="23" spans="1:17" s="69" customFormat="1" ht="19.5" customHeight="1">
      <c r="A23" s="35" t="s">
        <v>76</v>
      </c>
      <c r="B23" s="35"/>
      <c r="F23" s="75" t="s">
        <v>28</v>
      </c>
      <c r="G23" s="63"/>
      <c r="H23" s="75" t="s">
        <v>28</v>
      </c>
      <c r="I23" s="63"/>
      <c r="J23" s="75" t="s">
        <v>28</v>
      </c>
      <c r="L23" s="75">
        <f>PL!L46</f>
        <v>1054</v>
      </c>
      <c r="N23" s="74">
        <f>SUM(F23:L23)</f>
        <v>1054</v>
      </c>
    </row>
    <row r="24" spans="1:17" s="69" customFormat="1" ht="18.75" customHeight="1">
      <c r="A24" s="80" t="s">
        <v>97</v>
      </c>
      <c r="B24" s="35"/>
      <c r="F24" s="83" t="s">
        <v>28</v>
      </c>
      <c r="G24" s="63"/>
      <c r="H24" s="83" t="s">
        <v>28</v>
      </c>
      <c r="I24" s="63"/>
      <c r="J24" s="83">
        <f>SUM(J21:J23)</f>
        <v>-29329</v>
      </c>
      <c r="L24" s="83">
        <f>SUM(L21:L23)</f>
        <v>8442</v>
      </c>
      <c r="N24" s="83">
        <f>SUM(N21:N23)</f>
        <v>-20887</v>
      </c>
    </row>
    <row r="25" spans="1:17" s="69" customFormat="1" ht="18.75" customHeight="1" thickBot="1">
      <c r="A25" s="80" t="s">
        <v>194</v>
      </c>
      <c r="B25" s="80"/>
      <c r="F25" s="87">
        <f>SUM(F19,F24,)</f>
        <v>2790446</v>
      </c>
      <c r="G25"/>
      <c r="H25" s="87">
        <f>SUM(H19,H24,)</f>
        <v>-203717</v>
      </c>
      <c r="I25"/>
      <c r="J25" s="87">
        <f>SUM(J19,J24,)</f>
        <v>-655566</v>
      </c>
      <c r="K25"/>
      <c r="L25" s="81" t="s">
        <v>28</v>
      </c>
      <c r="M25"/>
      <c r="N25" s="87">
        <f>SUM(N19,N24,)</f>
        <v>1931163</v>
      </c>
      <c r="O25" s="75"/>
      <c r="Q25" s="75"/>
    </row>
    <row r="26" spans="1:17" s="69" customFormat="1" ht="18.75" customHeight="1" thickTop="1">
      <c r="F26" s="63"/>
      <c r="G26" s="63"/>
      <c r="H26" s="63"/>
      <c r="I26" s="63"/>
      <c r="J26" s="63"/>
      <c r="K26" s="63"/>
      <c r="L26" s="63"/>
      <c r="M26" s="63"/>
      <c r="N26" s="63"/>
    </row>
    <row r="27" spans="1:17" ht="18.75" customHeight="1">
      <c r="L27" s="74"/>
      <c r="N27" s="74"/>
    </row>
    <row r="28" spans="1:17" ht="18.75" customHeight="1">
      <c r="L28" s="74"/>
      <c r="N28" s="74"/>
    </row>
    <row r="29" spans="1:17" ht="18.75" customHeight="1">
      <c r="A29" s="67"/>
      <c r="C29" s="67"/>
      <c r="F29" s="67" t="s">
        <v>128</v>
      </c>
      <c r="G29" s="63" t="s">
        <v>40</v>
      </c>
      <c r="H29" s="67"/>
      <c r="L29" s="67" t="s">
        <v>129</v>
      </c>
      <c r="M29" s="63" t="s">
        <v>40</v>
      </c>
    </row>
    <row r="37" spans="2:2" ht="18.75" customHeight="1">
      <c r="B37" s="85"/>
    </row>
    <row r="92" spans="2:8" ht="18.75" customHeight="1">
      <c r="B92" s="63" t="s">
        <v>98</v>
      </c>
      <c r="H92" s="63" t="s">
        <v>99</v>
      </c>
    </row>
  </sheetData>
  <mergeCells count="2">
    <mergeCell ref="F5:N5"/>
    <mergeCell ref="F6:N6"/>
  </mergeCells>
  <pageMargins left="0.70866141732283472" right="0.15748031496062992" top="0.59055118110236227" bottom="0.47244094488188981" header="0.31496062992125984" footer="0.31496062992125984"/>
  <pageSetup paperSize="9" scale="68" firstPageNumber="7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2E7C-7231-460C-9956-3FB6B8EB0E10}">
  <dimension ref="A1:I97"/>
  <sheetViews>
    <sheetView tabSelected="1" view="pageBreakPreview" zoomScaleNormal="60" zoomScaleSheetLayoutView="100" workbookViewId="0">
      <selection activeCell="G74" sqref="G74"/>
    </sheetView>
  </sheetViews>
  <sheetFormatPr defaultColWidth="10.6328125" defaultRowHeight="21.75" customHeight="1"/>
  <cols>
    <col min="1" max="1" width="31.6328125" style="19" customWidth="1"/>
    <col min="2" max="2" width="31.36328125" style="19" customWidth="1"/>
    <col min="3" max="3" width="15.6328125" style="19" customWidth="1"/>
    <col min="4" max="4" width="1.453125" style="19" customWidth="1"/>
    <col min="5" max="5" width="15.6328125" style="10" customWidth="1"/>
    <col min="6" max="6" width="1.453125" style="19" customWidth="1"/>
    <col min="7" max="7" width="15.6328125" style="10" customWidth="1"/>
    <col min="8" max="8" width="1.453125" style="10" customWidth="1"/>
    <col min="9" max="9" width="15.6328125" style="10" customWidth="1"/>
    <col min="10" max="10" width="1.54296875" style="19" customWidth="1"/>
    <col min="11" max="16384" width="10.6328125" style="19"/>
  </cols>
  <sheetData>
    <row r="1" spans="1:9" s="4" customFormat="1" ht="18" customHeight="1">
      <c r="A1" s="1" t="s">
        <v>109</v>
      </c>
      <c r="E1" s="15"/>
      <c r="G1" s="15"/>
      <c r="H1" s="15"/>
      <c r="I1" s="46" t="s">
        <v>44</v>
      </c>
    </row>
    <row r="2" spans="1:9" s="4" customFormat="1" ht="18" customHeight="1">
      <c r="A2" s="3" t="s">
        <v>60</v>
      </c>
      <c r="E2" s="15"/>
      <c r="G2" s="15"/>
      <c r="H2" s="15"/>
      <c r="I2" s="46" t="s">
        <v>45</v>
      </c>
    </row>
    <row r="3" spans="1:9" s="4" customFormat="1" ht="18" customHeight="1">
      <c r="A3" s="3" t="s">
        <v>216</v>
      </c>
      <c r="E3" s="15"/>
      <c r="G3" s="15"/>
      <c r="H3" s="15"/>
      <c r="I3" s="15"/>
    </row>
    <row r="4" spans="1:9" s="15" customFormat="1" ht="17.25" customHeight="1">
      <c r="A4" s="7"/>
    </row>
    <row r="5" spans="1:9" s="10" customFormat="1" ht="17.25" customHeight="1">
      <c r="A5" s="8"/>
      <c r="B5" s="8"/>
      <c r="C5" s="128" t="s">
        <v>91</v>
      </c>
      <c r="D5" s="128"/>
      <c r="E5" s="128"/>
      <c r="F5" s="128"/>
      <c r="G5" s="128"/>
      <c r="H5" s="128"/>
      <c r="I5" s="128"/>
    </row>
    <row r="6" spans="1:9" s="10" customFormat="1" ht="17.25" customHeight="1">
      <c r="A6" s="8"/>
      <c r="B6" s="8"/>
      <c r="C6" s="128" t="s">
        <v>78</v>
      </c>
      <c r="D6" s="128"/>
      <c r="E6" s="128"/>
      <c r="F6" s="8"/>
      <c r="G6" s="127" t="s">
        <v>79</v>
      </c>
      <c r="H6" s="127"/>
      <c r="I6" s="127"/>
    </row>
    <row r="7" spans="1:9" s="10" customFormat="1" ht="17.25" customHeight="1">
      <c r="A7" s="8"/>
      <c r="B7" s="8"/>
      <c r="C7" s="108">
        <v>2025</v>
      </c>
      <c r="D7" s="14"/>
      <c r="E7" s="108">
        <v>2024</v>
      </c>
      <c r="F7" s="8"/>
      <c r="G7" s="108">
        <v>2025</v>
      </c>
      <c r="H7" s="14"/>
      <c r="I7" s="108">
        <v>2024</v>
      </c>
    </row>
    <row r="8" spans="1:9" ht="17.25" customHeight="1">
      <c r="A8" s="4" t="s">
        <v>15</v>
      </c>
      <c r="E8" s="19"/>
    </row>
    <row r="9" spans="1:9" ht="17.25" customHeight="1">
      <c r="A9" s="19" t="s">
        <v>146</v>
      </c>
      <c r="C9" s="49">
        <f>+PL!F28</f>
        <v>-16695</v>
      </c>
      <c r="D9" s="49"/>
      <c r="E9" s="50">
        <f>+PL!H28</f>
        <v>-18411</v>
      </c>
      <c r="F9" s="49"/>
      <c r="G9" s="49">
        <f>PL!J28</f>
        <v>-10405</v>
      </c>
      <c r="H9" s="49"/>
      <c r="I9" s="49">
        <f>+PL!L28</f>
        <v>-21901</v>
      </c>
    </row>
    <row r="10" spans="1:9" ht="17.25" customHeight="1">
      <c r="A10" s="4" t="s">
        <v>62</v>
      </c>
      <c r="C10" s="49"/>
      <c r="D10" s="49"/>
      <c r="E10" s="49"/>
      <c r="F10" s="49"/>
      <c r="G10" s="49"/>
      <c r="H10" s="49"/>
      <c r="I10" s="49"/>
    </row>
    <row r="11" spans="1:9" ht="17.25" customHeight="1">
      <c r="A11" s="19" t="s">
        <v>61</v>
      </c>
      <c r="C11" s="49">
        <v>6854</v>
      </c>
      <c r="D11" s="49"/>
      <c r="E11" s="49">
        <v>6403</v>
      </c>
      <c r="F11" s="49"/>
      <c r="G11" s="49">
        <v>2894</v>
      </c>
      <c r="H11" s="49"/>
      <c r="I11" s="49">
        <v>2769</v>
      </c>
    </row>
    <row r="12" spans="1:9" ht="17.25" customHeight="1">
      <c r="A12" s="19" t="s">
        <v>140</v>
      </c>
      <c r="C12" s="50">
        <v>806</v>
      </c>
      <c r="D12" s="49"/>
      <c r="E12" s="50">
        <v>-428</v>
      </c>
      <c r="F12" s="49"/>
      <c r="G12" s="50" t="s">
        <v>28</v>
      </c>
      <c r="H12" s="49"/>
      <c r="I12" s="50" t="s">
        <v>28</v>
      </c>
    </row>
    <row r="13" spans="1:9" s="93" customFormat="1" ht="17.25" customHeight="1">
      <c r="A13" s="93" t="s">
        <v>206</v>
      </c>
      <c r="C13" s="109">
        <v>312</v>
      </c>
      <c r="D13" s="110"/>
      <c r="E13" s="109">
        <v>-717</v>
      </c>
      <c r="F13" s="110"/>
      <c r="G13" s="109">
        <v>-243</v>
      </c>
      <c r="H13" s="110"/>
      <c r="I13" s="109">
        <v>1582</v>
      </c>
    </row>
    <row r="14" spans="1:9" s="93" customFormat="1" ht="17.25" customHeight="1">
      <c r="A14" s="93" t="s">
        <v>202</v>
      </c>
      <c r="C14" s="109" t="s">
        <v>28</v>
      </c>
      <c r="D14" s="110"/>
      <c r="E14" s="109">
        <v>47</v>
      </c>
      <c r="F14" s="110"/>
      <c r="G14" s="109" t="s">
        <v>28</v>
      </c>
      <c r="H14" s="110"/>
      <c r="I14" s="109" t="s">
        <v>28</v>
      </c>
    </row>
    <row r="15" spans="1:9" s="93" customFormat="1" ht="17.25" customHeight="1">
      <c r="A15" s="11" t="s">
        <v>254</v>
      </c>
      <c r="C15" s="110">
        <v>-1924</v>
      </c>
      <c r="D15" s="110"/>
      <c r="E15" s="110">
        <v>-5395</v>
      </c>
      <c r="F15" s="109"/>
      <c r="G15" s="109" t="s">
        <v>28</v>
      </c>
      <c r="H15" s="109"/>
      <c r="I15" s="109" t="s">
        <v>28</v>
      </c>
    </row>
    <row r="16" spans="1:9" s="93" customFormat="1" ht="17.25" customHeight="1">
      <c r="A16" s="93" t="s">
        <v>245</v>
      </c>
      <c r="C16" s="110">
        <v>-22</v>
      </c>
      <c r="D16" s="110"/>
      <c r="E16" s="109" t="s">
        <v>28</v>
      </c>
      <c r="F16" s="109"/>
      <c r="G16" s="109" t="s">
        <v>28</v>
      </c>
      <c r="H16" s="109"/>
      <c r="I16" s="109" t="s">
        <v>28</v>
      </c>
    </row>
    <row r="17" spans="1:9" s="93" customFormat="1" ht="17.25" customHeight="1">
      <c r="A17" s="93" t="s">
        <v>249</v>
      </c>
      <c r="C17" s="109">
        <v>405</v>
      </c>
      <c r="D17" s="109"/>
      <c r="E17" s="109" t="s">
        <v>28</v>
      </c>
      <c r="F17" s="109"/>
      <c r="G17" s="109">
        <v>338</v>
      </c>
      <c r="H17" s="109"/>
      <c r="I17" s="109" t="s">
        <v>28</v>
      </c>
    </row>
    <row r="18" spans="1:9" ht="17.25" customHeight="1">
      <c r="A18" s="19" t="s">
        <v>117</v>
      </c>
      <c r="C18" s="50">
        <v>7</v>
      </c>
      <c r="D18" s="49"/>
      <c r="E18" s="50">
        <v>7</v>
      </c>
      <c r="F18" s="49"/>
      <c r="G18" s="50">
        <v>7</v>
      </c>
      <c r="H18" s="49"/>
      <c r="I18" s="50">
        <v>7</v>
      </c>
    </row>
    <row r="19" spans="1:9" ht="17.25" customHeight="1">
      <c r="A19" s="11" t="s">
        <v>236</v>
      </c>
      <c r="C19" s="49">
        <v>266</v>
      </c>
      <c r="D19" s="49"/>
      <c r="E19" s="49">
        <v>76</v>
      </c>
      <c r="F19" s="49"/>
      <c r="G19" s="49">
        <v>215</v>
      </c>
      <c r="H19" s="49"/>
      <c r="I19" s="49">
        <v>75</v>
      </c>
    </row>
    <row r="20" spans="1:9" ht="17.25" customHeight="1">
      <c r="A20" s="19" t="s">
        <v>8</v>
      </c>
      <c r="C20" s="50">
        <v>-11369</v>
      </c>
      <c r="D20" s="49"/>
      <c r="E20" s="50">
        <v>-3070</v>
      </c>
      <c r="F20" s="49"/>
      <c r="G20" s="50">
        <v>-11843</v>
      </c>
      <c r="H20" s="49"/>
      <c r="I20" s="50">
        <v>-3093</v>
      </c>
    </row>
    <row r="21" spans="1:9" ht="17.25" customHeight="1">
      <c r="A21" s="19" t="s">
        <v>165</v>
      </c>
      <c r="C21" s="49">
        <v>-12808</v>
      </c>
      <c r="D21" s="49"/>
      <c r="E21" s="49">
        <v>-11655</v>
      </c>
      <c r="F21" s="49"/>
      <c r="G21" s="50" t="s">
        <v>28</v>
      </c>
      <c r="H21" s="49"/>
      <c r="I21" s="50" t="s">
        <v>28</v>
      </c>
    </row>
    <row r="22" spans="1:9" ht="17.25" customHeight="1">
      <c r="A22" s="19" t="s">
        <v>71</v>
      </c>
      <c r="C22" s="51">
        <v>8772</v>
      </c>
      <c r="D22" s="49"/>
      <c r="E22" s="51">
        <v>4886</v>
      </c>
      <c r="F22" s="49"/>
      <c r="G22" s="51">
        <v>9019</v>
      </c>
      <c r="H22" s="49"/>
      <c r="I22" s="51">
        <v>4548</v>
      </c>
    </row>
    <row r="23" spans="1:9" ht="17.25" customHeight="1">
      <c r="A23" s="4" t="s">
        <v>156</v>
      </c>
      <c r="C23" s="49">
        <f>SUM(C9:C22)</f>
        <v>-25396</v>
      </c>
      <c r="D23" s="49"/>
      <c r="E23" s="49">
        <f>SUM(E9:E22)</f>
        <v>-28257</v>
      </c>
      <c r="F23" s="49"/>
      <c r="G23" s="49">
        <f>SUM(G9:G22)</f>
        <v>-10018</v>
      </c>
      <c r="H23" s="49"/>
      <c r="I23" s="49">
        <f>SUM(I9:I22)</f>
        <v>-16013</v>
      </c>
    </row>
    <row r="24" spans="1:9" ht="17.25" customHeight="1">
      <c r="A24" s="4" t="s">
        <v>73</v>
      </c>
      <c r="C24" s="49"/>
      <c r="D24" s="49"/>
      <c r="E24" s="49"/>
      <c r="F24" s="49"/>
      <c r="G24" s="49"/>
      <c r="H24" s="49"/>
      <c r="I24" s="49"/>
    </row>
    <row r="25" spans="1:9" ht="17.25" customHeight="1">
      <c r="A25" s="19" t="s">
        <v>208</v>
      </c>
      <c r="C25" s="49">
        <v>-9567</v>
      </c>
      <c r="D25" s="49"/>
      <c r="E25" s="49">
        <v>-9644</v>
      </c>
      <c r="F25" s="49"/>
      <c r="G25" s="49">
        <v>-8131</v>
      </c>
      <c r="H25" s="49"/>
      <c r="I25" s="49">
        <v>-6801</v>
      </c>
    </row>
    <row r="26" spans="1:9" ht="17.25" hidden="1" customHeight="1">
      <c r="A26" s="19" t="s">
        <v>150</v>
      </c>
      <c r="C26" s="50"/>
      <c r="D26" s="49"/>
      <c r="E26" s="50"/>
      <c r="F26" s="49"/>
      <c r="G26" s="50"/>
      <c r="H26" s="49"/>
      <c r="I26" s="50"/>
    </row>
    <row r="27" spans="1:9" ht="17.25" customHeight="1">
      <c r="A27" s="19" t="s">
        <v>174</v>
      </c>
      <c r="C27" s="50">
        <v>-7471</v>
      </c>
      <c r="D27" s="49"/>
      <c r="E27" s="50">
        <v>-6638</v>
      </c>
      <c r="F27" s="49"/>
      <c r="G27" s="50" t="s">
        <v>28</v>
      </c>
      <c r="H27" s="49"/>
      <c r="I27" s="50" t="s">
        <v>28</v>
      </c>
    </row>
    <row r="28" spans="1:9" ht="17.25" customHeight="1">
      <c r="A28" s="19" t="s">
        <v>219</v>
      </c>
      <c r="C28" s="50">
        <v>2530</v>
      </c>
      <c r="D28" s="49"/>
      <c r="E28" s="50" t="s">
        <v>28</v>
      </c>
      <c r="F28" s="49"/>
      <c r="G28" s="50" t="s">
        <v>28</v>
      </c>
      <c r="H28" s="49"/>
      <c r="I28" s="50" t="s">
        <v>28</v>
      </c>
    </row>
    <row r="29" spans="1:9" ht="17.25" customHeight="1">
      <c r="A29" s="19" t="s">
        <v>239</v>
      </c>
      <c r="C29" s="50" t="s">
        <v>28</v>
      </c>
      <c r="D29" s="49"/>
      <c r="E29" s="50" t="s">
        <v>28</v>
      </c>
      <c r="F29" s="49"/>
      <c r="G29" s="50">
        <v>-2445</v>
      </c>
      <c r="H29" s="49"/>
      <c r="I29" s="50" t="s">
        <v>28</v>
      </c>
    </row>
    <row r="30" spans="1:9" ht="17.25" hidden="1" customHeight="1">
      <c r="A30" s="19" t="s">
        <v>147</v>
      </c>
      <c r="C30" s="50" t="s">
        <v>28</v>
      </c>
      <c r="D30" s="49"/>
      <c r="E30" s="50" t="s">
        <v>28</v>
      </c>
      <c r="F30" s="50"/>
      <c r="G30" s="50" t="s">
        <v>28</v>
      </c>
      <c r="H30" s="50"/>
      <c r="I30" s="50" t="s">
        <v>28</v>
      </c>
    </row>
    <row r="31" spans="1:9" ht="17.25" customHeight="1">
      <c r="A31" s="19" t="s">
        <v>18</v>
      </c>
      <c r="C31" s="50">
        <v>-283</v>
      </c>
      <c r="D31" s="49"/>
      <c r="E31" s="50">
        <v>5873</v>
      </c>
      <c r="F31" s="49"/>
      <c r="G31" s="49">
        <v>-280</v>
      </c>
      <c r="H31" s="49"/>
      <c r="I31" s="49">
        <v>-1582</v>
      </c>
    </row>
    <row r="32" spans="1:9" ht="17.25" customHeight="1">
      <c r="A32" s="19" t="s">
        <v>20</v>
      </c>
      <c r="C32" s="50">
        <v>70</v>
      </c>
      <c r="D32" s="49"/>
      <c r="E32" s="50">
        <v>-270</v>
      </c>
      <c r="F32" s="49"/>
      <c r="G32" s="50" t="s">
        <v>28</v>
      </c>
      <c r="H32" s="49"/>
      <c r="I32" s="50">
        <v>670</v>
      </c>
    </row>
    <row r="33" spans="1:9" ht="17.25" customHeight="1">
      <c r="A33" s="4" t="s">
        <v>74</v>
      </c>
      <c r="C33" s="50"/>
      <c r="D33" s="49"/>
      <c r="E33" s="50"/>
      <c r="F33" s="49"/>
      <c r="G33" s="49"/>
      <c r="H33" s="49"/>
      <c r="I33" s="49"/>
    </row>
    <row r="34" spans="1:9" ht="16.5" customHeight="1">
      <c r="A34" s="19" t="s">
        <v>209</v>
      </c>
      <c r="C34" s="49">
        <v>23076</v>
      </c>
      <c r="D34" s="49"/>
      <c r="E34" s="49">
        <v>3761</v>
      </c>
      <c r="F34" s="49"/>
      <c r="G34" s="49">
        <v>15193</v>
      </c>
      <c r="H34" s="49"/>
      <c r="I34" s="49">
        <v>2581</v>
      </c>
    </row>
    <row r="35" spans="1:9" ht="17.25" customHeight="1">
      <c r="A35" s="19" t="s">
        <v>151</v>
      </c>
      <c r="C35" s="50">
        <v>11631</v>
      </c>
      <c r="D35" s="49"/>
      <c r="E35" s="50" t="s">
        <v>28</v>
      </c>
      <c r="F35" s="49"/>
      <c r="G35" s="50">
        <v>99</v>
      </c>
      <c r="H35" s="49"/>
      <c r="I35" s="50" t="s">
        <v>28</v>
      </c>
    </row>
    <row r="36" spans="1:9" ht="17.25" hidden="1" customHeight="1">
      <c r="A36" s="19" t="s">
        <v>22</v>
      </c>
      <c r="C36" s="50"/>
      <c r="D36" s="49"/>
      <c r="E36" s="50"/>
      <c r="F36" s="49"/>
      <c r="G36" s="50"/>
      <c r="H36" s="49"/>
      <c r="I36" s="50"/>
    </row>
    <row r="37" spans="1:9" ht="17.25" customHeight="1">
      <c r="A37" s="19" t="s">
        <v>108</v>
      </c>
      <c r="C37" s="52">
        <v>6726</v>
      </c>
      <c r="D37" s="49"/>
      <c r="E37" s="52">
        <v>270</v>
      </c>
      <c r="F37" s="49"/>
      <c r="G37" s="52" t="s">
        <v>28</v>
      </c>
      <c r="H37" s="49"/>
      <c r="I37" s="52">
        <v>270</v>
      </c>
    </row>
    <row r="38" spans="1:9" ht="17.25" customHeight="1">
      <c r="A38" s="4" t="s">
        <v>246</v>
      </c>
      <c r="C38" s="49">
        <f>SUM(C23:C37)</f>
        <v>1316</v>
      </c>
      <c r="D38" s="49"/>
      <c r="E38" s="49">
        <f>SUM(E23:E37)</f>
        <v>-34905</v>
      </c>
      <c r="F38" s="49"/>
      <c r="G38" s="49">
        <f>SUM(G23:G37)</f>
        <v>-5582</v>
      </c>
      <c r="H38" s="49"/>
      <c r="I38" s="49">
        <f>SUM(I23:I37)</f>
        <v>-20875</v>
      </c>
    </row>
    <row r="39" spans="1:9" ht="17.25" customHeight="1">
      <c r="A39" s="19" t="s">
        <v>67</v>
      </c>
      <c r="C39" s="50">
        <v>10056</v>
      </c>
      <c r="D39" s="49"/>
      <c r="E39" s="50">
        <v>11018</v>
      </c>
      <c r="F39" s="49"/>
      <c r="G39" s="50" t="s">
        <v>28</v>
      </c>
      <c r="H39" s="49"/>
      <c r="I39" s="50" t="s">
        <v>28</v>
      </c>
    </row>
    <row r="40" spans="1:9" ht="17.25" customHeight="1">
      <c r="A40" s="19" t="s">
        <v>63</v>
      </c>
      <c r="C40" s="49">
        <v>-8200</v>
      </c>
      <c r="D40" s="49"/>
      <c r="E40" s="49">
        <v>-3056</v>
      </c>
      <c r="F40" s="49"/>
      <c r="G40" s="49">
        <v>-7520</v>
      </c>
      <c r="H40" s="49"/>
      <c r="I40" s="49">
        <v>-2646</v>
      </c>
    </row>
    <row r="41" spans="1:9" ht="17.25" customHeight="1">
      <c r="A41" s="19" t="s">
        <v>64</v>
      </c>
      <c r="C41" s="111">
        <v>-431</v>
      </c>
      <c r="D41" s="49"/>
      <c r="E41" s="111">
        <v>-244</v>
      </c>
      <c r="F41" s="49"/>
      <c r="G41" s="51">
        <v>-176</v>
      </c>
      <c r="H41" s="49"/>
      <c r="I41" s="51">
        <v>-148</v>
      </c>
    </row>
    <row r="42" spans="1:9" ht="17.25" customHeight="1">
      <c r="A42" s="4" t="s">
        <v>247</v>
      </c>
      <c r="C42" s="51">
        <f>SUM(C38:C41)</f>
        <v>2741</v>
      </c>
      <c r="D42" s="49"/>
      <c r="E42" s="51">
        <f>SUM(E38:E41)</f>
        <v>-27187</v>
      </c>
      <c r="F42" s="49"/>
      <c r="G42" s="51">
        <f>SUM(G38:G41)</f>
        <v>-13278</v>
      </c>
      <c r="H42" s="49"/>
      <c r="I42" s="51">
        <f>SUM(I38:I41)</f>
        <v>-23669</v>
      </c>
    </row>
    <row r="43" spans="1:9" ht="17.25" customHeight="1">
      <c r="A43" s="4"/>
      <c r="C43" s="49"/>
      <c r="D43" s="49"/>
      <c r="E43" s="49"/>
      <c r="F43" s="49"/>
      <c r="G43" s="49"/>
      <c r="H43" s="49"/>
      <c r="I43" s="49"/>
    </row>
    <row r="44" spans="1:9" ht="17.25" customHeight="1">
      <c r="A44" s="4"/>
      <c r="C44" s="49"/>
      <c r="D44" s="49"/>
      <c r="E44" s="49"/>
      <c r="F44" s="49"/>
      <c r="G44" s="49"/>
      <c r="H44" s="49"/>
      <c r="I44" s="49"/>
    </row>
    <row r="45" spans="1:9" ht="17.25" customHeight="1">
      <c r="A45" s="4"/>
      <c r="C45" s="49"/>
      <c r="D45" s="49"/>
      <c r="E45" s="49"/>
      <c r="F45" s="49"/>
      <c r="G45" s="49"/>
      <c r="H45" s="49"/>
      <c r="I45" s="49"/>
    </row>
    <row r="46" spans="1:9" ht="17.25" customHeight="1">
      <c r="A46" s="4"/>
      <c r="C46" s="49"/>
      <c r="D46" s="49"/>
      <c r="E46" s="49"/>
      <c r="F46" s="49"/>
      <c r="G46" s="49"/>
      <c r="H46" s="49"/>
      <c r="I46" s="49"/>
    </row>
    <row r="47" spans="1:9" ht="17.25" customHeight="1">
      <c r="A47" s="112"/>
    </row>
    <row r="48" spans="1:9" ht="18" customHeight="1">
      <c r="A48" s="112"/>
      <c r="B48" s="67" t="s">
        <v>66</v>
      </c>
      <c r="C48" s="63" t="s">
        <v>40</v>
      </c>
      <c r="E48" s="63"/>
      <c r="F48" s="63" t="s">
        <v>66</v>
      </c>
      <c r="G48" s="63" t="s">
        <v>66</v>
      </c>
      <c r="H48" s="63"/>
      <c r="I48" s="63" t="s">
        <v>40</v>
      </c>
    </row>
    <row r="49" spans="1:9" s="4" customFormat="1" ht="18" customHeight="1">
      <c r="A49" s="1" t="s">
        <v>109</v>
      </c>
      <c r="E49" s="15"/>
      <c r="G49" s="15"/>
      <c r="H49" s="15"/>
      <c r="I49" s="46" t="s">
        <v>44</v>
      </c>
    </row>
    <row r="50" spans="1:9" s="15" customFormat="1" ht="18" customHeight="1">
      <c r="A50" s="3" t="s">
        <v>72</v>
      </c>
      <c r="B50" s="4"/>
      <c r="C50" s="4"/>
      <c r="D50" s="4"/>
      <c r="F50" s="4"/>
      <c r="I50" s="46" t="s">
        <v>45</v>
      </c>
    </row>
    <row r="51" spans="1:9" s="10" customFormat="1" ht="18" customHeight="1">
      <c r="A51" s="3" t="s">
        <v>216</v>
      </c>
      <c r="B51" s="15"/>
      <c r="C51" s="15"/>
      <c r="D51" s="15"/>
      <c r="E51" s="15"/>
      <c r="F51" s="15"/>
      <c r="G51" s="15"/>
      <c r="H51" s="15"/>
      <c r="I51" s="15"/>
    </row>
    <row r="52" spans="1:9" s="10" customFormat="1" ht="18" customHeight="1">
      <c r="A52" s="7"/>
      <c r="B52" s="15"/>
      <c r="C52" s="15"/>
      <c r="D52" s="15"/>
      <c r="E52" s="15"/>
      <c r="F52" s="15"/>
      <c r="G52" s="15"/>
      <c r="H52" s="15"/>
      <c r="I52" s="15"/>
    </row>
    <row r="53" spans="1:9" s="10" customFormat="1" ht="18" customHeight="1">
      <c r="A53" s="8"/>
      <c r="B53" s="8"/>
      <c r="C53" s="128" t="s">
        <v>91</v>
      </c>
      <c r="D53" s="128"/>
      <c r="E53" s="128"/>
      <c r="F53" s="128"/>
      <c r="G53" s="128"/>
      <c r="H53" s="128"/>
      <c r="I53" s="128"/>
    </row>
    <row r="54" spans="1:9" s="10" customFormat="1" ht="18" customHeight="1">
      <c r="A54" s="8"/>
      <c r="B54" s="8"/>
      <c r="C54" s="128" t="s">
        <v>78</v>
      </c>
      <c r="D54" s="128"/>
      <c r="E54" s="128"/>
      <c r="F54" s="8"/>
      <c r="G54" s="127" t="s">
        <v>79</v>
      </c>
      <c r="H54" s="127"/>
      <c r="I54" s="127"/>
    </row>
    <row r="55" spans="1:9" s="10" customFormat="1" ht="18" customHeight="1">
      <c r="A55" s="8"/>
      <c r="B55" s="8"/>
      <c r="C55" s="108">
        <f>C7</f>
        <v>2025</v>
      </c>
      <c r="D55" s="14"/>
      <c r="E55" s="108">
        <f>E7</f>
        <v>2024</v>
      </c>
      <c r="F55" s="8"/>
      <c r="G55" s="108">
        <f>C55</f>
        <v>2025</v>
      </c>
      <c r="H55" s="14"/>
      <c r="I55" s="108">
        <f>E55</f>
        <v>2024</v>
      </c>
    </row>
    <row r="56" spans="1:9" ht="18" customHeight="1">
      <c r="A56" s="4" t="s">
        <v>16</v>
      </c>
    </row>
    <row r="57" spans="1:9" ht="17.25" customHeight="1">
      <c r="A57" s="19" t="s">
        <v>67</v>
      </c>
      <c r="C57" s="50">
        <v>5667</v>
      </c>
      <c r="D57" s="49"/>
      <c r="E57" s="50">
        <v>1555</v>
      </c>
      <c r="F57" s="49"/>
      <c r="G57" s="50">
        <v>8906</v>
      </c>
      <c r="H57" s="49"/>
      <c r="I57" s="50">
        <v>2117</v>
      </c>
    </row>
    <row r="58" spans="1:9" ht="17.25" hidden="1" customHeight="1">
      <c r="A58" s="19" t="s">
        <v>166</v>
      </c>
      <c r="C58" s="50"/>
      <c r="D58" s="49"/>
      <c r="E58" s="50"/>
      <c r="F58" s="49"/>
      <c r="G58" s="50"/>
      <c r="H58" s="49"/>
      <c r="I58" s="50"/>
    </row>
    <row r="59" spans="1:9" ht="18" customHeight="1">
      <c r="A59" s="19" t="s">
        <v>250</v>
      </c>
      <c r="C59" s="50" t="s">
        <v>28</v>
      </c>
      <c r="D59" s="49"/>
      <c r="E59" s="50">
        <v>-12510</v>
      </c>
      <c r="F59" s="49"/>
      <c r="G59" s="50">
        <v>-63381</v>
      </c>
      <c r="H59" s="49"/>
      <c r="I59" s="50">
        <v>-11810</v>
      </c>
    </row>
    <row r="60" spans="1:9" ht="18" customHeight="1">
      <c r="A60" s="19" t="s">
        <v>203</v>
      </c>
      <c r="C60" s="50">
        <v>-63389</v>
      </c>
      <c r="D60" s="49"/>
      <c r="E60" s="50">
        <v>-22000</v>
      </c>
      <c r="F60" s="49"/>
      <c r="G60" s="50" t="s">
        <v>28</v>
      </c>
      <c r="H60" s="49"/>
      <c r="I60" s="50" t="s">
        <v>28</v>
      </c>
    </row>
    <row r="61" spans="1:9" ht="18" customHeight="1">
      <c r="A61" s="19" t="s">
        <v>211</v>
      </c>
      <c r="C61" s="50" t="s">
        <v>28</v>
      </c>
      <c r="D61" s="49"/>
      <c r="E61" s="50" t="s">
        <v>28</v>
      </c>
      <c r="F61" s="49"/>
      <c r="G61" s="50" t="s">
        <v>28</v>
      </c>
      <c r="H61" s="49"/>
      <c r="I61" s="50">
        <v>50000</v>
      </c>
    </row>
    <row r="62" spans="1:9" ht="18" customHeight="1">
      <c r="A62" s="19" t="s">
        <v>210</v>
      </c>
      <c r="C62" s="21" t="s">
        <v>28</v>
      </c>
      <c r="D62" s="49"/>
      <c r="E62" s="50">
        <v>36500</v>
      </c>
      <c r="F62" s="49"/>
      <c r="G62" s="50" t="s">
        <v>28</v>
      </c>
      <c r="H62" s="49"/>
      <c r="I62" s="50">
        <v>36500</v>
      </c>
    </row>
    <row r="63" spans="1:9" ht="18" customHeight="1">
      <c r="A63" s="19" t="s">
        <v>177</v>
      </c>
      <c r="C63" s="50" t="s">
        <v>28</v>
      </c>
      <c r="D63" s="49"/>
      <c r="E63" s="50" t="s">
        <v>28</v>
      </c>
      <c r="F63" s="49"/>
      <c r="G63" s="50" t="s">
        <v>28</v>
      </c>
      <c r="H63" s="49"/>
      <c r="I63" s="50">
        <v>-99000</v>
      </c>
    </row>
    <row r="64" spans="1:9" ht="18" customHeight="1">
      <c r="A64" s="19" t="s">
        <v>240</v>
      </c>
      <c r="C64" s="50" t="s">
        <v>28</v>
      </c>
      <c r="D64" s="49"/>
      <c r="E64" s="50" t="s">
        <v>28</v>
      </c>
      <c r="F64" s="49"/>
      <c r="G64" s="50">
        <v>104</v>
      </c>
      <c r="H64" s="49"/>
      <c r="I64" s="50" t="s">
        <v>28</v>
      </c>
    </row>
    <row r="65" spans="1:9" ht="18" customHeight="1">
      <c r="A65" s="19" t="s">
        <v>157</v>
      </c>
      <c r="C65" s="50">
        <v>-218</v>
      </c>
      <c r="D65" s="49"/>
      <c r="E65" s="50">
        <v>-101</v>
      </c>
      <c r="F65" s="49"/>
      <c r="G65" s="50">
        <v>-32</v>
      </c>
      <c r="H65" s="49"/>
      <c r="I65" s="50">
        <v>-101</v>
      </c>
    </row>
    <row r="66" spans="1:9" ht="18" customHeight="1">
      <c r="A66" s="19" t="s">
        <v>118</v>
      </c>
      <c r="C66" s="50">
        <v>-512</v>
      </c>
      <c r="D66" s="49"/>
      <c r="E66" s="50">
        <v>-30227</v>
      </c>
      <c r="F66" s="49"/>
      <c r="G66" s="50" t="s">
        <v>28</v>
      </c>
      <c r="H66" s="49"/>
      <c r="I66" s="50">
        <v>-17</v>
      </c>
    </row>
    <row r="67" spans="1:9" ht="18" customHeight="1">
      <c r="A67" s="19" t="s">
        <v>186</v>
      </c>
      <c r="C67" s="50">
        <v>701</v>
      </c>
      <c r="D67" s="49"/>
      <c r="E67" s="50" t="s">
        <v>28</v>
      </c>
      <c r="F67" s="49"/>
      <c r="G67" s="50" t="s">
        <v>28</v>
      </c>
      <c r="H67" s="49"/>
      <c r="I67" s="50" t="s">
        <v>28</v>
      </c>
    </row>
    <row r="68" spans="1:9" ht="18" customHeight="1">
      <c r="A68" s="19" t="s">
        <v>185</v>
      </c>
      <c r="C68" s="50" t="s">
        <v>28</v>
      </c>
      <c r="D68" s="49"/>
      <c r="E68" s="50">
        <v>22159</v>
      </c>
      <c r="F68" s="49"/>
      <c r="G68" s="50" t="s">
        <v>28</v>
      </c>
      <c r="H68" s="49"/>
      <c r="I68" s="50">
        <v>22159</v>
      </c>
    </row>
    <row r="69" spans="1:9" ht="18" customHeight="1">
      <c r="A69" s="4" t="s">
        <v>251</v>
      </c>
      <c r="C69" s="54">
        <f>SUM(C57:C68)</f>
        <v>-57751</v>
      </c>
      <c r="D69" s="49"/>
      <c r="E69" s="54">
        <f>SUM(E57:E68)</f>
        <v>-4624</v>
      </c>
      <c r="F69" s="49"/>
      <c r="G69" s="54">
        <f>SUM(G57:G68)</f>
        <v>-54403</v>
      </c>
      <c r="H69" s="49"/>
      <c r="I69" s="54">
        <f>SUM(I57:I68)</f>
        <v>-152</v>
      </c>
    </row>
    <row r="70" spans="1:9" ht="18" customHeight="1">
      <c r="A70" s="4"/>
      <c r="C70" s="49"/>
      <c r="D70" s="49"/>
      <c r="E70" s="49"/>
      <c r="F70" s="49"/>
      <c r="G70" s="49"/>
      <c r="H70" s="49"/>
      <c r="I70" s="49"/>
    </row>
    <row r="71" spans="1:9" ht="18" customHeight="1">
      <c r="A71" s="4" t="s">
        <v>17</v>
      </c>
      <c r="C71" s="49"/>
      <c r="D71" s="49"/>
      <c r="E71" s="49"/>
      <c r="F71" s="49"/>
      <c r="G71" s="49"/>
      <c r="H71" s="49"/>
      <c r="I71" s="49"/>
    </row>
    <row r="72" spans="1:9" ht="18" customHeight="1">
      <c r="A72" s="19" t="s">
        <v>252</v>
      </c>
      <c r="C72" s="50">
        <v>16040</v>
      </c>
      <c r="D72" s="49"/>
      <c r="E72" s="50">
        <v>-16300</v>
      </c>
      <c r="F72" s="49"/>
      <c r="G72" s="50">
        <v>14700</v>
      </c>
      <c r="H72" s="49"/>
      <c r="I72" s="50">
        <v>-16300</v>
      </c>
    </row>
    <row r="73" spans="1:9" ht="18" customHeight="1">
      <c r="A73" s="19" t="s">
        <v>207</v>
      </c>
      <c r="C73" s="50">
        <v>48120</v>
      </c>
      <c r="D73" s="49"/>
      <c r="E73" s="50">
        <v>36092</v>
      </c>
      <c r="F73" s="49"/>
      <c r="G73" s="50">
        <v>53742</v>
      </c>
      <c r="H73" s="49"/>
      <c r="I73" s="50">
        <v>37780</v>
      </c>
    </row>
    <row r="74" spans="1:9" ht="18" customHeight="1">
      <c r="A74" s="19" t="s">
        <v>248</v>
      </c>
      <c r="C74" s="50">
        <v>-5955</v>
      </c>
      <c r="D74" s="49"/>
      <c r="E74" s="50" t="s">
        <v>28</v>
      </c>
      <c r="F74" s="49"/>
      <c r="G74" s="50" t="s">
        <v>28</v>
      </c>
      <c r="H74" s="49"/>
      <c r="I74" s="50" t="s">
        <v>28</v>
      </c>
    </row>
    <row r="75" spans="1:9" ht="18" customHeight="1">
      <c r="A75" s="19" t="s">
        <v>148</v>
      </c>
      <c r="C75" s="50">
        <v>-3339</v>
      </c>
      <c r="D75" s="49"/>
      <c r="E75" s="50">
        <v>-2985</v>
      </c>
      <c r="F75" s="49"/>
      <c r="G75" s="50">
        <v>-2605</v>
      </c>
      <c r="H75" s="49"/>
      <c r="I75" s="50">
        <v>-2661</v>
      </c>
    </row>
    <row r="76" spans="1:9" ht="18" customHeight="1">
      <c r="A76" s="113" t="s">
        <v>253</v>
      </c>
      <c r="C76" s="54">
        <f>SUM(C72:C75)</f>
        <v>54866</v>
      </c>
      <c r="D76" s="49"/>
      <c r="E76" s="54">
        <f>SUM(E72:E75)</f>
        <v>16807</v>
      </c>
      <c r="F76" s="49"/>
      <c r="G76" s="54">
        <f>SUM(G72:G75)</f>
        <v>65837</v>
      </c>
      <c r="H76" s="49"/>
      <c r="I76" s="54">
        <f>SUM(I72:I75)</f>
        <v>18819</v>
      </c>
    </row>
    <row r="77" spans="1:9" ht="18" customHeight="1">
      <c r="A77" s="19" t="s">
        <v>149</v>
      </c>
      <c r="C77" s="114">
        <v>-1448</v>
      </c>
      <c r="D77" s="49"/>
      <c r="E77" s="114">
        <v>6510</v>
      </c>
      <c r="F77" s="49"/>
      <c r="G77" s="52" t="s">
        <v>28</v>
      </c>
      <c r="H77" s="50"/>
      <c r="I77" s="52" t="s">
        <v>28</v>
      </c>
    </row>
    <row r="78" spans="1:9" ht="18" customHeight="1">
      <c r="A78" s="5" t="s">
        <v>158</v>
      </c>
      <c r="C78" s="49">
        <f>SUM(C42,C69,C76,C77)</f>
        <v>-1592</v>
      </c>
      <c r="D78" s="49"/>
      <c r="E78" s="49">
        <f>SUM(E42,E69,E76,E77)</f>
        <v>-8494</v>
      </c>
      <c r="F78" s="49"/>
      <c r="G78" s="49">
        <f>SUM(G42,G69,G76,G77)</f>
        <v>-1844</v>
      </c>
      <c r="H78" s="49"/>
      <c r="I78" s="49">
        <f>SUM(I42,I69,I76,I77)</f>
        <v>-5002</v>
      </c>
    </row>
    <row r="79" spans="1:9" ht="18" customHeight="1">
      <c r="A79" s="19" t="s">
        <v>159</v>
      </c>
      <c r="C79" s="51">
        <f>BS!I12</f>
        <v>4763</v>
      </c>
      <c r="D79" s="49"/>
      <c r="E79" s="50">
        <v>12854</v>
      </c>
      <c r="F79" s="49"/>
      <c r="G79" s="51">
        <v>2498</v>
      </c>
      <c r="H79" s="49"/>
      <c r="I79" s="50">
        <v>6420</v>
      </c>
    </row>
    <row r="80" spans="1:9" ht="18" customHeight="1" thickBot="1">
      <c r="A80" s="80" t="s">
        <v>100</v>
      </c>
      <c r="C80" s="57">
        <f>SUM(C78:C79)</f>
        <v>3171</v>
      </c>
      <c r="D80" s="49"/>
      <c r="E80" s="57">
        <f>SUM(E78:E79)</f>
        <v>4360</v>
      </c>
      <c r="F80" s="49"/>
      <c r="G80" s="57">
        <f>SUM(G78:G79)</f>
        <v>654</v>
      </c>
      <c r="H80" s="49"/>
      <c r="I80" s="57">
        <f>SUM(I78:I79)</f>
        <v>1418</v>
      </c>
    </row>
    <row r="81" spans="1:9" ht="18" customHeight="1" thickTop="1">
      <c r="C81" s="49"/>
      <c r="D81" s="49"/>
      <c r="E81" s="49"/>
      <c r="F81" s="49"/>
      <c r="G81" s="49"/>
      <c r="H81" s="49"/>
      <c r="I81" s="49"/>
    </row>
    <row r="82" spans="1:9" ht="18" customHeight="1">
      <c r="A82" s="118" t="s">
        <v>167</v>
      </c>
      <c r="C82" s="49"/>
      <c r="D82" s="49"/>
      <c r="E82" s="49"/>
      <c r="F82" s="49"/>
      <c r="G82" s="49"/>
      <c r="H82" s="49"/>
      <c r="I82" s="49"/>
    </row>
    <row r="83" spans="1:9" ht="18" customHeight="1">
      <c r="A83" s="119" t="s">
        <v>168</v>
      </c>
      <c r="C83" s="49"/>
      <c r="D83" s="49"/>
      <c r="E83" s="49"/>
      <c r="F83" s="49"/>
      <c r="G83" s="49"/>
      <c r="H83" s="49"/>
      <c r="I83" s="49"/>
    </row>
    <row r="84" spans="1:9" ht="18" customHeight="1" thickBot="1">
      <c r="A84" s="119" t="s">
        <v>175</v>
      </c>
      <c r="C84" s="120">
        <v>324</v>
      </c>
      <c r="E84" s="120">
        <v>2500</v>
      </c>
      <c r="G84" s="120" t="s">
        <v>28</v>
      </c>
      <c r="I84" s="120">
        <v>2500</v>
      </c>
    </row>
    <row r="85" spans="1:9" ht="18" customHeight="1" thickTop="1">
      <c r="A85" s="119"/>
      <c r="C85" s="50"/>
      <c r="E85" s="50"/>
      <c r="G85" s="50"/>
      <c r="H85" s="19"/>
      <c r="I85" s="50"/>
    </row>
    <row r="86" spans="1:9" ht="18" customHeight="1">
      <c r="A86" s="56"/>
      <c r="C86" s="21"/>
      <c r="E86" s="21"/>
      <c r="G86" s="21"/>
      <c r="H86" s="19"/>
      <c r="I86" s="21"/>
    </row>
    <row r="87" spans="1:9" ht="18" customHeight="1">
      <c r="C87" s="50"/>
      <c r="E87" s="50"/>
      <c r="G87" s="50"/>
      <c r="H87" s="19"/>
      <c r="I87" s="50"/>
    </row>
    <row r="88" spans="1:9" ht="18" customHeight="1">
      <c r="A88" s="56"/>
      <c r="E88" s="19"/>
      <c r="G88" s="19"/>
      <c r="H88" s="19"/>
      <c r="I88" s="19"/>
    </row>
    <row r="89" spans="1:9" ht="18" customHeight="1">
      <c r="A89" s="56"/>
      <c r="E89" s="19"/>
      <c r="G89" s="19"/>
      <c r="H89" s="19"/>
      <c r="I89" s="19"/>
    </row>
    <row r="90" spans="1:9" ht="18" customHeight="1">
      <c r="A90" s="56"/>
      <c r="E90" s="19"/>
      <c r="G90" s="19"/>
      <c r="H90" s="19"/>
      <c r="I90" s="19"/>
    </row>
    <row r="91" spans="1:9" ht="18" customHeight="1">
      <c r="A91" s="56"/>
      <c r="E91" s="19"/>
      <c r="G91" s="19"/>
      <c r="H91" s="19"/>
      <c r="I91" s="19"/>
    </row>
    <row r="92" spans="1:9" ht="18" customHeight="1">
      <c r="A92" s="56"/>
      <c r="E92" s="19"/>
      <c r="G92" s="19"/>
      <c r="H92" s="19"/>
      <c r="I92" s="19"/>
    </row>
    <row r="93" spans="1:9" ht="18" customHeight="1">
      <c r="A93" s="56"/>
      <c r="E93" s="19"/>
      <c r="G93" s="19"/>
      <c r="H93" s="19"/>
      <c r="I93" s="19"/>
    </row>
    <row r="94" spans="1:9" ht="18" customHeight="1">
      <c r="A94" s="112"/>
      <c r="B94" s="63" t="s">
        <v>66</v>
      </c>
      <c r="C94" s="63" t="s">
        <v>40</v>
      </c>
      <c r="E94" s="63" t="s">
        <v>66</v>
      </c>
      <c r="F94" s="63"/>
      <c r="G94" s="63"/>
      <c r="H94" s="63"/>
      <c r="I94" s="63" t="s">
        <v>40</v>
      </c>
    </row>
    <row r="97" spans="3:9" ht="21.75" customHeight="1">
      <c r="C97" s="49">
        <f>+C80-BS!G12</f>
        <v>0</v>
      </c>
      <c r="D97" s="49"/>
      <c r="E97" s="49"/>
      <c r="F97" s="49"/>
      <c r="G97" s="49">
        <f>G80-BS!K12</f>
        <v>0</v>
      </c>
      <c r="H97" s="49"/>
      <c r="I97" s="49"/>
    </row>
  </sheetData>
  <mergeCells count="6">
    <mergeCell ref="C5:I5"/>
    <mergeCell ref="C6:E6"/>
    <mergeCell ref="G6:I6"/>
    <mergeCell ref="C53:I53"/>
    <mergeCell ref="C54:E54"/>
    <mergeCell ref="G54:I54"/>
  </mergeCells>
  <pageMargins left="0.70866141732283472" right="0.47244094488188981" top="0.78740157480314965" bottom="0.47244094488188981" header="0.19685039370078741" footer="0.31496062992125984"/>
  <pageSetup paperSize="9" scale="70" firstPageNumber="8" orientation="portrait" useFirstPageNumber="1" r:id="rId1"/>
  <headerFooter alignWithMargins="0">
    <oddFooter>&amp;L&amp;"-,Regular"&amp;11The accompanying notes are an integral parts of these financial statements.&amp;R&amp;"-,Regular"&amp;11&amp;P</oddFooter>
  </headerFooter>
  <rowBreaks count="1" manualBreakCount="1">
    <brk id="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5DCB-C072-40DD-891A-0999ABDB43DC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ACER2</cp:lastModifiedBy>
  <cp:lastPrinted>2025-05-14T08:33:55Z</cp:lastPrinted>
  <dcterms:created xsi:type="dcterms:W3CDTF">1999-06-25T03:17:47Z</dcterms:created>
  <dcterms:modified xsi:type="dcterms:W3CDTF">2025-05-14T08:33:59Z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