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5\Q1'2025\"/>
    </mc:Choice>
  </mc:AlternateContent>
  <xr:revisionPtr revIDLastSave="0" documentId="13_ncr:1_{E1965112-06D9-49E6-9F30-DA1B53D51255}" xr6:coauthVersionLast="47" xr6:coauthVersionMax="47" xr10:uidLastSave="{00000000-0000-0000-0000-000000000000}"/>
  <bookViews>
    <workbookView xWindow="13680" yWindow="165" windowWidth="13755" windowHeight="15480" tabRatio="744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BS!$A$1:$N$106</definedName>
    <definedName name="_xlnm.Print_Area" localSheetId="2">'CE-Conso'!$A$1:$Y$28</definedName>
    <definedName name="_xlnm.Print_Area" localSheetId="3">'CE-Separate'!$A$1:$W$28</definedName>
    <definedName name="_xlnm.Print_Area" localSheetId="4">CF!$A$1:$O$88</definedName>
    <definedName name="_xlnm.Print_Area" localSheetId="1">PL!$A$1:$O$60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0" i="1" l="1"/>
  <c r="H20" i="1"/>
  <c r="H18" i="2" l="1"/>
  <c r="O23" i="3"/>
  <c r="M24" i="3"/>
  <c r="K24" i="3"/>
  <c r="M24" i="4"/>
  <c r="L60" i="1"/>
  <c r="L21" i="2"/>
  <c r="M23" i="4"/>
  <c r="Y24" i="3" l="1"/>
  <c r="Y23" i="3"/>
  <c r="W24" i="3"/>
  <c r="W23" i="3"/>
  <c r="W24" i="4" l="1"/>
  <c r="W23" i="4"/>
  <c r="U24" i="4"/>
  <c r="U23" i="4"/>
  <c r="L97" i="1"/>
  <c r="L35" i="1"/>
  <c r="L21" i="1" l="1"/>
  <c r="H21" i="1"/>
  <c r="O25" i="4"/>
  <c r="K25" i="4"/>
  <c r="I25" i="4"/>
  <c r="G25" i="4"/>
  <c r="E25" i="4"/>
  <c r="U25" i="3"/>
  <c r="O25" i="3"/>
  <c r="K25" i="3"/>
  <c r="I25" i="3"/>
  <c r="G25" i="3"/>
  <c r="E25" i="3"/>
  <c r="N16" i="2" l="1"/>
  <c r="L16" i="2"/>
  <c r="H16" i="2"/>
  <c r="J16" i="2"/>
  <c r="N35" i="1" l="1"/>
  <c r="H35" i="1"/>
  <c r="J35" i="1"/>
  <c r="O26" i="4" l="1"/>
  <c r="K26" i="4"/>
  <c r="I26" i="4"/>
  <c r="O27" i="4"/>
  <c r="O22" i="4"/>
  <c r="K22" i="4"/>
  <c r="K27" i="4" s="1"/>
  <c r="I26" i="3" l="1"/>
  <c r="K26" i="3"/>
  <c r="O22" i="3"/>
  <c r="O17" i="3"/>
  <c r="O16" i="3"/>
  <c r="K22" i="3"/>
  <c r="K27" i="3" s="1"/>
  <c r="K16" i="3"/>
  <c r="K17" i="3" s="1"/>
  <c r="N72" i="5" l="1"/>
  <c r="N61" i="5"/>
  <c r="J72" i="5"/>
  <c r="J61" i="5"/>
  <c r="N51" i="2"/>
  <c r="N46" i="2"/>
  <c r="J51" i="2"/>
  <c r="J46" i="2"/>
  <c r="J52" i="2" s="1"/>
  <c r="N24" i="2"/>
  <c r="J24" i="2"/>
  <c r="N97" i="1"/>
  <c r="J97" i="1"/>
  <c r="H97" i="1"/>
  <c r="N52" i="2" l="1"/>
  <c r="K35" i="1"/>
  <c r="N21" i="1"/>
  <c r="K21" i="1"/>
  <c r="J21" i="1"/>
  <c r="N36" i="1" l="1"/>
  <c r="J36" i="1"/>
  <c r="K36" i="1"/>
  <c r="L36" i="1"/>
  <c r="L24" i="2" l="1"/>
  <c r="H61" i="5" l="1"/>
  <c r="G26" i="4" l="1"/>
  <c r="E26" i="4"/>
  <c r="L71" i="1" l="1"/>
  <c r="H72" i="5" l="1"/>
  <c r="L72" i="5"/>
  <c r="J71" i="1" l="1"/>
  <c r="H24" i="2" l="1"/>
  <c r="L61" i="5" l="1"/>
  <c r="H51" i="2" l="1"/>
  <c r="M26" i="4"/>
  <c r="M26" i="3"/>
  <c r="G26" i="3"/>
  <c r="E26" i="3"/>
  <c r="L51" i="2"/>
  <c r="L46" i="2"/>
  <c r="O16" i="4" s="1"/>
  <c r="O17" i="4" s="1"/>
  <c r="H46" i="2"/>
  <c r="H52" i="2" l="1"/>
  <c r="L52" i="2"/>
  <c r="H71" i="1"/>
  <c r="S21" i="3" l="1"/>
  <c r="S22" i="3" s="1"/>
  <c r="S25" i="3" s="1"/>
  <c r="S21" i="4" l="1"/>
  <c r="S22" i="4" s="1"/>
  <c r="S25" i="4" s="1"/>
  <c r="H61" i="1"/>
  <c r="W13" i="3"/>
  <c r="Y13" i="3" s="1"/>
  <c r="H72" i="1" l="1"/>
  <c r="H98" i="1" s="1"/>
  <c r="U19" i="4" l="1"/>
  <c r="U26" i="4" s="1"/>
  <c r="S15" i="3" l="1"/>
  <c r="S16" i="3" s="1"/>
  <c r="S17" i="3" s="1"/>
  <c r="N71" i="1"/>
  <c r="N61" i="1"/>
  <c r="L61" i="1"/>
  <c r="J61" i="1"/>
  <c r="N72" i="1" l="1"/>
  <c r="N98" i="1" s="1"/>
  <c r="N99" i="1" s="1"/>
  <c r="J72" i="1"/>
  <c r="J98" i="1" s="1"/>
  <c r="J99" i="1" s="1"/>
  <c r="L72" i="1"/>
  <c r="L98" i="1" s="1"/>
  <c r="L99" i="1" s="1"/>
  <c r="S15" i="4" l="1"/>
  <c r="E22" i="3" l="1"/>
  <c r="W14" i="3" l="1"/>
  <c r="W19" i="4"/>
  <c r="W26" i="4" s="1"/>
  <c r="W13" i="4"/>
  <c r="U13" i="4"/>
  <c r="S16" i="4" l="1"/>
  <c r="S17" i="4" s="1"/>
  <c r="W19" i="3"/>
  <c r="Y19" i="3" s="1"/>
  <c r="Y26" i="3" l="1"/>
  <c r="W26" i="3"/>
  <c r="Q21" i="3" l="1"/>
  <c r="W21" i="3" l="1"/>
  <c r="Y21" i="3" s="1"/>
  <c r="Q22" i="3"/>
  <c r="Q25" i="3" s="1"/>
  <c r="H36" i="1" l="1"/>
  <c r="H99" i="1" l="1"/>
  <c r="I22" i="4" l="1"/>
  <c r="G22" i="4"/>
  <c r="E22" i="4"/>
  <c r="U20" i="4"/>
  <c r="I16" i="4"/>
  <c r="I17" i="4" s="1"/>
  <c r="G16" i="4"/>
  <c r="G17" i="4" s="1"/>
  <c r="E16" i="4"/>
  <c r="E17" i="4" s="1"/>
  <c r="U14" i="4"/>
  <c r="U22" i="3"/>
  <c r="I22" i="3"/>
  <c r="G22" i="3"/>
  <c r="E27" i="3"/>
  <c r="W20" i="3"/>
  <c r="U16" i="3"/>
  <c r="U17" i="3" s="1"/>
  <c r="I16" i="3"/>
  <c r="I17" i="3" s="1"/>
  <c r="G16" i="3"/>
  <c r="G17" i="3" s="1"/>
  <c r="E16" i="3"/>
  <c r="E17" i="3" s="1"/>
  <c r="Q15" i="4"/>
  <c r="W15" i="4" s="1"/>
  <c r="Q15" i="3"/>
  <c r="W15" i="3" s="1"/>
  <c r="Y15" i="3" s="1"/>
  <c r="Q21" i="4"/>
  <c r="E27" i="4" l="1"/>
  <c r="G27" i="4"/>
  <c r="I27" i="4"/>
  <c r="W22" i="3"/>
  <c r="W25" i="3" s="1"/>
  <c r="I27" i="3"/>
  <c r="W21" i="4"/>
  <c r="Q22" i="4"/>
  <c r="G27" i="3"/>
  <c r="U21" i="4"/>
  <c r="U15" i="4"/>
  <c r="Q16" i="4"/>
  <c r="Q17" i="4" s="1"/>
  <c r="Q16" i="3"/>
  <c r="Q17" i="3" s="1"/>
  <c r="Q25" i="4" l="1"/>
  <c r="U22" i="4"/>
  <c r="W27" i="3"/>
  <c r="W16" i="3"/>
  <c r="W17" i="3" s="1"/>
  <c r="U16" i="4"/>
  <c r="U17" i="4" s="1"/>
  <c r="U25" i="4" l="1"/>
  <c r="U27" i="4" s="1"/>
  <c r="J25" i="2"/>
  <c r="J29" i="2" s="1"/>
  <c r="J31" i="2" s="1"/>
  <c r="J53" i="2" l="1"/>
  <c r="J58" i="2"/>
  <c r="M14" i="3"/>
  <c r="J9" i="5"/>
  <c r="J27" i="5" s="1"/>
  <c r="J39" i="5" s="1"/>
  <c r="J41" i="5" s="1"/>
  <c r="J73" i="5" s="1"/>
  <c r="J75" i="5" s="1"/>
  <c r="Y14" i="3" l="1"/>
  <c r="M16" i="3"/>
  <c r="Y16" i="3" l="1"/>
  <c r="M17" i="3"/>
  <c r="Y17" i="3" s="1"/>
  <c r="H25" i="2"/>
  <c r="H29" i="2" s="1"/>
  <c r="H9" i="5" l="1"/>
  <c r="H27" i="5" s="1"/>
  <c r="H39" i="5" s="1"/>
  <c r="H41" i="5" s="1"/>
  <c r="H73" i="5" s="1"/>
  <c r="H75" i="5" s="1"/>
  <c r="H76" i="5" s="1"/>
  <c r="H31" i="2"/>
  <c r="H53" i="2" l="1"/>
  <c r="M20" i="3"/>
  <c r="M22" i="3" l="1"/>
  <c r="M25" i="3" s="1"/>
  <c r="Y20" i="3"/>
  <c r="Y22" i="3" l="1"/>
  <c r="M27" i="3" l="1"/>
  <c r="Y25" i="3"/>
  <c r="Y27" i="3" s="1"/>
  <c r="L25" i="2"/>
  <c r="L29" i="2" s="1"/>
  <c r="L31" i="2" l="1"/>
  <c r="L9" i="5"/>
  <c r="L27" i="5" s="1"/>
  <c r="L39" i="5" s="1"/>
  <c r="L41" i="5" s="1"/>
  <c r="L73" i="5" s="1"/>
  <c r="L75" i="5" s="1"/>
  <c r="L76" i="5" s="1"/>
  <c r="M20" i="4" l="1"/>
  <c r="L53" i="2"/>
  <c r="W20" i="4" l="1"/>
  <c r="M22" i="4"/>
  <c r="M25" i="4" s="1"/>
  <c r="K16" i="4"/>
  <c r="K17" i="4" l="1"/>
  <c r="W22" i="4"/>
  <c r="M27" i="4"/>
  <c r="N25" i="2"/>
  <c r="N29" i="2" s="1"/>
  <c r="W25" i="4" l="1"/>
  <c r="W27" i="4" s="1"/>
  <c r="N31" i="2"/>
  <c r="N9" i="5"/>
  <c r="N27" i="5" s="1"/>
  <c r="N39" i="5" s="1"/>
  <c r="N41" i="5" s="1"/>
  <c r="N73" i="5" s="1"/>
  <c r="N75" i="5" s="1"/>
  <c r="M14" i="4" l="1"/>
  <c r="N58" i="2"/>
  <c r="N53" i="2"/>
  <c r="W14" i="4" l="1"/>
  <c r="M16" i="4"/>
  <c r="W16" i="4" l="1"/>
  <c r="W17" i="4" s="1"/>
  <c r="M17" i="4"/>
</calcChain>
</file>

<file path=xl/sharedStrings.xml><?xml version="1.0" encoding="utf-8"?>
<sst xmlns="http://schemas.openxmlformats.org/spreadsheetml/2006/main" count="378" uniqueCount="218">
  <si>
    <t>บริษัท น้ำตาลครบุรี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</si>
  <si>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</si>
  <si>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</si>
  <si>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</si>
  <si>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</si>
  <si>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</si>
  <si>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</si>
  <si>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</si>
  <si>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</si>
  <si>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</si>
  <si>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</si>
  <si>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</si>
  <si>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</si>
  <si>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</si>
  <si>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</si>
  <si>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</si>
  <si>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</si>
  <si>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</si>
  <si>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</si>
  <si>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</si>
  <si>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</si>
  <si>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</si>
  <si>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</si>
  <si>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</si>
  <si>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</si>
  <si>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</si>
  <si>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</si>
  <si>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</si>
  <si>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</si>
  <si>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</si>
  <si>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</si>
  <si>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</si>
  <si>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</si>
  <si>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</si>
  <si>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</si>
  <si>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</si>
  <si>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</si>
  <si>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</si>
  <si>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</si>
  <si>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</si>
  <si>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</si>
  <si>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</si>
  <si>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</si>
  <si>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</si>
  <si>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</si>
  <si>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</si>
  <si>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</si>
  <si>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</si>
  <si>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</si>
  <si>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</si>
  <si>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</si>
  <si>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</si>
  <si>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</si>
  <si>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</si>
  <si>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</si>
  <si>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</si>
  <si>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</si>
  <si>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</si>
  <si>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</si>
  <si>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</si>
  <si>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</si>
  <si>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</si>
  <si>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</si>
  <si>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</si>
  <si>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</si>
  <si>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</si>
  <si>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</si>
  <si>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</si>
  <si>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</si>
  <si>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</si>
  <si>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</si>
  <si>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</si>
  <si>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</si>
  <si>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</si>
  <si>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</si>
  <si>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</si>
  <si>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</si>
  <si>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</si>
  <si>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</si>
  <si>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</si>
  <si>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</si>
  <si>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</si>
  <si>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</si>
  <si>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</si>
  <si>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</si>
  <si>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</si>
  <si>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</si>
  <si>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</si>
  <si>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</si>
  <si>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</si>
  <si>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</si>
  <si>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</si>
  <si>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</si>
  <si>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</si>
  <si>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</si>
  <si>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</si>
  <si>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</si>
  <si>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</si>
  <si>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</si>
  <si>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</si>
  <si>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</si>
  <si>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</si>
  <si>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</si>
  <si>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</si>
  <si>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</si>
  <si>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</si>
  <si>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รายได้ทางการเงิน</t>
  </si>
  <si>
    <t>ต้นทุนทางการเงิน</t>
  </si>
  <si>
    <t>ค่าใช้จ่ายในการขายและจัดจำหน่าย</t>
  </si>
  <si>
    <t>ชำระคืนหนี้สินตามสัญญาเช่า</t>
  </si>
  <si>
    <t>ส่วนต่ำกว่าทุนจาก</t>
  </si>
  <si>
    <t>เงินลงทุนระยะยาวในตราสารทุนอื่น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</si>
  <si>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</si>
  <si>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</si>
  <si>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</si>
  <si>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</si>
  <si>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ของสัญญาซื้อขายน้ำตาลล่วงหน้า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</si>
  <si>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</si>
  <si>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</si>
  <si>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</si>
  <si>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>รายการที่จะไม่ถูกบันทึกในส่วนของกำไรหรือขาดทุนในภายหลัง</t>
  </si>
  <si>
    <t>จากการป้องกัน</t>
  </si>
  <si>
    <t>ความเสี่ยง</t>
  </si>
  <si>
    <t>กระแสเงินสด</t>
  </si>
  <si>
    <t>การวัดมูลค่ายุติธรรม</t>
  </si>
  <si>
    <t>เงินลงทุนระยะยาว</t>
  </si>
  <si>
    <t>ในตราสารทุนอื่น</t>
  </si>
  <si>
    <t>ชำระคืนหนี้สินตามสัญญาโอนผลประโยชน์จากการ</t>
  </si>
  <si>
    <t>สินทรัพย์สิทธิการใช้เพิ่มขึ้น</t>
  </si>
  <si>
    <t>ประกอบกิจการไฟฟ้า</t>
  </si>
  <si>
    <t>2, 3</t>
  </si>
  <si>
    <t>กำไรสำหรับงวด</t>
  </si>
  <si>
    <t>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</si>
  <si>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</si>
  <si>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</si>
  <si>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</si>
  <si>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สัญญาซื้อขายน้ำตาลล่วงหน้า</t>
  </si>
  <si>
    <t>กำไรจากอัตราแลกเปลี่ยนที่ยังไม่เกิดขึ้นจริง</t>
  </si>
  <si>
    <t>เงินกู้ยืมระยะสั้นจากธนาคารเพิ่มขึ้น</t>
  </si>
  <si>
    <t>วัดมูลค่ายุติธรรมผ่านกำไรขาดทุนเบ็ดเสร็จอื่น - สุทธิจากภาษีเงินได้</t>
  </si>
  <si>
    <t>หนี้สินภาษีเงินได้รอการตัดบัญชี</t>
  </si>
  <si>
    <t>กำไรจากการดำเนินงาน</t>
  </si>
  <si>
    <t>กำไรต่อหุ้น</t>
  </si>
  <si>
    <t>กำไรต่อหุ้นขั้นพื้นฐาน</t>
  </si>
  <si>
    <t>กำไรสะสม</t>
  </si>
  <si>
    <t>กำไรก่อนค่าใช้จ่ายภาษีเงินได้</t>
  </si>
  <si>
    <t>กำไรก่อนภาษี</t>
  </si>
  <si>
    <t>เงินกู้ยืมระยะสั้นจากกิจการที่เกี่ยวข้องกันเพิ่มขึ้น</t>
  </si>
  <si>
    <t>จ่ายภาษีเงินได้</t>
  </si>
  <si>
    <t xml:space="preserve">รายการปรับกระทบยอดกำไรก่อนภาษีเป็นเงินสดรับ (จ่าย) </t>
  </si>
  <si>
    <t>วัดมูลค่าด้วยมูลค่ายุติธรรมผ่านกำไรขาดทุนเบ็ดเสร็จอื่น</t>
  </si>
  <si>
    <t>เงินรับล่วงหน้าค่าสินค้า</t>
  </si>
  <si>
    <t>เงินจ่ายล่วงหน้าค่าซื้อสินทรัพย์</t>
  </si>
  <si>
    <t>เงินจ่ายล่วงหน้าค่าซื้อสินทรัพย์ลดลง (เพิ่มขึ้น)</t>
  </si>
  <si>
    <t xml:space="preserve">โอนกลับค่าเผื่อผลขาดทุนด้านเครดิตที่คาดว่าจะเกิดขึ้น </t>
  </si>
  <si>
    <t>สินทรัพย์ภาษีเงินได้ของงวดปัจจุบัน</t>
  </si>
  <si>
    <t>ยอดคงเหลือ ณ วันที่ 31 มีนาคม 2567</t>
  </si>
  <si>
    <t>เงินจ่ายล่วงหน้าค่ากากน้ำตาลและค่าไม้สับ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</si>
  <si>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</si>
  <si>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</si>
  <si>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</si>
  <si>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</si>
  <si>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(ต่อ) </t>
  </si>
  <si>
    <t>งบฐานะการเงิน (ต่อ)</t>
  </si>
  <si>
    <t>กำไรจากการเปลี่ยนแปลงมูลค่ายุติธรรม</t>
  </si>
  <si>
    <t>ขาดทุนจากอัตราแลกเปลี่ยน</t>
  </si>
  <si>
    <t>ค่าใช้จ่ายภาษีเงินได้</t>
  </si>
  <si>
    <t>ขาดทุนจากเงินลงทุนระยะยาวในตราสารทุนอื่นที่กำหนดให้</t>
  </si>
  <si>
    <t>กำไร (ขาดทุน)</t>
  </si>
  <si>
    <t>เงินจ่ายล่วงหน้าค่ากากน้ำตาลและไม้สับ</t>
  </si>
  <si>
    <t>รับรู้ผ่านกำไรขาดทุนเบ็ดเสร็จอื่น</t>
  </si>
  <si>
    <t>โอนสินทรัพย์ระหว่างติดตั้งไปเป็นสินทรัพย์ไม่มีตัวตน</t>
  </si>
  <si>
    <t>เงินสดและรายการเทียบเท่าเงินสดลดลงสุทธิ</t>
  </si>
  <si>
    <t>เงินสดสุทธิจากกิจกรรมจัดหาเงิน</t>
  </si>
  <si>
    <t>เงินสดสุทธิใช้ไปในกิจกรรมดำเนินงาน</t>
  </si>
  <si>
    <t>เงินสดใช้ไปในกิจกรรมดำเนินงาน</t>
  </si>
  <si>
    <t>ขาดทุนจากเงินลงทุนในตราสารทุนที่กำหนดให้</t>
  </si>
  <si>
    <t>เงินสดจ่ายซื้อเงินลงทุนระยะยาวในตราสารทุนอื่น</t>
  </si>
  <si>
    <t>เงินให้กู้ยืมระยะสั้นแก่กิจการที่เกี่ยวข้องกันลดลง</t>
  </si>
  <si>
    <t>ที่ถึงกำหนดชำระภายในหนึ่งปี</t>
  </si>
  <si>
    <t>การปรับลดสินค้าคงเหลือเป็นมูลค่าสุทธิที่จะได้รับ</t>
  </si>
  <si>
    <t>ณ วันที่ 31 มีนาคม 2568</t>
  </si>
  <si>
    <t>31 มีนาคม 2568</t>
  </si>
  <si>
    <t>31 ธันวาคม 2567</t>
  </si>
  <si>
    <t>สินทรัพย์ภาษีเงินได้รอการตัดบัญชี</t>
  </si>
  <si>
    <t xml:space="preserve">จัดสรรแล้ว </t>
  </si>
  <si>
    <t xml:space="preserve">   สำรองตามกฎหมาย</t>
  </si>
  <si>
    <t xml:space="preserve">   สำรองหุ้นสามัญซื้อคืน</t>
  </si>
  <si>
    <t>หุ้นสามัญซื้อคืน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</si>
  <si>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</si>
  <si>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</si>
  <si>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</si>
  <si>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</si>
  <si>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</si>
  <si>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</si>
  <si>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</si>
  <si>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</si>
  <si>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สำรองหุ้นสามัญซื้อคืน</t>
  </si>
  <si>
    <t>เงินลงทุนในบริษัทร่วม</t>
  </si>
  <si>
    <t>โอนกลับขาดทุนจากการด้อยค่าของสินทรัพย์ทางการเงิน</t>
  </si>
  <si>
    <t>ประมาณการหนี้สินสำหรับผลประโยชน์พนักงาน</t>
  </si>
  <si>
    <t>เงินสดจ่ายเพื่อซื้อหุ้นคืน</t>
  </si>
  <si>
    <t>2, 8</t>
  </si>
  <si>
    <t>หุ้นสามัญซื้อคืน (หมายเหตุ 11)</t>
  </si>
  <si>
    <t>สำรองหุ้นสามัญซื้อคืน (หมายเหตุ 11)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</si>
  <si>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</si>
  <si>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</si>
  <si>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ลูกหนี้เพิ่มขึ้นจากการจำหน่ายเครื่องจักร</t>
  </si>
  <si>
    <t>ขาดทุนจากการป้องกันความเสี่ยงกระแสเงินสด</t>
  </si>
  <si>
    <t>กำไรจากการจำหน่าย/ตัดจำหน่ายอุปกรณ์</t>
  </si>
  <si>
    <t>กำไรที่ยังไม่เกิดขึ้นจากการเปลี่ยนแปลงมูลค่าของ</t>
  </si>
  <si>
    <t>ขาดทุนจากการวัดมูลค่ายุติธรรมในเงินลงทุนระยะยาวอื่น</t>
  </si>
  <si>
    <t>ขาดทุนจาก</t>
  </si>
  <si>
    <t>ส่วนแบ่งกำไรจากเงินลงทุนในการร่วมค้าและบริษัทร่วม</t>
  </si>
  <si>
    <t>เงินสดสุทธิใช้ไปในกิจกรรมลงทุน</t>
  </si>
  <si>
    <t>เจ้าหนี้ค่าซื้อสินทรัพย์ที่ยังไม่ได้จ่ายชำระลดลง</t>
  </si>
  <si>
    <t>หมายเหตุประกอบงบการเงินระหว่างกาลแบบย่อเป็นส่วนหนึ่งของงบการเงินนี้</t>
  </si>
  <si>
    <t>เงินสดจ่ายซื้อเงินลงทุนในบริษัทร่วม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</si>
</sst>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_);_(* \(#,##0.0\);_(* &quot;-&quot;?_);_(@_)"/>
    <numFmt numFmtId="167" formatCode="_(* #,##0.00_);_(* \(#,##0.00\);_(* &quot;-&quot;_);_(@_)"/>
  </numFmts>
  <fonts count="2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name val="Angsana New"/>
      <family val="1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color rgb="FFECE9D8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</cellStyleXfs>
  <cellXfs count="125">
    <xf numFmtId="0" fontId="0" fillId="0" borderId="0" xfId="0"/>
    <xf numFmtId="0" fontId="11" fillId="0" borderId="0" xfId="1" applyFont="1" applyAlignment="1">
      <alignment vertical="center"/>
    </xf>
    <xf numFmtId="37" fontId="11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37" fontId="11" fillId="0" borderId="0" xfId="1" applyNumberFormat="1" applyFont="1" applyAlignment="1">
      <alignment horizontal="centerContinuous" vertical="center"/>
    </xf>
    <xf numFmtId="0" fontId="11" fillId="0" borderId="2" xfId="1" quotePrefix="1" applyFont="1" applyBorder="1" applyAlignment="1">
      <alignment horizontal="center" vertical="center"/>
    </xf>
    <xf numFmtId="164" fontId="11" fillId="0" borderId="0" xfId="1" applyNumberFormat="1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41" fontId="11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41" fontId="11" fillId="0" borderId="0" xfId="3" applyNumberFormat="1" applyFont="1" applyAlignment="1">
      <alignment horizontal="right" vertical="center"/>
    </xf>
    <xf numFmtId="41" fontId="11" fillId="0" borderId="1" xfId="1" applyNumberFormat="1" applyFont="1" applyBorder="1" applyAlignment="1">
      <alignment horizontal="right" vertical="center"/>
    </xf>
    <xf numFmtId="41" fontId="11" fillId="0" borderId="0" xfId="2" applyNumberFormat="1" applyFont="1" applyFill="1" applyBorder="1" applyAlignment="1" applyProtection="1">
      <alignment vertical="center"/>
    </xf>
    <xf numFmtId="41" fontId="11" fillId="0" borderId="0" xfId="1" applyNumberFormat="1" applyFont="1" applyAlignment="1">
      <alignment vertical="center"/>
    </xf>
    <xf numFmtId="41" fontId="11" fillId="0" borderId="0" xfId="1" applyNumberFormat="1" applyFont="1" applyAlignment="1">
      <alignment horizontal="center" vertical="center"/>
    </xf>
    <xf numFmtId="41" fontId="11" fillId="0" borderId="2" xfId="1" applyNumberFormat="1" applyFont="1" applyBorder="1" applyAlignment="1">
      <alignment horizontal="right" vertical="center"/>
    </xf>
    <xf numFmtId="37" fontId="11" fillId="0" borderId="0" xfId="1" applyNumberFormat="1" applyFont="1" applyAlignment="1">
      <alignment horizontal="center" vertical="center"/>
    </xf>
    <xf numFmtId="164" fontId="11" fillId="0" borderId="0" xfId="2" applyNumberFormat="1" applyFont="1" applyFill="1" applyBorder="1" applyAlignment="1" applyProtection="1">
      <alignment vertical="center"/>
    </xf>
    <xf numFmtId="37" fontId="10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left" vertical="center"/>
    </xf>
    <xf numFmtId="41" fontId="11" fillId="0" borderId="6" xfId="1" applyNumberFormat="1" applyFont="1" applyBorder="1" applyAlignment="1">
      <alignment horizontal="right" vertical="center"/>
    </xf>
    <xf numFmtId="37" fontId="13" fillId="0" borderId="0" xfId="1" applyNumberFormat="1" applyFont="1" applyAlignment="1">
      <alignment horizontal="center" vertical="center"/>
    </xf>
    <xf numFmtId="39" fontId="11" fillId="0" borderId="0" xfId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centerContinuous" vertical="center"/>
    </xf>
    <xf numFmtId="41" fontId="11" fillId="0" borderId="0" xfId="0" applyNumberFormat="1" applyFont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41" fontId="11" fillId="0" borderId="5" xfId="1" applyNumberFormat="1" applyFont="1" applyBorder="1" applyAlignment="1">
      <alignment horizontal="right" vertical="center"/>
    </xf>
    <xf numFmtId="9" fontId="11" fillId="0" borderId="0" xfId="7" applyFont="1" applyFill="1" applyAlignment="1">
      <alignment vertical="center"/>
    </xf>
    <xf numFmtId="9" fontId="15" fillId="0" borderId="0" xfId="7" applyFont="1" applyFill="1" applyAlignment="1">
      <alignment vertical="center"/>
    </xf>
    <xf numFmtId="3" fontId="17" fillId="0" borderId="0" xfId="0" applyNumberFormat="1" applyFont="1" applyAlignment="1">
      <alignment vertical="center" wrapText="1"/>
    </xf>
    <xf numFmtId="9" fontId="11" fillId="0" borderId="0" xfId="7" applyFont="1" applyFill="1" applyBorder="1" applyAlignment="1">
      <alignment horizontal="right" vertical="center"/>
    </xf>
    <xf numFmtId="41" fontId="11" fillId="0" borderId="0" xfId="6" applyNumberFormat="1" applyFont="1" applyFill="1" applyAlignment="1">
      <alignment horizontal="right" vertical="center"/>
    </xf>
    <xf numFmtId="41" fontId="11" fillId="0" borderId="0" xfId="6" applyNumberFormat="1" applyFont="1" applyFill="1" applyAlignment="1">
      <alignment vertical="center"/>
    </xf>
    <xf numFmtId="41" fontId="11" fillId="0" borderId="1" xfId="2" applyNumberFormat="1" applyFont="1" applyFill="1" applyBorder="1" applyAlignment="1" applyProtection="1">
      <alignment vertical="center"/>
    </xf>
    <xf numFmtId="37" fontId="10" fillId="0" borderId="0" xfId="1" applyNumberFormat="1" applyFont="1" applyAlignment="1">
      <alignment horizontal="left" vertical="center"/>
    </xf>
    <xf numFmtId="164" fontId="11" fillId="0" borderId="0" xfId="6" applyNumberFormat="1" applyFont="1" applyFill="1" applyAlignment="1">
      <alignment vertical="center"/>
    </xf>
    <xf numFmtId="0" fontId="11" fillId="0" borderId="0" xfId="2" applyFont="1" applyAlignment="1">
      <alignment horizontal="center" vertical="center"/>
    </xf>
    <xf numFmtId="166" fontId="11" fillId="0" borderId="0" xfId="1" applyNumberFormat="1" applyFont="1" applyAlignment="1">
      <alignment vertical="center"/>
    </xf>
    <xf numFmtId="164" fontId="11" fillId="0" borderId="0" xfId="2" applyNumberFormat="1" applyFont="1" applyFill="1" applyAlignment="1">
      <alignment vertical="center"/>
    </xf>
    <xf numFmtId="164" fontId="11" fillId="0" borderId="0" xfId="4" applyNumberFormat="1" applyFont="1" applyFill="1" applyBorder="1" applyAlignment="1" applyProtection="1">
      <alignment vertical="center"/>
    </xf>
    <xf numFmtId="41" fontId="11" fillId="0" borderId="0" xfId="2" applyNumberFormat="1" applyFont="1" applyFill="1" applyAlignment="1">
      <alignment vertical="center"/>
    </xf>
    <xf numFmtId="41" fontId="11" fillId="0" borderId="0" xfId="4" applyNumberFormat="1" applyFont="1" applyFill="1" applyBorder="1" applyAlignment="1" applyProtection="1">
      <alignment vertical="center"/>
    </xf>
    <xf numFmtId="37" fontId="11" fillId="0" borderId="1" xfId="1" applyNumberFormat="1" applyFont="1" applyBorder="1" applyAlignment="1">
      <alignment horizontal="center" vertical="center"/>
    </xf>
    <xf numFmtId="41" fontId="11" fillId="0" borderId="8" xfId="1" applyNumberFormat="1" applyFont="1" applyBorder="1" applyAlignment="1">
      <alignment horizontal="right" vertical="center"/>
    </xf>
    <xf numFmtId="37" fontId="11" fillId="0" borderId="1" xfId="1" applyNumberFormat="1" applyFont="1" applyBorder="1" applyAlignment="1">
      <alignment horizontal="centerContinuous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0" fontId="11" fillId="0" borderId="0" xfId="1" quotePrefix="1" applyFont="1" applyAlignment="1">
      <alignment horizontal="center" vertical="center"/>
    </xf>
    <xf numFmtId="0" fontId="20" fillId="0" borderId="0" xfId="0" applyFont="1" applyAlignment="1">
      <alignment vertical="top" wrapText="1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37" fontId="11" fillId="0" borderId="0" xfId="3" applyNumberFormat="1" applyFont="1" applyAlignment="1">
      <alignment horizontal="right" vertical="center"/>
    </xf>
    <xf numFmtId="164" fontId="11" fillId="0" borderId="0" xfId="3" applyNumberFormat="1" applyFont="1" applyAlignment="1">
      <alignment horizontal="right" vertical="center"/>
    </xf>
    <xf numFmtId="164" fontId="11" fillId="0" borderId="0" xfId="1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 wrapText="1"/>
    </xf>
    <xf numFmtId="164" fontId="11" fillId="0" borderId="2" xfId="1" applyNumberFormat="1" applyFont="1" applyBorder="1" applyAlignment="1">
      <alignment horizontal="right" vertical="center"/>
    </xf>
    <xf numFmtId="0" fontId="11" fillId="0" borderId="0" xfId="0" applyFont="1" applyAlignment="1">
      <alignment vertical="top"/>
    </xf>
    <xf numFmtId="0" fontId="11" fillId="0" borderId="0" xfId="0" quotePrefix="1" applyFont="1" applyAlignment="1">
      <alignment horizontal="left" vertical="top"/>
    </xf>
    <xf numFmtId="41" fontId="11" fillId="0" borderId="3" xfId="1" applyNumberFormat="1" applyFont="1" applyBorder="1" applyAlignment="1">
      <alignment horizontal="right" vertical="center"/>
    </xf>
    <xf numFmtId="164" fontId="11" fillId="0" borderId="3" xfId="1" applyNumberFormat="1" applyFont="1" applyBorder="1" applyAlignment="1">
      <alignment horizontal="right" vertical="center"/>
    </xf>
    <xf numFmtId="3" fontId="21" fillId="0" borderId="0" xfId="0" applyNumberFormat="1" applyFont="1"/>
    <xf numFmtId="0" fontId="11" fillId="0" borderId="0" xfId="1" quotePrefix="1" applyFont="1" applyAlignment="1">
      <alignment vertical="center"/>
    </xf>
    <xf numFmtId="37" fontId="11" fillId="0" borderId="0" xfId="3" quotePrefix="1" applyNumberFormat="1" applyFont="1" applyAlignment="1">
      <alignment vertical="center"/>
    </xf>
    <xf numFmtId="37" fontId="11" fillId="0" borderId="0" xfId="3" applyNumberFormat="1" applyFont="1" applyAlignment="1">
      <alignment horizontal="center" vertical="center"/>
    </xf>
    <xf numFmtId="3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37" fontId="10" fillId="0" borderId="0" xfId="3" applyNumberFormat="1" applyFont="1" applyAlignment="1">
      <alignment vertical="center"/>
    </xf>
    <xf numFmtId="164" fontId="11" fillId="0" borderId="0" xfId="3" applyNumberFormat="1" applyFont="1" applyAlignment="1">
      <alignment vertical="center"/>
    </xf>
    <xf numFmtId="0" fontId="11" fillId="0" borderId="4" xfId="1" applyFont="1" applyBorder="1" applyAlignment="1">
      <alignment vertical="center"/>
    </xf>
    <xf numFmtId="164" fontId="15" fillId="0" borderId="0" xfId="1" applyNumberFormat="1" applyFont="1" applyAlignment="1">
      <alignment horizontal="right" vertical="center"/>
    </xf>
    <xf numFmtId="164" fontId="15" fillId="0" borderId="0" xfId="1" applyNumberFormat="1" applyFont="1" applyAlignment="1">
      <alignment vertical="center"/>
    </xf>
    <xf numFmtId="0" fontId="12" fillId="0" borderId="0" xfId="1" quotePrefix="1" applyFont="1" applyAlignment="1">
      <alignment horizontal="center" vertical="center"/>
    </xf>
    <xf numFmtId="0" fontId="11" fillId="0" borderId="6" xfId="1" quotePrefix="1" applyFont="1" applyBorder="1" applyAlignment="1">
      <alignment horizontal="center" vertical="center"/>
    </xf>
    <xf numFmtId="164" fontId="11" fillId="0" borderId="2" xfId="1" quotePrefix="1" applyNumberFormat="1" applyFont="1" applyBorder="1" applyAlignment="1">
      <alignment horizontal="center" vertical="center"/>
    </xf>
    <xf numFmtId="164" fontId="11" fillId="0" borderId="0" xfId="1" quotePrefix="1" applyNumberFormat="1" applyFont="1" applyAlignment="1">
      <alignment horizontal="center" vertical="center"/>
    </xf>
    <xf numFmtId="0" fontId="15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3" fillId="0" borderId="0" xfId="1" applyFont="1" applyAlignment="1">
      <alignment horizontal="left" vertical="center"/>
    </xf>
    <xf numFmtId="164" fontId="11" fillId="0" borderId="1" xfId="1" applyNumberFormat="1" applyFont="1" applyBorder="1" applyAlignment="1">
      <alignment vertical="center"/>
    </xf>
    <xf numFmtId="41" fontId="11" fillId="0" borderId="1" xfId="1" applyNumberFormat="1" applyFont="1" applyBorder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horizontal="left" vertical="center"/>
    </xf>
    <xf numFmtId="41" fontId="11" fillId="0" borderId="3" xfId="1" applyNumberFormat="1" applyFont="1" applyBorder="1" applyAlignment="1">
      <alignment vertical="center"/>
    </xf>
    <xf numFmtId="43" fontId="11" fillId="0" borderId="0" xfId="1" applyNumberFormat="1" applyFont="1" applyAlignment="1">
      <alignment vertical="center"/>
    </xf>
    <xf numFmtId="43" fontId="11" fillId="0" borderId="3" xfId="1" applyNumberFormat="1" applyFont="1" applyBorder="1" applyAlignment="1">
      <alignment vertical="center"/>
    </xf>
    <xf numFmtId="167" fontId="11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centerContinuous"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7" fontId="11" fillId="0" borderId="6" xfId="1" applyNumberFormat="1" applyFont="1" applyBorder="1" applyAlignment="1">
      <alignment vertical="center"/>
    </xf>
    <xf numFmtId="0" fontId="11" fillId="0" borderId="0" xfId="5" applyFont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41" fontId="11" fillId="0" borderId="7" xfId="1" applyNumberFormat="1" applyFont="1" applyBorder="1" applyAlignment="1">
      <alignment horizontal="right" vertical="center"/>
    </xf>
    <xf numFmtId="41" fontId="11" fillId="0" borderId="8" xfId="1" applyNumberFormat="1" applyFont="1" applyBorder="1" applyAlignment="1">
      <alignment vertical="center"/>
    </xf>
    <xf numFmtId="41" fontId="11" fillId="0" borderId="5" xfId="1" applyNumberFormat="1" applyFont="1" applyBorder="1" applyAlignment="1">
      <alignment vertical="center"/>
    </xf>
    <xf numFmtId="41" fontId="11" fillId="0" borderId="9" xfId="1" applyNumberFormat="1" applyFont="1" applyBorder="1" applyAlignment="1">
      <alignment horizontal="right" vertical="center"/>
    </xf>
    <xf numFmtId="37" fontId="15" fillId="0" borderId="0" xfId="1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8" fontId="11" fillId="0" borderId="0" xfId="3" applyNumberFormat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11" fillId="0" borderId="1" xfId="1" applyNumberFormat="1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37" fontId="11" fillId="0" borderId="2" xfId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left" vertical="center"/>
    </xf>
  </cellXfs>
  <cellStyles count="12">
    <cellStyle name="Comma" xfId="6" builtinId="3"/>
    <cellStyle name="Comma 10" xfId="8" xr:uid="{2838351E-4FC5-40B9-BA25-E22A61A4DCC4}"/>
    <cellStyle name="Comma 2" xfId="9" xr:uid="{9AAA455B-FA13-433A-BE52-6508FCF82E25}"/>
    <cellStyle name="Comma 2 4" xfId="11" xr:uid="{D59C30AD-129F-4E99-9F13-F863BA6FB57E}"/>
    <cellStyle name="Comma 4" xfId="2" xr:uid="{00000000-0005-0000-0000-000000000000}"/>
    <cellStyle name="Comma 4 2" xfId="4" xr:uid="{00000000-0005-0000-0000-000001000000}"/>
    <cellStyle name="Comma 6" xfId="10" xr:uid="{0076968A-C0F1-4C44-9177-D44859DC3A1D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7" builtinId="5"/>
  </cellStyles>
  <dxfs count="0"/>
  <tableStyles count="0" defaultTableStyle="TableStyleMedium2" defaultPivotStyle="PivotStyleLight16"/>
  <colors>
    <mruColors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28" Type="http://schemas.openxmlformats.org/officeDocument/2006/relationships/customXml" Target="../customXml/item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9"/>
  <sheetViews>
    <sheetView showGridLines="0" view="pageBreakPreview" topLeftCell="C77" zoomScale="85" zoomScaleNormal="90" zoomScaleSheetLayoutView="85" workbookViewId="0">
      <selection activeCell="H86" sqref="H86:N96"/>
    </sheetView>
  </sheetViews>
  <sheetFormatPr defaultColWidth="10.7109375" defaultRowHeight="21.75" customHeight="1"/>
  <cols>
    <col min="1" max="3" width="2.28515625" style="1" customWidth="1"/>
    <col min="4" max="4" width="41.5703125" style="1" customWidth="1"/>
    <col min="5" max="5" width="1.28515625" style="1" customWidth="1"/>
    <col min="6" max="6" width="9.570312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2" customWidth="1"/>
    <col min="11" max="11" width="1.28515625" style="2" customWidth="1"/>
    <col min="12" max="12" width="13.7109375" style="2" customWidth="1"/>
    <col min="13" max="13" width="1.7109375" style="1" customWidth="1"/>
    <col min="14" max="14" width="14.7109375" style="2" customWidth="1"/>
    <col min="15" max="16384" width="10.7109375" style="1"/>
  </cols>
  <sheetData>
    <row r="1" spans="1:17" ht="21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7" ht="21.75" customHeight="1">
      <c r="A2" s="4" t="s">
        <v>160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 ht="21.75" customHeight="1">
      <c r="A3" s="4" t="s">
        <v>181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7" ht="23.25">
      <c r="G4" s="6"/>
      <c r="H4" s="6"/>
      <c r="I4" s="6"/>
      <c r="J4" s="7"/>
      <c r="K4" s="7"/>
      <c r="L4" s="7"/>
      <c r="N4" s="3" t="s">
        <v>1</v>
      </c>
    </row>
    <row r="5" spans="1:17" ht="21.75" customHeight="1">
      <c r="G5" s="6"/>
      <c r="H5" s="47" t="s">
        <v>2</v>
      </c>
      <c r="I5" s="47"/>
      <c r="J5" s="47"/>
      <c r="K5" s="7"/>
      <c r="L5" s="47" t="s">
        <v>3</v>
      </c>
      <c r="M5" s="47"/>
      <c r="N5" s="47"/>
    </row>
    <row r="6" spans="1:17" ht="21.75" customHeight="1">
      <c r="F6" s="48" t="s">
        <v>4</v>
      </c>
      <c r="G6" s="6"/>
      <c r="H6" s="49" t="s">
        <v>182</v>
      </c>
      <c r="I6" s="6"/>
      <c r="J6" s="49" t="s">
        <v>183</v>
      </c>
      <c r="K6" s="6"/>
      <c r="L6" s="49" t="s">
        <v>182</v>
      </c>
      <c r="M6" s="6"/>
      <c r="N6" s="49" t="s">
        <v>183</v>
      </c>
    </row>
    <row r="7" spans="1:17" ht="21.75" customHeight="1">
      <c r="F7" s="6"/>
      <c r="G7" s="6"/>
      <c r="H7" s="50" t="s">
        <v>5</v>
      </c>
      <c r="I7" s="5"/>
      <c r="J7" s="5" t="s">
        <v>6</v>
      </c>
      <c r="K7" s="5"/>
      <c r="L7" s="50" t="s">
        <v>5</v>
      </c>
      <c r="M7" s="5"/>
      <c r="N7" s="5" t="s">
        <v>6</v>
      </c>
    </row>
    <row r="8" spans="1:17" ht="21.75" customHeight="1">
      <c r="F8" s="6"/>
      <c r="G8" s="6"/>
      <c r="H8" s="50" t="s">
        <v>7</v>
      </c>
      <c r="I8" s="5"/>
      <c r="J8" s="5"/>
      <c r="K8" s="5"/>
      <c r="L8" s="50" t="s">
        <v>7</v>
      </c>
      <c r="M8" s="5"/>
      <c r="N8" s="5"/>
      <c r="Q8" s="51"/>
    </row>
    <row r="9" spans="1:17" ht="21.75" customHeight="1">
      <c r="A9" s="52" t="s">
        <v>8</v>
      </c>
      <c r="H9" s="9"/>
      <c r="I9" s="9"/>
      <c r="J9" s="9"/>
      <c r="K9" s="9"/>
      <c r="L9" s="9"/>
      <c r="M9" s="9"/>
      <c r="N9" s="9"/>
      <c r="Q9" s="51"/>
    </row>
    <row r="10" spans="1:17" ht="21.75" customHeight="1">
      <c r="A10" s="52" t="s">
        <v>9</v>
      </c>
      <c r="D10" s="5"/>
      <c r="E10" s="5"/>
      <c r="H10" s="9"/>
      <c r="I10" s="9"/>
      <c r="J10" s="10"/>
      <c r="K10" s="10"/>
      <c r="L10" s="10"/>
      <c r="M10" s="10"/>
      <c r="N10" s="10"/>
      <c r="Q10" s="53"/>
    </row>
    <row r="11" spans="1:17" ht="23.25">
      <c r="A11" s="54" t="s">
        <v>10</v>
      </c>
      <c r="D11" s="5"/>
      <c r="E11" s="5"/>
      <c r="F11" s="55"/>
      <c r="H11" s="15">
        <v>57098</v>
      </c>
      <c r="I11" s="15"/>
      <c r="J11" s="20">
        <v>107159</v>
      </c>
      <c r="K11" s="9"/>
      <c r="L11" s="43">
        <v>28676</v>
      </c>
      <c r="M11" s="10"/>
      <c r="N11" s="11">
        <v>77111</v>
      </c>
      <c r="O11" s="16"/>
      <c r="P11" s="16"/>
      <c r="Q11" s="53"/>
    </row>
    <row r="12" spans="1:17" ht="23.25">
      <c r="A12" s="1" t="s">
        <v>193</v>
      </c>
      <c r="D12" s="5"/>
      <c r="E12" s="5"/>
      <c r="F12" s="55" t="s">
        <v>130</v>
      </c>
      <c r="H12" s="15">
        <v>587219</v>
      </c>
      <c r="I12" s="15"/>
      <c r="J12" s="20">
        <v>375487</v>
      </c>
      <c r="K12" s="9"/>
      <c r="L12" s="15">
        <v>1058612</v>
      </c>
      <c r="M12" s="10"/>
      <c r="N12" s="11">
        <v>601630</v>
      </c>
      <c r="O12" s="16"/>
      <c r="P12" s="16"/>
      <c r="Q12" s="53"/>
    </row>
    <row r="13" spans="1:17" ht="23.25">
      <c r="A13" s="56" t="s">
        <v>11</v>
      </c>
      <c r="D13" s="5"/>
      <c r="E13" s="5"/>
      <c r="F13" s="55"/>
      <c r="H13" s="15"/>
      <c r="I13" s="15"/>
      <c r="J13" s="20"/>
      <c r="K13" s="9"/>
      <c r="L13" s="20"/>
      <c r="M13" s="10"/>
      <c r="N13" s="11"/>
      <c r="O13" s="16"/>
      <c r="P13" s="16"/>
      <c r="Q13" s="51"/>
    </row>
    <row r="14" spans="1:17" s="56" customFormat="1" ht="23.25">
      <c r="B14" s="56" t="s">
        <v>132</v>
      </c>
      <c r="D14" s="57"/>
      <c r="E14" s="57"/>
      <c r="F14" s="58">
        <v>4</v>
      </c>
      <c r="G14" s="59"/>
      <c r="H14" s="15">
        <v>273874</v>
      </c>
      <c r="I14" s="15"/>
      <c r="J14" s="20">
        <v>678678</v>
      </c>
      <c r="K14" s="60"/>
      <c r="L14" s="15">
        <v>273874</v>
      </c>
      <c r="M14" s="10"/>
      <c r="N14" s="15">
        <v>678678</v>
      </c>
      <c r="O14" s="16"/>
      <c r="P14" s="16"/>
      <c r="Q14" s="51"/>
    </row>
    <row r="15" spans="1:17" ht="23.25">
      <c r="A15" s="56" t="s">
        <v>12</v>
      </c>
      <c r="D15" s="5"/>
      <c r="E15" s="5"/>
      <c r="F15" s="58">
        <v>2</v>
      </c>
      <c r="G15" s="59"/>
      <c r="H15" s="15">
        <v>0</v>
      </c>
      <c r="I15" s="15"/>
      <c r="J15" s="17">
        <v>0</v>
      </c>
      <c r="K15" s="13"/>
      <c r="L15" s="17">
        <v>1000</v>
      </c>
      <c r="M15" s="10"/>
      <c r="N15" s="11">
        <v>2500</v>
      </c>
      <c r="O15" s="16"/>
      <c r="P15" s="16"/>
      <c r="Q15" s="53"/>
    </row>
    <row r="16" spans="1:17" ht="23.25">
      <c r="A16" s="1" t="s">
        <v>13</v>
      </c>
      <c r="F16" s="55"/>
      <c r="H16" s="15">
        <v>5643855</v>
      </c>
      <c r="I16" s="15"/>
      <c r="J16" s="20">
        <v>2121222</v>
      </c>
      <c r="K16" s="9"/>
      <c r="L16" s="15">
        <v>5443432</v>
      </c>
      <c r="M16" s="10"/>
      <c r="N16" s="11">
        <v>2007760</v>
      </c>
      <c r="O16" s="16"/>
      <c r="P16" s="16"/>
      <c r="Q16" s="53"/>
    </row>
    <row r="17" spans="1:17" ht="26.65" customHeight="1">
      <c r="A17" s="1" t="s">
        <v>114</v>
      </c>
      <c r="F17" s="55"/>
      <c r="H17" s="15">
        <v>9604</v>
      </c>
      <c r="I17" s="15"/>
      <c r="J17" s="20">
        <v>22864</v>
      </c>
      <c r="K17" s="9"/>
      <c r="L17" s="15">
        <v>9604</v>
      </c>
      <c r="M17" s="10"/>
      <c r="N17" s="20">
        <v>22864</v>
      </c>
      <c r="O17" s="16"/>
      <c r="P17" s="16"/>
      <c r="Q17" s="51"/>
    </row>
    <row r="18" spans="1:17" ht="26.65" customHeight="1">
      <c r="A18" s="1" t="s">
        <v>157</v>
      </c>
      <c r="F18" s="55"/>
      <c r="H18" s="15">
        <v>52623</v>
      </c>
      <c r="I18" s="15"/>
      <c r="J18" s="41">
        <v>26775</v>
      </c>
      <c r="K18" s="9"/>
      <c r="L18" s="17">
        <v>0</v>
      </c>
      <c r="M18" s="10"/>
      <c r="N18" s="17">
        <v>0</v>
      </c>
      <c r="O18" s="16"/>
      <c r="P18" s="16"/>
      <c r="Q18" s="51"/>
    </row>
    <row r="19" spans="1:17" ht="23.25">
      <c r="A19" s="1" t="s">
        <v>155</v>
      </c>
      <c r="F19" s="55"/>
      <c r="H19" s="15">
        <v>0</v>
      </c>
      <c r="I19" s="15"/>
      <c r="J19" s="41">
        <v>52198</v>
      </c>
      <c r="K19" s="9"/>
      <c r="L19" s="43">
        <v>0</v>
      </c>
      <c r="M19" s="10"/>
      <c r="N19" s="11">
        <v>42572</v>
      </c>
      <c r="O19" s="16"/>
      <c r="P19" s="16"/>
      <c r="Q19" s="51"/>
    </row>
    <row r="20" spans="1:17" s="56" customFormat="1" ht="23.25">
      <c r="A20" s="1" t="s">
        <v>14</v>
      </c>
      <c r="D20" s="57"/>
      <c r="E20" s="57"/>
      <c r="F20" s="55"/>
      <c r="G20" s="5"/>
      <c r="H20" s="15">
        <f>179689+1</f>
        <v>179690</v>
      </c>
      <c r="I20" s="15"/>
      <c r="J20" s="20">
        <v>106754</v>
      </c>
      <c r="K20" s="61"/>
      <c r="L20" s="15">
        <v>133546</v>
      </c>
      <c r="M20" s="10"/>
      <c r="N20" s="11">
        <v>66017</v>
      </c>
      <c r="O20" s="16"/>
      <c r="P20" s="16"/>
      <c r="Q20" s="62"/>
    </row>
    <row r="21" spans="1:17" ht="23.25">
      <c r="A21" s="52" t="s">
        <v>15</v>
      </c>
      <c r="F21" s="55"/>
      <c r="G21" s="5"/>
      <c r="H21" s="63">
        <f>SUM(H11:H20)</f>
        <v>6803963</v>
      </c>
      <c r="I21" s="11"/>
      <c r="J21" s="63">
        <f>SUM(J11:J20)</f>
        <v>3491137</v>
      </c>
      <c r="K21" s="10">
        <f>SUM(K11:K20)</f>
        <v>0</v>
      </c>
      <c r="L21" s="63">
        <f>SUM(L11:L20)</f>
        <v>6948744</v>
      </c>
      <c r="M21" s="10"/>
      <c r="N21" s="63">
        <f>SUM(N11:N20)</f>
        <v>3499132</v>
      </c>
    </row>
    <row r="22" spans="1:17" ht="23.25">
      <c r="A22" s="52" t="s">
        <v>16</v>
      </c>
      <c r="F22" s="55"/>
      <c r="G22" s="5"/>
      <c r="H22" s="17"/>
      <c r="I22" s="17"/>
      <c r="J22" s="61"/>
      <c r="K22" s="61"/>
      <c r="L22" s="61"/>
      <c r="M22" s="10"/>
      <c r="N22" s="10"/>
    </row>
    <row r="23" spans="1:17" ht="23.25">
      <c r="A23" s="1" t="s">
        <v>111</v>
      </c>
      <c r="F23" s="58"/>
      <c r="G23" s="59"/>
      <c r="H23" s="15">
        <v>363911</v>
      </c>
      <c r="I23" s="15"/>
      <c r="J23" s="20">
        <v>382641</v>
      </c>
      <c r="K23" s="60"/>
      <c r="L23" s="15">
        <v>363911</v>
      </c>
      <c r="M23" s="42"/>
      <c r="N23" s="42">
        <v>382641</v>
      </c>
      <c r="O23" s="16"/>
      <c r="P23" s="16"/>
    </row>
    <row r="24" spans="1:17" ht="23.25">
      <c r="A24" s="56" t="s">
        <v>18</v>
      </c>
      <c r="F24" s="58"/>
      <c r="G24" s="59"/>
      <c r="H24" s="15"/>
      <c r="I24" s="15"/>
      <c r="J24" s="11"/>
      <c r="K24" s="60"/>
      <c r="L24" s="11"/>
      <c r="M24" s="9"/>
      <c r="N24" s="11"/>
      <c r="O24" s="16"/>
      <c r="P24" s="16"/>
    </row>
    <row r="25" spans="1:17" ht="23.25">
      <c r="A25" s="56"/>
      <c r="B25" s="1" t="s">
        <v>133</v>
      </c>
      <c r="F25" s="58">
        <v>4</v>
      </c>
      <c r="G25" s="59"/>
      <c r="H25" s="15">
        <v>389270</v>
      </c>
      <c r="I25" s="15"/>
      <c r="J25" s="42">
        <v>319979</v>
      </c>
      <c r="K25" s="60"/>
      <c r="L25" s="44">
        <v>389270</v>
      </c>
      <c r="M25" s="42"/>
      <c r="N25" s="42">
        <v>319979</v>
      </c>
      <c r="O25" s="16"/>
      <c r="P25" s="16"/>
    </row>
    <row r="26" spans="1:17" ht="23.25">
      <c r="A26" s="1" t="s">
        <v>17</v>
      </c>
      <c r="F26" s="58"/>
      <c r="G26" s="59"/>
      <c r="H26" s="15">
        <v>0</v>
      </c>
      <c r="I26" s="15"/>
      <c r="J26" s="17">
        <v>0</v>
      </c>
      <c r="K26" s="13"/>
      <c r="L26" s="17">
        <v>789229</v>
      </c>
      <c r="M26" s="42"/>
      <c r="N26" s="11">
        <v>789229</v>
      </c>
      <c r="O26" s="16"/>
      <c r="P26" s="16"/>
    </row>
    <row r="27" spans="1:17" ht="23.25">
      <c r="A27" s="64" t="s">
        <v>100</v>
      </c>
      <c r="F27" s="55"/>
      <c r="G27" s="5"/>
      <c r="H27" s="15">
        <v>7598</v>
      </c>
      <c r="I27" s="15"/>
      <c r="J27" s="61">
        <v>7473</v>
      </c>
      <c r="K27" s="61"/>
      <c r="L27" s="17">
        <v>4900</v>
      </c>
      <c r="M27" s="10"/>
      <c r="N27" s="10">
        <v>4900</v>
      </c>
      <c r="O27" s="16"/>
      <c r="P27" s="16"/>
    </row>
    <row r="28" spans="1:17" ht="23.25">
      <c r="A28" s="64" t="s">
        <v>198</v>
      </c>
      <c r="F28" s="55">
        <v>5</v>
      </c>
      <c r="G28" s="5"/>
      <c r="H28" s="15">
        <v>9967</v>
      </c>
      <c r="I28" s="15"/>
      <c r="J28" s="17">
        <v>0</v>
      </c>
      <c r="K28" s="17"/>
      <c r="L28" s="17">
        <v>10000</v>
      </c>
      <c r="M28" s="17"/>
      <c r="N28" s="17">
        <v>0</v>
      </c>
      <c r="O28" s="16"/>
      <c r="P28" s="16"/>
    </row>
    <row r="29" spans="1:17" ht="23.25">
      <c r="A29" s="1" t="s">
        <v>19</v>
      </c>
      <c r="F29" s="55">
        <v>6</v>
      </c>
      <c r="G29" s="5"/>
      <c r="H29" s="15">
        <v>7380561</v>
      </c>
      <c r="I29" s="15"/>
      <c r="J29" s="20">
        <v>7517903</v>
      </c>
      <c r="K29" s="61"/>
      <c r="L29" s="15">
        <v>4726956</v>
      </c>
      <c r="M29" s="42"/>
      <c r="N29" s="42">
        <v>4806989</v>
      </c>
      <c r="O29" s="16"/>
      <c r="P29" s="16"/>
    </row>
    <row r="30" spans="1:17" ht="23.25">
      <c r="A30" s="65" t="s">
        <v>101</v>
      </c>
      <c r="F30" s="55"/>
      <c r="G30" s="5"/>
      <c r="H30" s="15">
        <v>267521</v>
      </c>
      <c r="I30" s="15"/>
      <c r="J30" s="20">
        <v>281213</v>
      </c>
      <c r="K30" s="61"/>
      <c r="L30" s="15">
        <v>261120</v>
      </c>
      <c r="M30" s="42"/>
      <c r="N30" s="11">
        <v>274135</v>
      </c>
      <c r="O30" s="16"/>
      <c r="P30" s="16"/>
    </row>
    <row r="31" spans="1:17" ht="23.25">
      <c r="A31" s="1" t="s">
        <v>20</v>
      </c>
      <c r="F31" s="55"/>
      <c r="G31" s="5"/>
      <c r="H31" s="15">
        <v>105273</v>
      </c>
      <c r="I31" s="15"/>
      <c r="J31" s="20">
        <v>108102</v>
      </c>
      <c r="K31" s="60"/>
      <c r="L31" s="15">
        <v>8416</v>
      </c>
      <c r="M31" s="42"/>
      <c r="N31" s="42">
        <v>9449</v>
      </c>
      <c r="O31" s="16"/>
      <c r="P31" s="16"/>
    </row>
    <row r="32" spans="1:17" ht="23.25">
      <c r="A32" s="1" t="s">
        <v>152</v>
      </c>
      <c r="F32" s="55"/>
      <c r="G32" s="5"/>
      <c r="H32" s="15">
        <v>11634</v>
      </c>
      <c r="I32" s="15"/>
      <c r="J32" s="11">
        <v>4998</v>
      </c>
      <c r="K32" s="60"/>
      <c r="L32" s="11">
        <v>4875</v>
      </c>
      <c r="M32" s="42"/>
      <c r="N32" s="11">
        <v>4875</v>
      </c>
      <c r="O32" s="16"/>
      <c r="P32" s="16"/>
    </row>
    <row r="33" spans="1:16" ht="23.25">
      <c r="A33" s="1" t="s">
        <v>184</v>
      </c>
      <c r="F33" s="55"/>
      <c r="G33" s="5"/>
      <c r="H33" s="15">
        <v>8588</v>
      </c>
      <c r="I33" s="15"/>
      <c r="J33" s="11">
        <v>8555</v>
      </c>
      <c r="K33" s="60"/>
      <c r="L33" s="11">
        <v>0</v>
      </c>
      <c r="M33" s="42"/>
      <c r="N33" s="11">
        <v>0</v>
      </c>
      <c r="O33" s="16"/>
      <c r="P33" s="16"/>
    </row>
    <row r="34" spans="1:16" ht="23.25">
      <c r="A34" s="1" t="s">
        <v>21</v>
      </c>
      <c r="D34" s="5"/>
      <c r="E34" s="5"/>
      <c r="H34" s="15">
        <v>114515</v>
      </c>
      <c r="I34" s="15"/>
      <c r="J34" s="20">
        <v>95579</v>
      </c>
      <c r="K34" s="61"/>
      <c r="L34" s="15">
        <v>109020</v>
      </c>
      <c r="M34" s="42"/>
      <c r="N34" s="42">
        <v>90084</v>
      </c>
      <c r="O34" s="16"/>
      <c r="P34" s="16"/>
    </row>
    <row r="35" spans="1:16" ht="23.25">
      <c r="A35" s="52" t="s">
        <v>22</v>
      </c>
      <c r="D35" s="5"/>
      <c r="E35" s="5"/>
      <c r="H35" s="18">
        <f>SUM(H23:H34)</f>
        <v>8658838</v>
      </c>
      <c r="I35" s="11"/>
      <c r="J35" s="63">
        <f>SUM(J23:J34)</f>
        <v>8726443</v>
      </c>
      <c r="K35" s="10">
        <f>SUM(K24:K34)</f>
        <v>0</v>
      </c>
      <c r="L35" s="63">
        <f>SUM(L23:L34)</f>
        <v>6667697</v>
      </c>
      <c r="M35" s="10"/>
      <c r="N35" s="63">
        <f>SUM(N23:N34)</f>
        <v>6682281</v>
      </c>
    </row>
    <row r="36" spans="1:16" ht="24" thickBot="1">
      <c r="A36" s="52" t="s">
        <v>23</v>
      </c>
      <c r="D36" s="5"/>
      <c r="E36" s="5"/>
      <c r="H36" s="66">
        <f>SUM(H35,H21)</f>
        <v>15462801</v>
      </c>
      <c r="I36" s="11"/>
      <c r="J36" s="67">
        <f>SUM(J35,J21)</f>
        <v>12217580</v>
      </c>
      <c r="K36" s="10">
        <f>SUM(K35,K21)</f>
        <v>0</v>
      </c>
      <c r="L36" s="67">
        <f>SUM(L35,L21)</f>
        <v>13616441</v>
      </c>
      <c r="M36" s="10"/>
      <c r="N36" s="67">
        <f>SUM(N35,N21)</f>
        <v>10181413</v>
      </c>
    </row>
    <row r="37" spans="1:16" ht="21.75" customHeight="1" thickTop="1">
      <c r="D37" s="5"/>
      <c r="E37" s="5"/>
      <c r="H37" s="9"/>
      <c r="I37" s="9"/>
      <c r="J37" s="9"/>
      <c r="K37" s="9"/>
      <c r="L37" s="9"/>
      <c r="M37" s="9"/>
      <c r="N37" s="9"/>
    </row>
    <row r="38" spans="1:16" ht="21.75" customHeight="1">
      <c r="A38" s="1" t="s">
        <v>216</v>
      </c>
      <c r="D38" s="5"/>
      <c r="E38" s="5"/>
    </row>
    <row r="39" spans="1:16" ht="21.75" customHeight="1">
      <c r="A39" s="4" t="s"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6" ht="21.75" customHeight="1">
      <c r="A40" s="4" t="s">
        <v>163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6" ht="21.75" customHeight="1">
      <c r="A41" s="4" t="s">
        <v>181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6" ht="21.75" customHeight="1">
      <c r="G42" s="6"/>
      <c r="H42" s="6"/>
      <c r="I42" s="6"/>
      <c r="J42" s="7"/>
      <c r="K42" s="7"/>
      <c r="L42" s="7"/>
      <c r="N42" s="3" t="s">
        <v>1</v>
      </c>
    </row>
    <row r="43" spans="1:16" ht="21.75" customHeight="1">
      <c r="G43" s="6"/>
      <c r="H43" s="47" t="s">
        <v>2</v>
      </c>
      <c r="I43" s="47"/>
      <c r="J43" s="47"/>
      <c r="K43" s="7"/>
      <c r="L43" s="47" t="s">
        <v>3</v>
      </c>
      <c r="M43" s="47"/>
      <c r="N43" s="47"/>
    </row>
    <row r="44" spans="1:16" ht="21.75" customHeight="1">
      <c r="F44" s="48" t="s">
        <v>4</v>
      </c>
      <c r="G44" s="6"/>
      <c r="H44" s="49" t="s">
        <v>182</v>
      </c>
      <c r="I44" s="6"/>
      <c r="J44" s="49" t="s">
        <v>183</v>
      </c>
      <c r="K44" s="6"/>
      <c r="L44" s="49" t="s">
        <v>182</v>
      </c>
      <c r="M44" s="6"/>
      <c r="N44" s="49" t="s">
        <v>183</v>
      </c>
    </row>
    <row r="45" spans="1:16" ht="21.75" customHeight="1">
      <c r="F45" s="6"/>
      <c r="G45" s="6"/>
      <c r="H45" s="50" t="s">
        <v>5</v>
      </c>
      <c r="I45" s="5"/>
      <c r="J45" s="5" t="s">
        <v>6</v>
      </c>
      <c r="K45" s="5"/>
      <c r="L45" s="50" t="s">
        <v>5</v>
      </c>
      <c r="M45" s="5"/>
      <c r="N45" s="5" t="s">
        <v>6</v>
      </c>
    </row>
    <row r="46" spans="1:16" ht="21.75" customHeight="1">
      <c r="F46" s="6"/>
      <c r="G46" s="6"/>
      <c r="H46" s="50" t="s">
        <v>7</v>
      </c>
      <c r="I46" s="5"/>
      <c r="J46" s="5"/>
      <c r="K46" s="5"/>
      <c r="L46" s="50" t="s">
        <v>7</v>
      </c>
      <c r="M46" s="5"/>
      <c r="N46" s="5"/>
    </row>
    <row r="47" spans="1:16" ht="21.75" customHeight="1">
      <c r="A47" s="4" t="s">
        <v>24</v>
      </c>
      <c r="J47" s="19"/>
      <c r="K47" s="19"/>
      <c r="L47" s="68"/>
      <c r="N47" s="19"/>
    </row>
    <row r="48" spans="1:16" ht="21.75" customHeight="1">
      <c r="A48" s="52" t="s">
        <v>25</v>
      </c>
      <c r="D48" s="5"/>
      <c r="E48" s="5"/>
      <c r="H48" s="9"/>
      <c r="I48" s="9"/>
      <c r="J48" s="9"/>
      <c r="K48" s="9"/>
      <c r="L48" s="9"/>
      <c r="M48" s="9"/>
      <c r="N48" s="9"/>
    </row>
    <row r="49" spans="1:18" ht="23.25">
      <c r="A49" s="1" t="s">
        <v>26</v>
      </c>
      <c r="D49" s="5"/>
      <c r="E49" s="5"/>
      <c r="F49" s="55">
        <v>7</v>
      </c>
      <c r="H49" s="15">
        <v>3263054</v>
      </c>
      <c r="I49" s="20"/>
      <c r="J49" s="15">
        <v>974921</v>
      </c>
      <c r="K49" s="9"/>
      <c r="L49" s="15">
        <v>3263054</v>
      </c>
      <c r="M49" s="20"/>
      <c r="N49" s="15">
        <v>974921</v>
      </c>
      <c r="O49" s="16"/>
      <c r="P49" s="16"/>
    </row>
    <row r="50" spans="1:18" ht="23.25">
      <c r="A50" s="1" t="s">
        <v>27</v>
      </c>
      <c r="D50" s="5"/>
      <c r="E50" s="5"/>
      <c r="F50" s="55">
        <v>2</v>
      </c>
      <c r="H50" s="15">
        <v>193955</v>
      </c>
      <c r="I50" s="11"/>
      <c r="J50" s="15">
        <v>25000</v>
      </c>
      <c r="K50" s="11"/>
      <c r="L50" s="15">
        <v>1589455</v>
      </c>
      <c r="M50" s="11"/>
      <c r="N50" s="15">
        <v>1421500</v>
      </c>
      <c r="O50" s="16"/>
      <c r="P50" s="16"/>
    </row>
    <row r="51" spans="1:18" ht="23.25">
      <c r="A51" s="1" t="s">
        <v>194</v>
      </c>
      <c r="D51" s="5"/>
      <c r="E51" s="5"/>
      <c r="F51" s="55" t="s">
        <v>202</v>
      </c>
      <c r="H51" s="43">
        <v>1179287</v>
      </c>
      <c r="I51" s="11"/>
      <c r="J51" s="15">
        <v>1142027</v>
      </c>
      <c r="K51" s="11"/>
      <c r="L51" s="43">
        <v>1881380</v>
      </c>
      <c r="M51" s="11"/>
      <c r="N51" s="15">
        <v>1350651</v>
      </c>
      <c r="O51" s="16"/>
      <c r="P51" s="16"/>
    </row>
    <row r="52" spans="1:18" ht="23.25">
      <c r="A52" s="1" t="s">
        <v>151</v>
      </c>
      <c r="D52" s="5"/>
      <c r="E52" s="5"/>
      <c r="F52" s="55"/>
      <c r="H52" s="15">
        <v>80630</v>
      </c>
      <c r="I52" s="11"/>
      <c r="J52" s="15">
        <v>161076</v>
      </c>
      <c r="K52" s="11"/>
      <c r="L52" s="15">
        <v>69357</v>
      </c>
      <c r="M52" s="11"/>
      <c r="N52" s="15">
        <v>140076</v>
      </c>
      <c r="O52" s="16"/>
      <c r="P52" s="16"/>
    </row>
    <row r="53" spans="1:18" ht="23.25">
      <c r="A53" s="69" t="s">
        <v>102</v>
      </c>
      <c r="D53" s="5"/>
      <c r="E53" s="5"/>
      <c r="F53" s="55">
        <v>9</v>
      </c>
      <c r="H53" s="15">
        <v>463543</v>
      </c>
      <c r="I53" s="11"/>
      <c r="J53" s="15">
        <v>441426</v>
      </c>
      <c r="K53" s="11"/>
      <c r="L53" s="15">
        <v>360779</v>
      </c>
      <c r="M53" s="11"/>
      <c r="N53" s="15">
        <v>338669</v>
      </c>
      <c r="O53" s="16"/>
      <c r="P53" s="16"/>
    </row>
    <row r="54" spans="1:18" ht="21.75" customHeight="1">
      <c r="A54" s="70" t="s">
        <v>103</v>
      </c>
      <c r="B54" s="56"/>
      <c r="C54" s="56"/>
      <c r="D54" s="5"/>
      <c r="E54" s="5"/>
      <c r="F54" s="55"/>
      <c r="H54" s="15">
        <v>81521</v>
      </c>
      <c r="I54" s="11"/>
      <c r="J54" s="15">
        <v>84806</v>
      </c>
      <c r="K54" s="11"/>
      <c r="L54" s="15">
        <v>77288</v>
      </c>
      <c r="M54" s="11"/>
      <c r="N54" s="15">
        <v>80090</v>
      </c>
      <c r="O54" s="16"/>
      <c r="P54" s="16"/>
    </row>
    <row r="55" spans="1:18" s="56" customFormat="1" ht="21.75" customHeight="1">
      <c r="A55" s="70" t="s">
        <v>112</v>
      </c>
      <c r="D55" s="57"/>
      <c r="E55" s="57"/>
      <c r="F55" s="55"/>
      <c r="G55" s="1"/>
      <c r="H55" s="15"/>
      <c r="I55" s="11"/>
      <c r="J55" s="15"/>
      <c r="L55" s="15"/>
      <c r="N55" s="15"/>
      <c r="O55" s="16"/>
      <c r="P55" s="16"/>
    </row>
    <row r="56" spans="1:18" s="56" customFormat="1" ht="21.75" customHeight="1">
      <c r="A56" s="70"/>
      <c r="B56" s="56" t="s">
        <v>179</v>
      </c>
      <c r="D56" s="57"/>
      <c r="E56" s="57"/>
      <c r="F56" s="55">
        <v>10</v>
      </c>
      <c r="G56" s="1"/>
      <c r="H56" s="15">
        <v>78241</v>
      </c>
      <c r="I56" s="11"/>
      <c r="J56" s="15">
        <v>76601</v>
      </c>
      <c r="K56" s="11"/>
      <c r="L56" s="15">
        <v>0</v>
      </c>
      <c r="M56" s="11"/>
      <c r="N56" s="15">
        <v>0</v>
      </c>
      <c r="O56" s="16"/>
      <c r="P56" s="16"/>
    </row>
    <row r="57" spans="1:18" ht="23.25">
      <c r="A57" s="56" t="s">
        <v>195</v>
      </c>
      <c r="B57" s="56"/>
      <c r="C57" s="56"/>
      <c r="D57" s="5"/>
      <c r="E57" s="5"/>
      <c r="F57" s="55"/>
      <c r="H57" s="15">
        <v>113570</v>
      </c>
      <c r="I57" s="11"/>
      <c r="J57" s="15">
        <v>13906</v>
      </c>
      <c r="K57" s="11"/>
      <c r="L57" s="15">
        <v>86575</v>
      </c>
      <c r="M57" s="11"/>
      <c r="N57" s="15">
        <v>0</v>
      </c>
      <c r="O57" s="16"/>
      <c r="P57" s="16"/>
    </row>
    <row r="58" spans="1:18" s="56" customFormat="1" ht="23.25">
      <c r="A58" s="56" t="s">
        <v>28</v>
      </c>
      <c r="D58" s="57"/>
      <c r="E58" s="57"/>
      <c r="F58" s="58"/>
      <c r="G58" s="71"/>
      <c r="H58" s="15">
        <v>189072</v>
      </c>
      <c r="I58" s="11"/>
      <c r="J58" s="15">
        <v>90098</v>
      </c>
      <c r="K58" s="11"/>
      <c r="L58" s="15">
        <v>189072</v>
      </c>
      <c r="M58" s="11"/>
      <c r="N58" s="15">
        <v>90098</v>
      </c>
      <c r="O58" s="16"/>
      <c r="P58" s="72"/>
      <c r="R58" s="73"/>
    </row>
    <row r="59" spans="1:18" ht="23.25">
      <c r="A59" s="1" t="s">
        <v>115</v>
      </c>
      <c r="B59" s="56"/>
      <c r="C59" s="56"/>
      <c r="D59" s="5"/>
      <c r="E59" s="5"/>
      <c r="F59" s="55"/>
      <c r="H59" s="15">
        <v>3211</v>
      </c>
      <c r="I59" s="20"/>
      <c r="J59" s="15">
        <v>44292</v>
      </c>
      <c r="K59" s="11"/>
      <c r="L59" s="15">
        <v>3200</v>
      </c>
      <c r="M59" s="11"/>
      <c r="N59" s="15">
        <v>44269</v>
      </c>
      <c r="O59" s="16"/>
      <c r="P59" s="16"/>
    </row>
    <row r="60" spans="1:18" s="56" customFormat="1" ht="23.25">
      <c r="A60" s="56" t="s">
        <v>29</v>
      </c>
      <c r="D60" s="57"/>
      <c r="E60" s="57"/>
      <c r="F60" s="55"/>
      <c r="G60" s="1"/>
      <c r="H60" s="15">
        <f>100592-1</f>
        <v>100591</v>
      </c>
      <c r="I60" s="20"/>
      <c r="J60" s="15">
        <v>53818</v>
      </c>
      <c r="K60" s="9"/>
      <c r="L60" s="15">
        <f>25202-1</f>
        <v>25201</v>
      </c>
      <c r="M60" s="20"/>
      <c r="N60" s="15">
        <v>13556</v>
      </c>
      <c r="O60" s="16"/>
      <c r="P60" s="16"/>
    </row>
    <row r="61" spans="1:18" s="56" customFormat="1" ht="21.75" customHeight="1">
      <c r="A61" s="52" t="s">
        <v>30</v>
      </c>
      <c r="D61" s="57"/>
      <c r="E61" s="57"/>
      <c r="F61" s="55"/>
      <c r="G61" s="1"/>
      <c r="H61" s="18">
        <f>SUM(H49:H60)</f>
        <v>5746675</v>
      </c>
      <c r="I61" s="11"/>
      <c r="J61" s="18">
        <f>SUM(J49:J60)</f>
        <v>3107971</v>
      </c>
      <c r="K61" s="11"/>
      <c r="L61" s="18">
        <f>SUM(L49:L60)</f>
        <v>7545361</v>
      </c>
      <c r="M61" s="11"/>
      <c r="N61" s="18">
        <f>SUM(N49:N60)</f>
        <v>4453830</v>
      </c>
    </row>
    <row r="62" spans="1:18" s="56" customFormat="1" ht="21.75" customHeight="1">
      <c r="A62" s="74" t="s">
        <v>31</v>
      </c>
      <c r="D62" s="57"/>
      <c r="E62" s="57"/>
      <c r="F62" s="55"/>
      <c r="G62" s="1"/>
      <c r="H62" s="59"/>
      <c r="I62" s="59"/>
      <c r="J62" s="60"/>
      <c r="K62" s="60"/>
      <c r="L62" s="60"/>
      <c r="M62" s="60"/>
      <c r="N62" s="60"/>
    </row>
    <row r="63" spans="1:18" s="56" customFormat="1" ht="21.75" customHeight="1">
      <c r="A63" s="56" t="s">
        <v>104</v>
      </c>
      <c r="F63" s="55"/>
      <c r="G63" s="1"/>
      <c r="H63" s="59"/>
      <c r="I63" s="59"/>
      <c r="J63" s="60"/>
      <c r="K63" s="60"/>
      <c r="L63" s="60"/>
      <c r="M63" s="60"/>
      <c r="N63" s="60"/>
    </row>
    <row r="64" spans="1:18" s="56" customFormat="1" ht="21.75" customHeight="1">
      <c r="A64" s="69"/>
      <c r="B64" s="56" t="s">
        <v>134</v>
      </c>
      <c r="F64" s="55">
        <v>9</v>
      </c>
      <c r="G64" s="1"/>
      <c r="H64" s="15">
        <v>1851379</v>
      </c>
      <c r="I64" s="20"/>
      <c r="J64" s="15">
        <v>1798314</v>
      </c>
      <c r="K64" s="75"/>
      <c r="L64" s="15">
        <v>1365974</v>
      </c>
      <c r="M64" s="20"/>
      <c r="N64" s="15">
        <v>1312948</v>
      </c>
      <c r="O64" s="16"/>
      <c r="P64" s="16"/>
    </row>
    <row r="65" spans="1:16" s="56" customFormat="1" ht="21.75" customHeight="1">
      <c r="A65" s="69" t="s">
        <v>105</v>
      </c>
      <c r="F65" s="58"/>
      <c r="G65" s="59"/>
      <c r="H65" s="15"/>
      <c r="I65" s="20"/>
      <c r="J65" s="15"/>
      <c r="K65" s="75"/>
      <c r="L65" s="15"/>
      <c r="M65" s="20"/>
      <c r="N65" s="15"/>
      <c r="O65" s="16"/>
      <c r="P65" s="16"/>
    </row>
    <row r="66" spans="1:16" s="56" customFormat="1" ht="21.75" customHeight="1">
      <c r="A66" s="70"/>
      <c r="B66" s="56" t="s">
        <v>134</v>
      </c>
      <c r="H66" s="15">
        <v>129148</v>
      </c>
      <c r="I66" s="11"/>
      <c r="J66" s="15">
        <v>145352</v>
      </c>
      <c r="K66" s="11"/>
      <c r="L66" s="15">
        <v>127936</v>
      </c>
      <c r="M66" s="11"/>
      <c r="N66" s="15">
        <v>143916</v>
      </c>
      <c r="O66" s="16"/>
      <c r="P66" s="16"/>
    </row>
    <row r="67" spans="1:16" s="56" customFormat="1" ht="21.75" customHeight="1">
      <c r="A67" s="70" t="s">
        <v>112</v>
      </c>
      <c r="D67" s="57"/>
      <c r="E67" s="57"/>
      <c r="F67" s="58"/>
      <c r="G67" s="59"/>
      <c r="H67" s="15"/>
      <c r="I67" s="11"/>
      <c r="J67" s="15"/>
      <c r="L67" s="15"/>
      <c r="N67" s="15"/>
      <c r="O67" s="16"/>
      <c r="P67" s="16"/>
    </row>
    <row r="68" spans="1:16" s="56" customFormat="1" ht="21.75" customHeight="1">
      <c r="A68" s="70"/>
      <c r="B68" s="56" t="s">
        <v>113</v>
      </c>
      <c r="D68" s="57"/>
      <c r="E68" s="57"/>
      <c r="F68" s="58">
        <v>10</v>
      </c>
      <c r="G68" s="59"/>
      <c r="H68" s="15">
        <v>2283116</v>
      </c>
      <c r="I68" s="11"/>
      <c r="J68" s="15">
        <v>2309486</v>
      </c>
      <c r="K68" s="11"/>
      <c r="L68" s="15">
        <v>0</v>
      </c>
      <c r="M68" s="11"/>
      <c r="N68" s="15">
        <v>0</v>
      </c>
      <c r="O68" s="16"/>
      <c r="P68" s="16"/>
    </row>
    <row r="69" spans="1:16" s="56" customFormat="1" ht="21.75" customHeight="1">
      <c r="A69" s="70" t="s">
        <v>196</v>
      </c>
      <c r="D69" s="57"/>
      <c r="E69" s="57"/>
      <c r="F69" s="58"/>
      <c r="G69" s="59"/>
      <c r="H69" s="15">
        <v>59882</v>
      </c>
      <c r="I69" s="11"/>
      <c r="J69" s="15">
        <v>58239</v>
      </c>
      <c r="K69" s="11"/>
      <c r="L69" s="15">
        <v>53527</v>
      </c>
      <c r="M69" s="11"/>
      <c r="N69" s="15">
        <v>52068</v>
      </c>
      <c r="O69" s="16"/>
      <c r="P69" s="16"/>
    </row>
    <row r="70" spans="1:16" s="56" customFormat="1" ht="21.75" customHeight="1">
      <c r="A70" s="56" t="s">
        <v>140</v>
      </c>
      <c r="F70" s="55"/>
      <c r="H70" s="15">
        <v>31397</v>
      </c>
      <c r="I70" s="11"/>
      <c r="J70" s="15">
        <v>29416</v>
      </c>
      <c r="K70" s="11"/>
      <c r="L70" s="15">
        <v>31397</v>
      </c>
      <c r="M70" s="11"/>
      <c r="N70" s="15">
        <v>29415</v>
      </c>
      <c r="O70" s="16"/>
      <c r="P70" s="16"/>
    </row>
    <row r="71" spans="1:16" s="56" customFormat="1" ht="21.75" customHeight="1">
      <c r="A71" s="74" t="s">
        <v>32</v>
      </c>
      <c r="D71" s="57"/>
      <c r="E71" s="57"/>
      <c r="F71" s="59"/>
      <c r="H71" s="18">
        <f>SUM(H64:H70)</f>
        <v>4354922</v>
      </c>
      <c r="I71" s="11"/>
      <c r="J71" s="18">
        <f>SUM(J64:J70)</f>
        <v>4340807</v>
      </c>
      <c r="K71" s="11"/>
      <c r="L71" s="18">
        <f>SUM(L64:L70)</f>
        <v>1578834</v>
      </c>
      <c r="M71" s="11"/>
      <c r="N71" s="18">
        <f>SUM(N64:N70)</f>
        <v>1538347</v>
      </c>
    </row>
    <row r="72" spans="1:16" s="56" customFormat="1" ht="21.75" customHeight="1">
      <c r="A72" s="74" t="s">
        <v>33</v>
      </c>
      <c r="D72" s="57"/>
      <c r="E72" s="57"/>
      <c r="F72" s="59"/>
      <c r="G72" s="59"/>
      <c r="H72" s="18">
        <f>SUM(H61,H71)</f>
        <v>10101597</v>
      </c>
      <c r="I72" s="11"/>
      <c r="J72" s="18">
        <f>SUM(J61,J71)</f>
        <v>7448778</v>
      </c>
      <c r="K72" s="11"/>
      <c r="L72" s="18">
        <f>SUM(L61,L71)</f>
        <v>9124195</v>
      </c>
      <c r="M72" s="11"/>
      <c r="N72" s="18">
        <f>SUM(N61,N71)</f>
        <v>5992177</v>
      </c>
    </row>
    <row r="73" spans="1:16" s="56" customFormat="1" ht="21.75" customHeight="1">
      <c r="A73" s="74"/>
      <c r="D73" s="57"/>
      <c r="E73" s="57"/>
      <c r="F73" s="59"/>
      <c r="G73" s="59"/>
      <c r="H73" s="60"/>
      <c r="I73" s="60"/>
      <c r="J73" s="75"/>
      <c r="K73" s="75"/>
      <c r="L73" s="75"/>
      <c r="M73" s="75"/>
      <c r="N73" s="75"/>
    </row>
    <row r="74" spans="1:16" ht="21.75" customHeight="1">
      <c r="A74" s="1" t="s">
        <v>216</v>
      </c>
      <c r="D74" s="5"/>
      <c r="E74" s="5"/>
    </row>
    <row r="75" spans="1:16" ht="21.75" customHeight="1">
      <c r="A75" s="4" t="s">
        <v>0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6" ht="21.75" customHeight="1">
      <c r="A76" s="4" t="s">
        <v>163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6" ht="21.75" customHeight="1">
      <c r="A77" s="4" t="s">
        <v>181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6" ht="21.75" customHeight="1">
      <c r="G78" s="6"/>
      <c r="H78" s="6"/>
      <c r="I78" s="6"/>
      <c r="J78" s="7"/>
      <c r="K78" s="7"/>
      <c r="L78" s="7"/>
      <c r="N78" s="3" t="s">
        <v>1</v>
      </c>
    </row>
    <row r="79" spans="1:16" ht="21.75" customHeight="1">
      <c r="G79" s="6"/>
      <c r="H79" s="121" t="s">
        <v>2</v>
      </c>
      <c r="I79" s="121"/>
      <c r="J79" s="121"/>
      <c r="K79" s="7"/>
      <c r="L79" s="121" t="s">
        <v>3</v>
      </c>
      <c r="M79" s="121"/>
      <c r="N79" s="121"/>
    </row>
    <row r="80" spans="1:16" ht="21.75" customHeight="1">
      <c r="F80" s="48" t="s">
        <v>4</v>
      </c>
      <c r="G80" s="6"/>
      <c r="H80" s="49" t="s">
        <v>182</v>
      </c>
      <c r="I80" s="6"/>
      <c r="J80" s="49" t="s">
        <v>183</v>
      </c>
      <c r="K80" s="6"/>
      <c r="L80" s="49" t="s">
        <v>182</v>
      </c>
      <c r="M80" s="6"/>
      <c r="N80" s="49" t="s">
        <v>183</v>
      </c>
    </row>
    <row r="81" spans="1:21" ht="21.75" customHeight="1">
      <c r="F81" s="6"/>
      <c r="G81" s="6"/>
      <c r="H81" s="50" t="s">
        <v>5</v>
      </c>
      <c r="I81" s="5"/>
      <c r="J81" s="5" t="s">
        <v>6</v>
      </c>
      <c r="K81" s="5"/>
      <c r="L81" s="50" t="s">
        <v>5</v>
      </c>
      <c r="M81" s="5"/>
      <c r="N81" s="5" t="s">
        <v>6</v>
      </c>
    </row>
    <row r="82" spans="1:21" ht="21.75" customHeight="1">
      <c r="F82" s="6"/>
      <c r="G82" s="6"/>
      <c r="H82" s="50" t="s">
        <v>7</v>
      </c>
      <c r="I82" s="5"/>
      <c r="J82" s="5"/>
      <c r="K82" s="5"/>
      <c r="L82" s="50" t="s">
        <v>7</v>
      </c>
      <c r="M82" s="5"/>
      <c r="N82" s="5"/>
    </row>
    <row r="83" spans="1:21" ht="21.75" customHeight="1">
      <c r="A83" s="52" t="s">
        <v>34</v>
      </c>
      <c r="D83" s="5"/>
      <c r="E83" s="5"/>
      <c r="J83" s="12"/>
      <c r="K83" s="12"/>
      <c r="L83" s="12"/>
      <c r="M83" s="12"/>
      <c r="N83" s="12"/>
    </row>
    <row r="84" spans="1:21" ht="21.75" customHeight="1">
      <c r="A84" s="52" t="s">
        <v>35</v>
      </c>
      <c r="D84" s="5"/>
      <c r="E84" s="5"/>
      <c r="F84" s="55"/>
      <c r="H84" s="9"/>
      <c r="I84" s="9"/>
      <c r="J84" s="10"/>
      <c r="K84" s="10"/>
      <c r="L84" s="10"/>
      <c r="M84" s="10"/>
      <c r="N84" s="10"/>
    </row>
    <row r="85" spans="1:21" ht="21.75" customHeight="1">
      <c r="A85" s="1" t="s">
        <v>36</v>
      </c>
      <c r="D85" s="5"/>
      <c r="E85" s="5"/>
      <c r="H85" s="9"/>
      <c r="I85" s="9"/>
      <c r="J85" s="10"/>
      <c r="K85" s="10"/>
      <c r="L85" s="10"/>
      <c r="M85" s="10"/>
      <c r="N85" s="10"/>
    </row>
    <row r="86" spans="1:21" ht="21.75" customHeight="1" thickBot="1">
      <c r="A86" s="56"/>
      <c r="B86" s="1" t="s">
        <v>135</v>
      </c>
      <c r="D86" s="5"/>
      <c r="E86" s="5"/>
      <c r="F86" s="55"/>
      <c r="H86" s="66">
        <v>600000</v>
      </c>
      <c r="I86" s="20"/>
      <c r="J86" s="66">
        <v>600000</v>
      </c>
      <c r="K86" s="9"/>
      <c r="L86" s="66">
        <v>600000</v>
      </c>
      <c r="M86" s="20"/>
      <c r="N86" s="66">
        <v>600000</v>
      </c>
      <c r="O86" s="16"/>
    </row>
    <row r="87" spans="1:21" ht="21.75" customHeight="1" thickTop="1">
      <c r="A87" s="1" t="s">
        <v>37</v>
      </c>
      <c r="D87" s="5"/>
      <c r="E87" s="5"/>
      <c r="F87" s="59"/>
      <c r="G87" s="59"/>
      <c r="H87" s="59"/>
      <c r="I87" s="59"/>
      <c r="J87" s="60"/>
      <c r="K87" s="60"/>
      <c r="L87" s="60"/>
      <c r="M87" s="60"/>
      <c r="N87" s="60"/>
    </row>
    <row r="88" spans="1:21" s="56" customFormat="1" ht="21.75" customHeight="1">
      <c r="B88" s="56" t="s">
        <v>135</v>
      </c>
      <c r="D88" s="57"/>
      <c r="E88" s="57"/>
      <c r="F88" s="57"/>
      <c r="G88" s="59"/>
      <c r="H88" s="15">
        <v>600000</v>
      </c>
      <c r="I88" s="15"/>
      <c r="J88" s="15">
        <v>600000</v>
      </c>
      <c r="K88" s="15"/>
      <c r="L88" s="15">
        <v>600000</v>
      </c>
      <c r="M88" s="15"/>
      <c r="N88" s="15">
        <v>600000</v>
      </c>
      <c r="O88" s="16"/>
    </row>
    <row r="89" spans="1:21" s="56" customFormat="1" ht="21.75" customHeight="1">
      <c r="A89" s="56" t="s">
        <v>38</v>
      </c>
      <c r="D89" s="57"/>
      <c r="E89" s="57"/>
      <c r="F89" s="59"/>
      <c r="H89" s="15">
        <v>2230175</v>
      </c>
      <c r="I89" s="15"/>
      <c r="J89" s="15">
        <v>2230175</v>
      </c>
      <c r="K89" s="15"/>
      <c r="L89" s="15">
        <v>2230175</v>
      </c>
      <c r="M89" s="15"/>
      <c r="N89" s="15">
        <v>2230175</v>
      </c>
      <c r="O89" s="16"/>
    </row>
    <row r="90" spans="1:21" s="56" customFormat="1" ht="21.75" customHeight="1">
      <c r="A90" s="1" t="s">
        <v>144</v>
      </c>
      <c r="D90" s="57"/>
      <c r="E90" s="57"/>
      <c r="F90" s="57"/>
      <c r="G90" s="59"/>
      <c r="H90" s="15"/>
      <c r="I90" s="15"/>
      <c r="J90" s="15"/>
      <c r="K90" s="15"/>
      <c r="L90" s="15"/>
      <c r="M90" s="15"/>
      <c r="N90" s="15"/>
    </row>
    <row r="91" spans="1:21" ht="21.75" customHeight="1">
      <c r="B91" s="1" t="s">
        <v>185</v>
      </c>
      <c r="D91" s="5"/>
      <c r="E91" s="5"/>
      <c r="F91" s="57"/>
      <c r="G91" s="59"/>
      <c r="H91" s="15"/>
      <c r="I91" s="15"/>
      <c r="J91" s="15"/>
      <c r="K91" s="15"/>
      <c r="L91" s="15"/>
      <c r="M91" s="15"/>
      <c r="N91" s="15"/>
    </row>
    <row r="92" spans="1:21" ht="21.75" customHeight="1">
      <c r="B92" s="1" t="s">
        <v>186</v>
      </c>
      <c r="D92" s="5"/>
      <c r="E92" s="5"/>
      <c r="F92" s="57"/>
      <c r="G92" s="59"/>
      <c r="H92" s="15">
        <v>60000</v>
      </c>
      <c r="I92" s="15"/>
      <c r="J92" s="15">
        <v>60000</v>
      </c>
      <c r="K92" s="15"/>
      <c r="L92" s="15">
        <v>60000</v>
      </c>
      <c r="M92" s="15"/>
      <c r="N92" s="15">
        <v>60000</v>
      </c>
      <c r="O92" s="16"/>
    </row>
    <row r="93" spans="1:21" ht="21.75" customHeight="1">
      <c r="B93" s="1" t="s">
        <v>187</v>
      </c>
      <c r="D93" s="5"/>
      <c r="E93" s="5"/>
      <c r="F93" s="57">
        <v>11</v>
      </c>
      <c r="G93" s="59"/>
      <c r="H93" s="15">
        <v>9643</v>
      </c>
      <c r="I93" s="15"/>
      <c r="J93" s="15">
        <v>2252</v>
      </c>
      <c r="K93" s="15"/>
      <c r="L93" s="15">
        <v>9643</v>
      </c>
      <c r="M93" s="15"/>
      <c r="N93" s="15">
        <v>2252</v>
      </c>
      <c r="O93" s="16"/>
      <c r="P93" s="16"/>
    </row>
    <row r="94" spans="1:21" ht="21.75" customHeight="1">
      <c r="B94" s="1" t="s">
        <v>39</v>
      </c>
      <c r="D94" s="5"/>
      <c r="E94" s="5"/>
      <c r="H94" s="15">
        <v>2564143</v>
      </c>
      <c r="I94" s="15"/>
      <c r="J94" s="15">
        <v>1936806</v>
      </c>
      <c r="K94" s="15"/>
      <c r="L94" s="15">
        <v>1691491</v>
      </c>
      <c r="M94" s="15"/>
      <c r="N94" s="15">
        <v>1353536</v>
      </c>
      <c r="O94" s="16"/>
      <c r="P94" s="16"/>
      <c r="Q94" s="16"/>
      <c r="R94" s="16"/>
      <c r="S94" s="16"/>
      <c r="T94" s="16"/>
      <c r="U94" s="16"/>
    </row>
    <row r="95" spans="1:21" ht="21.75" customHeight="1">
      <c r="A95" s="1" t="s">
        <v>188</v>
      </c>
      <c r="D95" s="5"/>
      <c r="E95" s="5"/>
      <c r="F95" s="57">
        <v>11</v>
      </c>
      <c r="H95" s="15">
        <v>-9643</v>
      </c>
      <c r="I95" s="15"/>
      <c r="J95" s="15">
        <v>-2252</v>
      </c>
      <c r="K95" s="15"/>
      <c r="L95" s="15">
        <v>-9643</v>
      </c>
      <c r="M95" s="15"/>
      <c r="N95" s="15">
        <v>-2252</v>
      </c>
      <c r="O95" s="16"/>
      <c r="P95" s="16"/>
      <c r="Q95" s="16"/>
    </row>
    <row r="96" spans="1:21" ht="21.75" customHeight="1">
      <c r="A96" s="1" t="s">
        <v>40</v>
      </c>
      <c r="D96" s="5"/>
      <c r="E96" s="5"/>
      <c r="H96" s="36">
        <v>-93114</v>
      </c>
      <c r="I96" s="15"/>
      <c r="J96" s="36">
        <v>-58179</v>
      </c>
      <c r="K96" s="15"/>
      <c r="L96" s="36">
        <v>-89420</v>
      </c>
      <c r="M96" s="15"/>
      <c r="N96" s="36">
        <v>-54475</v>
      </c>
      <c r="O96" s="16"/>
      <c r="P96" s="16"/>
      <c r="Q96" s="16"/>
      <c r="R96" s="16"/>
      <c r="S96" s="16"/>
    </row>
    <row r="97" spans="1:14" ht="21.75" customHeight="1">
      <c r="A97" s="52" t="s">
        <v>41</v>
      </c>
      <c r="D97" s="5"/>
      <c r="E97" s="5"/>
      <c r="H97" s="14">
        <f>SUM(H88:H96)</f>
        <v>5361204</v>
      </c>
      <c r="I97" s="11"/>
      <c r="J97" s="14">
        <f>SUM(J88:J96)</f>
        <v>4768802</v>
      </c>
      <c r="K97" s="16"/>
      <c r="L97" s="14">
        <f>SUM(L88:L96)</f>
        <v>4492246</v>
      </c>
      <c r="M97" s="11"/>
      <c r="N97" s="14">
        <f>SUM(N88:N96)</f>
        <v>4189236</v>
      </c>
    </row>
    <row r="98" spans="1:14" ht="21.75" customHeight="1" thickBot="1">
      <c r="A98" s="52" t="s">
        <v>42</v>
      </c>
      <c r="D98" s="5"/>
      <c r="E98" s="5"/>
      <c r="H98" s="66">
        <f>SUM(H72,H97)</f>
        <v>15462801</v>
      </c>
      <c r="I98" s="11"/>
      <c r="J98" s="66">
        <f>SUM(J72,J97)</f>
        <v>12217580</v>
      </c>
      <c r="K98" s="16"/>
      <c r="L98" s="66">
        <f>SUM(L72,L97)</f>
        <v>13616441</v>
      </c>
      <c r="M98" s="11"/>
      <c r="N98" s="66">
        <f>SUM(N72,N97)</f>
        <v>10181413</v>
      </c>
    </row>
    <row r="99" spans="1:14" ht="21.75" customHeight="1" thickTop="1">
      <c r="D99" s="5"/>
      <c r="E99" s="5"/>
      <c r="H99" s="38">
        <f>SUM(H98-H36)</f>
        <v>0</v>
      </c>
      <c r="I99" s="38"/>
      <c r="J99" s="38">
        <f>SUM(J98-J36)</f>
        <v>0</v>
      </c>
      <c r="K99" s="38"/>
      <c r="L99" s="38">
        <f>SUM(L98-L36)</f>
        <v>0</v>
      </c>
      <c r="M99" s="38"/>
      <c r="N99" s="38">
        <f>SUM(N98-N36)</f>
        <v>0</v>
      </c>
    </row>
    <row r="100" spans="1:14" ht="21.75" customHeight="1">
      <c r="A100" s="1" t="s">
        <v>216</v>
      </c>
      <c r="D100" s="5"/>
      <c r="E100" s="5"/>
      <c r="I100" s="9"/>
      <c r="J100" s="9"/>
      <c r="K100" s="9"/>
      <c r="L100" s="9"/>
      <c r="M100" s="9"/>
      <c r="N100" s="9"/>
    </row>
    <row r="101" spans="1:14" ht="21.75" customHeight="1">
      <c r="D101" s="5"/>
      <c r="E101" s="5"/>
      <c r="H101" s="9"/>
      <c r="J101" s="9"/>
      <c r="K101" s="1"/>
      <c r="L101" s="9"/>
      <c r="N101" s="9"/>
    </row>
    <row r="102" spans="1:14" ht="21.75" customHeight="1">
      <c r="A102" s="76"/>
      <c r="B102" s="76"/>
      <c r="C102" s="76"/>
      <c r="D102" s="76"/>
      <c r="E102" s="76"/>
    </row>
    <row r="103" spans="1:14" ht="21.75" customHeight="1">
      <c r="D103" s="5"/>
      <c r="E103" s="5"/>
    </row>
    <row r="104" spans="1:14" ht="21.75" customHeight="1">
      <c r="E104" s="5"/>
      <c r="F104" s="54" t="s">
        <v>43</v>
      </c>
    </row>
    <row r="105" spans="1:14" ht="21.75" customHeight="1">
      <c r="A105" s="76"/>
      <c r="B105" s="76"/>
      <c r="C105" s="76"/>
      <c r="D105" s="76"/>
      <c r="E105" s="76"/>
    </row>
    <row r="106" spans="1:14" ht="21.75" customHeight="1">
      <c r="H106" s="77"/>
      <c r="I106" s="78"/>
      <c r="J106" s="77"/>
      <c r="K106" s="77"/>
      <c r="L106" s="77"/>
      <c r="M106" s="77"/>
      <c r="N106" s="77"/>
    </row>
    <row r="108" spans="1:14" ht="21.75" customHeight="1">
      <c r="H108" s="16"/>
      <c r="J108" s="16"/>
      <c r="L108" s="16"/>
      <c r="N108" s="16"/>
    </row>
    <row r="109" spans="1:14" ht="21.75" customHeight="1">
      <c r="H109" s="30"/>
      <c r="J109" s="30"/>
      <c r="L109" s="30"/>
      <c r="N109" s="30"/>
    </row>
  </sheetData>
  <mergeCells count="2">
    <mergeCell ref="H79:J79"/>
    <mergeCell ref="L79:N79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8" max="13" man="1"/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showGridLines="0" view="pageBreakPreview" topLeftCell="A35" zoomScale="85" zoomScaleNormal="70" zoomScaleSheetLayoutView="85" workbookViewId="0">
      <selection activeCell="H49" sqref="H49:N49"/>
    </sheetView>
  </sheetViews>
  <sheetFormatPr defaultColWidth="10.7109375" defaultRowHeight="21.75" customHeight="1"/>
  <cols>
    <col min="1" max="3" width="2.28515625" style="1" customWidth="1"/>
    <col min="4" max="4" width="40" style="1" customWidth="1"/>
    <col min="5" max="5" width="1.7109375" style="1" customWidth="1"/>
    <col min="6" max="6" width="8.7109375" style="1" customWidth="1"/>
    <col min="7" max="7" width="1.7109375" style="1" customWidth="1"/>
    <col min="8" max="8" width="15.5703125" style="1" customWidth="1"/>
    <col min="9" max="9" width="1.7109375" style="1" customWidth="1"/>
    <col min="10" max="10" width="15.5703125" style="2" customWidth="1"/>
    <col min="11" max="11" width="1.7109375" style="1" customWidth="1"/>
    <col min="12" max="12" width="15.5703125" style="2" customWidth="1"/>
    <col min="13" max="13" width="1.7109375" style="2" customWidth="1"/>
    <col min="14" max="14" width="15.5703125" style="2" customWidth="1"/>
    <col min="15" max="15" width="1.7109375" style="1" customWidth="1"/>
    <col min="16" max="16384" width="10.7109375" style="1"/>
  </cols>
  <sheetData>
    <row r="1" spans="1:17" ht="23.25">
      <c r="N1" s="3" t="s">
        <v>44</v>
      </c>
    </row>
    <row r="2" spans="1:17" ht="23.25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7" ht="23.25">
      <c r="A3" s="122" t="s">
        <v>45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7" ht="23.25">
      <c r="A4" s="4" t="s">
        <v>189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7" ht="23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1</v>
      </c>
    </row>
    <row r="6" spans="1:17" ht="23.25">
      <c r="G6" s="6"/>
      <c r="H6" s="121" t="s">
        <v>2</v>
      </c>
      <c r="I6" s="121"/>
      <c r="J6" s="121"/>
      <c r="K6" s="7"/>
      <c r="L6" s="121" t="s">
        <v>3</v>
      </c>
      <c r="M6" s="121"/>
      <c r="N6" s="121"/>
    </row>
    <row r="7" spans="1:17" ht="23.25">
      <c r="E7" s="79"/>
      <c r="F7" s="48" t="s">
        <v>4</v>
      </c>
      <c r="G7" s="6"/>
      <c r="H7" s="8" t="s">
        <v>192</v>
      </c>
      <c r="I7" s="80"/>
      <c r="J7" s="8" t="s">
        <v>158</v>
      </c>
      <c r="K7" s="6"/>
      <c r="L7" s="81" t="s">
        <v>192</v>
      </c>
      <c r="M7" s="80"/>
      <c r="N7" s="8" t="s">
        <v>158</v>
      </c>
    </row>
    <row r="8" spans="1:17" ht="23.25">
      <c r="A8" s="52" t="s">
        <v>46</v>
      </c>
      <c r="F8" s="6"/>
      <c r="G8" s="6"/>
      <c r="H8" s="79"/>
      <c r="I8" s="79"/>
      <c r="J8" s="50"/>
      <c r="K8" s="6"/>
      <c r="L8" s="82"/>
      <c r="M8" s="50"/>
      <c r="N8" s="50"/>
    </row>
    <row r="9" spans="1:17" ht="23.25">
      <c r="A9" s="52" t="s">
        <v>47</v>
      </c>
      <c r="D9" s="5"/>
      <c r="E9" s="5"/>
      <c r="H9" s="9"/>
      <c r="I9" s="9"/>
      <c r="J9" s="10"/>
      <c r="K9" s="9"/>
      <c r="L9" s="9"/>
      <c r="M9" s="9"/>
      <c r="N9" s="9"/>
    </row>
    <row r="10" spans="1:17" ht="23.25">
      <c r="A10" s="1" t="s">
        <v>48</v>
      </c>
      <c r="D10" s="5"/>
      <c r="E10" s="55"/>
      <c r="F10" s="55"/>
      <c r="H10" s="10">
        <v>3738973</v>
      </c>
      <c r="I10" s="11"/>
      <c r="J10" s="11">
        <v>3484537</v>
      </c>
      <c r="K10" s="11"/>
      <c r="L10" s="10">
        <v>4003129</v>
      </c>
      <c r="M10" s="11"/>
      <c r="N10" s="11">
        <v>3130954</v>
      </c>
      <c r="O10" s="83"/>
      <c r="P10" s="84"/>
      <c r="Q10" s="84"/>
    </row>
    <row r="11" spans="1:17" ht="23.25">
      <c r="A11" s="1" t="s">
        <v>49</v>
      </c>
      <c r="D11" s="5"/>
      <c r="E11" s="55"/>
      <c r="F11" s="55"/>
      <c r="H11" s="10">
        <v>60674</v>
      </c>
      <c r="I11" s="11"/>
      <c r="J11" s="11">
        <v>46442</v>
      </c>
      <c r="K11" s="11"/>
      <c r="L11" s="10">
        <v>2717</v>
      </c>
      <c r="M11" s="11"/>
      <c r="N11" s="11">
        <v>46966</v>
      </c>
      <c r="P11" s="84"/>
      <c r="Q11" s="84"/>
    </row>
    <row r="12" spans="1:17" ht="23.25">
      <c r="A12" s="1" t="s">
        <v>50</v>
      </c>
      <c r="D12" s="5"/>
      <c r="E12" s="55"/>
      <c r="F12" s="55"/>
      <c r="H12" s="10">
        <v>10071</v>
      </c>
      <c r="I12" s="11"/>
      <c r="J12" s="11">
        <v>7200</v>
      </c>
      <c r="K12" s="11"/>
      <c r="L12" s="10">
        <v>26512</v>
      </c>
      <c r="M12" s="11"/>
      <c r="N12" s="11">
        <v>8487</v>
      </c>
      <c r="P12" s="84"/>
      <c r="Q12" s="84"/>
    </row>
    <row r="13" spans="1:17" ht="23.25">
      <c r="A13" s="1" t="s">
        <v>51</v>
      </c>
      <c r="D13" s="5"/>
      <c r="E13" s="55"/>
      <c r="F13" s="55">
        <v>2</v>
      </c>
      <c r="H13" s="10">
        <v>6029</v>
      </c>
      <c r="I13" s="11"/>
      <c r="J13" s="11">
        <v>7896</v>
      </c>
      <c r="K13" s="11"/>
      <c r="L13" s="10">
        <v>6029</v>
      </c>
      <c r="M13" s="11"/>
      <c r="N13" s="11">
        <v>7896</v>
      </c>
      <c r="P13" s="84"/>
      <c r="Q13" s="84"/>
    </row>
    <row r="14" spans="1:17" ht="23.25">
      <c r="A14" s="1" t="s">
        <v>164</v>
      </c>
      <c r="D14" s="5"/>
      <c r="E14" s="55"/>
      <c r="F14" s="55"/>
      <c r="H14" s="11"/>
      <c r="I14" s="11"/>
      <c r="J14" s="11"/>
      <c r="K14" s="11"/>
      <c r="L14" s="10"/>
      <c r="M14" s="11"/>
      <c r="N14" s="11"/>
      <c r="P14" s="84"/>
      <c r="Q14" s="84"/>
    </row>
    <row r="15" spans="1:17" ht="23.25">
      <c r="B15" s="1" t="s">
        <v>116</v>
      </c>
      <c r="D15" s="5"/>
      <c r="E15" s="55"/>
      <c r="F15" s="55"/>
      <c r="H15" s="10">
        <v>6144</v>
      </c>
      <c r="I15" s="11"/>
      <c r="J15" s="11">
        <v>36456</v>
      </c>
      <c r="K15" s="11"/>
      <c r="L15" s="10">
        <v>6144</v>
      </c>
      <c r="M15" s="11"/>
      <c r="N15" s="11">
        <v>36456</v>
      </c>
      <c r="P15" s="84"/>
      <c r="Q15" s="84"/>
    </row>
    <row r="16" spans="1:17" ht="23.25">
      <c r="A16" s="52" t="s">
        <v>52</v>
      </c>
      <c r="D16" s="5"/>
      <c r="E16" s="55"/>
      <c r="F16" s="55"/>
      <c r="H16" s="18">
        <f>SUM(H10:H15)</f>
        <v>3821891</v>
      </c>
      <c r="I16" s="11"/>
      <c r="J16" s="18">
        <f>SUM(J10:J15)</f>
        <v>3582531</v>
      </c>
      <c r="K16" s="9"/>
      <c r="L16" s="18">
        <f>SUM(L10:L15)</f>
        <v>4044531</v>
      </c>
      <c r="M16" s="11"/>
      <c r="N16" s="18">
        <f>SUM(N10:N15)</f>
        <v>3230759</v>
      </c>
    </row>
    <row r="17" spans="1:17" ht="23.25">
      <c r="A17" s="52" t="s">
        <v>53</v>
      </c>
      <c r="D17" s="5"/>
      <c r="E17" s="55"/>
      <c r="F17" s="55"/>
      <c r="H17" s="10"/>
      <c r="I17" s="10"/>
      <c r="J17" s="10"/>
      <c r="K17" s="9"/>
      <c r="L17" s="10"/>
      <c r="M17" s="10"/>
      <c r="N17" s="10"/>
    </row>
    <row r="18" spans="1:17" ht="23.25">
      <c r="A18" s="1" t="s">
        <v>54</v>
      </c>
      <c r="D18" s="5"/>
      <c r="E18" s="55"/>
      <c r="F18" s="55"/>
      <c r="H18" s="10">
        <f>2693966-1</f>
        <v>2693965</v>
      </c>
      <c r="I18" s="11"/>
      <c r="J18" s="11">
        <v>2173652</v>
      </c>
      <c r="K18" s="16"/>
      <c r="L18" s="10">
        <v>3322261</v>
      </c>
      <c r="M18" s="11"/>
      <c r="N18" s="11">
        <v>2191604</v>
      </c>
      <c r="P18" s="84"/>
      <c r="Q18" s="84"/>
    </row>
    <row r="19" spans="1:17" ht="23.25">
      <c r="A19" s="1" t="s">
        <v>55</v>
      </c>
      <c r="D19" s="5"/>
      <c r="E19" s="55"/>
      <c r="F19" s="55"/>
      <c r="H19" s="10">
        <v>44156</v>
      </c>
      <c r="I19" s="11"/>
      <c r="J19" s="11">
        <v>50814</v>
      </c>
      <c r="K19" s="16"/>
      <c r="L19" s="10">
        <v>11793</v>
      </c>
      <c r="M19" s="11"/>
      <c r="N19" s="11">
        <v>48766</v>
      </c>
      <c r="P19" s="84"/>
      <c r="Q19" s="84"/>
    </row>
    <row r="20" spans="1:17" ht="23.25">
      <c r="A20" s="1" t="s">
        <v>108</v>
      </c>
      <c r="D20" s="5"/>
      <c r="E20" s="55"/>
      <c r="F20" s="55"/>
      <c r="H20" s="10">
        <v>183400</v>
      </c>
      <c r="I20" s="11"/>
      <c r="J20" s="11">
        <v>113164</v>
      </c>
      <c r="K20" s="16"/>
      <c r="L20" s="10">
        <v>174592</v>
      </c>
      <c r="M20" s="11"/>
      <c r="N20" s="11">
        <v>101862</v>
      </c>
      <c r="P20" s="84"/>
      <c r="Q20" s="84"/>
    </row>
    <row r="21" spans="1:17" ht="23.25">
      <c r="A21" s="1" t="s">
        <v>56</v>
      </c>
      <c r="D21" s="5"/>
      <c r="E21" s="5"/>
      <c r="H21" s="10">
        <v>97016</v>
      </c>
      <c r="I21" s="11"/>
      <c r="J21" s="11">
        <v>90921</v>
      </c>
      <c r="K21" s="16"/>
      <c r="L21" s="10">
        <f>82822-1</f>
        <v>82821</v>
      </c>
      <c r="M21" s="11"/>
      <c r="N21" s="11">
        <v>76106</v>
      </c>
      <c r="P21" s="84"/>
      <c r="Q21" s="84"/>
    </row>
    <row r="22" spans="1:17" ht="23.25">
      <c r="A22" s="1" t="s">
        <v>199</v>
      </c>
      <c r="D22" s="5"/>
      <c r="E22" s="55"/>
      <c r="F22" s="55"/>
      <c r="H22" s="10">
        <v>-13057</v>
      </c>
      <c r="I22" s="11"/>
      <c r="J22" s="11">
        <v>-20045</v>
      </c>
      <c r="K22" s="11"/>
      <c r="L22" s="10">
        <v>-13057</v>
      </c>
      <c r="M22" s="11"/>
      <c r="N22" s="11">
        <v>-20045</v>
      </c>
      <c r="O22" s="83"/>
      <c r="P22" s="84"/>
      <c r="Q22" s="84"/>
    </row>
    <row r="23" spans="1:17" ht="23.25">
      <c r="A23" s="1" t="s">
        <v>165</v>
      </c>
      <c r="D23" s="5"/>
      <c r="E23" s="5"/>
      <c r="H23" s="10">
        <v>1407</v>
      </c>
      <c r="I23" s="11"/>
      <c r="J23" s="11">
        <v>400</v>
      </c>
      <c r="K23" s="16"/>
      <c r="L23" s="10">
        <v>1412</v>
      </c>
      <c r="M23" s="11"/>
      <c r="N23" s="11">
        <v>1284</v>
      </c>
      <c r="P23" s="84"/>
      <c r="Q23" s="84"/>
    </row>
    <row r="24" spans="1:17" ht="23.25">
      <c r="A24" s="4" t="s">
        <v>57</v>
      </c>
      <c r="D24" s="5"/>
      <c r="E24" s="5"/>
      <c r="H24" s="18">
        <f>SUM(H18:H23)</f>
        <v>3006887</v>
      </c>
      <c r="I24" s="11"/>
      <c r="J24" s="18">
        <f>SUM(J18:J23)</f>
        <v>2408906</v>
      </c>
      <c r="K24" s="16"/>
      <c r="L24" s="18">
        <f>SUM(L18:L23)</f>
        <v>3579822</v>
      </c>
      <c r="M24" s="11"/>
      <c r="N24" s="18">
        <f>SUM(N18:N23)</f>
        <v>2399577</v>
      </c>
    </row>
    <row r="25" spans="1:17" ht="23.25">
      <c r="A25" s="85" t="s">
        <v>141</v>
      </c>
      <c r="D25" s="5"/>
      <c r="E25" s="5"/>
      <c r="H25" s="23">
        <f>H16-H24</f>
        <v>815004</v>
      </c>
      <c r="I25" s="11"/>
      <c r="J25" s="23">
        <f>J16-J24</f>
        <v>1173625</v>
      </c>
      <c r="K25" s="16"/>
      <c r="L25" s="23">
        <f>L16-L24</f>
        <v>464709</v>
      </c>
      <c r="M25" s="11"/>
      <c r="N25" s="23">
        <f>N16-N24</f>
        <v>831182</v>
      </c>
    </row>
    <row r="26" spans="1:17" ht="23.25">
      <c r="A26" s="86" t="s">
        <v>213</v>
      </c>
      <c r="D26" s="5"/>
      <c r="E26" s="5"/>
      <c r="F26" s="55"/>
      <c r="H26" s="10">
        <v>92</v>
      </c>
      <c r="I26" s="11"/>
      <c r="J26" s="11">
        <v>297</v>
      </c>
      <c r="K26" s="11"/>
      <c r="L26" s="11">
        <v>0</v>
      </c>
      <c r="M26" s="11"/>
      <c r="N26" s="11">
        <v>0</v>
      </c>
    </row>
    <row r="27" spans="1:17" ht="23.25">
      <c r="A27" s="86" t="s">
        <v>106</v>
      </c>
      <c r="D27" s="5"/>
      <c r="E27" s="5"/>
      <c r="H27" s="10">
        <v>21069</v>
      </c>
      <c r="I27" s="11"/>
      <c r="J27" s="11">
        <v>19603</v>
      </c>
      <c r="K27" s="16"/>
      <c r="L27" s="10">
        <v>21084</v>
      </c>
      <c r="M27" s="11"/>
      <c r="N27" s="11">
        <v>19668</v>
      </c>
      <c r="P27" s="84"/>
      <c r="Q27" s="84"/>
    </row>
    <row r="28" spans="1:17" ht="23.25">
      <c r="A28" s="86" t="s">
        <v>107</v>
      </c>
      <c r="D28" s="5"/>
      <c r="E28" s="5"/>
      <c r="F28" s="55"/>
      <c r="H28" s="10">
        <v>-88184</v>
      </c>
      <c r="I28" s="11"/>
      <c r="J28" s="11">
        <v>-109038</v>
      </c>
      <c r="K28" s="16"/>
      <c r="L28" s="10">
        <v>-42193</v>
      </c>
      <c r="M28" s="11"/>
      <c r="N28" s="11">
        <v>-58493</v>
      </c>
      <c r="P28" s="84"/>
      <c r="Q28" s="84"/>
    </row>
    <row r="29" spans="1:17" ht="23.25">
      <c r="A29" s="4" t="s">
        <v>145</v>
      </c>
      <c r="D29" s="5"/>
      <c r="E29" s="5"/>
      <c r="H29" s="23">
        <f>SUM(H25:H28)</f>
        <v>747981</v>
      </c>
      <c r="I29" s="11"/>
      <c r="J29" s="23">
        <f>SUM(J25:J28)</f>
        <v>1084487</v>
      </c>
      <c r="K29" s="16"/>
      <c r="L29" s="23">
        <f>SUM(L25:L28)</f>
        <v>443600</v>
      </c>
      <c r="M29" s="11"/>
      <c r="N29" s="23">
        <f>SUM(N25:N28)</f>
        <v>792357</v>
      </c>
    </row>
    <row r="30" spans="1:17" ht="23.25">
      <c r="A30" s="1" t="s">
        <v>166</v>
      </c>
      <c r="D30" s="5"/>
      <c r="E30" s="5"/>
      <c r="F30" s="55">
        <v>13</v>
      </c>
      <c r="H30" s="10">
        <v>-113253</v>
      </c>
      <c r="I30" s="11"/>
      <c r="J30" s="11">
        <v>-169723</v>
      </c>
      <c r="K30" s="16"/>
      <c r="L30" s="10">
        <v>-98254</v>
      </c>
      <c r="M30" s="11"/>
      <c r="N30" s="11">
        <v>-162330</v>
      </c>
      <c r="P30" s="84"/>
      <c r="Q30" s="84"/>
    </row>
    <row r="31" spans="1:17" ht="24" thickBot="1">
      <c r="A31" s="4" t="s">
        <v>131</v>
      </c>
      <c r="D31" s="5"/>
      <c r="E31" s="5"/>
      <c r="F31" s="55"/>
      <c r="H31" s="29">
        <f>SUM(H29:H30)</f>
        <v>634728</v>
      </c>
      <c r="I31" s="11"/>
      <c r="J31" s="29">
        <f>SUM(J29:J30)</f>
        <v>914764</v>
      </c>
      <c r="K31" s="16"/>
      <c r="L31" s="29">
        <f>SUM(L29:L30)</f>
        <v>345346</v>
      </c>
      <c r="M31" s="11"/>
      <c r="N31" s="29">
        <f>SUM(N29:N30)</f>
        <v>630027</v>
      </c>
    </row>
    <row r="32" spans="1:17" ht="24" thickTop="1">
      <c r="A32" s="4"/>
      <c r="D32" s="5"/>
      <c r="E32" s="5"/>
      <c r="F32" s="55"/>
      <c r="H32" s="33"/>
      <c r="I32" s="33"/>
      <c r="J32" s="10"/>
      <c r="K32" s="9"/>
      <c r="L32" s="33"/>
      <c r="M32" s="33"/>
      <c r="N32" s="10"/>
    </row>
    <row r="33" spans="1:17" ht="23.25">
      <c r="A33" s="1" t="s">
        <v>216</v>
      </c>
      <c r="D33" s="5"/>
      <c r="E33" s="5"/>
      <c r="I33" s="10"/>
      <c r="J33" s="10"/>
      <c r="K33" s="9"/>
      <c r="L33" s="10"/>
      <c r="M33" s="10"/>
      <c r="N33" s="10"/>
    </row>
    <row r="34" spans="1:17" ht="23.25">
      <c r="N34" s="3" t="s">
        <v>44</v>
      </c>
    </row>
    <row r="35" spans="1:17" ht="23.25">
      <c r="A35" s="122" t="s">
        <v>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</row>
    <row r="36" spans="1:17" ht="23.25">
      <c r="A36" s="122" t="s">
        <v>117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17" ht="23.25">
      <c r="A37" s="4" t="s">
        <v>189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7" ht="23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3" t="s">
        <v>1</v>
      </c>
    </row>
    <row r="39" spans="1:17" ht="23.25">
      <c r="G39" s="6"/>
      <c r="H39" s="121" t="s">
        <v>2</v>
      </c>
      <c r="I39" s="121"/>
      <c r="J39" s="121"/>
      <c r="K39" s="7"/>
      <c r="L39" s="121" t="s">
        <v>3</v>
      </c>
      <c r="M39" s="121"/>
      <c r="N39" s="121"/>
    </row>
    <row r="40" spans="1:17" ht="23.25">
      <c r="E40" s="79"/>
      <c r="F40" s="48" t="s">
        <v>4</v>
      </c>
      <c r="G40" s="6"/>
      <c r="H40" s="8" t="s">
        <v>192</v>
      </c>
      <c r="I40" s="80"/>
      <c r="J40" s="8" t="s">
        <v>158</v>
      </c>
      <c r="K40" s="6"/>
      <c r="L40" s="8" t="s">
        <v>192</v>
      </c>
      <c r="M40" s="80"/>
      <c r="N40" s="8" t="s">
        <v>158</v>
      </c>
    </row>
    <row r="41" spans="1:17" ht="23.25">
      <c r="A41" s="4" t="s">
        <v>58</v>
      </c>
      <c r="D41" s="5"/>
      <c r="E41" s="5"/>
      <c r="F41" s="55"/>
      <c r="J41" s="1"/>
      <c r="L41" s="1"/>
      <c r="M41" s="1"/>
      <c r="N41" s="1"/>
    </row>
    <row r="42" spans="1:17" ht="23.25">
      <c r="A42" s="87" t="s">
        <v>59</v>
      </c>
      <c r="D42" s="5"/>
      <c r="E42" s="5"/>
      <c r="F42" s="55"/>
      <c r="J42" s="1"/>
      <c r="L42" s="1"/>
      <c r="M42" s="1"/>
      <c r="N42" s="1"/>
    </row>
    <row r="43" spans="1:17" ht="23.25">
      <c r="A43" s="54" t="s">
        <v>208</v>
      </c>
      <c r="D43" s="5"/>
      <c r="E43" s="5"/>
      <c r="F43" s="55"/>
      <c r="H43" s="9"/>
      <c r="I43" s="9"/>
      <c r="J43" s="9"/>
      <c r="K43" s="9"/>
      <c r="L43" s="9"/>
      <c r="M43" s="9"/>
      <c r="N43" s="9"/>
    </row>
    <row r="44" spans="1:17" ht="23.25">
      <c r="B44" s="69" t="s">
        <v>118</v>
      </c>
      <c r="D44" s="5"/>
      <c r="E44" s="5"/>
      <c r="F44" s="55"/>
      <c r="H44" s="88">
        <v>-13185</v>
      </c>
      <c r="I44" s="16"/>
      <c r="J44" s="89">
        <v>-306759</v>
      </c>
      <c r="K44" s="16"/>
      <c r="L44" s="88">
        <v>-13195</v>
      </c>
      <c r="M44" s="16"/>
      <c r="N44" s="89">
        <v>-307263</v>
      </c>
      <c r="P44" s="84"/>
      <c r="Q44" s="84"/>
    </row>
    <row r="45" spans="1:17" ht="23.25">
      <c r="A45" s="1" t="s">
        <v>59</v>
      </c>
      <c r="D45" s="5"/>
      <c r="E45" s="5"/>
      <c r="F45" s="55"/>
      <c r="H45" s="16"/>
      <c r="I45" s="16"/>
      <c r="J45" s="16"/>
      <c r="K45" s="16"/>
      <c r="L45" s="16"/>
      <c r="M45" s="16"/>
      <c r="N45" s="16"/>
    </row>
    <row r="46" spans="1:17" ht="23.25">
      <c r="A46" s="87"/>
      <c r="B46" s="69" t="s">
        <v>118</v>
      </c>
      <c r="D46" s="5"/>
      <c r="E46" s="5"/>
      <c r="F46" s="55"/>
      <c r="H46" s="14">
        <f>SUM(H44:H44)</f>
        <v>-13185</v>
      </c>
      <c r="I46" s="11"/>
      <c r="J46" s="14">
        <f>SUM(J44:J44)</f>
        <v>-306759</v>
      </c>
      <c r="K46" s="16"/>
      <c r="L46" s="14">
        <f>SUM(L44:L44)</f>
        <v>-13195</v>
      </c>
      <c r="M46" s="11"/>
      <c r="N46" s="14">
        <f>SUM(N44:N44)</f>
        <v>-307263</v>
      </c>
    </row>
    <row r="47" spans="1:17" ht="23.25">
      <c r="A47" s="90" t="s">
        <v>119</v>
      </c>
      <c r="B47" s="69"/>
      <c r="D47" s="5"/>
      <c r="E47" s="5"/>
      <c r="F47" s="55"/>
      <c r="H47" s="16"/>
      <c r="I47" s="16"/>
      <c r="J47" s="16"/>
      <c r="K47" s="16"/>
      <c r="L47" s="16"/>
      <c r="M47" s="16"/>
      <c r="N47" s="16"/>
      <c r="O47" s="91"/>
    </row>
    <row r="48" spans="1:17" ht="23.25">
      <c r="A48" s="54" t="s">
        <v>167</v>
      </c>
      <c r="D48" s="5"/>
      <c r="E48" s="5"/>
      <c r="F48" s="55"/>
      <c r="H48" s="16"/>
      <c r="I48" s="16"/>
      <c r="J48" s="16"/>
      <c r="K48" s="16"/>
      <c r="L48" s="16"/>
      <c r="M48" s="16"/>
      <c r="N48" s="16"/>
      <c r="O48" s="91"/>
    </row>
    <row r="49" spans="1:17" ht="23.25">
      <c r="A49" s="54"/>
      <c r="B49" s="1" t="s">
        <v>139</v>
      </c>
      <c r="D49" s="5"/>
      <c r="E49" s="5"/>
      <c r="F49" s="55"/>
      <c r="H49" s="88">
        <v>-21750</v>
      </c>
      <c r="I49" s="16"/>
      <c r="J49" s="89">
        <v>-14354</v>
      </c>
      <c r="K49" s="16"/>
      <c r="L49" s="88">
        <v>-21750</v>
      </c>
      <c r="M49" s="16"/>
      <c r="N49" s="89">
        <v>-14354</v>
      </c>
      <c r="O49" s="91"/>
      <c r="P49" s="84"/>
      <c r="Q49" s="84"/>
    </row>
    <row r="50" spans="1:17" ht="23.25">
      <c r="A50" s="1" t="s">
        <v>120</v>
      </c>
      <c r="B50" s="54"/>
      <c r="D50" s="5"/>
      <c r="E50" s="5"/>
      <c r="F50" s="55"/>
      <c r="H50" s="16"/>
      <c r="I50" s="16"/>
      <c r="J50" s="16"/>
      <c r="K50" s="16"/>
      <c r="L50" s="16"/>
      <c r="M50" s="16"/>
      <c r="N50" s="16"/>
      <c r="O50" s="91"/>
    </row>
    <row r="51" spans="1:17" ht="23.25">
      <c r="B51" s="69" t="s">
        <v>118</v>
      </c>
      <c r="D51" s="5"/>
      <c r="E51" s="5"/>
      <c r="F51" s="55"/>
      <c r="H51" s="14">
        <f>SUM(H49:H49)</f>
        <v>-21750</v>
      </c>
      <c r="I51" s="11"/>
      <c r="J51" s="14">
        <f>SUM(J49:J49)</f>
        <v>-14354</v>
      </c>
      <c r="K51" s="16"/>
      <c r="L51" s="14">
        <f>SUM(L49:L49)</f>
        <v>-21750</v>
      </c>
      <c r="M51" s="11"/>
      <c r="N51" s="14">
        <f>SUM(N49:N49)</f>
        <v>-14354</v>
      </c>
      <c r="O51" s="91"/>
    </row>
    <row r="52" spans="1:17" ht="24" thickBot="1">
      <c r="A52" s="4" t="s">
        <v>60</v>
      </c>
      <c r="D52" s="5"/>
      <c r="E52" s="5"/>
      <c r="F52" s="55"/>
      <c r="H52" s="29">
        <f>SUM(H46,H51)</f>
        <v>-34935</v>
      </c>
      <c r="I52" s="11"/>
      <c r="J52" s="29">
        <f>SUM(J46,J51)</f>
        <v>-321113</v>
      </c>
      <c r="K52" s="16"/>
      <c r="L52" s="29">
        <f>SUM(L46,L51)</f>
        <v>-34945</v>
      </c>
      <c r="M52" s="11"/>
      <c r="N52" s="29">
        <f>SUM(N46,N51)</f>
        <v>-321617</v>
      </c>
      <c r="O52" s="91"/>
    </row>
    <row r="53" spans="1:17" ht="24.75" thickTop="1" thickBot="1">
      <c r="A53" s="4" t="s">
        <v>61</v>
      </c>
      <c r="D53" s="5"/>
      <c r="E53" s="5"/>
      <c r="F53" s="55"/>
      <c r="H53" s="92">
        <f>H31+H52</f>
        <v>599793</v>
      </c>
      <c r="I53" s="16"/>
      <c r="J53" s="92">
        <f>J31+J52</f>
        <v>593651</v>
      </c>
      <c r="K53" s="16"/>
      <c r="L53" s="92">
        <f>L31+L52</f>
        <v>310401</v>
      </c>
      <c r="M53" s="16"/>
      <c r="N53" s="92">
        <f>N31+N52</f>
        <v>308410</v>
      </c>
    </row>
    <row r="54" spans="1:17" ht="24" thickTop="1">
      <c r="A54" s="4"/>
      <c r="D54" s="5"/>
      <c r="E54" s="5"/>
      <c r="F54" s="55"/>
      <c r="H54" s="9"/>
      <c r="I54" s="9"/>
      <c r="J54" s="9"/>
      <c r="K54" s="9"/>
      <c r="L54" s="9"/>
      <c r="M54" s="9"/>
      <c r="N54" s="9"/>
    </row>
    <row r="55" spans="1:17" ht="23.25">
      <c r="A55" s="4"/>
      <c r="D55" s="5"/>
      <c r="E55" s="5"/>
      <c r="F55" s="55"/>
      <c r="H55" s="9"/>
      <c r="I55" s="9"/>
      <c r="J55" s="9"/>
      <c r="K55" s="9"/>
      <c r="L55" s="9"/>
      <c r="M55" s="9"/>
      <c r="N55" s="3" t="s">
        <v>62</v>
      </c>
    </row>
    <row r="56" spans="1:17" ht="23.25">
      <c r="A56" s="4" t="s">
        <v>142</v>
      </c>
      <c r="D56" s="5"/>
      <c r="E56" s="5"/>
      <c r="F56" s="55">
        <v>14</v>
      </c>
      <c r="J56" s="1"/>
      <c r="L56" s="1"/>
      <c r="M56" s="1"/>
      <c r="N56" s="1"/>
    </row>
    <row r="57" spans="1:17" ht="23.25">
      <c r="A57" s="1" t="s">
        <v>143</v>
      </c>
      <c r="D57" s="5"/>
      <c r="E57" s="5"/>
      <c r="H57" s="93"/>
      <c r="I57" s="93"/>
      <c r="J57" s="93"/>
      <c r="K57" s="93"/>
      <c r="L57" s="93"/>
      <c r="M57" s="93"/>
      <c r="N57" s="93"/>
    </row>
    <row r="58" spans="1:17" ht="24" thickBot="1">
      <c r="B58" s="1" t="s">
        <v>131</v>
      </c>
      <c r="D58" s="5"/>
      <c r="E58" s="5"/>
      <c r="H58" s="94">
        <v>1.06</v>
      </c>
      <c r="I58" s="93"/>
      <c r="J58" s="94">
        <f>J31/600000</f>
        <v>1.5246066666666667</v>
      </c>
      <c r="K58" s="93"/>
      <c r="L58" s="95">
        <v>0.57999999999999996</v>
      </c>
      <c r="M58" s="93"/>
      <c r="N58" s="94">
        <f>N31/600000</f>
        <v>1.0500449999999999</v>
      </c>
    </row>
    <row r="59" spans="1:17" ht="24" thickTop="1">
      <c r="D59" s="5"/>
      <c r="E59" s="5"/>
      <c r="J59" s="1"/>
    </row>
    <row r="60" spans="1:17" ht="23.25">
      <c r="A60" s="1" t="s">
        <v>216</v>
      </c>
      <c r="D60" s="5"/>
      <c r="E60" s="5"/>
    </row>
    <row r="61" spans="1:17" s="83" customFormat="1" ht="21.75" customHeight="1">
      <c r="A61" s="1"/>
      <c r="B61" s="1"/>
      <c r="C61" s="1"/>
      <c r="D61" s="5"/>
      <c r="E61" s="5"/>
      <c r="F61" s="1"/>
      <c r="G61" s="1"/>
      <c r="H61" s="1"/>
      <c r="I61" s="1"/>
      <c r="J61" s="31"/>
      <c r="L61" s="31"/>
      <c r="M61" s="31"/>
      <c r="N61" s="31"/>
    </row>
    <row r="62" spans="1:17" s="83" customFormat="1" ht="21.75" customHeight="1">
      <c r="H62" s="31"/>
      <c r="I62" s="31"/>
      <c r="J62" s="31"/>
      <c r="L62" s="31"/>
      <c r="M62" s="31"/>
      <c r="N62" s="31"/>
    </row>
    <row r="63" spans="1:17" s="83" customFormat="1" ht="21.75" customHeight="1">
      <c r="H63" s="31"/>
      <c r="I63" s="31"/>
      <c r="J63" s="31"/>
      <c r="L63" s="31"/>
      <c r="M63" s="31"/>
      <c r="N63" s="31"/>
    </row>
  </sheetData>
  <mergeCells count="8">
    <mergeCell ref="A2:N2"/>
    <mergeCell ref="A35:N35"/>
    <mergeCell ref="A36:N36"/>
    <mergeCell ref="H39:J39"/>
    <mergeCell ref="L39:N39"/>
    <mergeCell ref="A3:N3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3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0"/>
  <sheetViews>
    <sheetView showGridLines="0" view="pageBreakPreview" topLeftCell="C1" zoomScale="55" zoomScaleNormal="70" zoomScaleSheetLayoutView="55" workbookViewId="0">
      <selection activeCell="E23" sqref="E23:U24"/>
    </sheetView>
  </sheetViews>
  <sheetFormatPr defaultColWidth="10.7109375" defaultRowHeight="21.75" customHeight="1"/>
  <cols>
    <col min="1" max="2" width="2.28515625" style="96" customWidth="1"/>
    <col min="3" max="3" width="29.7109375" style="96" customWidth="1"/>
    <col min="4" max="4" width="1.7109375" style="96" customWidth="1"/>
    <col min="5" max="5" width="15.7109375" style="96" customWidth="1"/>
    <col min="6" max="6" width="1.7109375" style="96" customWidth="1"/>
    <col min="7" max="7" width="15.7109375" style="96" customWidth="1"/>
    <col min="8" max="8" width="1.7109375" style="96" customWidth="1"/>
    <col min="9" max="9" width="15.7109375" style="96" customWidth="1"/>
    <col min="10" max="10" width="1.7109375" style="96" customWidth="1"/>
    <col min="11" max="11" width="15.7109375" style="96" customWidth="1"/>
    <col min="12" max="12" width="1.7109375" style="96" customWidth="1"/>
    <col min="13" max="13" width="15.7109375" style="96" customWidth="1"/>
    <col min="14" max="14" width="1.7109375" style="96" customWidth="1"/>
    <col min="15" max="15" width="15.7109375" style="96" customWidth="1"/>
    <col min="16" max="16" width="1.7109375" style="96" customWidth="1"/>
    <col min="17" max="17" width="15.7109375" style="96" customWidth="1"/>
    <col min="18" max="18" width="1.7109375" style="96" customWidth="1"/>
    <col min="19" max="19" width="15.7109375" style="96" customWidth="1"/>
    <col min="20" max="20" width="1.7109375" style="96" customWidth="1"/>
    <col min="21" max="21" width="15.7109375" style="96" customWidth="1"/>
    <col min="22" max="22" width="1.7109375" style="96" customWidth="1"/>
    <col min="23" max="23" width="15.7109375" style="96" customWidth="1"/>
    <col min="24" max="24" width="1.7109375" style="96" customWidth="1"/>
    <col min="25" max="25" width="15.7109375" style="96" customWidth="1"/>
    <col min="26" max="26" width="1.7109375" style="96" customWidth="1"/>
    <col min="27" max="16384" width="10.7109375" style="96"/>
  </cols>
  <sheetData>
    <row r="1" spans="1:25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 t="s">
        <v>44</v>
      </c>
    </row>
    <row r="2" spans="1:25" ht="21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</row>
    <row r="3" spans="1:25" ht="21.75" customHeight="1">
      <c r="A3" s="124" t="s">
        <v>161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</row>
    <row r="4" spans="1:25" ht="21.75" customHeight="1">
      <c r="A4" s="21" t="s">
        <v>189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98" customFormat="1" ht="21.75" customHeight="1">
      <c r="A5" s="1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6"/>
      <c r="X5" s="6"/>
      <c r="Y5" s="3" t="s">
        <v>1</v>
      </c>
    </row>
    <row r="6" spans="1:25" s="98" customFormat="1" ht="21.75" customHeight="1">
      <c r="A6" s="1"/>
      <c r="B6" s="97"/>
      <c r="C6" s="97"/>
      <c r="D6" s="97"/>
      <c r="E6" s="121" t="s">
        <v>2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</row>
    <row r="7" spans="1:25" s="99" customFormat="1" ht="21.75" customHeight="1">
      <c r="A7" s="19"/>
      <c r="B7" s="19"/>
      <c r="C7" s="10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23" t="s">
        <v>40</v>
      </c>
      <c r="R7" s="123"/>
      <c r="S7" s="123"/>
      <c r="T7" s="123"/>
      <c r="U7" s="123"/>
      <c r="V7" s="123"/>
      <c r="W7" s="123"/>
      <c r="X7" s="19"/>
      <c r="Y7" s="19"/>
    </row>
    <row r="8" spans="1:25" s="99" customFormat="1" ht="21.75" customHeight="1">
      <c r="A8" s="19"/>
      <c r="B8" s="19"/>
      <c r="C8" s="10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23" t="s">
        <v>63</v>
      </c>
      <c r="R8" s="123"/>
      <c r="S8" s="123"/>
      <c r="T8" s="123"/>
      <c r="U8" s="123"/>
      <c r="V8" s="100"/>
      <c r="W8" s="100"/>
      <c r="X8" s="19"/>
      <c r="Y8" s="19"/>
    </row>
    <row r="9" spans="1:25" s="99" customFormat="1" ht="21.75" customHeight="1">
      <c r="A9" s="19"/>
      <c r="B9" s="19"/>
      <c r="C9" s="10"/>
      <c r="D9" s="19"/>
      <c r="E9" s="19"/>
      <c r="F9" s="19"/>
      <c r="G9" s="19"/>
      <c r="H9" s="19"/>
      <c r="N9" s="19"/>
      <c r="O9" s="101"/>
      <c r="P9" s="19"/>
      <c r="Q9" s="101" t="s">
        <v>168</v>
      </c>
      <c r="R9" s="19"/>
      <c r="S9" s="101" t="s">
        <v>212</v>
      </c>
      <c r="T9" s="19"/>
      <c r="U9" s="19"/>
      <c r="V9" s="19"/>
      <c r="W9" s="19"/>
      <c r="X9" s="19"/>
      <c r="Y9" s="19"/>
    </row>
    <row r="10" spans="1:25" s="99" customFormat="1" ht="21.75" customHeight="1">
      <c r="A10" s="19"/>
      <c r="B10" s="19"/>
      <c r="C10" s="19"/>
      <c r="D10" s="19"/>
      <c r="E10" s="19"/>
      <c r="F10" s="19"/>
      <c r="G10" s="19"/>
      <c r="H10" s="19"/>
      <c r="I10" s="121" t="s">
        <v>144</v>
      </c>
      <c r="J10" s="121"/>
      <c r="K10" s="121"/>
      <c r="L10" s="121"/>
      <c r="M10" s="121"/>
      <c r="N10" s="19"/>
      <c r="O10" s="101"/>
      <c r="P10" s="19"/>
      <c r="Q10" s="101" t="s">
        <v>121</v>
      </c>
      <c r="R10" s="19"/>
      <c r="S10" s="101" t="s">
        <v>124</v>
      </c>
      <c r="T10" s="19"/>
      <c r="U10" s="19" t="s">
        <v>110</v>
      </c>
      <c r="V10" s="19"/>
      <c r="W10" s="5" t="s">
        <v>64</v>
      </c>
      <c r="X10" s="5"/>
      <c r="Y10" s="19"/>
    </row>
    <row r="11" spans="1:25" s="99" customFormat="1" ht="21.75" customHeight="1">
      <c r="A11" s="19"/>
      <c r="B11" s="19"/>
      <c r="C11" s="19"/>
      <c r="D11" s="19"/>
      <c r="E11" s="19" t="s">
        <v>65</v>
      </c>
      <c r="F11" s="19"/>
      <c r="G11" s="19" t="s">
        <v>66</v>
      </c>
      <c r="H11" s="19"/>
      <c r="I11" s="123" t="s">
        <v>67</v>
      </c>
      <c r="J11" s="123"/>
      <c r="K11" s="123"/>
      <c r="L11" s="19"/>
      <c r="M11" s="19"/>
      <c r="N11" s="19"/>
      <c r="O11" s="101"/>
      <c r="P11" s="19"/>
      <c r="Q11" s="101" t="s">
        <v>122</v>
      </c>
      <c r="R11" s="19"/>
      <c r="S11" s="101" t="s">
        <v>125</v>
      </c>
      <c r="T11" s="19"/>
      <c r="U11" s="19" t="s">
        <v>68</v>
      </c>
      <c r="V11" s="19"/>
      <c r="W11" s="5" t="s">
        <v>69</v>
      </c>
      <c r="X11" s="5"/>
      <c r="Y11" s="19" t="s">
        <v>64</v>
      </c>
    </row>
    <row r="12" spans="1:25" s="99" customFormat="1" ht="21.75" customHeight="1">
      <c r="A12" s="19"/>
      <c r="B12" s="19"/>
      <c r="C12" s="19"/>
      <c r="D12" s="6"/>
      <c r="E12" s="45" t="s">
        <v>70</v>
      </c>
      <c r="F12" s="19"/>
      <c r="G12" s="45" t="s">
        <v>71</v>
      </c>
      <c r="H12" s="19"/>
      <c r="I12" s="45" t="s">
        <v>72</v>
      </c>
      <c r="J12" s="19"/>
      <c r="K12" s="45" t="s">
        <v>197</v>
      </c>
      <c r="L12" s="19"/>
      <c r="M12" s="45" t="s">
        <v>39</v>
      </c>
      <c r="N12" s="19"/>
      <c r="O12" s="102" t="s">
        <v>188</v>
      </c>
      <c r="P12" s="19"/>
      <c r="Q12" s="102" t="s">
        <v>123</v>
      </c>
      <c r="R12" s="19"/>
      <c r="S12" s="102" t="s">
        <v>126</v>
      </c>
      <c r="T12" s="19"/>
      <c r="U12" s="45" t="s">
        <v>73</v>
      </c>
      <c r="V12" s="19"/>
      <c r="W12" s="45" t="s">
        <v>74</v>
      </c>
      <c r="X12" s="19"/>
      <c r="Y12" s="45" t="s">
        <v>34</v>
      </c>
    </row>
    <row r="13" spans="1:25" s="99" customFormat="1" ht="21.75" customHeight="1">
      <c r="A13" s="21" t="s">
        <v>159</v>
      </c>
      <c r="B13" s="19"/>
      <c r="C13" s="19"/>
      <c r="D13" s="6"/>
      <c r="E13" s="11">
        <v>600000</v>
      </c>
      <c r="F13" s="17"/>
      <c r="G13" s="11">
        <v>2230175</v>
      </c>
      <c r="H13" s="11"/>
      <c r="I13" s="11">
        <v>60000</v>
      </c>
      <c r="J13" s="11"/>
      <c r="K13" s="11">
        <v>0</v>
      </c>
      <c r="L13" s="11"/>
      <c r="M13" s="11">
        <v>1228873</v>
      </c>
      <c r="N13" s="11"/>
      <c r="O13" s="11">
        <v>0</v>
      </c>
      <c r="P13" s="11"/>
      <c r="Q13" s="11">
        <v>215095</v>
      </c>
      <c r="R13" s="11"/>
      <c r="S13" s="11">
        <v>-37794</v>
      </c>
      <c r="T13" s="11"/>
      <c r="U13" s="11">
        <v>-3685</v>
      </c>
      <c r="V13" s="11"/>
      <c r="W13" s="11">
        <f>SUM(Q13:U13)</f>
        <v>173616</v>
      </c>
      <c r="X13" s="17"/>
      <c r="Y13" s="11">
        <f>SUM(E13:O13,W13)</f>
        <v>4292664</v>
      </c>
    </row>
    <row r="14" spans="1:25" ht="21.75" customHeight="1">
      <c r="A14" s="22" t="s">
        <v>131</v>
      </c>
      <c r="B14" s="2"/>
      <c r="C14" s="2"/>
      <c r="D14" s="2"/>
      <c r="E14" s="103">
        <v>0</v>
      </c>
      <c r="F14" s="11"/>
      <c r="G14" s="103">
        <v>0</v>
      </c>
      <c r="H14" s="11"/>
      <c r="I14" s="103">
        <v>0</v>
      </c>
      <c r="J14" s="11"/>
      <c r="K14" s="103">
        <v>0</v>
      </c>
      <c r="L14" s="11"/>
      <c r="M14" s="103">
        <f>SUM(PL!J31)</f>
        <v>914764</v>
      </c>
      <c r="N14" s="16"/>
      <c r="O14" s="103">
        <v>0</v>
      </c>
      <c r="P14" s="16"/>
      <c r="Q14" s="103">
        <v>0</v>
      </c>
      <c r="R14" s="16"/>
      <c r="S14" s="103">
        <v>0</v>
      </c>
      <c r="T14" s="16"/>
      <c r="U14" s="103">
        <v>0</v>
      </c>
      <c r="V14" s="16"/>
      <c r="W14" s="103">
        <f>SUM(Q14:U14)</f>
        <v>0</v>
      </c>
      <c r="X14" s="16"/>
      <c r="Y14" s="103">
        <f t="shared" ref="Y14:Y25" si="0">SUM(E14:O14,W14)</f>
        <v>914764</v>
      </c>
    </row>
    <row r="15" spans="1:25" ht="21.75" customHeight="1">
      <c r="A15" s="22" t="s">
        <v>60</v>
      </c>
      <c r="B15" s="2"/>
      <c r="C15" s="2"/>
      <c r="D15" s="2"/>
      <c r="E15" s="46">
        <v>0</v>
      </c>
      <c r="F15" s="11"/>
      <c r="G15" s="46">
        <v>0</v>
      </c>
      <c r="H15" s="11"/>
      <c r="I15" s="46">
        <v>0</v>
      </c>
      <c r="J15" s="11"/>
      <c r="K15" s="46">
        <v>0</v>
      </c>
      <c r="L15" s="11"/>
      <c r="M15" s="46">
        <v>0</v>
      </c>
      <c r="N15" s="16"/>
      <c r="O15" s="104">
        <v>0</v>
      </c>
      <c r="P15" s="16"/>
      <c r="Q15" s="104">
        <f>SUM(PL!J46)</f>
        <v>-306759</v>
      </c>
      <c r="R15" s="16"/>
      <c r="S15" s="46">
        <f>PL!J51</f>
        <v>-14354</v>
      </c>
      <c r="T15" s="16"/>
      <c r="U15" s="46">
        <v>0</v>
      </c>
      <c r="V15" s="16"/>
      <c r="W15" s="46">
        <f>SUM(Q15:V15)</f>
        <v>-321113</v>
      </c>
      <c r="X15" s="16"/>
      <c r="Y15" s="46">
        <f t="shared" si="0"/>
        <v>-321113</v>
      </c>
    </row>
    <row r="16" spans="1:25" ht="21.75" customHeight="1">
      <c r="A16" s="2" t="s">
        <v>61</v>
      </c>
      <c r="B16" s="2"/>
      <c r="C16" s="2"/>
      <c r="D16" s="2"/>
      <c r="E16" s="18">
        <f>SUM(E14:E15)</f>
        <v>0</v>
      </c>
      <c r="F16" s="11"/>
      <c r="G16" s="18">
        <f>SUM(G14:G15)</f>
        <v>0</v>
      </c>
      <c r="H16" s="11"/>
      <c r="I16" s="18">
        <f>SUM(I14:I15)</f>
        <v>0</v>
      </c>
      <c r="J16" s="11"/>
      <c r="K16" s="18">
        <f>SUM(K14:K15)</f>
        <v>0</v>
      </c>
      <c r="L16" s="11"/>
      <c r="M16" s="18">
        <f>SUM(M14:M15)</f>
        <v>914764</v>
      </c>
      <c r="N16" s="16"/>
      <c r="O16" s="18">
        <f>SUM(O14:O15)</f>
        <v>0</v>
      </c>
      <c r="P16" s="16"/>
      <c r="Q16" s="18">
        <f>SUM(Q14:Q15)</f>
        <v>-306759</v>
      </c>
      <c r="R16" s="16"/>
      <c r="S16" s="23">
        <f>SUM(S14:S15)</f>
        <v>-14354</v>
      </c>
      <c r="T16" s="16"/>
      <c r="U16" s="18">
        <f>SUM(U14:U15)</f>
        <v>0</v>
      </c>
      <c r="V16" s="16"/>
      <c r="W16" s="18">
        <f>SUM(Q16:V16)</f>
        <v>-321113</v>
      </c>
      <c r="X16" s="16"/>
      <c r="Y16" s="18">
        <f t="shared" si="0"/>
        <v>593651</v>
      </c>
    </row>
    <row r="17" spans="1:25" ht="21.75" customHeight="1" thickBot="1">
      <c r="A17" s="21" t="s">
        <v>156</v>
      </c>
      <c r="B17" s="2"/>
      <c r="C17" s="2"/>
      <c r="D17" s="2"/>
      <c r="E17" s="92">
        <f>SUM(E13,E16:E16)</f>
        <v>600000</v>
      </c>
      <c r="F17" s="11"/>
      <c r="G17" s="92">
        <f>SUM(G13,G16:G16)</f>
        <v>2230175</v>
      </c>
      <c r="H17" s="16"/>
      <c r="I17" s="92">
        <f>SUM(I13,I16:I16)</f>
        <v>60000</v>
      </c>
      <c r="J17" s="16"/>
      <c r="K17" s="92">
        <f>SUM(K13,K16:K16)</f>
        <v>0</v>
      </c>
      <c r="L17" s="16"/>
      <c r="M17" s="92">
        <f>SUM(M13,M16:M16)</f>
        <v>2143637</v>
      </c>
      <c r="N17" s="16"/>
      <c r="O17" s="92">
        <f>SUM(O13,O16:O16)</f>
        <v>0</v>
      </c>
      <c r="P17" s="16"/>
      <c r="Q17" s="92">
        <f>SUM(Q13,Q16:Q16)</f>
        <v>-91664</v>
      </c>
      <c r="R17" s="16"/>
      <c r="S17" s="105">
        <f>SUM(S13,S16:S16)</f>
        <v>-52148</v>
      </c>
      <c r="T17" s="16"/>
      <c r="U17" s="92">
        <f>SUM(U13,U16:U16)</f>
        <v>-3685</v>
      </c>
      <c r="V17" s="16"/>
      <c r="W17" s="92">
        <f>SUM(W13,W16:W16)</f>
        <v>-147497</v>
      </c>
      <c r="X17" s="16"/>
      <c r="Y17" s="92">
        <f t="shared" si="0"/>
        <v>4886315</v>
      </c>
    </row>
    <row r="18" spans="1:25" ht="21.75" customHeight="1" thickTop="1">
      <c r="A18" s="21"/>
      <c r="B18" s="2"/>
      <c r="C18" s="2"/>
      <c r="D18" s="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s="99" customFormat="1" ht="21.75" customHeight="1">
      <c r="A19" s="21" t="s">
        <v>190</v>
      </c>
      <c r="B19" s="19"/>
      <c r="C19" s="19"/>
      <c r="D19" s="6"/>
      <c r="E19" s="11">
        <v>600000</v>
      </c>
      <c r="F19" s="16"/>
      <c r="G19" s="11">
        <v>2230175</v>
      </c>
      <c r="H19" s="11"/>
      <c r="I19" s="11">
        <v>60000</v>
      </c>
      <c r="J19" s="11"/>
      <c r="K19" s="11">
        <v>2252</v>
      </c>
      <c r="L19" s="11"/>
      <c r="M19" s="11">
        <v>1936806</v>
      </c>
      <c r="N19" s="11"/>
      <c r="O19" s="11">
        <v>-2252</v>
      </c>
      <c r="P19" s="11"/>
      <c r="Q19" s="11">
        <v>17408</v>
      </c>
      <c r="R19" s="11"/>
      <c r="S19" s="11">
        <v>-71902</v>
      </c>
      <c r="T19" s="11"/>
      <c r="U19" s="11">
        <v>-3685</v>
      </c>
      <c r="V19" s="11"/>
      <c r="W19" s="11">
        <f>SUM(Q19:U19)</f>
        <v>-58179</v>
      </c>
      <c r="X19" s="17">
        <v>4105281760</v>
      </c>
      <c r="Y19" s="11">
        <f t="shared" si="0"/>
        <v>4768802</v>
      </c>
    </row>
    <row r="20" spans="1:25" ht="21.75" customHeight="1">
      <c r="A20" s="22" t="s">
        <v>131</v>
      </c>
      <c r="B20" s="2"/>
      <c r="C20" s="2"/>
      <c r="D20" s="2"/>
      <c r="E20" s="103">
        <v>0</v>
      </c>
      <c r="F20" s="11"/>
      <c r="G20" s="103">
        <v>0</v>
      </c>
      <c r="H20" s="11"/>
      <c r="I20" s="103">
        <v>0</v>
      </c>
      <c r="J20" s="11"/>
      <c r="K20" s="103">
        <v>0</v>
      </c>
      <c r="L20" s="11"/>
      <c r="M20" s="103">
        <f>PL!H31</f>
        <v>634728</v>
      </c>
      <c r="N20" s="11"/>
      <c r="O20" s="103">
        <v>0</v>
      </c>
      <c r="P20" s="11"/>
      <c r="Q20" s="103">
        <v>0</v>
      </c>
      <c r="R20" s="11"/>
      <c r="S20" s="103">
        <v>0</v>
      </c>
      <c r="T20" s="11"/>
      <c r="U20" s="103">
        <v>0</v>
      </c>
      <c r="V20" s="11"/>
      <c r="W20" s="103">
        <f>SUM(Q20:V20)</f>
        <v>0</v>
      </c>
      <c r="X20" s="11"/>
      <c r="Y20" s="103">
        <f t="shared" si="0"/>
        <v>634728</v>
      </c>
    </row>
    <row r="21" spans="1:25" ht="21.75" customHeight="1">
      <c r="A21" s="22" t="s">
        <v>60</v>
      </c>
      <c r="B21" s="2"/>
      <c r="C21" s="2"/>
      <c r="D21" s="2"/>
      <c r="E21" s="106">
        <v>0</v>
      </c>
      <c r="F21" s="11"/>
      <c r="G21" s="106">
        <v>0</v>
      </c>
      <c r="H21" s="11"/>
      <c r="I21" s="106">
        <v>0</v>
      </c>
      <c r="J21" s="11"/>
      <c r="K21" s="106">
        <v>0</v>
      </c>
      <c r="L21" s="11"/>
      <c r="M21" s="106">
        <v>0</v>
      </c>
      <c r="N21" s="11"/>
      <c r="O21" s="106">
        <v>0</v>
      </c>
      <c r="P21" s="11"/>
      <c r="Q21" s="106">
        <f>SUM(PL!H46)</f>
        <v>-13185</v>
      </c>
      <c r="R21" s="11"/>
      <c r="S21" s="106">
        <f>PL!H49</f>
        <v>-21750</v>
      </c>
      <c r="T21" s="11"/>
      <c r="U21" s="106">
        <v>0</v>
      </c>
      <c r="V21" s="11"/>
      <c r="W21" s="106">
        <f>SUM(Q21:V21)</f>
        <v>-34935</v>
      </c>
      <c r="X21" s="11"/>
      <c r="Y21" s="106">
        <f t="shared" si="0"/>
        <v>-34935</v>
      </c>
    </row>
    <row r="22" spans="1:25" ht="21.75" customHeight="1">
      <c r="A22" s="2" t="s">
        <v>61</v>
      </c>
      <c r="B22" s="2"/>
      <c r="C22" s="2"/>
      <c r="D22" s="2"/>
      <c r="E22" s="23">
        <f>SUM(E20:E21)</f>
        <v>0</v>
      </c>
      <c r="F22" s="11"/>
      <c r="G22" s="23">
        <f>SUM(G20:G21)</f>
        <v>0</v>
      </c>
      <c r="H22" s="11"/>
      <c r="I22" s="23">
        <f>SUM(I20:I21)</f>
        <v>0</v>
      </c>
      <c r="J22" s="11"/>
      <c r="K22" s="23">
        <f>SUM(K20:K21)</f>
        <v>0</v>
      </c>
      <c r="L22" s="11"/>
      <c r="M22" s="23">
        <f>SUM(M20:M21)</f>
        <v>634728</v>
      </c>
      <c r="N22" s="16"/>
      <c r="O22" s="23">
        <f>SUM(O20:O21)</f>
        <v>0</v>
      </c>
      <c r="P22" s="16"/>
      <c r="Q22" s="23">
        <f>SUM(Q20:Q21)</f>
        <v>-13185</v>
      </c>
      <c r="R22" s="16"/>
      <c r="S22" s="23">
        <f>SUM(S20:S21)</f>
        <v>-21750</v>
      </c>
      <c r="T22" s="16"/>
      <c r="U22" s="23">
        <f>SUM(U20:U21)</f>
        <v>0</v>
      </c>
      <c r="V22" s="16"/>
      <c r="W22" s="23">
        <f>SUM(Q22:V22)</f>
        <v>-34935</v>
      </c>
      <c r="X22" s="16"/>
      <c r="Y22" s="23">
        <f t="shared" si="0"/>
        <v>599793</v>
      </c>
    </row>
    <row r="23" spans="1:25" ht="21.75" customHeight="1">
      <c r="A23" s="2" t="s">
        <v>203</v>
      </c>
      <c r="B23" s="2"/>
      <c r="C23" s="2"/>
      <c r="D23" s="2"/>
      <c r="E23" s="11">
        <v>0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6"/>
      <c r="O23" s="11">
        <f>M24</f>
        <v>-7391</v>
      </c>
      <c r="P23" s="16"/>
      <c r="Q23" s="11">
        <v>0</v>
      </c>
      <c r="R23" s="16"/>
      <c r="S23" s="11">
        <v>0</v>
      </c>
      <c r="T23" s="16"/>
      <c r="U23" s="11">
        <v>0</v>
      </c>
      <c r="V23" s="16"/>
      <c r="W23" s="11">
        <f>SUM(S23:U23)</f>
        <v>0</v>
      </c>
      <c r="X23" s="16"/>
      <c r="Y23" s="11">
        <f>SUM(E23:U23)</f>
        <v>-7391</v>
      </c>
    </row>
    <row r="24" spans="1:25" ht="21.75" customHeight="1">
      <c r="A24" s="2" t="s">
        <v>204</v>
      </c>
      <c r="B24" s="2"/>
      <c r="C24" s="2"/>
      <c r="D24" s="2"/>
      <c r="E24" s="14">
        <v>0</v>
      </c>
      <c r="F24" s="11"/>
      <c r="G24" s="14">
        <v>0</v>
      </c>
      <c r="H24" s="11"/>
      <c r="I24" s="14">
        <v>0</v>
      </c>
      <c r="J24" s="11"/>
      <c r="K24" s="14">
        <f>'CE-Separate'!K24</f>
        <v>7391</v>
      </c>
      <c r="L24" s="11"/>
      <c r="M24" s="14">
        <f>-K24</f>
        <v>-7391</v>
      </c>
      <c r="N24" s="16"/>
      <c r="O24" s="14">
        <v>0</v>
      </c>
      <c r="P24" s="16"/>
      <c r="Q24" s="14">
        <v>0</v>
      </c>
      <c r="R24" s="16"/>
      <c r="S24" s="14">
        <v>0</v>
      </c>
      <c r="T24" s="16"/>
      <c r="U24" s="14">
        <v>0</v>
      </c>
      <c r="V24" s="16"/>
      <c r="W24" s="14">
        <f>SUM(S24:U24)</f>
        <v>0</v>
      </c>
      <c r="X24" s="16"/>
      <c r="Y24" s="14">
        <f>SUM(E24:U24)</f>
        <v>0</v>
      </c>
    </row>
    <row r="25" spans="1:25" ht="21.75" customHeight="1" thickBot="1">
      <c r="A25" s="21" t="s">
        <v>191</v>
      </c>
      <c r="B25" s="2"/>
      <c r="C25" s="2"/>
      <c r="D25" s="2"/>
      <c r="E25" s="92">
        <f>SUM(E19,E22:E24)</f>
        <v>600000</v>
      </c>
      <c r="F25" s="11"/>
      <c r="G25" s="92">
        <f>SUM(G19,G22:G24)</f>
        <v>2230175</v>
      </c>
      <c r="H25" s="16"/>
      <c r="I25" s="92">
        <f>SUM(I19,I22:I24)</f>
        <v>60000</v>
      </c>
      <c r="J25" s="16"/>
      <c r="K25" s="92">
        <f>SUM(K19,K22:K24)</f>
        <v>9643</v>
      </c>
      <c r="L25" s="16"/>
      <c r="M25" s="92">
        <f>SUM(M19,M22:M24)</f>
        <v>2564143</v>
      </c>
      <c r="N25" s="16"/>
      <c r="O25" s="92">
        <f>SUM(O19,O22:O24)</f>
        <v>-9643</v>
      </c>
      <c r="P25" s="16"/>
      <c r="Q25" s="92">
        <f>SUM(Q19,Q22:Q24)</f>
        <v>4223</v>
      </c>
      <c r="R25" s="16"/>
      <c r="S25" s="92">
        <f>SUM(S19,S22:S24)</f>
        <v>-93652</v>
      </c>
      <c r="T25" s="16"/>
      <c r="U25" s="92">
        <f>SUM(U19,U22:U24)</f>
        <v>-3685</v>
      </c>
      <c r="V25" s="16"/>
      <c r="W25" s="92">
        <f>SUM(W19,W22:W24)</f>
        <v>-93114</v>
      </c>
      <c r="X25" s="16"/>
      <c r="Y25" s="92">
        <f t="shared" si="0"/>
        <v>5361204</v>
      </c>
    </row>
    <row r="26" spans="1:25" s="108" customFormat="1" ht="21.75" customHeight="1" thickTop="1">
      <c r="A26" s="107"/>
      <c r="B26" s="107"/>
      <c r="C26" s="107"/>
      <c r="D26" s="107"/>
      <c r="E26" s="16">
        <f>SUM(E19-BS!J88)</f>
        <v>0</v>
      </c>
      <c r="F26" s="16"/>
      <c r="G26" s="16">
        <f>SUM(G19-BS!J89)</f>
        <v>0</v>
      </c>
      <c r="H26" s="16"/>
      <c r="I26" s="16">
        <f>I19-BS!J92</f>
        <v>0</v>
      </c>
      <c r="J26" s="16"/>
      <c r="K26" s="16">
        <f>K19-BS!J93</f>
        <v>0</v>
      </c>
      <c r="L26" s="16"/>
      <c r="M26" s="16">
        <f>M19-BS!J94</f>
        <v>0</v>
      </c>
      <c r="N26" s="16"/>
      <c r="O26" s="16"/>
      <c r="P26" s="16"/>
      <c r="Q26" s="16"/>
      <c r="R26" s="16"/>
      <c r="S26" s="16"/>
      <c r="T26" s="16"/>
      <c r="U26" s="16"/>
      <c r="V26" s="16"/>
      <c r="W26" s="16">
        <f>W19-BS!J96</f>
        <v>0</v>
      </c>
      <c r="X26" s="16"/>
      <c r="Y26" s="16">
        <f>Y19-BS!J97</f>
        <v>0</v>
      </c>
    </row>
    <row r="27" spans="1:25" s="108" customFormat="1" ht="21.75" customHeight="1">
      <c r="A27" s="107"/>
      <c r="B27" s="107"/>
      <c r="C27" s="107"/>
      <c r="D27" s="107"/>
      <c r="E27" s="16">
        <f>SUM(E25-BS!H88)</f>
        <v>0</v>
      </c>
      <c r="F27" s="16"/>
      <c r="G27" s="16">
        <f>SUM(G25-BS!H89)</f>
        <v>0</v>
      </c>
      <c r="H27" s="16"/>
      <c r="I27" s="16">
        <f>SUM(I25-BS!H92)</f>
        <v>0</v>
      </c>
      <c r="J27" s="16"/>
      <c r="K27" s="17">
        <f>SUM(K25-BS!H93)</f>
        <v>0</v>
      </c>
      <c r="L27" s="16"/>
      <c r="M27" s="17">
        <f>SUM(M25-BS!H94)</f>
        <v>0</v>
      </c>
      <c r="N27" s="16"/>
      <c r="O27" s="16"/>
      <c r="P27" s="16"/>
      <c r="Q27" s="16"/>
      <c r="R27" s="16"/>
      <c r="S27" s="16"/>
      <c r="T27" s="16"/>
      <c r="U27" s="16"/>
      <c r="V27" s="16"/>
      <c r="W27" s="16">
        <f>SUM(W25-BS!H96)</f>
        <v>0</v>
      </c>
      <c r="X27" s="16"/>
      <c r="Y27" s="16">
        <f>Y25-BS!H97</f>
        <v>0</v>
      </c>
    </row>
    <row r="28" spans="1:25" ht="21.75" customHeight="1">
      <c r="A28" s="1" t="s">
        <v>216</v>
      </c>
      <c r="B28" s="1"/>
      <c r="C28" s="1"/>
      <c r="D28" s="5"/>
      <c r="E28" s="5"/>
      <c r="F28" s="1"/>
      <c r="G28" s="1"/>
      <c r="H28" s="1"/>
      <c r="I28" s="9"/>
      <c r="J28" s="9"/>
      <c r="K28" s="20"/>
      <c r="L28" s="9"/>
      <c r="M28" s="20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30" spans="1:25" ht="21.75" customHeight="1">
      <c r="K30" s="109"/>
      <c r="M30" s="109"/>
    </row>
  </sheetData>
  <mergeCells count="7">
    <mergeCell ref="I11:K11"/>
    <mergeCell ref="A2:Y2"/>
    <mergeCell ref="A3:Y3"/>
    <mergeCell ref="E6:Y6"/>
    <mergeCell ref="Q7:W7"/>
    <mergeCell ref="Q8:U8"/>
    <mergeCell ref="I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0"/>
  <sheetViews>
    <sheetView showGridLines="0" view="pageBreakPreview" zoomScale="55" zoomScaleNormal="70" zoomScaleSheetLayoutView="55" workbookViewId="0">
      <selection activeCell="E23" sqref="E23:S24"/>
    </sheetView>
  </sheetViews>
  <sheetFormatPr defaultColWidth="10.7109375" defaultRowHeight="21.75" customHeight="1"/>
  <cols>
    <col min="1" max="2" width="2.28515625" style="110" customWidth="1"/>
    <col min="3" max="3" width="28.28515625" style="110" customWidth="1"/>
    <col min="4" max="4" width="2" style="110" customWidth="1"/>
    <col min="5" max="5" width="15.7109375" style="110" customWidth="1"/>
    <col min="6" max="6" width="2" style="110" customWidth="1"/>
    <col min="7" max="7" width="15.7109375" style="110" customWidth="1"/>
    <col min="8" max="8" width="2" style="110" customWidth="1"/>
    <col min="9" max="9" width="15.7109375" style="110" customWidth="1"/>
    <col min="10" max="10" width="2" style="110" customWidth="1"/>
    <col min="11" max="11" width="15.7109375" style="114" customWidth="1"/>
    <col min="12" max="12" width="2" style="110" customWidth="1"/>
    <col min="13" max="13" width="15.7109375" style="114" customWidth="1"/>
    <col min="14" max="14" width="2" style="110" customWidth="1"/>
    <col min="15" max="15" width="15.7109375" style="110" customWidth="1"/>
    <col min="16" max="16" width="2" style="110" customWidth="1"/>
    <col min="17" max="17" width="15.7109375" style="110" customWidth="1"/>
    <col min="18" max="18" width="2" style="110" customWidth="1"/>
    <col min="19" max="19" width="15.7109375" style="110" customWidth="1"/>
    <col min="20" max="20" width="2" style="110" customWidth="1"/>
    <col min="21" max="21" width="15.7109375" style="110" customWidth="1"/>
    <col min="22" max="22" width="2" style="110" customWidth="1"/>
    <col min="23" max="23" width="15.7109375" style="110" customWidth="1"/>
    <col min="24" max="24" width="2" style="110" customWidth="1"/>
    <col min="25" max="16384" width="10.7109375" style="110"/>
  </cols>
  <sheetData>
    <row r="1" spans="1:25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2"/>
      <c r="M1" s="19"/>
      <c r="N1" s="2"/>
      <c r="O1" s="2"/>
      <c r="P1" s="2"/>
      <c r="Q1" s="2"/>
      <c r="R1" s="2"/>
      <c r="S1" s="2"/>
      <c r="T1" s="2"/>
      <c r="U1" s="2"/>
      <c r="V1" s="2"/>
      <c r="W1" s="3" t="s">
        <v>44</v>
      </c>
      <c r="X1" s="2"/>
    </row>
    <row r="2" spans="1:25" ht="21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</row>
    <row r="3" spans="1:25" ht="21.75" customHeight="1">
      <c r="A3" s="124" t="s">
        <v>162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2"/>
    </row>
    <row r="4" spans="1:25" ht="21.75" customHeight="1">
      <c r="A4" s="124" t="s">
        <v>189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2"/>
    </row>
    <row r="5" spans="1:25" s="113" customFormat="1" ht="21.75" customHeight="1">
      <c r="A5" s="1"/>
      <c r="B5" s="97"/>
      <c r="C5" s="97"/>
      <c r="D5" s="97"/>
      <c r="E5" s="97"/>
      <c r="F5" s="97"/>
      <c r="G5" s="97"/>
      <c r="H5" s="97"/>
      <c r="I5" s="97"/>
      <c r="J5" s="97"/>
      <c r="K5" s="111"/>
      <c r="L5" s="97"/>
      <c r="M5" s="111"/>
      <c r="N5" s="97"/>
      <c r="O5" s="97"/>
      <c r="P5" s="97"/>
      <c r="Q5" s="97"/>
      <c r="R5" s="97"/>
      <c r="S5" s="97"/>
      <c r="T5" s="97"/>
      <c r="U5" s="3"/>
      <c r="V5" s="6"/>
      <c r="W5" s="3" t="s">
        <v>1</v>
      </c>
      <c r="X5" s="112"/>
    </row>
    <row r="6" spans="1:25" s="113" customFormat="1" ht="21.75" customHeight="1">
      <c r="A6" s="1"/>
      <c r="B6" s="97"/>
      <c r="C6" s="97"/>
      <c r="D6" s="97"/>
      <c r="E6" s="121" t="s">
        <v>3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12"/>
    </row>
    <row r="7" spans="1:25" s="113" customFormat="1" ht="21.75" customHeight="1">
      <c r="A7" s="1"/>
      <c r="B7" s="97"/>
      <c r="C7" s="97"/>
      <c r="D7" s="97"/>
      <c r="E7" s="19"/>
      <c r="F7" s="19"/>
      <c r="G7" s="19"/>
      <c r="H7" s="19"/>
      <c r="I7" s="19"/>
      <c r="J7" s="19"/>
      <c r="K7" s="19"/>
      <c r="L7" s="19"/>
      <c r="M7" s="19"/>
      <c r="N7" s="100"/>
      <c r="O7" s="19"/>
      <c r="P7" s="100"/>
      <c r="Q7" s="123" t="s">
        <v>40</v>
      </c>
      <c r="R7" s="123"/>
      <c r="S7" s="123"/>
      <c r="T7" s="123"/>
      <c r="U7" s="123"/>
      <c r="V7" s="100"/>
      <c r="W7" s="100"/>
      <c r="X7" s="112"/>
    </row>
    <row r="8" spans="1:25" s="113" customFormat="1" ht="21.75" customHeight="1">
      <c r="A8" s="1"/>
      <c r="B8" s="97"/>
      <c r="C8" s="97"/>
      <c r="D8" s="97"/>
      <c r="E8" s="19"/>
      <c r="F8" s="19"/>
      <c r="G8" s="19"/>
      <c r="H8" s="19"/>
      <c r="I8" s="19"/>
      <c r="J8" s="19"/>
      <c r="K8" s="19"/>
      <c r="L8" s="19"/>
      <c r="M8" s="19"/>
      <c r="N8" s="2"/>
      <c r="O8" s="19"/>
      <c r="P8" s="2"/>
      <c r="Q8" s="123" t="s">
        <v>63</v>
      </c>
      <c r="R8" s="123"/>
      <c r="S8" s="123"/>
      <c r="T8" s="2"/>
      <c r="U8" s="2"/>
      <c r="V8" s="19"/>
      <c r="W8" s="19"/>
      <c r="X8" s="112"/>
    </row>
    <row r="9" spans="1:25" s="114" customFormat="1" ht="21.7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01"/>
      <c r="P9" s="19"/>
      <c r="Q9" s="101" t="s">
        <v>168</v>
      </c>
      <c r="R9" s="19"/>
      <c r="S9" s="101" t="s">
        <v>212</v>
      </c>
      <c r="T9" s="19"/>
      <c r="U9" s="2"/>
      <c r="V9" s="5"/>
      <c r="W9" s="19"/>
      <c r="X9" s="19"/>
    </row>
    <row r="10" spans="1:25" s="114" customFormat="1" ht="21.75" customHeight="1">
      <c r="A10" s="19"/>
      <c r="B10" s="19"/>
      <c r="C10" s="19"/>
      <c r="D10" s="19"/>
      <c r="E10" s="19"/>
      <c r="F10" s="19"/>
      <c r="G10" s="19"/>
      <c r="H10" s="19"/>
      <c r="I10" s="121" t="s">
        <v>144</v>
      </c>
      <c r="J10" s="121"/>
      <c r="K10" s="121"/>
      <c r="L10" s="121"/>
      <c r="M10" s="121"/>
      <c r="N10" s="115"/>
      <c r="O10" s="101"/>
      <c r="P10" s="115"/>
      <c r="Q10" s="101" t="s">
        <v>121</v>
      </c>
      <c r="R10" s="115"/>
      <c r="S10" s="101" t="s">
        <v>124</v>
      </c>
      <c r="T10" s="19"/>
      <c r="U10" s="19" t="s">
        <v>64</v>
      </c>
      <c r="V10" s="5"/>
      <c r="W10" s="19"/>
      <c r="X10" s="19"/>
    </row>
    <row r="11" spans="1:25" s="114" customFormat="1" ht="21.75" customHeight="1">
      <c r="A11" s="19"/>
      <c r="B11" s="19"/>
      <c r="C11" s="19"/>
      <c r="D11" s="6"/>
      <c r="E11" s="19" t="s">
        <v>65</v>
      </c>
      <c r="F11" s="19"/>
      <c r="G11" s="19" t="s">
        <v>66</v>
      </c>
      <c r="H11" s="19"/>
      <c r="I11" s="123" t="s">
        <v>67</v>
      </c>
      <c r="J11" s="123"/>
      <c r="K11" s="123"/>
      <c r="L11" s="19"/>
      <c r="M11" s="19"/>
      <c r="N11" s="115"/>
      <c r="O11" s="101"/>
      <c r="P11" s="115"/>
      <c r="Q11" s="101" t="s">
        <v>122</v>
      </c>
      <c r="R11" s="115"/>
      <c r="S11" s="101" t="s">
        <v>125</v>
      </c>
      <c r="T11" s="19"/>
      <c r="U11" s="19" t="s">
        <v>69</v>
      </c>
      <c r="V11" s="19"/>
      <c r="W11" s="19" t="s">
        <v>64</v>
      </c>
      <c r="X11" s="19"/>
    </row>
    <row r="12" spans="1:25" s="114" customFormat="1" ht="21.75" customHeight="1">
      <c r="A12" s="19"/>
      <c r="B12" s="19"/>
      <c r="C12" s="19"/>
      <c r="D12" s="6"/>
      <c r="E12" s="45" t="s">
        <v>70</v>
      </c>
      <c r="F12" s="19"/>
      <c r="G12" s="45" t="s">
        <v>71</v>
      </c>
      <c r="H12" s="19"/>
      <c r="I12" s="45" t="s">
        <v>72</v>
      </c>
      <c r="J12" s="19"/>
      <c r="K12" s="45" t="s">
        <v>197</v>
      </c>
      <c r="L12" s="19"/>
      <c r="M12" s="45" t="s">
        <v>39</v>
      </c>
      <c r="N12" s="115"/>
      <c r="O12" s="102" t="s">
        <v>188</v>
      </c>
      <c r="P12" s="115"/>
      <c r="Q12" s="102" t="s">
        <v>123</v>
      </c>
      <c r="R12" s="115"/>
      <c r="S12" s="102" t="s">
        <v>126</v>
      </c>
      <c r="T12" s="19"/>
      <c r="U12" s="45" t="s">
        <v>74</v>
      </c>
      <c r="V12" s="19"/>
      <c r="W12" s="45" t="s">
        <v>34</v>
      </c>
      <c r="X12" s="19"/>
    </row>
    <row r="13" spans="1:25" ht="21.75" customHeight="1">
      <c r="A13" s="21" t="s">
        <v>159</v>
      </c>
      <c r="B13" s="2"/>
      <c r="C13" s="2"/>
      <c r="D13" s="2"/>
      <c r="E13" s="11">
        <v>600000</v>
      </c>
      <c r="F13" s="11"/>
      <c r="G13" s="11">
        <v>2230175</v>
      </c>
      <c r="H13" s="11"/>
      <c r="I13" s="11">
        <v>60000</v>
      </c>
      <c r="J13" s="11"/>
      <c r="K13" s="11">
        <v>0</v>
      </c>
      <c r="L13" s="11"/>
      <c r="M13" s="11">
        <v>867146</v>
      </c>
      <c r="N13" s="11"/>
      <c r="O13" s="11">
        <v>0</v>
      </c>
      <c r="P13" s="11"/>
      <c r="Q13" s="11">
        <v>215391</v>
      </c>
      <c r="R13" s="11"/>
      <c r="S13" s="11">
        <v>-37794</v>
      </c>
      <c r="T13" s="11"/>
      <c r="U13" s="11">
        <f>SUM(Q13:S13)</f>
        <v>177597</v>
      </c>
      <c r="V13" s="16"/>
      <c r="W13" s="11">
        <f>SUM(E13:S13)</f>
        <v>3934918</v>
      </c>
      <c r="X13" s="9"/>
      <c r="Y13" s="116"/>
    </row>
    <row r="14" spans="1:25" ht="21.75" customHeight="1">
      <c r="A14" s="22" t="s">
        <v>131</v>
      </c>
      <c r="B14" s="2"/>
      <c r="C14" s="2"/>
      <c r="D14" s="2"/>
      <c r="E14" s="103">
        <v>0</v>
      </c>
      <c r="F14" s="11"/>
      <c r="G14" s="103">
        <v>0</v>
      </c>
      <c r="H14" s="11"/>
      <c r="I14" s="103">
        <v>0</v>
      </c>
      <c r="J14" s="11"/>
      <c r="K14" s="103">
        <v>0</v>
      </c>
      <c r="L14" s="11"/>
      <c r="M14" s="103">
        <f>SUM(PL!N31)</f>
        <v>630027</v>
      </c>
      <c r="N14" s="11"/>
      <c r="O14" s="103">
        <v>0</v>
      </c>
      <c r="P14" s="11"/>
      <c r="Q14" s="103">
        <v>0</v>
      </c>
      <c r="R14" s="11"/>
      <c r="S14" s="103">
        <v>0</v>
      </c>
      <c r="T14" s="11"/>
      <c r="U14" s="103">
        <f>SUM(P14:T14)</f>
        <v>0</v>
      </c>
      <c r="V14" s="16"/>
      <c r="W14" s="103">
        <f>SUM(E14:S14)</f>
        <v>630027</v>
      </c>
      <c r="X14" s="9"/>
      <c r="Y14" s="116"/>
    </row>
    <row r="15" spans="1:25" ht="21.75" customHeight="1">
      <c r="A15" s="22" t="s">
        <v>60</v>
      </c>
      <c r="B15" s="2"/>
      <c r="C15" s="2"/>
      <c r="D15" s="2"/>
      <c r="E15" s="46">
        <v>0</v>
      </c>
      <c r="F15" s="11"/>
      <c r="G15" s="46">
        <v>0</v>
      </c>
      <c r="H15" s="11"/>
      <c r="I15" s="46">
        <v>0</v>
      </c>
      <c r="J15" s="11"/>
      <c r="K15" s="46">
        <v>0</v>
      </c>
      <c r="L15" s="11"/>
      <c r="M15" s="46">
        <v>0</v>
      </c>
      <c r="N15" s="11"/>
      <c r="O15" s="46">
        <v>0</v>
      </c>
      <c r="P15" s="11"/>
      <c r="Q15" s="46">
        <f>SUM(PL!N46)</f>
        <v>-307263</v>
      </c>
      <c r="R15" s="11"/>
      <c r="S15" s="46">
        <f>PL!N51</f>
        <v>-14354</v>
      </c>
      <c r="T15" s="11"/>
      <c r="U15" s="46">
        <f>SUM(P15:T15)</f>
        <v>-321617</v>
      </c>
      <c r="V15" s="16"/>
      <c r="W15" s="46">
        <f>SUM(E15:S15)</f>
        <v>-321617</v>
      </c>
      <c r="X15" s="9"/>
      <c r="Y15" s="116"/>
    </row>
    <row r="16" spans="1:25" ht="21.75" customHeight="1">
      <c r="A16" s="2" t="s">
        <v>61</v>
      </c>
      <c r="B16" s="2"/>
      <c r="C16" s="2"/>
      <c r="D16" s="2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6"/>
      <c r="K16" s="23">
        <f>SUM(K14:K15)</f>
        <v>0</v>
      </c>
      <c r="L16" s="16"/>
      <c r="M16" s="23">
        <f>SUM(M14:M15)</f>
        <v>630027</v>
      </c>
      <c r="N16" s="11"/>
      <c r="O16" s="23">
        <f>SUM(O14:O15)</f>
        <v>0</v>
      </c>
      <c r="P16" s="11"/>
      <c r="Q16" s="23">
        <f>SUM(Q14:Q15)</f>
        <v>-307263</v>
      </c>
      <c r="R16" s="11"/>
      <c r="S16" s="23">
        <f>SUM(S14:S15)</f>
        <v>-14354</v>
      </c>
      <c r="T16" s="16"/>
      <c r="U16" s="23">
        <f>SUM(P16:T16)</f>
        <v>-321617</v>
      </c>
      <c r="V16" s="16"/>
      <c r="W16" s="23">
        <f>SUM(E16:S16)</f>
        <v>308410</v>
      </c>
      <c r="X16" s="9"/>
      <c r="Y16" s="117"/>
    </row>
    <row r="17" spans="1:25" ht="21.75" customHeight="1" thickBot="1">
      <c r="A17" s="21" t="s">
        <v>156</v>
      </c>
      <c r="B17" s="2"/>
      <c r="C17" s="2"/>
      <c r="D17" s="2"/>
      <c r="E17" s="105">
        <f>SUM(E13,E16:E16)</f>
        <v>600000</v>
      </c>
      <c r="F17" s="16"/>
      <c r="G17" s="105">
        <f>SUM(G13,G16:G16)</f>
        <v>2230175</v>
      </c>
      <c r="H17" s="16"/>
      <c r="I17" s="105">
        <f>SUM(I13,I16:I16)</f>
        <v>60000</v>
      </c>
      <c r="J17" s="16"/>
      <c r="K17" s="105">
        <f>SUM(K13,K16:K16)</f>
        <v>0</v>
      </c>
      <c r="L17" s="16"/>
      <c r="M17" s="105">
        <f>SUM(M13,M16:M16)</f>
        <v>1497173</v>
      </c>
      <c r="N17" s="16"/>
      <c r="O17" s="105">
        <f>SUM(O13,O16:O16)</f>
        <v>0</v>
      </c>
      <c r="P17" s="16"/>
      <c r="Q17" s="105">
        <f>SUM(Q13,Q16:Q16)</f>
        <v>-91872</v>
      </c>
      <c r="R17" s="16"/>
      <c r="S17" s="105">
        <f>SUM(S13,S16:S16)</f>
        <v>-52148</v>
      </c>
      <c r="T17" s="11"/>
      <c r="U17" s="105">
        <f>SUM(U13,U16:U16)</f>
        <v>-144020</v>
      </c>
      <c r="V17" s="16"/>
      <c r="W17" s="105">
        <f>SUM(W13,W16:W16)</f>
        <v>4243328</v>
      </c>
      <c r="X17" s="9"/>
      <c r="Y17" s="118"/>
    </row>
    <row r="18" spans="1:25" ht="21.75" customHeight="1" thickTop="1">
      <c r="A18" s="21"/>
      <c r="B18" s="2"/>
      <c r="C18" s="2"/>
      <c r="D18" s="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9"/>
      <c r="Y18" s="118"/>
    </row>
    <row r="19" spans="1:25" ht="21.75" customHeight="1">
      <c r="A19" s="21" t="s">
        <v>190</v>
      </c>
      <c r="B19" s="2"/>
      <c r="C19" s="2"/>
      <c r="D19" s="2"/>
      <c r="E19" s="11">
        <v>600000</v>
      </c>
      <c r="F19" s="11"/>
      <c r="G19" s="11">
        <v>2230175</v>
      </c>
      <c r="H19" s="11"/>
      <c r="I19" s="11">
        <v>60000</v>
      </c>
      <c r="J19" s="11"/>
      <c r="K19" s="11">
        <v>2252</v>
      </c>
      <c r="L19" s="11"/>
      <c r="M19" s="11">
        <v>1353536</v>
      </c>
      <c r="N19" s="11"/>
      <c r="O19" s="11">
        <v>-2252</v>
      </c>
      <c r="P19" s="11"/>
      <c r="Q19" s="11">
        <v>17427</v>
      </c>
      <c r="R19" s="11"/>
      <c r="S19" s="11">
        <v>-71902</v>
      </c>
      <c r="T19" s="11"/>
      <c r="U19" s="11">
        <f>SUM(Q19:S19)</f>
        <v>-54475</v>
      </c>
      <c r="V19" s="16"/>
      <c r="W19" s="11">
        <f t="shared" ref="W19:W24" si="0">SUM(E19:S19)</f>
        <v>4189236</v>
      </c>
      <c r="X19" s="9"/>
      <c r="Y19" s="116"/>
    </row>
    <row r="20" spans="1:25" ht="21.75" customHeight="1">
      <c r="A20" s="22" t="s">
        <v>131</v>
      </c>
      <c r="B20" s="2"/>
      <c r="C20" s="2"/>
      <c r="D20" s="2"/>
      <c r="E20" s="103">
        <v>0</v>
      </c>
      <c r="F20" s="11"/>
      <c r="G20" s="103">
        <v>0</v>
      </c>
      <c r="H20" s="11"/>
      <c r="I20" s="103">
        <v>0</v>
      </c>
      <c r="J20" s="11"/>
      <c r="K20" s="103">
        <v>0</v>
      </c>
      <c r="L20" s="11"/>
      <c r="M20" s="103">
        <f>PL!L31</f>
        <v>345346</v>
      </c>
      <c r="N20" s="11"/>
      <c r="O20" s="103">
        <v>0</v>
      </c>
      <c r="P20" s="11"/>
      <c r="Q20" s="103">
        <v>0</v>
      </c>
      <c r="R20" s="11"/>
      <c r="S20" s="103">
        <v>0</v>
      </c>
      <c r="T20" s="11"/>
      <c r="U20" s="103">
        <f>SUM(P20:T20)</f>
        <v>0</v>
      </c>
      <c r="V20" s="11"/>
      <c r="W20" s="103">
        <f t="shared" si="0"/>
        <v>345346</v>
      </c>
      <c r="X20" s="9"/>
      <c r="Y20" s="116"/>
    </row>
    <row r="21" spans="1:25" ht="21.75" customHeight="1">
      <c r="A21" s="22" t="s">
        <v>60</v>
      </c>
      <c r="B21" s="2"/>
      <c r="C21" s="2"/>
      <c r="D21" s="2"/>
      <c r="E21" s="46">
        <v>0</v>
      </c>
      <c r="F21" s="11"/>
      <c r="G21" s="46">
        <v>0</v>
      </c>
      <c r="H21" s="11"/>
      <c r="I21" s="46">
        <v>0</v>
      </c>
      <c r="J21" s="11"/>
      <c r="K21" s="46">
        <v>0</v>
      </c>
      <c r="L21" s="11"/>
      <c r="M21" s="46">
        <v>0</v>
      </c>
      <c r="N21" s="11"/>
      <c r="O21" s="46">
        <v>0</v>
      </c>
      <c r="P21" s="11"/>
      <c r="Q21" s="46">
        <f>SUM(PL!L46)</f>
        <v>-13195</v>
      </c>
      <c r="R21" s="11"/>
      <c r="S21" s="46">
        <f>PL!L51</f>
        <v>-21750</v>
      </c>
      <c r="T21" s="11"/>
      <c r="U21" s="46">
        <f>SUM(P21:T21)</f>
        <v>-34945</v>
      </c>
      <c r="V21" s="11"/>
      <c r="W21" s="46">
        <f t="shared" si="0"/>
        <v>-34945</v>
      </c>
      <c r="X21" s="9"/>
      <c r="Y21" s="116"/>
    </row>
    <row r="22" spans="1:25" ht="21.75" customHeight="1">
      <c r="A22" s="2" t="s">
        <v>61</v>
      </c>
      <c r="B22" s="2"/>
      <c r="C22" s="2"/>
      <c r="D22" s="2"/>
      <c r="E22" s="23">
        <f>SUM(E20:E21)</f>
        <v>0</v>
      </c>
      <c r="F22" s="11"/>
      <c r="G22" s="23">
        <f>SUM(G20:G21)</f>
        <v>0</v>
      </c>
      <c r="H22" s="11"/>
      <c r="I22" s="23">
        <f>SUM(I20:I21)</f>
        <v>0</v>
      </c>
      <c r="J22" s="11"/>
      <c r="K22" s="23">
        <f>SUM(K20:K21)</f>
        <v>0</v>
      </c>
      <c r="L22" s="11"/>
      <c r="M22" s="23">
        <f>SUM(M20:M21)</f>
        <v>345346</v>
      </c>
      <c r="N22" s="11"/>
      <c r="O22" s="23">
        <f>SUM(O20:O21)</f>
        <v>0</v>
      </c>
      <c r="P22" s="11"/>
      <c r="Q22" s="23">
        <f>SUM(Q20:Q21)</f>
        <v>-13195</v>
      </c>
      <c r="R22" s="11"/>
      <c r="S22" s="23">
        <f>SUM(S20:S21)</f>
        <v>-21750</v>
      </c>
      <c r="T22" s="11"/>
      <c r="U22" s="23">
        <f>SUM(P22:T22)</f>
        <v>-34945</v>
      </c>
      <c r="V22" s="11"/>
      <c r="W22" s="23">
        <f t="shared" si="0"/>
        <v>310401</v>
      </c>
      <c r="X22" s="9"/>
      <c r="Y22" s="116"/>
    </row>
    <row r="23" spans="1:25" ht="21.75" customHeight="1">
      <c r="A23" s="2" t="s">
        <v>203</v>
      </c>
      <c r="B23" s="2"/>
      <c r="C23" s="2"/>
      <c r="D23" s="2"/>
      <c r="E23" s="11">
        <v>0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>
        <f>-K23</f>
        <v>0</v>
      </c>
      <c r="N23" s="11"/>
      <c r="O23" s="11">
        <v>-7391</v>
      </c>
      <c r="P23" s="11"/>
      <c r="Q23" s="11">
        <v>0</v>
      </c>
      <c r="R23" s="11"/>
      <c r="S23" s="11">
        <v>0</v>
      </c>
      <c r="T23" s="11"/>
      <c r="U23" s="11">
        <f>SUM(Q23:S23)</f>
        <v>0</v>
      </c>
      <c r="V23" s="11"/>
      <c r="W23" s="11">
        <f t="shared" si="0"/>
        <v>-7391</v>
      </c>
      <c r="X23" s="9"/>
      <c r="Y23" s="116"/>
    </row>
    <row r="24" spans="1:25" ht="21.75" customHeight="1">
      <c r="A24" s="2" t="s">
        <v>204</v>
      </c>
      <c r="B24" s="2"/>
      <c r="C24" s="2"/>
      <c r="D24" s="2"/>
      <c r="E24" s="14">
        <v>0</v>
      </c>
      <c r="F24" s="11"/>
      <c r="G24" s="14">
        <v>0</v>
      </c>
      <c r="H24" s="11"/>
      <c r="I24" s="14">
        <v>0</v>
      </c>
      <c r="J24" s="11"/>
      <c r="K24" s="14">
        <v>7391</v>
      </c>
      <c r="L24" s="11"/>
      <c r="M24" s="14">
        <f>-K24</f>
        <v>-7391</v>
      </c>
      <c r="N24" s="11"/>
      <c r="O24" s="14">
        <v>0</v>
      </c>
      <c r="P24" s="11"/>
      <c r="Q24" s="14">
        <v>0</v>
      </c>
      <c r="R24" s="11"/>
      <c r="S24" s="14">
        <v>0</v>
      </c>
      <c r="T24" s="11"/>
      <c r="U24" s="14">
        <f>SUM(Q24:S24)</f>
        <v>0</v>
      </c>
      <c r="V24" s="11"/>
      <c r="W24" s="14">
        <f t="shared" si="0"/>
        <v>0</v>
      </c>
      <c r="X24" s="9"/>
      <c r="Y24" s="116"/>
    </row>
    <row r="25" spans="1:25" ht="21.75" customHeight="1" thickBot="1">
      <c r="A25" s="21" t="s">
        <v>191</v>
      </c>
      <c r="B25" s="2"/>
      <c r="C25" s="2"/>
      <c r="D25" s="2"/>
      <c r="E25" s="92">
        <f>SUM(E19,E22:E24)</f>
        <v>600000</v>
      </c>
      <c r="F25" s="16"/>
      <c r="G25" s="92">
        <f>SUM(G19,G22:G24)</f>
        <v>2230175</v>
      </c>
      <c r="H25" s="16"/>
      <c r="I25" s="92">
        <f>SUM(I19,I22:I24)</f>
        <v>60000</v>
      </c>
      <c r="J25" s="16"/>
      <c r="K25" s="92">
        <f>SUM(K19,K22:K24)</f>
        <v>9643</v>
      </c>
      <c r="L25" s="16"/>
      <c r="M25" s="92">
        <f>SUM(M19,M22:M24)</f>
        <v>1691491</v>
      </c>
      <c r="N25" s="16"/>
      <c r="O25" s="92">
        <f>SUM(O19,O22:O24)</f>
        <v>-9643</v>
      </c>
      <c r="P25" s="16"/>
      <c r="Q25" s="92">
        <f>SUM(Q19,Q22:Q24)</f>
        <v>4232</v>
      </c>
      <c r="R25" s="16"/>
      <c r="S25" s="92">
        <f>SUM(S19,S22:S24)</f>
        <v>-93652</v>
      </c>
      <c r="T25" s="16"/>
      <c r="U25" s="92">
        <f>SUM(U19,U22:U24)</f>
        <v>-89420</v>
      </c>
      <c r="V25" s="16"/>
      <c r="W25" s="92">
        <f>SUM(W19,W22:W24)</f>
        <v>4492246</v>
      </c>
      <c r="X25" s="9"/>
      <c r="Y25" s="118"/>
    </row>
    <row r="26" spans="1:25" ht="21.75" customHeight="1" thickTop="1">
      <c r="A26" s="21"/>
      <c r="B26" s="2"/>
      <c r="C26" s="2"/>
      <c r="D26" s="2"/>
      <c r="E26" s="16">
        <f>E19-BS!N88</f>
        <v>0</v>
      </c>
      <c r="F26" s="16"/>
      <c r="G26" s="16">
        <f>G19-BS!N89</f>
        <v>0</v>
      </c>
      <c r="H26" s="16"/>
      <c r="I26" s="16">
        <f>I19-BS!N92</f>
        <v>0</v>
      </c>
      <c r="J26" s="16"/>
      <c r="K26" s="16">
        <f>K19-BS!N93</f>
        <v>0</v>
      </c>
      <c r="L26" s="16"/>
      <c r="M26" s="16">
        <f>M19-BS!N94</f>
        <v>0</v>
      </c>
      <c r="N26" s="16"/>
      <c r="O26" s="16">
        <f>O19-BS!N95</f>
        <v>0</v>
      </c>
      <c r="P26" s="16"/>
      <c r="Q26" s="16"/>
      <c r="R26" s="16"/>
      <c r="S26" s="16"/>
      <c r="T26" s="16"/>
      <c r="U26" s="16">
        <f>U19-BS!N96</f>
        <v>0</v>
      </c>
      <c r="V26" s="16"/>
      <c r="W26" s="16">
        <f>W19-BS!N97</f>
        <v>0</v>
      </c>
      <c r="X26" s="9"/>
      <c r="Y26" s="118"/>
    </row>
    <row r="27" spans="1:25" s="120" customFormat="1" ht="21.75" customHeight="1">
      <c r="A27" s="107"/>
      <c r="B27" s="107"/>
      <c r="C27" s="107"/>
      <c r="D27" s="107"/>
      <c r="E27" s="16">
        <f>SUM(E25-BS!L88)</f>
        <v>0</v>
      </c>
      <c r="F27" s="16"/>
      <c r="G27" s="16">
        <f>SUM(G25-BS!L89)</f>
        <v>0</v>
      </c>
      <c r="H27" s="16"/>
      <c r="I27" s="16">
        <f>SUM(I25-BS!L92)</f>
        <v>0</v>
      </c>
      <c r="J27" s="16"/>
      <c r="K27" s="17">
        <f>SUM(K25-BS!L93)</f>
        <v>0</v>
      </c>
      <c r="L27" s="16"/>
      <c r="M27" s="17">
        <f>SUM(M25-BS!L94)</f>
        <v>0</v>
      </c>
      <c r="N27" s="16"/>
      <c r="O27" s="16">
        <f>O25-BS!L95</f>
        <v>0</v>
      </c>
      <c r="P27" s="16"/>
      <c r="Q27" s="16"/>
      <c r="R27" s="16"/>
      <c r="S27" s="16"/>
      <c r="T27" s="16"/>
      <c r="U27" s="16">
        <f>SUM(U25-BS!L96)</f>
        <v>0</v>
      </c>
      <c r="V27" s="16"/>
      <c r="W27" s="16">
        <f>SUM(W25-BS!L97)</f>
        <v>0</v>
      </c>
      <c r="X27" s="78"/>
      <c r="Y27" s="119"/>
    </row>
    <row r="28" spans="1:25" ht="21.75" customHeight="1">
      <c r="A28" s="1" t="s">
        <v>216</v>
      </c>
      <c r="B28" s="1"/>
      <c r="C28" s="1"/>
      <c r="D28" s="5"/>
      <c r="E28" s="5"/>
      <c r="F28" s="1"/>
      <c r="G28" s="1"/>
      <c r="H28" s="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30" spans="1:25" ht="21.75" customHeight="1">
      <c r="K30" s="110"/>
      <c r="M30" s="110"/>
    </row>
    <row r="32" spans="1:25" ht="21.75" customHeight="1">
      <c r="C32" s="32"/>
    </row>
    <row r="33" spans="3:3" ht="21.75" customHeight="1">
      <c r="C33" s="32"/>
    </row>
    <row r="34" spans="3:3" ht="21.75" customHeight="1">
      <c r="C34" s="32"/>
    </row>
    <row r="35" spans="3:3" ht="21.75" customHeight="1">
      <c r="C35" s="32"/>
    </row>
    <row r="36" spans="3:3" ht="21.75" customHeight="1">
      <c r="C36" s="32"/>
    </row>
    <row r="37" spans="3:3" ht="21.75" customHeight="1">
      <c r="C37" s="32"/>
    </row>
    <row r="38" spans="3:3" ht="21.75" customHeight="1">
      <c r="C38" s="32"/>
    </row>
    <row r="39" spans="3:3" ht="21.75" customHeight="1">
      <c r="C39" s="32"/>
    </row>
    <row r="40" spans="3:3" ht="21.75" customHeight="1">
      <c r="C40" s="32"/>
    </row>
  </sheetData>
  <mergeCells count="8">
    <mergeCell ref="I11:K11"/>
    <mergeCell ref="I10:M10"/>
    <mergeCell ref="A2:X2"/>
    <mergeCell ref="A3:W3"/>
    <mergeCell ref="A4:W4"/>
    <mergeCell ref="E6:W6"/>
    <mergeCell ref="Q7:U7"/>
    <mergeCell ref="Q8:S8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9"/>
  <sheetViews>
    <sheetView showGridLines="0" tabSelected="1" view="pageBreakPreview" topLeftCell="A68" zoomScaleNormal="100" zoomScaleSheetLayoutView="100" workbookViewId="0">
      <selection activeCell="H80" sqref="H80:N86"/>
    </sheetView>
  </sheetViews>
  <sheetFormatPr defaultColWidth="10.7109375" defaultRowHeight="23.25" customHeight="1"/>
  <cols>
    <col min="1" max="3" width="2.28515625" style="1" customWidth="1"/>
    <col min="4" max="4" width="37.7109375" style="1" customWidth="1"/>
    <col min="5" max="5" width="3.28515625" style="1" customWidth="1"/>
    <col min="6" max="6" width="5.710937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2" customWidth="1"/>
    <col min="11" max="11" width="1.28515625" style="2" customWidth="1"/>
    <col min="12" max="12" width="13.7109375" style="2" customWidth="1"/>
    <col min="13" max="13" width="1.28515625" style="1" customWidth="1"/>
    <col min="14" max="14" width="13.7109375" style="2" customWidth="1"/>
    <col min="15" max="15" width="0.7109375" style="1" customWidth="1"/>
    <col min="16" max="16384" width="10.7109375" style="1"/>
  </cols>
  <sheetData>
    <row r="1" spans="1:15" ht="20.85" customHeight="1">
      <c r="N1" s="3" t="s">
        <v>44</v>
      </c>
    </row>
    <row r="2" spans="1:15" ht="20.8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20.85" customHeight="1">
      <c r="A3" s="37" t="s">
        <v>75</v>
      </c>
      <c r="B3" s="24"/>
      <c r="C3" s="19"/>
      <c r="D3" s="19"/>
      <c r="E3" s="19"/>
      <c r="F3" s="19"/>
      <c r="G3" s="19"/>
      <c r="H3" s="19"/>
      <c r="I3" s="19"/>
      <c r="J3" s="25"/>
      <c r="K3" s="25"/>
      <c r="L3" s="25"/>
    </row>
    <row r="4" spans="1:15" ht="20.25" customHeight="1">
      <c r="A4" s="4" t="s">
        <v>189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5" ht="20.85" customHeight="1">
      <c r="B5" s="26"/>
      <c r="C5" s="7"/>
      <c r="D5" s="7"/>
      <c r="E5" s="7"/>
      <c r="J5" s="7"/>
      <c r="K5" s="7"/>
      <c r="L5" s="7"/>
      <c r="M5" s="7"/>
      <c r="N5" s="3" t="s">
        <v>1</v>
      </c>
    </row>
    <row r="6" spans="1:15" ht="20.85" customHeight="1">
      <c r="G6" s="6"/>
      <c r="H6" s="121" t="s">
        <v>2</v>
      </c>
      <c r="I6" s="121"/>
      <c r="J6" s="121"/>
      <c r="K6" s="7"/>
      <c r="L6" s="121" t="s">
        <v>3</v>
      </c>
      <c r="M6" s="121"/>
      <c r="N6" s="121"/>
    </row>
    <row r="7" spans="1:15" ht="20.85" customHeight="1">
      <c r="G7" s="6"/>
      <c r="H7" s="8" t="s">
        <v>192</v>
      </c>
      <c r="I7" s="6"/>
      <c r="J7" s="8" t="s">
        <v>158</v>
      </c>
      <c r="K7" s="6"/>
      <c r="L7" s="8" t="s">
        <v>192</v>
      </c>
      <c r="M7" s="6"/>
      <c r="N7" s="8" t="s">
        <v>158</v>
      </c>
    </row>
    <row r="8" spans="1:15" ht="20.85" customHeight="1">
      <c r="A8" s="21" t="s">
        <v>76</v>
      </c>
      <c r="B8" s="26"/>
      <c r="C8" s="2"/>
      <c r="D8" s="2"/>
      <c r="E8" s="2"/>
      <c r="H8" s="9"/>
      <c r="I8" s="9"/>
      <c r="J8" s="9"/>
      <c r="K8" s="9"/>
      <c r="L8" s="9"/>
      <c r="M8" s="9"/>
      <c r="N8" s="9"/>
      <c r="O8" s="9"/>
    </row>
    <row r="9" spans="1:15" ht="20.85" customHeight="1">
      <c r="A9" s="2" t="s">
        <v>146</v>
      </c>
      <c r="B9" s="26"/>
      <c r="C9" s="2"/>
      <c r="D9" s="12"/>
      <c r="H9" s="11">
        <f>SUM(PL!H29)</f>
        <v>747981</v>
      </c>
      <c r="I9" s="11"/>
      <c r="J9" s="11">
        <f>SUM(PL!J29)</f>
        <v>1084487</v>
      </c>
      <c r="K9" s="11"/>
      <c r="L9" s="11">
        <f>SUM(PL!L29)</f>
        <v>443600</v>
      </c>
      <c r="M9" s="11"/>
      <c r="N9" s="11">
        <f>SUM(PL!N29)</f>
        <v>792357</v>
      </c>
      <c r="O9" s="9"/>
    </row>
    <row r="10" spans="1:15" ht="20.85" customHeight="1">
      <c r="A10" s="2" t="s">
        <v>149</v>
      </c>
      <c r="B10" s="26"/>
      <c r="C10" s="2"/>
      <c r="D10" s="12"/>
      <c r="H10" s="11"/>
      <c r="I10" s="11"/>
      <c r="J10" s="11"/>
      <c r="K10" s="11"/>
      <c r="L10" s="11"/>
      <c r="M10" s="11"/>
      <c r="N10" s="11"/>
      <c r="O10" s="9"/>
    </row>
    <row r="11" spans="1:15" ht="20.85" customHeight="1">
      <c r="B11" s="2" t="s">
        <v>77</v>
      </c>
      <c r="C11" s="2"/>
      <c r="D11" s="12"/>
      <c r="H11" s="11"/>
      <c r="I11" s="11"/>
      <c r="J11" s="11"/>
      <c r="K11" s="11"/>
      <c r="L11" s="11"/>
      <c r="M11" s="11"/>
      <c r="N11" s="11"/>
      <c r="O11" s="9"/>
    </row>
    <row r="12" spans="1:15" ht="20.85" customHeight="1">
      <c r="B12" s="2" t="s">
        <v>78</v>
      </c>
      <c r="C12" s="2"/>
      <c r="D12" s="12"/>
      <c r="E12" s="12"/>
      <c r="H12" s="27">
        <v>193890</v>
      </c>
      <c r="I12" s="27"/>
      <c r="J12" s="27">
        <v>191644</v>
      </c>
      <c r="K12" s="27"/>
      <c r="L12" s="27">
        <v>128029</v>
      </c>
      <c r="M12" s="27"/>
      <c r="N12" s="27">
        <v>130199</v>
      </c>
      <c r="O12" s="9"/>
    </row>
    <row r="13" spans="1:15" ht="20.85" customHeight="1">
      <c r="B13" s="2" t="s">
        <v>209</v>
      </c>
      <c r="C13" s="2"/>
      <c r="D13" s="12"/>
      <c r="E13" s="12"/>
      <c r="H13" s="11">
        <v>-1571</v>
      </c>
      <c r="I13" s="16"/>
      <c r="J13" s="11">
        <v>-338</v>
      </c>
      <c r="K13" s="16"/>
      <c r="L13" s="11">
        <v>-1571</v>
      </c>
      <c r="M13" s="16"/>
      <c r="N13" s="11">
        <v>-198</v>
      </c>
      <c r="O13" s="9"/>
    </row>
    <row r="14" spans="1:15" ht="20.85" customHeight="1">
      <c r="B14" s="2" t="s">
        <v>79</v>
      </c>
      <c r="C14" s="2"/>
      <c r="D14" s="12"/>
      <c r="E14" s="12"/>
      <c r="H14" s="11">
        <v>0</v>
      </c>
      <c r="I14" s="16"/>
      <c r="J14" s="11">
        <v>4939</v>
      </c>
      <c r="K14" s="16"/>
      <c r="L14" s="16">
        <v>0</v>
      </c>
      <c r="M14" s="16"/>
      <c r="N14" s="16">
        <v>4939</v>
      </c>
      <c r="O14" s="9"/>
    </row>
    <row r="15" spans="1:15" ht="20.85" customHeight="1">
      <c r="B15" s="2" t="s">
        <v>154</v>
      </c>
      <c r="C15" s="2"/>
      <c r="D15" s="12"/>
      <c r="E15" s="12"/>
      <c r="H15" s="11">
        <v>-13174</v>
      </c>
      <c r="I15" s="16"/>
      <c r="J15" s="11">
        <v>-25122</v>
      </c>
      <c r="K15" s="16"/>
      <c r="L15" s="11">
        <v>-13174</v>
      </c>
      <c r="M15" s="16"/>
      <c r="N15" s="11">
        <v>-25122</v>
      </c>
      <c r="O15" s="9"/>
    </row>
    <row r="16" spans="1:15" ht="20.85" customHeight="1">
      <c r="B16" s="2" t="s">
        <v>213</v>
      </c>
      <c r="C16" s="2"/>
      <c r="D16" s="12"/>
      <c r="E16" s="12"/>
      <c r="H16" s="11">
        <v>-92</v>
      </c>
      <c r="I16" s="16"/>
      <c r="J16" s="11">
        <v>-297</v>
      </c>
      <c r="K16" s="16"/>
      <c r="L16" s="11">
        <v>0</v>
      </c>
      <c r="M16" s="13"/>
      <c r="N16" s="11">
        <v>0</v>
      </c>
      <c r="O16" s="9"/>
    </row>
    <row r="17" spans="1:15" ht="20.85" customHeight="1">
      <c r="B17" s="2" t="s">
        <v>180</v>
      </c>
      <c r="C17" s="2"/>
      <c r="D17" s="12"/>
      <c r="E17" s="12"/>
      <c r="H17" s="11">
        <v>919</v>
      </c>
      <c r="I17" s="11"/>
      <c r="J17" s="11">
        <v>49</v>
      </c>
      <c r="K17" s="16"/>
      <c r="L17" s="11">
        <v>886</v>
      </c>
      <c r="M17" s="13"/>
      <c r="N17" s="11">
        <v>14</v>
      </c>
      <c r="O17" s="9"/>
    </row>
    <row r="18" spans="1:15" ht="20.85" customHeight="1">
      <c r="B18" s="2" t="s">
        <v>200</v>
      </c>
      <c r="C18" s="2"/>
      <c r="D18" s="12"/>
      <c r="E18" s="12"/>
      <c r="H18" s="11">
        <v>1643</v>
      </c>
      <c r="I18" s="16"/>
      <c r="J18" s="11">
        <v>1608</v>
      </c>
      <c r="K18" s="16"/>
      <c r="L18" s="13">
        <v>1459</v>
      </c>
      <c r="M18" s="13"/>
      <c r="N18" s="13">
        <v>1427</v>
      </c>
      <c r="O18" s="9"/>
    </row>
    <row r="19" spans="1:15" ht="20.85" customHeight="1">
      <c r="B19" s="2" t="s">
        <v>210</v>
      </c>
      <c r="C19" s="2"/>
      <c r="D19" s="12"/>
      <c r="E19" s="12"/>
      <c r="H19" s="11"/>
      <c r="I19" s="16"/>
      <c r="J19" s="11"/>
      <c r="K19" s="11"/>
      <c r="L19" s="11"/>
      <c r="M19" s="11"/>
      <c r="N19" s="11"/>
      <c r="O19" s="9"/>
    </row>
    <row r="20" spans="1:15" ht="20.85" customHeight="1">
      <c r="B20" s="2"/>
      <c r="C20" s="2" t="s">
        <v>136</v>
      </c>
      <c r="D20" s="12"/>
      <c r="E20" s="12"/>
      <c r="H20" s="11">
        <v>-44302</v>
      </c>
      <c r="I20" s="16"/>
      <c r="J20" s="11">
        <v>-19350</v>
      </c>
      <c r="K20" s="16"/>
      <c r="L20" s="13">
        <v>-44302</v>
      </c>
      <c r="M20" s="13"/>
      <c r="N20" s="13">
        <v>-19350</v>
      </c>
      <c r="O20" s="9"/>
    </row>
    <row r="21" spans="1:15" ht="20.85" customHeight="1">
      <c r="B21" s="2" t="s">
        <v>137</v>
      </c>
      <c r="C21" s="2"/>
      <c r="D21" s="12"/>
      <c r="E21" s="12"/>
      <c r="H21" s="11">
        <v>-472</v>
      </c>
      <c r="I21" s="16"/>
      <c r="J21" s="11">
        <v>-1543</v>
      </c>
      <c r="K21" s="16"/>
      <c r="L21" s="13">
        <v>-472</v>
      </c>
      <c r="M21" s="13"/>
      <c r="N21" s="13">
        <v>-1543</v>
      </c>
      <c r="O21" s="9"/>
    </row>
    <row r="22" spans="1:15" ht="20.85" customHeight="1">
      <c r="B22" s="2" t="s">
        <v>211</v>
      </c>
      <c r="C22" s="2"/>
      <c r="D22" s="12"/>
      <c r="E22" s="12"/>
      <c r="H22" s="11">
        <v>117</v>
      </c>
      <c r="I22" s="16"/>
      <c r="J22" s="11">
        <v>138</v>
      </c>
      <c r="K22" s="16"/>
      <c r="L22" s="13">
        <v>117</v>
      </c>
      <c r="M22" s="13"/>
      <c r="N22" s="13">
        <v>138</v>
      </c>
      <c r="O22" s="9"/>
    </row>
    <row r="23" spans="1:15" ht="20.85" customHeight="1">
      <c r="B23" s="2" t="s">
        <v>80</v>
      </c>
      <c r="C23" s="2"/>
      <c r="D23" s="12"/>
      <c r="H23" s="11">
        <v>-6029</v>
      </c>
      <c r="I23" s="16"/>
      <c r="J23" s="11">
        <v>-7896</v>
      </c>
      <c r="K23" s="16"/>
      <c r="L23" s="17">
        <v>-6029</v>
      </c>
      <c r="M23" s="13"/>
      <c r="N23" s="17">
        <v>-7896</v>
      </c>
      <c r="O23" s="9"/>
    </row>
    <row r="24" spans="1:15" ht="20.85" customHeight="1">
      <c r="B24" s="2" t="s">
        <v>106</v>
      </c>
      <c r="C24" s="2"/>
      <c r="D24" s="12"/>
      <c r="H24" s="11">
        <v>-21069</v>
      </c>
      <c r="I24" s="16"/>
      <c r="J24" s="11">
        <v>-19603</v>
      </c>
      <c r="K24" s="16"/>
      <c r="L24" s="11">
        <v>-21084</v>
      </c>
      <c r="M24" s="13"/>
      <c r="N24" s="11">
        <v>-19668</v>
      </c>
      <c r="O24" s="9"/>
    </row>
    <row r="25" spans="1:15" ht="20.85" customHeight="1">
      <c r="B25" s="2" t="s">
        <v>107</v>
      </c>
      <c r="C25" s="2"/>
      <c r="D25" s="12"/>
      <c r="H25" s="14">
        <v>88184</v>
      </c>
      <c r="I25" s="16"/>
      <c r="J25" s="14">
        <v>109038</v>
      </c>
      <c r="K25" s="16"/>
      <c r="L25" s="14">
        <v>42193</v>
      </c>
      <c r="M25" s="16"/>
      <c r="N25" s="14">
        <v>58493</v>
      </c>
      <c r="O25" s="9"/>
    </row>
    <row r="26" spans="1:15" ht="20.85" customHeight="1">
      <c r="A26" s="21" t="s">
        <v>81</v>
      </c>
      <c r="B26" s="26"/>
      <c r="C26" s="2"/>
      <c r="H26" s="16"/>
      <c r="I26" s="16"/>
      <c r="J26" s="16"/>
      <c r="K26" s="16"/>
      <c r="L26" s="16"/>
      <c r="M26" s="16"/>
      <c r="N26" s="16"/>
      <c r="O26" s="9"/>
    </row>
    <row r="27" spans="1:15" ht="20.85" customHeight="1">
      <c r="B27" s="21" t="s">
        <v>82</v>
      </c>
      <c r="C27" s="2"/>
      <c r="D27" s="12"/>
      <c r="E27" s="12"/>
      <c r="H27" s="11">
        <f>SUM(H9:H25)</f>
        <v>946025</v>
      </c>
      <c r="I27" s="16"/>
      <c r="J27" s="11">
        <f>SUM(J9:J25)</f>
        <v>1317754</v>
      </c>
      <c r="K27" s="11"/>
      <c r="L27" s="11">
        <f>SUM(L9:L25)</f>
        <v>529652</v>
      </c>
      <c r="M27" s="16"/>
      <c r="N27" s="11">
        <f>SUM(N9:N25)</f>
        <v>913790</v>
      </c>
      <c r="O27" s="9"/>
    </row>
    <row r="28" spans="1:15" ht="20.85" customHeight="1">
      <c r="A28" s="21" t="s">
        <v>83</v>
      </c>
      <c r="B28" s="26"/>
      <c r="C28" s="2"/>
      <c r="D28" s="12"/>
      <c r="E28" s="12"/>
      <c r="H28" s="16"/>
      <c r="I28" s="16"/>
      <c r="J28" s="16"/>
      <c r="K28" s="16"/>
      <c r="L28" s="16"/>
      <c r="M28" s="16"/>
      <c r="N28" s="16"/>
      <c r="O28" s="9"/>
    </row>
    <row r="29" spans="1:15" ht="20.85" customHeight="1">
      <c r="A29" s="2" t="s">
        <v>193</v>
      </c>
      <c r="B29" s="26"/>
      <c r="C29" s="2"/>
      <c r="D29" s="12"/>
      <c r="E29" s="12"/>
      <c r="H29" s="11">
        <v>-199636</v>
      </c>
      <c r="I29" s="16"/>
      <c r="J29" s="11">
        <v>-268009</v>
      </c>
      <c r="K29" s="16"/>
      <c r="L29" s="11">
        <v>-444995</v>
      </c>
      <c r="M29" s="16"/>
      <c r="N29" s="11">
        <v>-415116</v>
      </c>
      <c r="O29" s="9"/>
    </row>
    <row r="30" spans="1:15" ht="20.85" customHeight="1">
      <c r="A30" s="2" t="s">
        <v>84</v>
      </c>
      <c r="B30" s="26"/>
      <c r="C30" s="2"/>
      <c r="D30" s="12"/>
      <c r="E30" s="12"/>
      <c r="H30" s="16">
        <v>344927</v>
      </c>
      <c r="I30" s="16"/>
      <c r="J30" s="16">
        <v>501490</v>
      </c>
      <c r="K30" s="16"/>
      <c r="L30" s="16">
        <v>344927</v>
      </c>
      <c r="M30" s="16"/>
      <c r="N30" s="16">
        <v>501490</v>
      </c>
      <c r="O30" s="9"/>
    </row>
    <row r="31" spans="1:15" ht="20.85" customHeight="1">
      <c r="A31" s="2" t="s">
        <v>13</v>
      </c>
      <c r="B31" s="26"/>
      <c r="C31" s="2"/>
      <c r="D31" s="12"/>
      <c r="E31" s="12"/>
      <c r="H31" s="11">
        <v>-3523552</v>
      </c>
      <c r="I31" s="16"/>
      <c r="J31" s="11">
        <v>-4172108</v>
      </c>
      <c r="K31" s="16"/>
      <c r="L31" s="11">
        <v>-3436559</v>
      </c>
      <c r="M31" s="16"/>
      <c r="N31" s="11">
        <v>-4011380</v>
      </c>
      <c r="O31" s="9"/>
    </row>
    <row r="32" spans="1:15" ht="20.85" customHeight="1">
      <c r="A32" s="2" t="s">
        <v>169</v>
      </c>
      <c r="B32" s="26"/>
      <c r="C32" s="2"/>
      <c r="D32" s="12"/>
      <c r="E32" s="12"/>
      <c r="H32" s="11">
        <v>-25848</v>
      </c>
      <c r="I32" s="16"/>
      <c r="J32" s="11">
        <v>-6857</v>
      </c>
      <c r="K32" s="16"/>
      <c r="L32" s="11">
        <v>0</v>
      </c>
      <c r="M32" s="16"/>
      <c r="N32" s="11">
        <v>0</v>
      </c>
      <c r="O32" s="9"/>
    </row>
    <row r="33" spans="1:15" ht="20.85" customHeight="1">
      <c r="A33" s="2" t="s">
        <v>14</v>
      </c>
      <c r="B33" s="26"/>
      <c r="C33" s="2"/>
      <c r="D33" s="12"/>
      <c r="E33" s="12"/>
      <c r="H33" s="11">
        <v>-20737</v>
      </c>
      <c r="I33" s="16"/>
      <c r="J33" s="11">
        <v>29998</v>
      </c>
      <c r="K33" s="16"/>
      <c r="L33" s="11">
        <v>-24957</v>
      </c>
      <c r="M33" s="16"/>
      <c r="N33" s="11">
        <v>27906</v>
      </c>
      <c r="O33" s="9"/>
    </row>
    <row r="34" spans="1:15" ht="20.85" customHeight="1">
      <c r="A34" s="2" t="s">
        <v>21</v>
      </c>
      <c r="B34" s="26"/>
      <c r="C34" s="2"/>
      <c r="D34" s="12"/>
      <c r="E34" s="12"/>
      <c r="H34" s="11">
        <v>-22762</v>
      </c>
      <c r="I34" s="16"/>
      <c r="J34" s="11">
        <v>18997</v>
      </c>
      <c r="K34" s="16"/>
      <c r="L34" s="11">
        <v>-22760</v>
      </c>
      <c r="M34" s="16"/>
      <c r="N34" s="11">
        <v>24390</v>
      </c>
      <c r="O34" s="9"/>
    </row>
    <row r="35" spans="1:15" ht="20.85" customHeight="1">
      <c r="A35" s="21" t="s">
        <v>85</v>
      </c>
      <c r="B35" s="26"/>
      <c r="C35" s="2"/>
      <c r="D35" s="12"/>
      <c r="E35" s="12"/>
      <c r="H35" s="11"/>
      <c r="I35" s="16"/>
      <c r="J35" s="11"/>
      <c r="K35" s="16"/>
      <c r="L35" s="11"/>
      <c r="M35" s="16"/>
      <c r="N35" s="11"/>
      <c r="O35" s="9"/>
    </row>
    <row r="36" spans="1:15" ht="20.85" customHeight="1">
      <c r="A36" s="2" t="s">
        <v>194</v>
      </c>
      <c r="B36" s="26"/>
      <c r="C36" s="2"/>
      <c r="D36" s="12"/>
      <c r="E36" s="12"/>
      <c r="H36" s="11">
        <v>101276</v>
      </c>
      <c r="I36" s="16"/>
      <c r="J36" s="11">
        <v>-759710</v>
      </c>
      <c r="K36" s="16"/>
      <c r="L36" s="13">
        <v>573050</v>
      </c>
      <c r="M36" s="13"/>
      <c r="N36" s="13">
        <v>-492607</v>
      </c>
      <c r="O36" s="9"/>
    </row>
    <row r="37" spans="1:15" ht="20.85" customHeight="1">
      <c r="A37" s="2" t="s">
        <v>151</v>
      </c>
      <c r="B37" s="26"/>
      <c r="C37" s="2"/>
      <c r="D37" s="12"/>
      <c r="E37" s="12"/>
      <c r="H37" s="11">
        <v>-80446</v>
      </c>
      <c r="I37" s="16"/>
      <c r="J37" s="11">
        <v>-136912</v>
      </c>
      <c r="K37" s="16"/>
      <c r="L37" s="13">
        <v>-70719</v>
      </c>
      <c r="M37" s="13"/>
      <c r="N37" s="13">
        <v>-188245</v>
      </c>
      <c r="O37" s="9"/>
    </row>
    <row r="38" spans="1:15" ht="20.85" customHeight="1">
      <c r="A38" s="2" t="s">
        <v>86</v>
      </c>
      <c r="B38" s="26"/>
      <c r="C38" s="2"/>
      <c r="D38" s="12"/>
      <c r="E38" s="12"/>
      <c r="H38" s="11">
        <v>147547</v>
      </c>
      <c r="I38" s="11"/>
      <c r="J38" s="11">
        <v>78500</v>
      </c>
      <c r="K38" s="16"/>
      <c r="L38" s="13">
        <v>111736</v>
      </c>
      <c r="M38" s="13"/>
      <c r="N38" s="13">
        <v>45402</v>
      </c>
      <c r="O38" s="9"/>
    </row>
    <row r="39" spans="1:15" ht="20.85" customHeight="1">
      <c r="A39" s="2" t="s">
        <v>175</v>
      </c>
      <c r="B39" s="26"/>
      <c r="C39" s="2"/>
      <c r="D39" s="12"/>
      <c r="E39" s="12"/>
      <c r="H39" s="23">
        <f>SUM(H27:H38)</f>
        <v>-2333206</v>
      </c>
      <c r="I39" s="16"/>
      <c r="J39" s="23">
        <f>SUM(J27:J38)</f>
        <v>-3396857</v>
      </c>
      <c r="K39" s="16"/>
      <c r="L39" s="23">
        <f>SUM(L27:L38)</f>
        <v>-2440625</v>
      </c>
      <c r="M39" s="16"/>
      <c r="N39" s="23">
        <f>SUM(N27:N38)</f>
        <v>-3594370</v>
      </c>
      <c r="O39" s="9"/>
    </row>
    <row r="40" spans="1:15" ht="20.85" customHeight="1">
      <c r="B40" s="2" t="s">
        <v>148</v>
      </c>
      <c r="C40" s="2"/>
      <c r="D40" s="12"/>
      <c r="E40" s="12"/>
      <c r="H40" s="14">
        <v>-2907</v>
      </c>
      <c r="I40" s="16"/>
      <c r="J40" s="14">
        <v>-2746</v>
      </c>
      <c r="K40" s="16"/>
      <c r="L40" s="14">
        <v>-962</v>
      </c>
      <c r="M40" s="16"/>
      <c r="N40" s="14">
        <v>-128</v>
      </c>
      <c r="O40" s="9"/>
    </row>
    <row r="41" spans="1:15" ht="20.85" customHeight="1">
      <c r="A41" s="21" t="s">
        <v>174</v>
      </c>
      <c r="B41" s="26"/>
      <c r="C41" s="2"/>
      <c r="D41" s="12"/>
      <c r="E41" s="12"/>
      <c r="H41" s="18">
        <f>SUM(H39:H40)</f>
        <v>-2336113</v>
      </c>
      <c r="I41" s="16"/>
      <c r="J41" s="18">
        <f>SUM(J39:J40)</f>
        <v>-3399603</v>
      </c>
      <c r="K41" s="16"/>
      <c r="L41" s="18">
        <f>SUM(L39:L40)</f>
        <v>-2441587</v>
      </c>
      <c r="M41" s="16"/>
      <c r="N41" s="18">
        <f>SUM(N39:N40)</f>
        <v>-3594498</v>
      </c>
      <c r="O41" s="9"/>
    </row>
    <row r="42" spans="1:15" ht="20.85" customHeight="1">
      <c r="A42" s="2"/>
      <c r="B42" s="26"/>
      <c r="C42" s="7"/>
      <c r="D42" s="2"/>
      <c r="E42" s="2"/>
      <c r="H42" s="9"/>
      <c r="I42" s="9"/>
      <c r="J42" s="9"/>
      <c r="K42" s="9"/>
      <c r="L42" s="9"/>
      <c r="M42" s="9"/>
      <c r="N42" s="9"/>
      <c r="O42" s="9"/>
    </row>
    <row r="43" spans="1:15" ht="20.85" customHeight="1">
      <c r="A43" s="1" t="s">
        <v>216</v>
      </c>
      <c r="D43" s="5"/>
      <c r="E43" s="5"/>
      <c r="J43" s="1"/>
      <c r="K43" s="1"/>
      <c r="L43" s="1"/>
      <c r="N43" s="1"/>
    </row>
    <row r="44" spans="1:15" ht="21" customHeight="1">
      <c r="N44" s="3" t="s">
        <v>44</v>
      </c>
    </row>
    <row r="45" spans="1:15" ht="21" customHeight="1">
      <c r="A45" s="4" t="s">
        <v>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ht="21" customHeight="1">
      <c r="A46" s="37" t="s">
        <v>87</v>
      </c>
      <c r="B46" s="24"/>
      <c r="C46" s="19"/>
      <c r="D46" s="19"/>
      <c r="E46" s="19"/>
      <c r="J46" s="5"/>
      <c r="K46" s="5"/>
      <c r="L46" s="5"/>
      <c r="M46" s="5"/>
      <c r="N46" s="5"/>
    </row>
    <row r="47" spans="1:15" ht="21" customHeight="1">
      <c r="A47" s="4" t="s">
        <v>189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21" customHeight="1">
      <c r="B48" s="26"/>
      <c r="C48" s="7"/>
      <c r="D48" s="7"/>
      <c r="E48" s="7"/>
      <c r="J48" s="7"/>
      <c r="K48" s="7"/>
      <c r="L48" s="7"/>
      <c r="M48" s="7"/>
      <c r="N48" s="3" t="s">
        <v>1</v>
      </c>
    </row>
    <row r="49" spans="1:18" ht="21" customHeight="1">
      <c r="G49" s="6"/>
      <c r="H49" s="121" t="s">
        <v>2</v>
      </c>
      <c r="I49" s="121"/>
      <c r="J49" s="121"/>
      <c r="K49" s="7"/>
      <c r="L49" s="121" t="s">
        <v>3</v>
      </c>
      <c r="M49" s="121"/>
      <c r="N49" s="121"/>
    </row>
    <row r="50" spans="1:18" ht="21" customHeight="1">
      <c r="G50" s="6"/>
      <c r="H50" s="8" t="s">
        <v>192</v>
      </c>
      <c r="I50" s="6"/>
      <c r="J50" s="8" t="s">
        <v>158</v>
      </c>
      <c r="K50" s="6"/>
      <c r="L50" s="8" t="s">
        <v>192</v>
      </c>
      <c r="M50" s="6"/>
      <c r="N50" s="8" t="s">
        <v>158</v>
      </c>
    </row>
    <row r="51" spans="1:18" ht="21" customHeight="1">
      <c r="A51" s="21" t="s">
        <v>88</v>
      </c>
      <c r="B51" s="26"/>
      <c r="C51" s="2"/>
      <c r="D51" s="12"/>
      <c r="E51" s="12"/>
      <c r="H51" s="9"/>
      <c r="I51" s="9"/>
      <c r="J51" s="9"/>
      <c r="K51" s="9"/>
      <c r="L51" s="9"/>
      <c r="M51" s="9"/>
      <c r="N51" s="9"/>
      <c r="O51" s="9"/>
    </row>
    <row r="52" spans="1:18" ht="21" customHeight="1">
      <c r="A52" s="2" t="s">
        <v>178</v>
      </c>
      <c r="B52" s="26"/>
      <c r="C52" s="2"/>
      <c r="D52" s="12"/>
      <c r="E52" s="12"/>
      <c r="H52" s="11">
        <v>0</v>
      </c>
      <c r="I52" s="11"/>
      <c r="J52" s="11">
        <v>0</v>
      </c>
      <c r="K52" s="11"/>
      <c r="L52" s="11">
        <v>1500</v>
      </c>
      <c r="M52" s="11"/>
      <c r="N52" s="11">
        <v>3000</v>
      </c>
      <c r="O52" s="9"/>
    </row>
    <row r="53" spans="1:18" ht="21" customHeight="1">
      <c r="A53" s="2" t="s">
        <v>217</v>
      </c>
      <c r="B53" s="26"/>
      <c r="C53" s="2"/>
      <c r="D53" s="28"/>
      <c r="H53" s="16">
        <v>-10000</v>
      </c>
      <c r="I53" s="16"/>
      <c r="J53" s="16">
        <v>0</v>
      </c>
      <c r="K53" s="16"/>
      <c r="L53" s="16">
        <v>-10000</v>
      </c>
      <c r="M53" s="16"/>
      <c r="N53" s="16">
        <v>0</v>
      </c>
      <c r="O53" s="9"/>
    </row>
    <row r="54" spans="1:18" ht="21" customHeight="1">
      <c r="A54" s="2" t="s">
        <v>177</v>
      </c>
      <c r="B54" s="26"/>
      <c r="C54" s="2"/>
      <c r="D54" s="12"/>
      <c r="E54" s="12"/>
      <c r="H54" s="11">
        <v>-8576</v>
      </c>
      <c r="I54" s="11"/>
      <c r="J54" s="11">
        <v>-1143</v>
      </c>
      <c r="K54" s="11"/>
      <c r="L54" s="11">
        <v>-8576</v>
      </c>
      <c r="M54" s="11"/>
      <c r="N54" s="11">
        <v>-1143</v>
      </c>
      <c r="O54" s="9"/>
    </row>
    <row r="55" spans="1:18" ht="21" customHeight="1">
      <c r="A55" s="2" t="s">
        <v>99</v>
      </c>
      <c r="B55" s="26"/>
      <c r="C55" s="2"/>
      <c r="D55" s="12"/>
      <c r="E55" s="12"/>
      <c r="H55" s="11">
        <v>-115158</v>
      </c>
      <c r="I55" s="11"/>
      <c r="J55" s="11">
        <v>-191387</v>
      </c>
      <c r="K55" s="11"/>
      <c r="L55" s="11">
        <v>-87652</v>
      </c>
      <c r="M55" s="11"/>
      <c r="N55" s="11">
        <v>-113231</v>
      </c>
      <c r="O55" s="9"/>
    </row>
    <row r="56" spans="1:18" ht="21" customHeight="1">
      <c r="A56" s="2" t="s">
        <v>89</v>
      </c>
      <c r="B56" s="26"/>
      <c r="C56" s="2"/>
      <c r="D56" s="2"/>
      <c r="E56" s="2"/>
      <c r="H56" s="11">
        <v>1262</v>
      </c>
      <c r="I56" s="11"/>
      <c r="J56" s="11">
        <v>394</v>
      </c>
      <c r="K56" s="11"/>
      <c r="L56" s="11">
        <v>1262</v>
      </c>
      <c r="M56" s="11"/>
      <c r="N56" s="11">
        <v>254</v>
      </c>
      <c r="O56" s="9"/>
    </row>
    <row r="57" spans="1:18" ht="21" customHeight="1">
      <c r="A57" s="2" t="s">
        <v>90</v>
      </c>
      <c r="B57" s="26"/>
      <c r="C57" s="2"/>
      <c r="D57" s="12"/>
      <c r="E57" s="12"/>
      <c r="H57" s="11">
        <v>-216</v>
      </c>
      <c r="I57" s="11"/>
      <c r="J57" s="11">
        <v>-56</v>
      </c>
      <c r="K57" s="11"/>
      <c r="L57" s="11">
        <v>0</v>
      </c>
      <c r="M57" s="11"/>
      <c r="N57" s="11">
        <v>0</v>
      </c>
      <c r="O57" s="9"/>
    </row>
    <row r="58" spans="1:18" ht="21" customHeight="1">
      <c r="A58" s="2" t="s">
        <v>153</v>
      </c>
      <c r="B58" s="26"/>
      <c r="C58" s="2"/>
      <c r="D58" s="12"/>
      <c r="E58" s="12"/>
      <c r="H58" s="11">
        <v>-6636</v>
      </c>
      <c r="I58" s="11"/>
      <c r="J58" s="11">
        <v>2687</v>
      </c>
      <c r="K58" s="11"/>
      <c r="L58" s="11">
        <v>0</v>
      </c>
      <c r="M58" s="11"/>
      <c r="N58" s="11">
        <v>2590</v>
      </c>
      <c r="O58" s="9"/>
    </row>
    <row r="59" spans="1:18" ht="21" customHeight="1">
      <c r="A59" s="1" t="s">
        <v>91</v>
      </c>
      <c r="B59" s="26"/>
      <c r="C59" s="2"/>
      <c r="D59" s="12"/>
      <c r="E59" s="12"/>
      <c r="H59" s="11">
        <v>30189</v>
      </c>
      <c r="I59" s="11"/>
      <c r="J59" s="11">
        <v>37877</v>
      </c>
      <c r="K59" s="11"/>
      <c r="L59" s="11">
        <v>30311</v>
      </c>
      <c r="M59" s="11"/>
      <c r="N59" s="11">
        <v>37942</v>
      </c>
      <c r="O59" s="9"/>
    </row>
    <row r="60" spans="1:18" ht="21" customHeight="1">
      <c r="A60" s="2" t="s">
        <v>92</v>
      </c>
      <c r="B60" s="26"/>
      <c r="C60" s="2"/>
      <c r="D60" s="12"/>
      <c r="H60" s="14">
        <v>6029</v>
      </c>
      <c r="I60" s="16"/>
      <c r="J60" s="14">
        <v>7896</v>
      </c>
      <c r="K60" s="11"/>
      <c r="L60" s="14">
        <v>6029</v>
      </c>
      <c r="M60" s="11"/>
      <c r="N60" s="14">
        <v>7896</v>
      </c>
      <c r="O60" s="9"/>
    </row>
    <row r="61" spans="1:18" ht="21" customHeight="1">
      <c r="A61" s="21" t="s">
        <v>214</v>
      </c>
      <c r="B61" s="26"/>
      <c r="C61" s="2"/>
      <c r="D61" s="12"/>
      <c r="H61" s="14">
        <f>SUM(H52:H60)</f>
        <v>-103106</v>
      </c>
      <c r="I61" s="16"/>
      <c r="J61" s="14">
        <f>SUM(J52:J60)</f>
        <v>-143732</v>
      </c>
      <c r="K61" s="11"/>
      <c r="L61" s="14">
        <f>SUM(L52:L60)</f>
        <v>-67126</v>
      </c>
      <c r="M61" s="11"/>
      <c r="N61" s="14">
        <f>SUM(N52:N60)</f>
        <v>-62692</v>
      </c>
      <c r="O61" s="9"/>
    </row>
    <row r="62" spans="1:18" ht="21" customHeight="1">
      <c r="A62" s="21" t="s">
        <v>93</v>
      </c>
      <c r="B62" s="26"/>
      <c r="C62" s="2"/>
      <c r="D62" s="12"/>
      <c r="H62" s="16"/>
      <c r="I62" s="16"/>
      <c r="J62" s="16"/>
      <c r="K62" s="16"/>
      <c r="L62" s="16"/>
      <c r="M62" s="16"/>
      <c r="N62" s="16"/>
      <c r="O62" s="9"/>
    </row>
    <row r="63" spans="1:18" ht="21" customHeight="1">
      <c r="A63" s="2" t="s">
        <v>138</v>
      </c>
      <c r="B63" s="26"/>
      <c r="C63" s="2"/>
      <c r="D63" s="28"/>
      <c r="H63" s="16">
        <v>2288133</v>
      </c>
      <c r="I63" s="16"/>
      <c r="J63" s="16">
        <v>2084998</v>
      </c>
      <c r="K63" s="16"/>
      <c r="L63" s="16">
        <v>2288133</v>
      </c>
      <c r="M63" s="16"/>
      <c r="N63" s="16">
        <v>2084998</v>
      </c>
      <c r="O63" s="9"/>
      <c r="Q63" s="32"/>
      <c r="R63" s="32"/>
    </row>
    <row r="64" spans="1:18" ht="21" customHeight="1">
      <c r="A64" s="2" t="s">
        <v>147</v>
      </c>
      <c r="B64" s="26"/>
      <c r="C64" s="2"/>
      <c r="D64" s="28"/>
      <c r="H64" s="16">
        <v>168955</v>
      </c>
      <c r="I64" s="16"/>
      <c r="J64" s="16">
        <v>1508743</v>
      </c>
      <c r="K64" s="16"/>
      <c r="L64" s="16">
        <v>167955</v>
      </c>
      <c r="M64" s="16"/>
      <c r="N64" s="16">
        <v>1542043</v>
      </c>
      <c r="O64" s="9"/>
    </row>
    <row r="65" spans="1:15" ht="21" customHeight="1">
      <c r="A65" s="22" t="s">
        <v>127</v>
      </c>
      <c r="B65" s="22"/>
      <c r="C65" s="22"/>
      <c r="D65" s="28"/>
      <c r="H65" s="16"/>
      <c r="I65" s="16"/>
      <c r="J65" s="16"/>
      <c r="K65" s="16"/>
      <c r="L65" s="16"/>
      <c r="M65" s="16"/>
      <c r="N65" s="16"/>
      <c r="O65" s="9"/>
    </row>
    <row r="66" spans="1:15" ht="21" customHeight="1">
      <c r="A66" s="22"/>
      <c r="B66" s="22" t="s">
        <v>129</v>
      </c>
      <c r="C66" s="22"/>
      <c r="D66" s="28"/>
      <c r="H66" s="16">
        <v>-25335</v>
      </c>
      <c r="I66" s="16"/>
      <c r="J66" s="16">
        <v>-24497</v>
      </c>
      <c r="K66" s="16"/>
      <c r="L66" s="11">
        <v>0</v>
      </c>
      <c r="M66" s="16"/>
      <c r="N66" s="11">
        <v>0</v>
      </c>
      <c r="O66" s="9"/>
    </row>
    <row r="67" spans="1:15" ht="21" customHeight="1">
      <c r="A67" s="2" t="s">
        <v>205</v>
      </c>
      <c r="B67" s="26"/>
      <c r="C67" s="2"/>
      <c r="D67" s="28"/>
      <c r="H67" s="11">
        <v>79525</v>
      </c>
      <c r="I67" s="11"/>
      <c r="J67" s="11">
        <v>0</v>
      </c>
      <c r="K67" s="11"/>
      <c r="L67" s="11">
        <v>79525</v>
      </c>
      <c r="M67" s="16"/>
      <c r="N67" s="11">
        <v>0</v>
      </c>
      <c r="O67" s="9"/>
    </row>
    <row r="68" spans="1:15" ht="21" customHeight="1">
      <c r="A68" s="2" t="s">
        <v>206</v>
      </c>
      <c r="B68" s="26"/>
      <c r="C68" s="2"/>
      <c r="D68" s="28"/>
      <c r="H68" s="11">
        <v>-4500</v>
      </c>
      <c r="I68" s="11"/>
      <c r="J68" s="11">
        <v>0</v>
      </c>
      <c r="K68" s="11"/>
      <c r="L68" s="11">
        <v>-4500</v>
      </c>
      <c r="M68" s="16"/>
      <c r="N68" s="11">
        <v>0</v>
      </c>
      <c r="O68" s="9"/>
    </row>
    <row r="69" spans="1:15" ht="21" customHeight="1">
      <c r="A69" s="2" t="s">
        <v>109</v>
      </c>
      <c r="B69" s="26"/>
      <c r="C69" s="2"/>
      <c r="D69" s="28"/>
      <c r="H69" s="11">
        <v>-25067</v>
      </c>
      <c r="I69" s="11"/>
      <c r="J69" s="11">
        <v>-30232</v>
      </c>
      <c r="K69" s="11"/>
      <c r="L69" s="11">
        <v>-24234</v>
      </c>
      <c r="M69" s="16"/>
      <c r="N69" s="11">
        <v>-29367</v>
      </c>
      <c r="O69" s="9"/>
    </row>
    <row r="70" spans="1:15" ht="21" customHeight="1">
      <c r="A70" s="2" t="s">
        <v>94</v>
      </c>
      <c r="B70" s="26"/>
      <c r="C70" s="2"/>
      <c r="D70" s="28"/>
      <c r="H70" s="11">
        <v>-85162</v>
      </c>
      <c r="I70" s="11"/>
      <c r="J70" s="11">
        <v>-103680</v>
      </c>
      <c r="K70" s="11"/>
      <c r="L70" s="11">
        <v>-39210</v>
      </c>
      <c r="M70" s="16"/>
      <c r="N70" s="11">
        <v>-53313</v>
      </c>
      <c r="O70" s="9"/>
    </row>
    <row r="71" spans="1:15" ht="21" customHeight="1">
      <c r="A71" s="2" t="s">
        <v>201</v>
      </c>
      <c r="B71" s="26"/>
      <c r="C71" s="2"/>
      <c r="D71" s="28"/>
      <c r="H71" s="11">
        <v>-7391</v>
      </c>
      <c r="I71" s="11"/>
      <c r="J71" s="11">
        <v>0</v>
      </c>
      <c r="K71" s="11"/>
      <c r="L71" s="11">
        <v>-7391</v>
      </c>
      <c r="M71" s="16"/>
      <c r="N71" s="11">
        <v>0</v>
      </c>
      <c r="O71" s="9"/>
    </row>
    <row r="72" spans="1:15" ht="21" customHeight="1">
      <c r="A72" s="21" t="s">
        <v>173</v>
      </c>
      <c r="B72" s="26"/>
      <c r="C72" s="2"/>
      <c r="D72" s="28"/>
      <c r="H72" s="18">
        <f>SUM(H63:H71)</f>
        <v>2389158</v>
      </c>
      <c r="I72" s="11"/>
      <c r="J72" s="18">
        <f>SUM(J63:J71)</f>
        <v>3435332</v>
      </c>
      <c r="K72" s="11"/>
      <c r="L72" s="18">
        <f>SUM(L63:L71)</f>
        <v>2460278</v>
      </c>
      <c r="M72" s="11"/>
      <c r="N72" s="18">
        <f>SUM(N63:N71)</f>
        <v>3544361</v>
      </c>
      <c r="O72" s="9"/>
    </row>
    <row r="73" spans="1:15" ht="21" customHeight="1">
      <c r="A73" s="21" t="s">
        <v>172</v>
      </c>
      <c r="B73" s="26"/>
      <c r="C73" s="2"/>
      <c r="D73" s="28"/>
      <c r="H73" s="11">
        <f>SUM(H41+H61+H72)</f>
        <v>-50061</v>
      </c>
      <c r="I73" s="16"/>
      <c r="J73" s="11">
        <f>SUM(J41+J61+J72)</f>
        <v>-108003</v>
      </c>
      <c r="K73" s="11"/>
      <c r="L73" s="11">
        <f>SUM(L41+L61+L72)</f>
        <v>-48435</v>
      </c>
      <c r="M73" s="16"/>
      <c r="N73" s="11">
        <f>SUM(N41+N61+N72)</f>
        <v>-112829</v>
      </c>
      <c r="O73" s="9"/>
    </row>
    <row r="74" spans="1:15" ht="21" customHeight="1">
      <c r="A74" s="2" t="s">
        <v>95</v>
      </c>
      <c r="B74" s="26"/>
      <c r="C74" s="2"/>
      <c r="D74" s="28"/>
      <c r="H74" s="11">
        <v>107159</v>
      </c>
      <c r="I74" s="16"/>
      <c r="J74" s="11">
        <v>189548</v>
      </c>
      <c r="K74" s="16"/>
      <c r="L74" s="11">
        <v>77111</v>
      </c>
      <c r="M74" s="16"/>
      <c r="N74" s="11">
        <v>165902</v>
      </c>
      <c r="O74" s="9"/>
    </row>
    <row r="75" spans="1:15" ht="21" customHeight="1" thickBot="1">
      <c r="A75" s="21" t="s">
        <v>96</v>
      </c>
      <c r="B75" s="26"/>
      <c r="C75" s="2"/>
      <c r="D75" s="28"/>
      <c r="H75" s="29">
        <f>SUM(H73:H74)</f>
        <v>57098</v>
      </c>
      <c r="I75" s="16"/>
      <c r="J75" s="29">
        <f>SUM(J73:J74)</f>
        <v>81545</v>
      </c>
      <c r="K75" s="16"/>
      <c r="L75" s="29">
        <f>SUM(L73:L74)</f>
        <v>28676</v>
      </c>
      <c r="M75" s="16"/>
      <c r="N75" s="29">
        <f>SUM(N73:N74)</f>
        <v>53073</v>
      </c>
      <c r="O75" s="9"/>
    </row>
    <row r="76" spans="1:15" ht="21" customHeight="1" thickTop="1">
      <c r="A76" s="21"/>
      <c r="B76" s="26"/>
      <c r="C76" s="2"/>
      <c r="D76" s="28"/>
      <c r="H76" s="34">
        <f>H75-BS!H11</f>
        <v>0</v>
      </c>
      <c r="I76" s="35">
        <v>0</v>
      </c>
      <c r="J76" s="35"/>
      <c r="K76" s="35"/>
      <c r="L76" s="34">
        <f>L75-BS!L11</f>
        <v>0</v>
      </c>
      <c r="M76" s="16"/>
      <c r="N76" s="16"/>
      <c r="O76" s="9"/>
    </row>
    <row r="77" spans="1:15" ht="21" customHeight="1">
      <c r="A77" s="21" t="s">
        <v>97</v>
      </c>
      <c r="B77" s="26"/>
      <c r="C77" s="2"/>
      <c r="D77" s="28"/>
      <c r="H77" s="16"/>
      <c r="I77" s="16"/>
      <c r="J77" s="16"/>
      <c r="K77" s="16"/>
      <c r="L77" s="16"/>
      <c r="M77" s="16"/>
      <c r="N77" s="16"/>
      <c r="O77" s="9"/>
    </row>
    <row r="78" spans="1:15" ht="21" customHeight="1">
      <c r="A78" s="2" t="s">
        <v>98</v>
      </c>
      <c r="B78" s="26"/>
      <c r="C78" s="2"/>
      <c r="D78" s="28"/>
      <c r="H78" s="16"/>
      <c r="I78" s="11"/>
      <c r="J78" s="16"/>
      <c r="K78" s="11"/>
      <c r="L78" s="11"/>
      <c r="M78" s="11"/>
      <c r="N78" s="11"/>
      <c r="O78" s="9"/>
    </row>
    <row r="79" spans="1:15" ht="21" customHeight="1">
      <c r="A79" s="2"/>
      <c r="B79" s="2" t="s">
        <v>207</v>
      </c>
      <c r="C79" s="2"/>
      <c r="D79" s="28"/>
      <c r="H79" s="11">
        <v>13157</v>
      </c>
      <c r="I79" s="16"/>
      <c r="J79" s="11">
        <v>0</v>
      </c>
      <c r="K79" s="13"/>
      <c r="L79" s="11">
        <v>13157</v>
      </c>
      <c r="M79" s="13"/>
      <c r="N79" s="11">
        <v>0</v>
      </c>
      <c r="O79" s="9"/>
    </row>
    <row r="80" spans="1:15" ht="21" customHeight="1">
      <c r="B80" s="2" t="s">
        <v>215</v>
      </c>
      <c r="C80" s="26"/>
      <c r="D80" s="28"/>
      <c r="H80" s="11">
        <v>-64009</v>
      </c>
      <c r="I80" s="16"/>
      <c r="J80" s="11">
        <v>-101400</v>
      </c>
      <c r="K80" s="13"/>
      <c r="L80" s="11">
        <v>-42366</v>
      </c>
      <c r="M80" s="13"/>
      <c r="N80" s="11">
        <v>-52888</v>
      </c>
      <c r="O80" s="9"/>
    </row>
    <row r="81" spans="1:21" ht="21" customHeight="1">
      <c r="B81" s="22" t="s">
        <v>128</v>
      </c>
      <c r="C81" s="26"/>
      <c r="D81" s="28"/>
      <c r="H81" s="11">
        <v>1510</v>
      </c>
      <c r="I81" s="16"/>
      <c r="J81" s="11">
        <v>59139</v>
      </c>
      <c r="K81" s="13"/>
      <c r="L81" s="11">
        <v>1510</v>
      </c>
      <c r="M81" s="13"/>
      <c r="N81" s="11">
        <v>59139</v>
      </c>
      <c r="O81" s="9"/>
    </row>
    <row r="82" spans="1:21" ht="21" customHeight="1">
      <c r="B82" s="22" t="s">
        <v>171</v>
      </c>
      <c r="C82" s="26"/>
      <c r="D82" s="28"/>
      <c r="H82" s="11">
        <v>0</v>
      </c>
      <c r="I82" s="16"/>
      <c r="J82" s="11">
        <v>6060</v>
      </c>
      <c r="K82" s="13"/>
      <c r="L82" s="11">
        <v>0</v>
      </c>
      <c r="M82" s="13"/>
      <c r="N82" s="11">
        <v>6060</v>
      </c>
      <c r="O82" s="9"/>
    </row>
    <row r="83" spans="1:21" ht="21" customHeight="1">
      <c r="B83" s="22" t="s">
        <v>176</v>
      </c>
      <c r="C83" s="22"/>
      <c r="D83" s="28"/>
      <c r="H83" s="11"/>
      <c r="I83" s="16"/>
      <c r="J83" s="11"/>
      <c r="K83" s="11"/>
      <c r="L83" s="11"/>
      <c r="M83" s="11"/>
      <c r="N83" s="11"/>
      <c r="O83" s="9"/>
    </row>
    <row r="84" spans="1:21" ht="21" customHeight="1">
      <c r="B84" s="22"/>
      <c r="C84" s="22" t="s">
        <v>150</v>
      </c>
      <c r="D84" s="28"/>
      <c r="H84" s="11">
        <v>27188</v>
      </c>
      <c r="I84" s="16"/>
      <c r="J84" s="11">
        <v>17943</v>
      </c>
      <c r="K84" s="11"/>
      <c r="L84" s="11">
        <v>27188</v>
      </c>
      <c r="M84" s="11"/>
      <c r="N84" s="11">
        <v>17943</v>
      </c>
      <c r="O84" s="9"/>
    </row>
    <row r="85" spans="1:21" ht="21" customHeight="1">
      <c r="B85" s="22" t="s">
        <v>208</v>
      </c>
      <c r="C85" s="22"/>
      <c r="D85" s="28"/>
      <c r="H85" s="11"/>
      <c r="I85" s="16"/>
      <c r="J85" s="11"/>
      <c r="K85" s="11"/>
      <c r="L85" s="11"/>
      <c r="M85" s="11"/>
      <c r="N85" s="11"/>
      <c r="O85" s="9"/>
    </row>
    <row r="86" spans="1:21" ht="21" customHeight="1">
      <c r="B86" s="22"/>
      <c r="C86" s="22" t="s">
        <v>170</v>
      </c>
      <c r="D86" s="28"/>
      <c r="H86" s="11">
        <v>16481</v>
      </c>
      <c r="I86" s="16"/>
      <c r="J86" s="11">
        <v>383449</v>
      </c>
      <c r="K86" s="11"/>
      <c r="L86" s="11">
        <v>16494</v>
      </c>
      <c r="M86" s="11"/>
      <c r="N86" s="11">
        <v>384078</v>
      </c>
      <c r="O86" s="9"/>
      <c r="Q86" s="40"/>
      <c r="S86" s="40"/>
      <c r="T86" s="40"/>
      <c r="U86" s="40"/>
    </row>
    <row r="87" spans="1:21" ht="21" customHeight="1">
      <c r="A87" s="2"/>
      <c r="B87" s="22"/>
      <c r="C87" s="2"/>
      <c r="D87" s="39"/>
      <c r="H87" s="9"/>
      <c r="I87" s="9"/>
      <c r="J87" s="9"/>
      <c r="K87" s="9"/>
      <c r="L87" s="9"/>
      <c r="M87" s="9"/>
      <c r="N87" s="9"/>
      <c r="O87" s="9"/>
    </row>
    <row r="88" spans="1:21" ht="21" customHeight="1">
      <c r="A88" s="1" t="s">
        <v>216</v>
      </c>
      <c r="D88" s="5"/>
      <c r="E88" s="5"/>
      <c r="I88" s="9"/>
      <c r="J88" s="9"/>
      <c r="K88" s="9"/>
      <c r="L88" s="9"/>
      <c r="M88" s="9"/>
      <c r="N88" s="9"/>
    </row>
    <row r="89" spans="1:21" ht="23.25" customHeight="1">
      <c r="H89" s="10"/>
      <c r="I89" s="9"/>
      <c r="J89" s="10"/>
      <c r="K89" s="10"/>
      <c r="L89" s="10"/>
      <c r="M89" s="10"/>
      <c r="N89" s="10"/>
    </row>
  </sheetData>
  <mergeCells count="4">
    <mergeCell ref="H6:J6"/>
    <mergeCell ref="L6:N6"/>
    <mergeCell ref="H49:J49"/>
    <mergeCell ref="L49:N49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datasnipper xmlns="http://datasnipperlegacy" workbookId="a2134da6-85dc-4215-af5c-7c567572005c" dataSnipperSheetDeleted="false" guid="33aa8aaf-c562-49d6-a28f-fd4d8987b1f1" revision="2">
  <settings xmlns="" guid="341971d7-e2b6-4644-80db-caacdeb143fd">
    <setting type="boolean" value="True" name="embed-documents" guid="b32d684d-0f81-4ac9-a518-25a138e90c9c"/>
  </settings>
</datasnipper>
</file>

<file path=customXml/item3.xml><?xml version="1.0" encoding="utf-8"?>
<datasnipper xmlns="http://datasnipper" xmlMigrated="true" guid="a83f8567-9730-4b8d-a439-7e28e3e137c7" revision="3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3" ma:contentTypeDescription="Create a new document." ma:contentTypeScope="" ma:versionID="a84f9b5aca83bb40fc7238c306193ac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c85b33fd0f89dc8a014e4e6746b716ae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25009-23A4-41CE-B696-9549B897197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a396c7f8-fa1d-406b-a881-ae9199196f47"/>
    <ds:schemaRef ds:uri="http://purl.org/dc/elements/1.1/"/>
    <ds:schemaRef ds:uri="http://schemas.microsoft.com/office/infopath/2007/PartnerControls"/>
    <ds:schemaRef ds:uri="50c908b1-f277-4340-90a9-4611d0b0f07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873EBC1-D6D7-46F2-83CD-761BB0011F32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6BB356C6-64E5-49A0-8B39-A82FC20103DC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5E2ECC1-5F3B-4235-A513-0E050660C1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2025-05-06T11:40:27Z</cp:lastPrinted>
  <dcterms:created xsi:type="dcterms:W3CDTF">2019-07-29T13:14:02Z</dcterms:created>
  <dcterms:modified xsi:type="dcterms:W3CDTF">2025-05-06T12:46:49Z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