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66925"/>
  <mc:AlternateContent xmlns:mc="http://schemas.openxmlformats.org/markup-compatibility/2006">
    <mc:Choice Requires="x15">
      <x15ac:absPath xmlns:x15ac="http://schemas.microsoft.com/office/spreadsheetml/2010/11/ac" url="G:\L\L_Khonburi Sugar\2025\Q1'2025\"/>
    </mc:Choice>
  </mc:AlternateContent>
  <xr:revisionPtr revIDLastSave="0" documentId="13_ncr:1_{77C7F8F5-BBAA-4E68-B0A5-E50029CD3206}" xr6:coauthVersionLast="47" xr6:coauthVersionMax="47" xr10:uidLastSave="{00000000-0000-0000-0000-000000000000}"/>
  <bookViews>
    <workbookView xWindow="-120" yWindow="-120" windowWidth="29040" windowHeight="15720" activeTab="4" xr2:uid="{00000000-000D-0000-FFFF-FFFF00000000}"/>
  </bookViews>
  <sheets>
    <sheet name="BS_E" sheetId="1" r:id="rId1"/>
    <sheet name="PL_E" sheetId="2" r:id="rId2"/>
    <sheet name="Conso_E" sheetId="3" r:id="rId3"/>
    <sheet name="Company_E" sheetId="4" r:id="rId4"/>
    <sheet name="CF_E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</externalReferences>
  <definedNames>
    <definedName name="___________FAX2" hidden="1">[1]BRIXCUV!$R$23:$W$23</definedName>
    <definedName name="__________FAX2" hidden="1">[1]BRIXCUV!$R$23:$W$23</definedName>
    <definedName name="_________FAX2" hidden="1">[2]BRIXCUV!$R$23:$W$23</definedName>
    <definedName name="________FAX2" hidden="1">[2]BRIXCUV!$R$23:$W$23</definedName>
    <definedName name="_______FAX2" hidden="1">[3]BRIXCUV!$R$23:$W$23</definedName>
    <definedName name="______FAX2" hidden="1">[4]BRIXCUV!$R$23:$W$23</definedName>
    <definedName name="_____FAX2" hidden="1">[2]BRIXCUV!$R$23:$W$23</definedName>
    <definedName name="____FAX2" hidden="1">[5]BRIXCUV!$R$23:$W$23</definedName>
    <definedName name="___FAX2" hidden="1">[5]BRIXCUV!$R$23:$W$23</definedName>
    <definedName name="__1__123Graph_AChart_1" hidden="1">[6]BRIXCUV!$R$23:$W$23</definedName>
    <definedName name="__123Graph_A" hidden="1">#REF!</definedName>
    <definedName name="__123Graph_B" hidden="1">#REF!</definedName>
    <definedName name="__123Graph_D" hidden="1">#REF!</definedName>
    <definedName name="__123Graph_LBL_A" hidden="1">'[7]D-Lab'!#REF!</definedName>
    <definedName name="__123Graph_LBL_B" hidden="1">'[7]D-Lab'!#REF!</definedName>
    <definedName name="__123Graph_X" hidden="1">#REF!</definedName>
    <definedName name="__2__123Graph_BChart_1" hidden="1">[6]BRIXCUV!$R$24:$W$24</definedName>
    <definedName name="__3__123Graph_CChart_1" hidden="1">[6]BRIXCUV!$R$25:$W$25</definedName>
    <definedName name="__4__123Graph_AChart_1" hidden="1">[2]BRIXCUV!$R$23:$W$23</definedName>
    <definedName name="__FAX2" hidden="1">[5]BRIXCUV!$R$23:$W$23</definedName>
    <definedName name="_004" hidden="1">#REF!</definedName>
    <definedName name="_1__123Graph_AChart_1" hidden="1">[8]BRIXCUV!$R$23:$W$23</definedName>
    <definedName name="_11__123Graph_AChart_1" hidden="1">[9]BRIXCUV!$R$23:$W$23</definedName>
    <definedName name="_12__123Graph_CChart_1" hidden="1">[2]BRIXCUV!$R$25:$W$25</definedName>
    <definedName name="_13__123Graph_AChart_1" hidden="1">[5]BRIXCUV!$R$23:$W$23</definedName>
    <definedName name="_16__123Graph_AChart_1" hidden="1">[10]BRIXCUV!$R$23:$W$23</definedName>
    <definedName name="_2__123Graph_BChart_1" hidden="1">[8]BRIXCUV!$R$24:$W$24</definedName>
    <definedName name="_22__123Graph_BChart_1" hidden="1">[9]BRIXCUV!$R$24:$W$24</definedName>
    <definedName name="_2555" hidden="1">#REF!</definedName>
    <definedName name="_26__123Graph_BChart_1" hidden="1">[5]BRIXCUV!$R$24:$W$24</definedName>
    <definedName name="_27__123Graph_BChart_1" hidden="1">[10]BRIXCUV!$R$24:$W$24</definedName>
    <definedName name="_3__123Graph_AChart_1" hidden="1">[5]BRIXCUV!$R$23:$W$23</definedName>
    <definedName name="_3__123Graph_CChart_1" hidden="1">[8]BRIXCUV!$R$25:$W$25</definedName>
    <definedName name="_33__123Graph_CChart_1" hidden="1">[9]BRIXCUV!$R$25:$W$25</definedName>
    <definedName name="_38__123Graph_CChart_1" hidden="1">[10]BRIXCUV!$R$25:$W$25</definedName>
    <definedName name="_39__123Graph_CChart_1" hidden="1">[5]BRIXCUV!$R$25:$W$25</definedName>
    <definedName name="_4__123Graph_AChart_1" hidden="1">[3]BRIXCUV!$R$23:$W$23</definedName>
    <definedName name="_4__123Graph_BChart_1" hidden="1">[1]BRIXCUV!$R$24:$W$24</definedName>
    <definedName name="_5__123Graph_BChart_1" hidden="1">[3]BRIXCUV!$R$24:$W$24</definedName>
    <definedName name="_6__123Graph_BChart_1" hidden="1">[5]BRIXCUV!$R$24:$W$24</definedName>
    <definedName name="_6__123Graph_CChart_1" hidden="1">[3]BRIXCUV!$R$25:$W$25</definedName>
    <definedName name="_8__123Graph_BChart_1" hidden="1">[2]BRIXCUV!$R$24:$W$24</definedName>
    <definedName name="_9__123Graph_CChart_1" hidden="1">[5]BRIXCUV!$R$25:$W$25</definedName>
    <definedName name="_Dist_Bin" hidden="1">#REF!</definedName>
    <definedName name="_Dist_Values" hidden="1">#REF!</definedName>
    <definedName name="_eu_lblSeed1" hidden="1">6648124</definedName>
    <definedName name="_eu_lblSeed2" hidden="1">3105613</definedName>
    <definedName name="_eu_lblSeed3" hidden="1">9092828</definedName>
    <definedName name="_eu_lblSeed4" hidden="1">8231087</definedName>
    <definedName name="_eu_lblSeed5" hidden="1">8045525</definedName>
    <definedName name="_eu_lblSeed6" hidden="1">1463957</definedName>
    <definedName name="_eu_lblSeed7" hidden="1">1146085</definedName>
    <definedName name="_eu_lblSeed8" hidden="1">0</definedName>
    <definedName name="_FAX2" hidden="1">[10]BRIXCUV!$R$23:$W$23</definedName>
    <definedName name="_Fill" hidden="1">#REF!</definedName>
    <definedName name="_xlnm._FilterDatabase" hidden="1">#REF!</definedName>
    <definedName name="_Key1" hidden="1">[11]คีย์ข้อมูลรายละเอียดต่างๆ!#REF!</definedName>
    <definedName name="_Key2" hidden="1">#REF!</definedName>
    <definedName name="_Order1" hidden="1">255</definedName>
    <definedName name="_Order2" hidden="1">255</definedName>
    <definedName name="_sec1" hidden="1">{"cashflow",#N/A,FALSE,"cash flow"}</definedName>
    <definedName name="_Sort" hidden="1">#REF!</definedName>
    <definedName name="aa_ss" hidden="1">#REF!</definedName>
    <definedName name="aaa" hidden="1">{"conso",#N/A,FALSE,"cash flow"}</definedName>
    <definedName name="aaaa" hidden="1">{"cashflow",#N/A,FALSE,"cash flow"}</definedName>
    <definedName name="aaaaa" hidden="1">{"conso",#N/A,FALSE,"cash flow"}</definedName>
    <definedName name="aaaaaaa" hidden="1">{"conso",#N/A,FALSE,"cash flow"}</definedName>
    <definedName name="abc" hidden="1">{"cashflow",#N/A,FALSE,"cash flow"}</definedName>
    <definedName name="aqaq" hidden="1">{"cashflow",#N/A,FALSE,"cash flow"}</definedName>
    <definedName name="AS2DocOpenMode" hidden="1">"AS2DocumentEdit"</definedName>
    <definedName name="assfgg" hidden="1">#REF!</definedName>
    <definedName name="axaax" hidden="1">{"cashflow",#N/A,FALSE,"cash flow"}</definedName>
    <definedName name="axaxax" hidden="1">{"conso",#N/A,FALSE,"cash flow"}</definedName>
    <definedName name="bbbbb" hidden="1">{"conso",#N/A,FALSE,"cash flow"}</definedName>
    <definedName name="bk" hidden="1">{"cashflow",#N/A,FALSE,"cash flow"}</definedName>
    <definedName name="bnbj" hidden="1">#REF!</definedName>
    <definedName name="CBWorkbookPriority" hidden="1">-170780926</definedName>
    <definedName name="cccc" hidden="1">#REF!</definedName>
    <definedName name="d" hidden="1">{"conso",#N/A,FALSE,"cash flow"}</definedName>
    <definedName name="DATA_01" hidden="1">#REF!</definedName>
    <definedName name="DATA_06" hidden="1">#REF!</definedName>
    <definedName name="DATA_08" hidden="1">#REF!</definedName>
    <definedName name="DATA_x06" hidden="1">#REF!</definedName>
    <definedName name="dd" hidden="1">{"conso",#N/A,FALSE,"cash flow"}</definedName>
    <definedName name="dddddd" hidden="1">#REF!</definedName>
    <definedName name="dfgdf" hidden="1">{"conso",#N/A,FALSE,"cash flow"}</definedName>
    <definedName name="dqfFAA" hidden="1">#REF!</definedName>
    <definedName name="eefrh" hidden="1">{"cashflow",#N/A,FALSE,"cash flow"}</definedName>
    <definedName name="eqq" hidden="1">{"cashflow",#N/A,FALSE,"cash flow"}</definedName>
    <definedName name="ewew" hidden="1">{"cashflow",#N/A,FALSE,"cash flow"}</definedName>
    <definedName name="fff" hidden="1">{"cashflow",#N/A,FALSE,"cash flow"}</definedName>
    <definedName name="fgh" hidden="1">#REF!</definedName>
    <definedName name="fgnfn" hidden="1">#REF!</definedName>
    <definedName name="fgsg" hidden="1">#REF!</definedName>
    <definedName name="gf" hidden="1">#REF!</definedName>
    <definedName name="ggfkt" hidden="1">#REF!</definedName>
    <definedName name="ggt" hidden="1">#REF!</definedName>
    <definedName name="hh" hidden="1">{"conso",#N/A,FALSE,"cash flow"}</definedName>
    <definedName name="hhj" hidden="1">[12]BRIXCUV!$R$12:$W$12</definedName>
    <definedName name="hitech" hidden="1">#REF!</definedName>
    <definedName name="hitech123" hidden="1">#REF!</definedName>
    <definedName name="HTML_CodePage" hidden="1">874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Jchaeyt" hidden="1">#REF!</definedName>
    <definedName name="jghkd" hidden="1">#REF!</definedName>
    <definedName name="jhk" hidden="1">#REF!</definedName>
    <definedName name="jjj" hidden="1">{"cashflow",#N/A,FALSE,"cash flow"}</definedName>
    <definedName name="jjkjk" hidden="1">[13]BRIXCUV!$R$23:$W$23</definedName>
    <definedName name="jkjhjkyu" hidden="1">#REF!</definedName>
    <definedName name="khgdjgh" hidden="1">#REF!</definedName>
    <definedName name="khjgdfgfhghi" hidden="1">{"cashflow",#N/A,FALSE,"cash flow"}</definedName>
    <definedName name="KHJGDFGFHGHJ" hidden="1">{"cashflow",#N/A,FALSE,"cash flow"}</definedName>
    <definedName name="kim" hidden="1">#REF!</definedName>
    <definedName name="kjj" hidden="1">#REF!</definedName>
    <definedName name="kjjhj" hidden="1">{"cashflow",#N/A,FALSE,"cash flow"}</definedName>
    <definedName name="kkk" hidden="1">#REF!</definedName>
    <definedName name="LOC" hidden="1">#REF!</definedName>
    <definedName name="m" hidden="1">#REF!</definedName>
    <definedName name="moderntrade" hidden="1">#REF!</definedName>
    <definedName name="MT" hidden="1">#REF!</definedName>
    <definedName name="ni" hidden="1">{"conso",#N/A,FALSE,"cash flow"}</definedName>
    <definedName name="nii" hidden="1">#REF!</definedName>
    <definedName name="njjl" hidden="1">#REF!</definedName>
    <definedName name="nok" hidden="1">#REF!</definedName>
    <definedName name="nu" hidden="1">{"cashflow",#N/A,FALSE,"cash flow"}</definedName>
    <definedName name="nuu" hidden="1">{"cashflow",#N/A,FALSE,"cash flow"}</definedName>
    <definedName name="old" hidden="1">#REF!</definedName>
    <definedName name="opo" hidden="1">#REF!</definedName>
    <definedName name="PL" hidden="1">{"cashflow",#N/A,FALSE,"cash flow"}</definedName>
    <definedName name="po" hidden="1">#REF!</definedName>
    <definedName name="_xlnm.Print_Area" localSheetId="0">BS_E!$A$1:$N$103</definedName>
    <definedName name="_xlnm.Print_Area" localSheetId="2">Conso_E!$A$1:$Y$28</definedName>
    <definedName name="project" hidden="1">#REF!</definedName>
    <definedName name="q" hidden="1">#REF!</definedName>
    <definedName name="QA" hidden="1">{"conso",#N/A,FALSE,"cash flow"}</definedName>
    <definedName name="qaqa" hidden="1">{"conso",#N/A,FALSE,"cash flow"}</definedName>
    <definedName name="qaqas" hidden="1">{"cashflow",#N/A,FALSE,"cash flow"}</definedName>
    <definedName name="qaqasa" hidden="1">{"conso",#N/A,FALSE,"cash flow"}</definedName>
    <definedName name="qaqass" hidden="1">{"conso",#N/A,FALSE,"cash flow"}</definedName>
    <definedName name="QE" hidden="1">{"cashflow",#N/A,FALSE,"cash flow"}</definedName>
    <definedName name="qqqqq" hidden="1">{"cashflow",#N/A,FALSE,"cash flow"}</definedName>
    <definedName name="qqqqqq" hidden="1">{"cashflow",#N/A,FALSE,"cash flow"}</definedName>
    <definedName name="QW" hidden="1">{"cashflow",#N/A,FALSE,"cash flow"}</definedName>
    <definedName name="qwe" hidden="1">#REF!</definedName>
    <definedName name="qwqwq" hidden="1">{"cashflow",#N/A,FALSE,"cash flow"}</definedName>
    <definedName name="rer" hidden="1">{"cashflow",#N/A,FALSE,"cash flow"}</definedName>
    <definedName name="rere" hidden="1">{"conso",#N/A,FALSE,"cash flow"}</definedName>
    <definedName name="sa" hidden="1">#REF!</definedName>
    <definedName name="sakda" hidden="1">{"cashflow",#N/A,FALSE,"cash flow"}</definedName>
    <definedName name="sakda.p" hidden="1">{"conso",#N/A,FALSE,"cash flow"}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dfsdfdsfdgdfgdfsdfdgd" hidden="1">{"cashflow",#N/A,FALSE,"cash flow"}</definedName>
    <definedName name="seacc" hidden="1">{"cashflow",#N/A,FALSE,"cash flow"}</definedName>
    <definedName name="ss" hidden="1">{"cashflow",#N/A,FALSE,"cash flow"}</definedName>
    <definedName name="sssss" hidden="1">{"conso",#N/A,FALSE,"cash flow"}</definedName>
    <definedName name="STATUS" hidden="1">[14]BRIXCUV!$R$23:$W$23</definedName>
    <definedName name="stu" hidden="1">[14]BRIXCUV!$R$23:$W$23</definedName>
    <definedName name="TextRefCopyRangeCount" hidden="1">4</definedName>
    <definedName name="thep" hidden="1">#REF!</definedName>
    <definedName name="tok" hidden="1">#REF!</definedName>
    <definedName name="ton" hidden="1">#REF!</definedName>
    <definedName name="tong" hidden="1">#REF!</definedName>
    <definedName name="ttys" hidden="1">#REF!</definedName>
    <definedName name="tyuty" hidden="1">#REF!</definedName>
    <definedName name="un" hidden="1">#REF!</definedName>
    <definedName name="vvv" hidden="1">{"cashflow",#N/A,FALSE,"cash flow"}</definedName>
    <definedName name="vvvv" hidden="1">#REF!</definedName>
    <definedName name="w" hidden="1">#REF!</definedName>
    <definedName name="WATER" hidden="1">[9]BRIXCUV!$R$25:$W$25</definedName>
    <definedName name="WATWR1" hidden="1">[9]BRIXCUV!$R$24:$W$24</definedName>
    <definedName name="wer" hidden="1">#REF!</definedName>
    <definedName name="werhtyu" hidden="1">#REF!</definedName>
    <definedName name="WHO" hidden="1">#REF!</definedName>
    <definedName name="wichan" hidden="1">#REF!</definedName>
    <definedName name="wqwqw" hidden="1">{"cashflow",#N/A,FALSE,"cash flow"}</definedName>
    <definedName name="wrn.Cashflow." hidden="1">{"cashflow",#N/A,FALSE,"cash flow"}</definedName>
    <definedName name="wrn.conso." hidden="1">{"conso",#N/A,FALSE,"cash flow"}</definedName>
    <definedName name="ww" hidden="1">#REF!</definedName>
    <definedName name="wwqq" hidden="1">{"cashflow",#N/A,FALSE,"cash flow"}</definedName>
    <definedName name="x" hidden="1">#REF!</definedName>
    <definedName name="xaxa" hidden="1">{"cashflow",#N/A,FALSE,"cash flow"}</definedName>
    <definedName name="xaxasa" hidden="1">{"cashflow",#N/A,FALSE,"cash flow"}</definedName>
    <definedName name="xaxax" hidden="1">{"cashflow",#N/A,FALSE,"cash flow"}</definedName>
    <definedName name="xazz" hidden="1">{"cashflow",#N/A,FALSE,"cash flow"}</definedName>
    <definedName name="xc" hidden="1">#REF!</definedName>
    <definedName name="XREF_COLUMN_1" hidden="1">#REF!</definedName>
    <definedName name="XREF_COLUMN_10" hidden="1">#REF!</definedName>
    <definedName name="XREF_COLUMN_2" hidden="1">#REF!</definedName>
    <definedName name="XREF_COLUMN_3" hidden="1">#REF!</definedName>
    <definedName name="XREF_COLUMN_4" hidden="1">#REF!</definedName>
    <definedName name="XREF_COLUMN_5" hidden="1">#REF!</definedName>
    <definedName name="XREF_COLUMN_6" hidden="1">#REF!</definedName>
    <definedName name="XREF_COLUMN_7" hidden="1">#REF!</definedName>
    <definedName name="XREF_COLUMN_8" hidden="1">#REF!</definedName>
    <definedName name="XREF_COLUMN_9" hidden="1">#REF!</definedName>
    <definedName name="XRefActiveRow" hidden="1">#REF!</definedName>
    <definedName name="XRefColumnsCount" hidden="1">10</definedName>
    <definedName name="XRefCopy1" hidden="1">#REF!</definedName>
    <definedName name="XRefCopy10" hidden="1">#REF!</definedName>
    <definedName name="XRefCopy10Row" hidden="1">#REF!</definedName>
    <definedName name="XRefCopy11" hidden="1">#REF!</definedName>
    <definedName name="XRefCopy11Row" hidden="1">#REF!</definedName>
    <definedName name="XRefCopy12" hidden="1">#REF!</definedName>
    <definedName name="XRefCopy12Row" hidden="1">#REF!</definedName>
    <definedName name="XRefCopy13" hidden="1">#REF!</definedName>
    <definedName name="XRefCopy13Row" hidden="1">#REF!</definedName>
    <definedName name="XRefCopy14" hidden="1">#REF!</definedName>
    <definedName name="XRefCopy14Row" hidden="1">#REF!</definedName>
    <definedName name="XRefCopy15" hidden="1">#REF!</definedName>
    <definedName name="XRefCopy16" hidden="1">#REF!</definedName>
    <definedName name="XRefCopy17" hidden="1">#REF!</definedName>
    <definedName name="XRefCopy17Row" hidden="1">#REF!</definedName>
    <definedName name="XRefCopy18" hidden="1">#REF!</definedName>
    <definedName name="XRefCopy19" hidden="1">#REF!</definedName>
    <definedName name="XRefCopy19Row" hidden="1">#REF!</definedName>
    <definedName name="XRefCopy1Row" hidden="1">#REF!</definedName>
    <definedName name="XRefCopy2" hidden="1">#REF!</definedName>
    <definedName name="XRefCopy20" hidden="1">#REF!</definedName>
    <definedName name="XRefCopy21" hidden="1">#REF!</definedName>
    <definedName name="XRefCopy21Row" hidden="1">#REF!</definedName>
    <definedName name="XRefCopy22" hidden="1">#REF!</definedName>
    <definedName name="XRefCopy23" hidden="1">#REF!</definedName>
    <definedName name="XRefCopy24" hidden="1">#REF!</definedName>
    <definedName name="XRefCopy24Row" hidden="1">#REF!</definedName>
    <definedName name="XRefCopy25" hidden="1">#REF!</definedName>
    <definedName name="XRefCopy25Row" hidden="1">#REF!</definedName>
    <definedName name="XRefCopy26" hidden="1">#REF!</definedName>
    <definedName name="XRefCopy26Row" hidden="1">#REF!</definedName>
    <definedName name="XRefCopy27" hidden="1">#REF!</definedName>
    <definedName name="XRefCopy27Row" hidden="1">#REF!</definedName>
    <definedName name="XRefCopy28" hidden="1">#REF!</definedName>
    <definedName name="XRefCopy28Row" hidden="1">#REF!</definedName>
    <definedName name="XRefCopy29" hidden="1">#REF!</definedName>
    <definedName name="XRefCopy29Row" hidden="1">#REF!</definedName>
    <definedName name="XRefCopy2Row" hidden="1">#REF!</definedName>
    <definedName name="XRefCopy3" hidden="1">#REF!</definedName>
    <definedName name="XRefCopy30" hidden="1">#REF!</definedName>
    <definedName name="XRefCopy30Row" hidden="1">#REF!</definedName>
    <definedName name="XRefCopy31" hidden="1">#REF!</definedName>
    <definedName name="XRefCopy32" hidden="1">#REF!</definedName>
    <definedName name="XRefCopy32Row" hidden="1">#REF!</definedName>
    <definedName name="XRefCopy33" hidden="1">#REF!</definedName>
    <definedName name="XRefCopy33Row" hidden="1">#REF!</definedName>
    <definedName name="XRefCopy34" hidden="1">#REF!</definedName>
    <definedName name="XRefCopy34Row" hidden="1">#REF!</definedName>
    <definedName name="XRefCopy35" hidden="1">#REF!</definedName>
    <definedName name="XRefCopy35Row" hidden="1">#REF!</definedName>
    <definedName name="XRefCopy36" hidden="1">#REF!</definedName>
    <definedName name="XRefCopy36Row" hidden="1">#REF!</definedName>
    <definedName name="XRefCopy37" hidden="1">#REF!</definedName>
    <definedName name="XRefCopy37Row" hidden="1">#REF!</definedName>
    <definedName name="XRefCopy38" hidden="1">#REF!</definedName>
    <definedName name="XRefCopy38Row" hidden="1">#REF!</definedName>
    <definedName name="XRefCopy39" hidden="1">#REF!</definedName>
    <definedName name="XRefCopy39Row" hidden="1">#REF!</definedName>
    <definedName name="XRefCopy3Row" hidden="1">#REF!</definedName>
    <definedName name="XRefCopy4" hidden="1">#REF!</definedName>
    <definedName name="XRefCopy40" hidden="1">#REF!</definedName>
    <definedName name="XRefCopy40Row" hidden="1">#REF!</definedName>
    <definedName name="XRefCopy41" hidden="1">#REF!</definedName>
    <definedName name="XRefCopy42" hidden="1">#REF!</definedName>
    <definedName name="XRefCopy42Row" hidden="1">#REF!</definedName>
    <definedName name="XRefCopy43" hidden="1">#REF!</definedName>
    <definedName name="XRefCopy44" hidden="1">#REF!</definedName>
    <definedName name="XRefCopy44Row" hidden="1">#REF!</definedName>
    <definedName name="XRefCopy45" hidden="1">#REF!</definedName>
    <definedName name="XRefCopy45Row" hidden="1">#REF!</definedName>
    <definedName name="XRefCopy46" hidden="1">#REF!</definedName>
    <definedName name="XRefCopy46Row" hidden="1">#REF!</definedName>
    <definedName name="XRefCopy47" hidden="1">#REF!</definedName>
    <definedName name="XRefCopy47Row" hidden="1">#REF!</definedName>
    <definedName name="XRefCopy48" hidden="1">#REF!</definedName>
    <definedName name="XRefCopy48Row" hidden="1">#REF!</definedName>
    <definedName name="XRefCopy49" hidden="1">#REF!</definedName>
    <definedName name="XRefCopy49Row" hidden="1">#REF!</definedName>
    <definedName name="XRefCopy4Row" hidden="1">#REF!</definedName>
    <definedName name="XRefCopy5" hidden="1">#REF!</definedName>
    <definedName name="XRefCopy50" hidden="1">#REF!</definedName>
    <definedName name="XRefCopy51" hidden="1">#REF!</definedName>
    <definedName name="XRefCopy52" hidden="1">#REF!</definedName>
    <definedName name="XRefCopy53" hidden="1">#REF!</definedName>
    <definedName name="XRefCopy54" hidden="1">#REF!</definedName>
    <definedName name="XRefCopy55" hidden="1">#REF!</definedName>
    <definedName name="XRefCopy56" hidden="1">#REF!</definedName>
    <definedName name="XRefCopy57" hidden="1">#REF!</definedName>
    <definedName name="XRefCopy57Row" hidden="1">#REF!</definedName>
    <definedName name="XRefCopy58" hidden="1">#REF!</definedName>
    <definedName name="XRefCopy58Row" hidden="1">#REF!</definedName>
    <definedName name="XRefCopy59" hidden="1">#REF!</definedName>
    <definedName name="XRefCopy59Row" hidden="1">#REF!</definedName>
    <definedName name="XRefCopy5Row" hidden="1">#REF!</definedName>
    <definedName name="XRefCopy6" hidden="1">#REF!</definedName>
    <definedName name="XRefCopy60" hidden="1">#REF!</definedName>
    <definedName name="XRefCopy60Row" hidden="1">#REF!</definedName>
    <definedName name="XRefCopy61" hidden="1">#REF!</definedName>
    <definedName name="XRefCopy61Row" hidden="1">#REF!</definedName>
    <definedName name="XRefCopy62" hidden="1">#REF!</definedName>
    <definedName name="XRefCopy62Row" hidden="1">#REF!</definedName>
    <definedName name="XRefCopy63" hidden="1">#REF!</definedName>
    <definedName name="XRefCopy63Row" hidden="1">#REF!</definedName>
    <definedName name="XRefCopy6Row" hidden="1">#REF!</definedName>
    <definedName name="XRefCopy7" hidden="1">#REF!</definedName>
    <definedName name="XRefCopy7Row" hidden="1">#REF!</definedName>
    <definedName name="XRefCopy8" hidden="1">#REF!</definedName>
    <definedName name="XRefCopy9" hidden="1">#REF!</definedName>
    <definedName name="XRefCopy9Row" hidden="1">#REF!</definedName>
    <definedName name="XRefCopyRangeCount" hidden="1">63</definedName>
    <definedName name="XRefPaste1" hidden="1">#REF!</definedName>
    <definedName name="XRefPaste10" hidden="1">#REF!</definedName>
    <definedName name="XRefPaste10Row" hidden="1">#REF!</definedName>
    <definedName name="XRefPaste11" hidden="1">#REF!</definedName>
    <definedName name="XRefPaste11Row" hidden="1">#REF!</definedName>
    <definedName name="XRefPaste12" hidden="1">#REF!</definedName>
    <definedName name="XRefPaste12Row" hidden="1">#REF!</definedName>
    <definedName name="XRefPaste13" hidden="1">#REF!</definedName>
    <definedName name="XRefPaste13Row" hidden="1">#REF!</definedName>
    <definedName name="XRefPaste14" hidden="1">#REF!</definedName>
    <definedName name="XRefPaste14Row" hidden="1">#REF!</definedName>
    <definedName name="XRefPaste15" hidden="1">#REF!</definedName>
    <definedName name="XRefPaste15Row" hidden="1">#REF!</definedName>
    <definedName name="XRefPaste16" hidden="1">#REF!</definedName>
    <definedName name="XRefPaste16Row" hidden="1">#REF!</definedName>
    <definedName name="XRefPaste17" hidden="1">#REF!</definedName>
    <definedName name="XRefPaste17Row" hidden="1">#REF!</definedName>
    <definedName name="XRefPaste18" hidden="1">#REF!</definedName>
    <definedName name="XRefPaste18Row" hidden="1">#REF!</definedName>
    <definedName name="XRefPaste19" hidden="1">#REF!</definedName>
    <definedName name="XRefPaste19Row" hidden="1">#REF!</definedName>
    <definedName name="XRefPaste1Row" hidden="1">#REF!</definedName>
    <definedName name="XRefPaste2" hidden="1">#REF!</definedName>
    <definedName name="XRefPaste20" hidden="1">#REF!</definedName>
    <definedName name="XRefPaste20Row" hidden="1">#REF!</definedName>
    <definedName name="XRefPaste21" hidden="1">#REF!</definedName>
    <definedName name="XRefPaste21Row" hidden="1">#REF!</definedName>
    <definedName name="XRefPaste22" hidden="1">#REF!</definedName>
    <definedName name="XRefPaste22Row" hidden="1">#REF!</definedName>
    <definedName name="XRefPaste23" hidden="1">#REF!</definedName>
    <definedName name="XRefPaste23Row" hidden="1">#REF!</definedName>
    <definedName name="XRefPaste24" hidden="1">#REF!</definedName>
    <definedName name="XRefPaste24Row" hidden="1">#REF!</definedName>
    <definedName name="XRefPaste25" hidden="1">#REF!</definedName>
    <definedName name="XRefPaste25Row" hidden="1">#REF!</definedName>
    <definedName name="XRefPaste26" hidden="1">#REF!</definedName>
    <definedName name="XRefPaste26Row" hidden="1">#REF!</definedName>
    <definedName name="XRefPaste27" hidden="1">#REF!</definedName>
    <definedName name="XRefPaste27Row" hidden="1">#REF!</definedName>
    <definedName name="XRefPaste28" hidden="1">#REF!</definedName>
    <definedName name="XRefPaste28Row" hidden="1">#REF!</definedName>
    <definedName name="XRefPaste29" hidden="1">#REF!</definedName>
    <definedName name="XRefPaste29Row" hidden="1">#REF!</definedName>
    <definedName name="XRefPaste2Row" hidden="1">#REF!</definedName>
    <definedName name="XRefPaste3" hidden="1">#REF!</definedName>
    <definedName name="XRefPaste30" hidden="1">#REF!</definedName>
    <definedName name="XRefPaste30Row" hidden="1">#REF!</definedName>
    <definedName name="XRefPaste31" hidden="1">#REF!</definedName>
    <definedName name="XRefPaste31Row" hidden="1">#REF!</definedName>
    <definedName name="XRefPaste32" hidden="1">#REF!</definedName>
    <definedName name="XRefPaste32Row" hidden="1">#REF!</definedName>
    <definedName name="XRefPaste33" hidden="1">#REF!</definedName>
    <definedName name="XRefPaste33Row" hidden="1">#REF!</definedName>
    <definedName name="XRefPaste34" hidden="1">#REF!</definedName>
    <definedName name="XRefPaste34Row" hidden="1">#REF!</definedName>
    <definedName name="XRefPaste35" hidden="1">#REF!</definedName>
    <definedName name="XRefPaste35Row" hidden="1">#REF!</definedName>
    <definedName name="XRefPaste36" hidden="1">#REF!</definedName>
    <definedName name="XRefPaste36Row" hidden="1">#REF!</definedName>
    <definedName name="XRefPaste37" hidden="1">#REF!</definedName>
    <definedName name="XRefPaste37Row" hidden="1">#REF!</definedName>
    <definedName name="XRefPaste38" hidden="1">#REF!</definedName>
    <definedName name="XRefPaste38Row" hidden="1">#REF!</definedName>
    <definedName name="XRefPaste39" hidden="1">#REF!</definedName>
    <definedName name="XRefPaste39Row" hidden="1">#REF!</definedName>
    <definedName name="XRefPaste3Row" hidden="1">#REF!</definedName>
    <definedName name="XRefPaste4" hidden="1">#REF!</definedName>
    <definedName name="XRefPaste40" hidden="1">#REF!</definedName>
    <definedName name="XRefPaste41" hidden="1">#REF!</definedName>
    <definedName name="XRefPaste42" hidden="1">#REF!</definedName>
    <definedName name="XRefPaste43" hidden="1">#REF!</definedName>
    <definedName name="XRefPaste44" hidden="1">#REF!</definedName>
    <definedName name="XRefPaste45" hidden="1">#REF!</definedName>
    <definedName name="XRefPaste46" hidden="1">#REF!</definedName>
    <definedName name="XRefPaste46Row" hidden="1">#REF!</definedName>
    <definedName name="XRefPaste47" hidden="1">#REF!</definedName>
    <definedName name="XRefPaste47Row" hidden="1">#REF!</definedName>
    <definedName name="XRefPaste48" hidden="1">#REF!</definedName>
    <definedName name="XRefPaste48Row" hidden="1">#REF!</definedName>
    <definedName name="XRefPaste49" hidden="1">#REF!</definedName>
    <definedName name="XRefPaste49Row" hidden="1">#REF!</definedName>
    <definedName name="XRefPaste4Row" hidden="1">#REF!</definedName>
    <definedName name="XRefPaste5" hidden="1">#REF!</definedName>
    <definedName name="XRefPaste50" hidden="1">#REF!</definedName>
    <definedName name="XRefPaste50Row" hidden="1">#REF!</definedName>
    <definedName name="XRefPaste51" hidden="1">#REF!</definedName>
    <definedName name="XRefPaste51Row" hidden="1">#REF!</definedName>
    <definedName name="XRefPaste52" hidden="1">#REF!</definedName>
    <definedName name="XRefPaste52Row" hidden="1">#REF!</definedName>
    <definedName name="XRefPaste5Row" hidden="1">#REF!</definedName>
    <definedName name="XRefPaste6" hidden="1">#REF!</definedName>
    <definedName name="XRefPaste6Row" hidden="1">#REF!</definedName>
    <definedName name="XRefPaste7" hidden="1">#REF!</definedName>
    <definedName name="XRefPaste7Row" hidden="1">#REF!</definedName>
    <definedName name="XRefPaste8" hidden="1">#REF!</definedName>
    <definedName name="XRefPaste8Row" hidden="1">#REF!</definedName>
    <definedName name="XRefPaste9" hidden="1">#REF!</definedName>
    <definedName name="XRefPaste9Row" hidden="1">#REF!</definedName>
    <definedName name="XRefPasteRangeCount" hidden="1">52</definedName>
    <definedName name="XXX" hidden="1">{"conso",#N/A,FALSE,"cash flow"}</definedName>
    <definedName name="xxxx" hidden="1">#REF!</definedName>
    <definedName name="xxxxx" hidden="1">{"cashflow",#N/A,FALSE,"cash flow"}</definedName>
    <definedName name="ytnmt" hidden="1">[10]BRIXCUV!$R$23:$W$23</definedName>
    <definedName name="yukiyu" hidden="1">#REF!</definedName>
    <definedName name="zaxa" hidden="1">{"conso",#N/A,FALSE,"cash flow"}</definedName>
    <definedName name="zaza" hidden="1">{"conso",#N/A,FALSE,"cash flow"}</definedName>
    <definedName name="zz" hidden="1">{"cashflow",#N/A,FALSE,"cash flow"}</definedName>
    <definedName name="โมเดริน" hidden="1">#REF!</definedName>
    <definedName name="กกก" hidden="1">#REF!</definedName>
    <definedName name="กกกกกก" hidden="1">{"conso",#N/A,FALSE,"cash flow"}</definedName>
    <definedName name="กาน" hidden="1">#REF!</definedName>
    <definedName name="กาน123" hidden="1">#REF!</definedName>
    <definedName name="งบ" hidden="1">#REF!</definedName>
    <definedName name="จจจจจจ" hidden="1">{"conso",#N/A,FALSE,"cash flow"}</definedName>
    <definedName name="ธฌฏฌ" hidden="1">'[7]D-Lab'!#REF!</definedName>
    <definedName name="นา" hidden="1">#REF!</definedName>
    <definedName name="นื" hidden="1">#REF!</definedName>
    <definedName name="ป" hidden="1">#REF!</definedName>
    <definedName name="ประมาณการรายได้1" hidden="1">#REF!</definedName>
    <definedName name="ประหน้างบบรรจุ1" hidden="1">#REF!</definedName>
    <definedName name="ฟก" hidden="1">#REF!</definedName>
    <definedName name="ฟฟ" hidden="1">#REF!</definedName>
    <definedName name="รนาก" hidden="1">#REF!</definedName>
    <definedName name="รวม1" hidden="1">#REF!</definedName>
    <definedName name="ส่งงบ" hidden="1">{"cashflow",#N/A,FALSE,"cash flow"}</definedName>
    <definedName name="หด" hidden="1">#REF!</definedName>
    <definedName name="หหห" hidden="1">{"cashflow",#N/A,FALSE,"cash flow"}</definedName>
    <definedName name="หหหห" hidden="1">#REF!</definedName>
    <definedName name="หหหหหหห" hidden="1">{"cashflow",#N/A,FALSE,"cash flow"}</definedName>
    <definedName name="อุ้ย" hidden="1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U24" i="4" l="1"/>
  <c r="W24" i="4" s="1"/>
  <c r="U23" i="4"/>
  <c r="W23" i="4" s="1"/>
  <c r="W24" i="3"/>
  <c r="Y24" i="3" s="1"/>
  <c r="W23" i="3"/>
  <c r="Y23" i="3" s="1"/>
  <c r="O22" i="4"/>
  <c r="O25" i="4" s="1"/>
  <c r="K22" i="4"/>
  <c r="K25" i="4" s="1"/>
  <c r="I22" i="4"/>
  <c r="I25" i="4" s="1"/>
  <c r="G22" i="4"/>
  <c r="G25" i="4" s="1"/>
  <c r="E22" i="4"/>
  <c r="E25" i="4" s="1"/>
  <c r="N33" i="1" l="1"/>
  <c r="L33" i="1"/>
  <c r="H33" i="1"/>
  <c r="J33" i="1"/>
  <c r="J23" i="2"/>
  <c r="J15" i="2"/>
  <c r="O26" i="4"/>
  <c r="K26" i="4"/>
  <c r="I26" i="4"/>
  <c r="J27" i="4"/>
  <c r="K27" i="4"/>
  <c r="K16" i="4"/>
  <c r="K17" i="4" s="1"/>
  <c r="O27" i="4"/>
  <c r="O16" i="4"/>
  <c r="O17" i="4" s="1"/>
  <c r="O26" i="3"/>
  <c r="M26" i="3"/>
  <c r="K26" i="3"/>
  <c r="I26" i="3"/>
  <c r="J24" i="2" l="1"/>
  <c r="J28" i="2" s="1"/>
  <c r="J30" i="2" s="1"/>
  <c r="O22" i="3" l="1"/>
  <c r="O25" i="3" s="1"/>
  <c r="O27" i="3" s="1"/>
  <c r="O16" i="3"/>
  <c r="O17" i="3" s="1"/>
  <c r="K22" i="3"/>
  <c r="K25" i="3" l="1"/>
  <c r="K27" i="3" s="1"/>
  <c r="N20" i="1"/>
  <c r="L20" i="1"/>
  <c r="J20" i="1"/>
  <c r="N34" i="1" l="1"/>
  <c r="L34" i="1"/>
  <c r="J34" i="1"/>
  <c r="N93" i="1"/>
  <c r="L93" i="1"/>
  <c r="J93" i="1"/>
  <c r="N67" i="1"/>
  <c r="L67" i="1"/>
  <c r="J67" i="1"/>
  <c r="N59" i="1"/>
  <c r="L59" i="1"/>
  <c r="J59" i="1"/>
  <c r="N68" i="1" l="1"/>
  <c r="N94" i="1" s="1"/>
  <c r="N95" i="1" s="1"/>
  <c r="J68" i="1"/>
  <c r="J94" i="1" s="1"/>
  <c r="J95" i="1" s="1"/>
  <c r="L68" i="1"/>
  <c r="L94" i="1" s="1"/>
  <c r="L95" i="1" s="1"/>
  <c r="W13" i="3" l="1"/>
  <c r="Y13" i="3" s="1"/>
  <c r="L15" i="2" l="1"/>
  <c r="H20" i="1"/>
  <c r="G26" i="3"/>
  <c r="E26" i="3"/>
  <c r="M26" i="4"/>
  <c r="G26" i="4"/>
  <c r="E26" i="4"/>
  <c r="L23" i="2" l="1"/>
  <c r="N23" i="2"/>
  <c r="X22" i="3"/>
  <c r="V22" i="3"/>
  <c r="U22" i="3"/>
  <c r="U25" i="3" s="1"/>
  <c r="T22" i="3"/>
  <c r="R22" i="3"/>
  <c r="I22" i="3"/>
  <c r="H22" i="3"/>
  <c r="G22" i="3"/>
  <c r="G25" i="3" s="1"/>
  <c r="F22" i="3"/>
  <c r="E22" i="3"/>
  <c r="E25" i="3" s="1"/>
  <c r="I27" i="4"/>
  <c r="H72" i="5"/>
  <c r="J72" i="5"/>
  <c r="N72" i="5"/>
  <c r="L72" i="5"/>
  <c r="I25" i="3" l="1"/>
  <c r="I27" i="3" s="1"/>
  <c r="W19" i="3"/>
  <c r="W26" i="3" l="1"/>
  <c r="Y19" i="3"/>
  <c r="H23" i="2"/>
  <c r="S21" i="3" l="1"/>
  <c r="S22" i="3" s="1"/>
  <c r="S25" i="3" s="1"/>
  <c r="L51" i="2" l="1"/>
  <c r="J51" i="2"/>
  <c r="H51" i="2"/>
  <c r="H15" i="2" l="1"/>
  <c r="N61" i="5" l="1"/>
  <c r="J61" i="5"/>
  <c r="N51" i="2"/>
  <c r="N45" i="2"/>
  <c r="J45" i="2"/>
  <c r="N15" i="2"/>
  <c r="H45" i="2"/>
  <c r="H52" i="2" s="1"/>
  <c r="L45" i="2"/>
  <c r="Y26" i="3"/>
  <c r="N52" i="2" l="1"/>
  <c r="L24" i="2"/>
  <c r="L28" i="2" s="1"/>
  <c r="L30" i="2" s="1"/>
  <c r="L58" i="2" s="1"/>
  <c r="L52" i="2"/>
  <c r="J58" i="2"/>
  <c r="H24" i="2"/>
  <c r="H28" i="2" s="1"/>
  <c r="H30" i="2" s="1"/>
  <c r="N24" i="2"/>
  <c r="N28" i="2" s="1"/>
  <c r="J52" i="2"/>
  <c r="H53" i="2" l="1"/>
  <c r="K16" i="3"/>
  <c r="K17" i="3" s="1"/>
  <c r="N30" i="2"/>
  <c r="N58" i="2" s="1"/>
  <c r="N9" i="5"/>
  <c r="N26" i="5" s="1"/>
  <c r="N38" i="5" s="1"/>
  <c r="L53" i="2"/>
  <c r="H58" i="2"/>
  <c r="J53" i="2"/>
  <c r="L61" i="5"/>
  <c r="S15" i="4"/>
  <c r="S15" i="3"/>
  <c r="N53" i="2" l="1"/>
  <c r="U20" i="4" l="1"/>
  <c r="U19" i="4"/>
  <c r="W19" i="4" s="1"/>
  <c r="U14" i="4"/>
  <c r="U13" i="4"/>
  <c r="W13" i="4" s="1"/>
  <c r="W26" i="4" l="1"/>
  <c r="U26" i="4"/>
  <c r="S16" i="3"/>
  <c r="S17" i="3" s="1"/>
  <c r="S21" i="4" l="1"/>
  <c r="S22" i="4" s="1"/>
  <c r="S25" i="4" s="1"/>
  <c r="N40" i="5" l="1"/>
  <c r="N73" i="5" s="1"/>
  <c r="N75" i="5" s="1"/>
  <c r="J9" i="5"/>
  <c r="J26" i="5" s="1"/>
  <c r="J38" i="5" s="1"/>
  <c r="W20" i="3"/>
  <c r="J40" i="5" l="1"/>
  <c r="J73" i="5" s="1"/>
  <c r="J75" i="5" s="1"/>
  <c r="H93" i="1"/>
  <c r="H67" i="1"/>
  <c r="H59" i="1"/>
  <c r="H34" i="1"/>
  <c r="H68" i="1" l="1"/>
  <c r="H94" i="1" s="1"/>
  <c r="H95" i="1" s="1"/>
  <c r="L27" i="4" l="1"/>
  <c r="G27" i="4" l="1"/>
  <c r="E27" i="4"/>
  <c r="I16" i="4"/>
  <c r="I17" i="4" s="1"/>
  <c r="G16" i="4"/>
  <c r="G17" i="4" s="1"/>
  <c r="E16" i="4"/>
  <c r="E17" i="4" s="1"/>
  <c r="U16" i="3"/>
  <c r="U17" i="3" s="1"/>
  <c r="I16" i="3"/>
  <c r="I17" i="3" s="1"/>
  <c r="G16" i="3"/>
  <c r="G17" i="3" s="1"/>
  <c r="E16" i="3"/>
  <c r="E17" i="3" s="1"/>
  <c r="W14" i="3"/>
  <c r="Q15" i="4"/>
  <c r="U15" i="4" s="1"/>
  <c r="W15" i="4" s="1"/>
  <c r="Q21" i="4"/>
  <c r="Q22" i="4" s="1"/>
  <c r="Q25" i="4" s="1"/>
  <c r="Q15" i="3"/>
  <c r="Q21" i="3"/>
  <c r="Q22" i="3" s="1"/>
  <c r="Q25" i="3" s="1"/>
  <c r="W21" i="3" l="1"/>
  <c r="H61" i="5"/>
  <c r="W15" i="3"/>
  <c r="Y15" i="3" s="1"/>
  <c r="Q16" i="3"/>
  <c r="Q17" i="3" s="1"/>
  <c r="Q16" i="4"/>
  <c r="W22" i="3" l="1"/>
  <c r="W25" i="3" s="1"/>
  <c r="Y21" i="3"/>
  <c r="Q17" i="4"/>
  <c r="U21" i="4"/>
  <c r="W16" i="3"/>
  <c r="W17" i="3" s="1"/>
  <c r="M14" i="4"/>
  <c r="W14" i="4" s="1"/>
  <c r="L9" i="5"/>
  <c r="L26" i="5" s="1"/>
  <c r="M20" i="4"/>
  <c r="H9" i="5"/>
  <c r="H26" i="5" s="1"/>
  <c r="H38" i="5" s="1"/>
  <c r="M20" i="3"/>
  <c r="W20" i="4" l="1"/>
  <c r="M22" i="4"/>
  <c r="M25" i="4" s="1"/>
  <c r="W21" i="4"/>
  <c r="U22" i="4"/>
  <c r="U25" i="4" s="1"/>
  <c r="U27" i="4" s="1"/>
  <c r="M22" i="3"/>
  <c r="M25" i="3" s="1"/>
  <c r="Y20" i="3"/>
  <c r="Y22" i="3" s="1"/>
  <c r="Y25" i="3" s="1"/>
  <c r="M14" i="3"/>
  <c r="M16" i="4"/>
  <c r="M17" i="4" s="1"/>
  <c r="W22" i="4" l="1"/>
  <c r="W25" i="4" s="1"/>
  <c r="Y14" i="3"/>
  <c r="Y16" i="3" s="1"/>
  <c r="Y17" i="3" s="1"/>
  <c r="L38" i="5"/>
  <c r="L40" i="5" s="1"/>
  <c r="L73" i="5" s="1"/>
  <c r="L75" i="5" s="1"/>
  <c r="L76" i="5" s="1"/>
  <c r="H40" i="5"/>
  <c r="H73" i="5" s="1"/>
  <c r="H75" i="5" s="1"/>
  <c r="H76" i="5" s="1"/>
  <c r="S16" i="4"/>
  <c r="M16" i="3"/>
  <c r="M17" i="3" s="1"/>
  <c r="S17" i="4" l="1"/>
  <c r="U17" i="4" s="1"/>
  <c r="W17" i="4" s="1"/>
  <c r="U16" i="4"/>
  <c r="W16" i="4" s="1"/>
  <c r="M27" i="3" l="1"/>
  <c r="W27" i="4"/>
  <c r="M27" i="4"/>
  <c r="G27" i="3"/>
  <c r="W27" i="3"/>
  <c r="E27" i="3" l="1"/>
  <c r="Y27" i="3"/>
</calcChain>
</file>

<file path=xl/sharedStrings.xml><?xml version="1.0" encoding="utf-8"?>
<sst xmlns="http://schemas.openxmlformats.org/spreadsheetml/2006/main" count="364" uniqueCount="225">
  <si>
    <t>Khonburi Sugar Public Company Limited and its subsidiaries</t>
  </si>
  <si>
    <t>Statement of financial position</t>
  </si>
  <si>
    <t>(Unit: Thousand Baht)</t>
  </si>
  <si>
    <t>Note</t>
  </si>
  <si>
    <t>(Unaudited</t>
  </si>
  <si>
    <t>(Audited)</t>
  </si>
  <si>
    <t>but reviewed)</t>
  </si>
  <si>
    <t>Assets</t>
  </si>
  <si>
    <t>Current assets</t>
  </si>
  <si>
    <t>Cash and cash equivalents</t>
  </si>
  <si>
    <t>Current portion of sugar cane plantation receivables</t>
  </si>
  <si>
    <t>Short-term loans to related parties</t>
  </si>
  <si>
    <t xml:space="preserve">Inventories </t>
  </si>
  <si>
    <t>Other current assets</t>
  </si>
  <si>
    <t>Total current assets</t>
  </si>
  <si>
    <t>Non-current assets</t>
  </si>
  <si>
    <t>Investments in subsidiaries</t>
  </si>
  <si>
    <t xml:space="preserve">Property, plant and equipment </t>
  </si>
  <si>
    <t>Intangible assets</t>
  </si>
  <si>
    <t>Other non-current assets</t>
  </si>
  <si>
    <t>Total non-current assets</t>
  </si>
  <si>
    <t>Total assets</t>
  </si>
  <si>
    <t>Statement of financial position (continued)</t>
  </si>
  <si>
    <t>Liabilities and shareholders' equity</t>
  </si>
  <si>
    <t>Current liabilities</t>
  </si>
  <si>
    <t>Short-term loans from banks</t>
  </si>
  <si>
    <t>Short-term loans from related parties</t>
  </si>
  <si>
    <t>Amounts due to the Office of the Cane and Sugar Fund</t>
  </si>
  <si>
    <t>Other current liabilities</t>
  </si>
  <si>
    <t>Total current liabilities</t>
  </si>
  <si>
    <t>Non-current liabilities</t>
  </si>
  <si>
    <t>Total non-current liabilities</t>
  </si>
  <si>
    <t>Total liabilities</t>
  </si>
  <si>
    <t>Shareholders' equity</t>
  </si>
  <si>
    <t>Share capital</t>
  </si>
  <si>
    <t xml:space="preserve">   Registered</t>
  </si>
  <si>
    <t xml:space="preserve">     600,000,000 ordinary shares of Baht 1 each</t>
  </si>
  <si>
    <t xml:space="preserve">   Issued and fully paid up</t>
  </si>
  <si>
    <t>Share premium</t>
  </si>
  <si>
    <t xml:space="preserve">   Appropriated - statutory reserve</t>
  </si>
  <si>
    <t xml:space="preserve">   Unappropriated </t>
  </si>
  <si>
    <t>Other components of shareholders' equity</t>
  </si>
  <si>
    <t>Total shareholders' equity</t>
  </si>
  <si>
    <t>Total liabilities and shareholders' equity</t>
  </si>
  <si>
    <t>Directors</t>
  </si>
  <si>
    <t>(Unaudited but reviewed)</t>
  </si>
  <si>
    <t>Statement of comprehensive income</t>
  </si>
  <si>
    <t>Profit or loss:</t>
  </si>
  <si>
    <t>Revenues</t>
  </si>
  <si>
    <t>Sales income</t>
  </si>
  <si>
    <t>Service income</t>
  </si>
  <si>
    <t>Other income</t>
  </si>
  <si>
    <t xml:space="preserve">   Dividend income</t>
  </si>
  <si>
    <t>Total revenues</t>
  </si>
  <si>
    <t>Expenses</t>
  </si>
  <si>
    <t xml:space="preserve">Cost of sales </t>
  </si>
  <si>
    <t>Cost of services</t>
  </si>
  <si>
    <t>Administrative expenses</t>
  </si>
  <si>
    <t>Total expenses</t>
  </si>
  <si>
    <t>Finance cost</t>
  </si>
  <si>
    <t>Other comprehensive income:</t>
  </si>
  <si>
    <t>Other comprehensive income for the period</t>
  </si>
  <si>
    <t>Total comprehensive income for the period</t>
  </si>
  <si>
    <t>(Unit: Baht)</t>
  </si>
  <si>
    <t>Statement of changes in shareholders' equity</t>
  </si>
  <si>
    <t>Consolidated financial statements</t>
  </si>
  <si>
    <t>Other components of equity</t>
  </si>
  <si>
    <t>Other comprehensive income</t>
  </si>
  <si>
    <t>Issued and</t>
  </si>
  <si>
    <t>Total other</t>
  </si>
  <si>
    <t>Total</t>
  </si>
  <si>
    <t>fully paid up</t>
  </si>
  <si>
    <t>Appropriated -</t>
  </si>
  <si>
    <t>combination under</t>
  </si>
  <si>
    <t>components of</t>
  </si>
  <si>
    <t>shareholders'</t>
  </si>
  <si>
    <t>share capital</t>
  </si>
  <si>
    <t>Unappropriated</t>
  </si>
  <si>
    <t>common control</t>
  </si>
  <si>
    <t>shareholders' equity</t>
  </si>
  <si>
    <t>equity</t>
  </si>
  <si>
    <t>-</t>
  </si>
  <si>
    <t>Statement of changes in shareholders' equity (continued)</t>
  </si>
  <si>
    <t>Separate financial statements</t>
  </si>
  <si>
    <t xml:space="preserve">components </t>
  </si>
  <si>
    <t xml:space="preserve">of shareholders' </t>
  </si>
  <si>
    <t>Cash flows from operating activities</t>
  </si>
  <si>
    <t xml:space="preserve">   provided by (paid from) operating activities:</t>
  </si>
  <si>
    <t xml:space="preserve">   Depreciation and amortisation</t>
  </si>
  <si>
    <t>Profit from operating activities before changes</t>
  </si>
  <si>
    <t xml:space="preserve">   in operating assets and liabilities</t>
  </si>
  <si>
    <t>Operating assets (increase) decrease</t>
  </si>
  <si>
    <t>Sugar cane plantation receivables</t>
  </si>
  <si>
    <t>Operating liabilities increase (decrease)</t>
  </si>
  <si>
    <t xml:space="preserve">   Cash paid for income tax</t>
  </si>
  <si>
    <t xml:space="preserve">Cash flows from investing activities </t>
  </si>
  <si>
    <t>Proceeds from disposal of equipment</t>
  </si>
  <si>
    <t xml:space="preserve">Cash flows from financing activities </t>
  </si>
  <si>
    <t>Cash paid for interest expenses</t>
  </si>
  <si>
    <t>Cash and cash equivalents at beginning of period</t>
  </si>
  <si>
    <t>Cash and cash equivalents at end of period</t>
  </si>
  <si>
    <t>Supplemental cash flows information</t>
  </si>
  <si>
    <t>Non-cash transactions</t>
  </si>
  <si>
    <t>Selling and distribution expenses</t>
  </si>
  <si>
    <t>Cash paid for acquisitions of property, plant and equipment</t>
  </si>
  <si>
    <t xml:space="preserve">   Written-off bad debts</t>
  </si>
  <si>
    <t>Current derivative assets</t>
  </si>
  <si>
    <t xml:space="preserve">Investment in joint venture </t>
  </si>
  <si>
    <t>Sugar cane plantation receivables - net of current portion</t>
  </si>
  <si>
    <t>Right-of-use assets</t>
  </si>
  <si>
    <t>Current portion of long-term loans from banks</t>
  </si>
  <si>
    <t>Current portion of lease liabilities</t>
  </si>
  <si>
    <t>Current derivative liabilities</t>
  </si>
  <si>
    <t>Long-term loans from banks - net of current portion</t>
  </si>
  <si>
    <t>Dividend income</t>
  </si>
  <si>
    <t>Finance income</t>
  </si>
  <si>
    <t>Discount on business</t>
  </si>
  <si>
    <t>Cash flows statement</t>
  </si>
  <si>
    <t>Cash flows statement (Continued)</t>
  </si>
  <si>
    <t xml:space="preserve">Current portion of liability under Revenue Transfers </t>
  </si>
  <si>
    <t xml:space="preserve">   Agreement related to electricity business operations</t>
  </si>
  <si>
    <t xml:space="preserve">Liability under Revenue Transfers Agreement related to </t>
  </si>
  <si>
    <t xml:space="preserve">   electricity business operations - net of current portion</t>
  </si>
  <si>
    <t>Statement of comprehensive income (continued)</t>
  </si>
  <si>
    <t xml:space="preserve">Other comprehensive income to be reclassified </t>
  </si>
  <si>
    <t xml:space="preserve">   to profit or loss in subsequent periods - net of income tax</t>
  </si>
  <si>
    <t xml:space="preserve">Other comprehensive income not to be reclassified </t>
  </si>
  <si>
    <t xml:space="preserve">   to profit or loss in subsequent periods</t>
  </si>
  <si>
    <t>Other comprehensive income not to be reclassified</t>
  </si>
  <si>
    <t xml:space="preserve">long-term equity </t>
  </si>
  <si>
    <t>cash flow hedges</t>
  </si>
  <si>
    <t>designated at fair value</t>
  </si>
  <si>
    <t xml:space="preserve">   Finance income</t>
  </si>
  <si>
    <t xml:space="preserve">   Finance cost</t>
  </si>
  <si>
    <t xml:space="preserve">  related to electricity business operations</t>
  </si>
  <si>
    <t>Cash paid for acquisitions of intangible assets</t>
  </si>
  <si>
    <t xml:space="preserve">   Increase in right-of-use assets</t>
  </si>
  <si>
    <t>2, 3</t>
  </si>
  <si>
    <t>Profit for the period</t>
  </si>
  <si>
    <t xml:space="preserve">   to profit or loss in subsequent periods:</t>
  </si>
  <si>
    <t>Reversal of impairment loss on financial assets</t>
  </si>
  <si>
    <t>Increase in short-term loans from banks</t>
  </si>
  <si>
    <t>Deferred tax liabilities</t>
  </si>
  <si>
    <t>Retained earnings</t>
  </si>
  <si>
    <t>Profit before income tax expenses</t>
  </si>
  <si>
    <t xml:space="preserve">Earnings per share </t>
  </si>
  <si>
    <t>Basic earnings per share</t>
  </si>
  <si>
    <t>Profit before tax</t>
  </si>
  <si>
    <t xml:space="preserve">   Unrealised gain on exchange </t>
  </si>
  <si>
    <t>Increase in short-term loans from related parties</t>
  </si>
  <si>
    <t xml:space="preserve">      fixed assets that have yet been paid</t>
  </si>
  <si>
    <t xml:space="preserve">Adjustments to reconcile profit before tax to net cash </t>
  </si>
  <si>
    <t xml:space="preserve">Investments in other long-term equity instruments </t>
  </si>
  <si>
    <t>Advance received for goods</t>
  </si>
  <si>
    <t>Operating profit</t>
  </si>
  <si>
    <t>Current tax assets</t>
  </si>
  <si>
    <t>Income tax payable</t>
  </si>
  <si>
    <t xml:space="preserve">   Profit for the period</t>
  </si>
  <si>
    <t xml:space="preserve">   fair value through other comprehensive income - net of income tax</t>
  </si>
  <si>
    <t xml:space="preserve">   Reversal of allowance for expected credit losses </t>
  </si>
  <si>
    <t>Cash received from interest income</t>
  </si>
  <si>
    <t>Cash received from dividend income</t>
  </si>
  <si>
    <t>Repayment of liability under Revenue Transfer Agreement</t>
  </si>
  <si>
    <t>Repayment of lease liabilities</t>
  </si>
  <si>
    <t xml:space="preserve">      fair value through other comprehensive income</t>
  </si>
  <si>
    <t>Lease liabilities - net of current portion</t>
  </si>
  <si>
    <t>Balance as at 31 March 2024</t>
  </si>
  <si>
    <t>Balance as at 1 January 2024</t>
  </si>
  <si>
    <t>Advances payment for molasses and woodchip</t>
  </si>
  <si>
    <t>Gain on changes in fair value of sugar swap contracts</t>
  </si>
  <si>
    <t>Income tax expenses</t>
  </si>
  <si>
    <t>Loss on exchange</t>
  </si>
  <si>
    <t xml:space="preserve">   Transfer of asset under installation to intangible assets</t>
  </si>
  <si>
    <t xml:space="preserve">      through other comprehensive income</t>
  </si>
  <si>
    <t xml:space="preserve">Decrease in short-term loans to related parties </t>
  </si>
  <si>
    <t>Advance payment for purchase of assets</t>
  </si>
  <si>
    <t xml:space="preserve">Loss on investments in long-term equity designated at </t>
  </si>
  <si>
    <t xml:space="preserve"> investments in </t>
  </si>
  <si>
    <t xml:space="preserve">Gain (loss) on </t>
  </si>
  <si>
    <t>Cash flows used in operating activities</t>
  </si>
  <si>
    <t>Net cash flows used in operating activities</t>
  </si>
  <si>
    <t xml:space="preserve">   other long-term equity instruments </t>
  </si>
  <si>
    <t xml:space="preserve">Cash paid for acquisitions of investments in </t>
  </si>
  <si>
    <t>Decrease (increase) in advance payment for purchase of assets</t>
  </si>
  <si>
    <t>Net cash flows from financing activities</t>
  </si>
  <si>
    <t>Net decrease in cash and cash equivalents</t>
  </si>
  <si>
    <t xml:space="preserve">   Loss on investments in long-term equity designated at </t>
  </si>
  <si>
    <t xml:space="preserve">   Reduction of inventories to net realisable value</t>
  </si>
  <si>
    <t>As at 31 March 2025</t>
  </si>
  <si>
    <t>31 March 2025</t>
  </si>
  <si>
    <t>31 December 2024</t>
  </si>
  <si>
    <t>Deferred tax assets</t>
  </si>
  <si>
    <t xml:space="preserve">      Statutory reserve</t>
  </si>
  <si>
    <t xml:space="preserve">      Treasury shares reserve</t>
  </si>
  <si>
    <t>Treasury shares</t>
  </si>
  <si>
    <t>For the three-month period ended 31 March 2025</t>
  </si>
  <si>
    <t>Balance as at 1 January 2025</t>
  </si>
  <si>
    <t>Balance as at 31 March 2025</t>
  </si>
  <si>
    <t>Trade and other current receivables</t>
  </si>
  <si>
    <t>Trade and other current payables</t>
  </si>
  <si>
    <t>Non-current provision for employee benefits</t>
  </si>
  <si>
    <t>Statutory reserve</t>
  </si>
  <si>
    <t>Share of profit from investments in joint venture and associate</t>
  </si>
  <si>
    <t xml:space="preserve">   Share of profit from investments in joint venture and associate</t>
  </si>
  <si>
    <t>Cash paid for treasury shares</t>
  </si>
  <si>
    <t>2, 8</t>
  </si>
  <si>
    <t>Treasury shares (Note 11)</t>
  </si>
  <si>
    <t>Treasury shares reserve (Note 11)</t>
  </si>
  <si>
    <t>Loss on cash flow hedges - net of income tax</t>
  </si>
  <si>
    <t>Loss on</t>
  </si>
  <si>
    <t xml:space="preserve">   Gain on disposal/written-off of equipment</t>
  </si>
  <si>
    <t xml:space="preserve">   Gain on changes in fair value of sugar swap contracts</t>
  </si>
  <si>
    <t xml:space="preserve">   Loss on fair revaluation on other long-term investments</t>
  </si>
  <si>
    <t>Net cash flows used in investing activities</t>
  </si>
  <si>
    <t>Cash receipt from long-term loans from banks</t>
  </si>
  <si>
    <t>Repayment of long-term loans from banks</t>
  </si>
  <si>
    <t xml:space="preserve">   Increase in accounts receivables from sales of machinery</t>
  </si>
  <si>
    <t xml:space="preserve">   Decrease in accounts payable for purchasing  </t>
  </si>
  <si>
    <t>The accompanying condensed notes to the interim financial statements are an integral part of the financial statements.</t>
  </si>
  <si>
    <t>Investment in associate</t>
  </si>
  <si>
    <t xml:space="preserve">   Loss on cash flow hedges recognised</t>
  </si>
  <si>
    <t>Treasury</t>
  </si>
  <si>
    <t>shares reserve</t>
  </si>
  <si>
    <t xml:space="preserve">   Non-current provision for employee benefits</t>
  </si>
  <si>
    <t>Cash paid for acquisition of investment in associate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</si>
</sst>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-* #,##0.00_-;\-* #,##0.00_-;_-* &quot;-&quot;??_-;_-@_-"/>
    <numFmt numFmtId="166" formatCode="_(* #,##0.00_);_(* \(#,##0.00\);_(* &quot;-&quot;_);_(@_)"/>
  </numFmts>
  <fonts count="2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0"/>
      <color rgb="FFFF0000"/>
      <name val="Arial"/>
      <family val="2"/>
    </font>
    <font>
      <u/>
      <sz val="10"/>
      <name val="Arial"/>
      <family val="2"/>
    </font>
    <font>
      <i/>
      <sz val="10"/>
      <name val="Arial"/>
      <family val="2"/>
    </font>
    <font>
      <sz val="10"/>
      <name val="ApFont"/>
    </font>
    <font>
      <b/>
      <sz val="10"/>
      <color rgb="FF990000"/>
      <name val="Arial"/>
      <family val="2"/>
    </font>
    <font>
      <sz val="11"/>
      <name val="Arial"/>
      <family val="2"/>
    </font>
    <font>
      <sz val="10"/>
      <color rgb="FFFF0000"/>
      <name val="Arial"/>
      <family val="2"/>
    </font>
    <font>
      <b/>
      <sz val="11"/>
      <color rgb="FFFF0000"/>
      <name val="Arial"/>
      <family val="2"/>
    </font>
    <font>
      <b/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i/>
      <sz val="11"/>
      <color indexed="8"/>
      <name val="Arial"/>
      <family val="2"/>
    </font>
    <font>
      <sz val="11"/>
      <color indexed="8"/>
      <name val="Arial"/>
      <family val="2"/>
    </font>
    <font>
      <sz val="11"/>
      <name val="Arial"/>
      <family val="2"/>
    </font>
    <font>
      <sz val="14"/>
      <color theme="1"/>
      <name val="Angsana New"/>
      <family val="1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7">
    <xf numFmtId="0" fontId="0" fillId="0" borderId="0"/>
    <xf numFmtId="165" fontId="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8" fillId="0" borderId="0"/>
    <xf numFmtId="0" fontId="4" fillId="0" borderId="0"/>
    <xf numFmtId="0" fontId="2" fillId="0" borderId="0" applyFont="0" applyFill="0" applyBorder="0" applyAlignment="0" applyProtection="0"/>
  </cellStyleXfs>
  <cellXfs count="138">
    <xf numFmtId="0" fontId="0" fillId="0" borderId="0" xfId="0"/>
    <xf numFmtId="0" fontId="4" fillId="0" borderId="0" xfId="2" applyFont="1" applyAlignment="1">
      <alignment horizontal="right" vertical="center"/>
    </xf>
    <xf numFmtId="0" fontId="4" fillId="0" borderId="0" xfId="2" applyFont="1" applyAlignment="1">
      <alignment vertical="center"/>
    </xf>
    <xf numFmtId="0" fontId="6" fillId="0" borderId="0" xfId="2" applyFont="1" applyAlignment="1">
      <alignment horizontal="center" vertical="center"/>
    </xf>
    <xf numFmtId="37" fontId="4" fillId="0" borderId="0" xfId="2" applyNumberFormat="1" applyFont="1" applyAlignment="1">
      <alignment horizontal="right" vertical="center"/>
    </xf>
    <xf numFmtId="37" fontId="4" fillId="0" borderId="0" xfId="2" applyNumberFormat="1" applyFont="1" applyAlignment="1">
      <alignment vertical="center"/>
    </xf>
    <xf numFmtId="37" fontId="4" fillId="0" borderId="0" xfId="4" applyNumberFormat="1" applyFont="1" applyAlignment="1">
      <alignment vertical="center"/>
    </xf>
    <xf numFmtId="37" fontId="7" fillId="0" borderId="0" xfId="4" applyNumberFormat="1" applyFont="1" applyAlignment="1">
      <alignment horizontal="center" vertical="center"/>
    </xf>
    <xf numFmtId="41" fontId="4" fillId="0" borderId="0" xfId="2" applyNumberFormat="1" applyFont="1" applyAlignment="1">
      <alignment horizontal="right" vertical="center"/>
    </xf>
    <xf numFmtId="37" fontId="4" fillId="0" borderId="0" xfId="4" applyNumberFormat="1" applyFont="1" applyAlignment="1">
      <alignment horizontal="center" vertical="center"/>
    </xf>
    <xf numFmtId="41" fontId="4" fillId="0" borderId="0" xfId="2" applyNumberFormat="1" applyFont="1" applyAlignment="1">
      <alignment vertical="center"/>
    </xf>
    <xf numFmtId="0" fontId="4" fillId="0" borderId="0" xfId="2" applyFont="1" applyAlignment="1">
      <alignment horizontal="left" vertical="center"/>
    </xf>
    <xf numFmtId="0" fontId="9" fillId="0" borderId="0" xfId="2" applyFont="1" applyAlignment="1">
      <alignment horizontal="left" vertical="center"/>
    </xf>
    <xf numFmtId="37" fontId="10" fillId="0" borderId="0" xfId="2" applyNumberFormat="1" applyFont="1" applyAlignment="1">
      <alignment horizontal="right" vertical="center"/>
    </xf>
    <xf numFmtId="37" fontId="6" fillId="0" borderId="0" xfId="2" applyNumberFormat="1" applyFont="1" applyAlignment="1">
      <alignment vertical="center"/>
    </xf>
    <xf numFmtId="37" fontId="6" fillId="0" borderId="0" xfId="2" applyNumberFormat="1" applyFont="1" applyAlignment="1">
      <alignment horizontal="centerContinuous" vertical="center"/>
    </xf>
    <xf numFmtId="37" fontId="4" fillId="0" borderId="0" xfId="2" applyNumberFormat="1" applyFont="1" applyAlignment="1">
      <alignment horizontal="center" vertical="center"/>
    </xf>
    <xf numFmtId="37" fontId="6" fillId="0" borderId="0" xfId="2" applyNumberFormat="1" applyFont="1" applyAlignment="1">
      <alignment horizontal="center" vertical="center"/>
    </xf>
    <xf numFmtId="37" fontId="3" fillId="0" borderId="0" xfId="2" applyNumberFormat="1" applyFont="1" applyAlignment="1">
      <alignment vertical="center"/>
    </xf>
    <xf numFmtId="41" fontId="4" fillId="0" borderId="3" xfId="2" applyNumberFormat="1" applyFont="1" applyBorder="1" applyAlignment="1">
      <alignment vertical="center"/>
    </xf>
    <xf numFmtId="38" fontId="4" fillId="0" borderId="0" xfId="4" applyNumberFormat="1" applyFont="1" applyAlignment="1">
      <alignment vertical="center"/>
    </xf>
    <xf numFmtId="37" fontId="11" fillId="0" borderId="0" xfId="2" applyNumberFormat="1" applyFont="1" applyAlignment="1">
      <alignment vertical="center"/>
    </xf>
    <xf numFmtId="0" fontId="12" fillId="0" borderId="0" xfId="2" applyFont="1" applyAlignment="1">
      <alignment vertical="center"/>
    </xf>
    <xf numFmtId="0" fontId="12" fillId="0" borderId="0" xfId="2" applyFont="1" applyAlignment="1">
      <alignment horizontal="left" vertical="center"/>
    </xf>
    <xf numFmtId="41" fontId="4" fillId="0" borderId="7" xfId="2" applyNumberFormat="1" applyFont="1" applyBorder="1" applyAlignment="1">
      <alignment horizontal="right" vertical="center"/>
    </xf>
    <xf numFmtId="41" fontId="4" fillId="0" borderId="8" xfId="2" applyNumberFormat="1" applyFont="1" applyBorder="1" applyAlignment="1">
      <alignment horizontal="right" vertical="center"/>
    </xf>
    <xf numFmtId="37" fontId="4" fillId="0" borderId="1" xfId="4" applyNumberFormat="1" applyFont="1" applyBorder="1" applyAlignment="1">
      <alignment horizontal="center" vertical="center"/>
    </xf>
    <xf numFmtId="0" fontId="5" fillId="0" borderId="0" xfId="2" applyFont="1" applyAlignment="1">
      <alignment vertical="center"/>
    </xf>
    <xf numFmtId="37" fontId="5" fillId="0" borderId="0" xfId="4" applyNumberFormat="1" applyFont="1" applyAlignment="1">
      <alignment vertical="center"/>
    </xf>
    <xf numFmtId="41" fontId="4" fillId="0" borderId="2" xfId="2" applyNumberFormat="1" applyFont="1" applyBorder="1" applyAlignment="1">
      <alignment horizontal="right" vertical="center"/>
    </xf>
    <xf numFmtId="0" fontId="10" fillId="0" borderId="0" xfId="2" applyFont="1" applyAlignment="1">
      <alignment vertical="center"/>
    </xf>
    <xf numFmtId="0" fontId="14" fillId="0" borderId="0" xfId="2" applyFont="1" applyAlignment="1">
      <alignment horizontal="center" vertical="center"/>
    </xf>
    <xf numFmtId="37" fontId="10" fillId="0" borderId="0" xfId="2" applyNumberFormat="1" applyFont="1" applyAlignment="1">
      <alignment horizontal="centerContinuous" vertical="center"/>
    </xf>
    <xf numFmtId="0" fontId="10" fillId="0" borderId="0" xfId="2" applyFont="1" applyAlignment="1">
      <alignment horizontal="center" vertical="center"/>
    </xf>
    <xf numFmtId="0" fontId="10" fillId="0" borderId="1" xfId="2" quotePrefix="1" applyFont="1" applyBorder="1" applyAlignment="1">
      <alignment horizontal="center" vertical="center"/>
    </xf>
    <xf numFmtId="0" fontId="13" fillId="0" borderId="0" xfId="2" applyFont="1" applyAlignment="1">
      <alignment vertical="center"/>
    </xf>
    <xf numFmtId="37" fontId="10" fillId="0" borderId="0" xfId="2" applyNumberFormat="1" applyFont="1" applyAlignment="1">
      <alignment vertical="center"/>
    </xf>
    <xf numFmtId="164" fontId="10" fillId="0" borderId="0" xfId="3" applyNumberFormat="1" applyFont="1" applyFill="1" applyBorder="1" applyAlignment="1" applyProtection="1">
      <alignment vertical="center"/>
    </xf>
    <xf numFmtId="0" fontId="15" fillId="0" borderId="0" xfId="2" applyFont="1" applyAlignment="1">
      <alignment horizontal="center" vertical="center"/>
    </xf>
    <xf numFmtId="164" fontId="10" fillId="0" borderId="0" xfId="2" applyNumberFormat="1" applyFont="1" applyAlignment="1">
      <alignment vertical="center"/>
    </xf>
    <xf numFmtId="37" fontId="10" fillId="0" borderId="0" xfId="4" applyNumberFormat="1" applyFont="1" applyAlignment="1">
      <alignment vertical="center"/>
    </xf>
    <xf numFmtId="37" fontId="15" fillId="0" borderId="0" xfId="4" applyNumberFormat="1" applyFont="1" applyAlignment="1">
      <alignment horizontal="center" vertical="center"/>
    </xf>
    <xf numFmtId="0" fontId="15" fillId="0" borderId="0" xfId="4" applyFont="1" applyAlignment="1">
      <alignment horizontal="center" vertical="center"/>
    </xf>
    <xf numFmtId="37" fontId="10" fillId="0" borderId="0" xfId="4" applyNumberFormat="1" applyFont="1" applyAlignment="1">
      <alignment horizontal="right" vertical="center"/>
    </xf>
    <xf numFmtId="41" fontId="10" fillId="0" borderId="0" xfId="1" applyNumberFormat="1" applyFont="1" applyFill="1" applyBorder="1" applyAlignment="1" applyProtection="1">
      <alignment horizontal="right" vertical="center"/>
    </xf>
    <xf numFmtId="41" fontId="10" fillId="0" borderId="0" xfId="4" applyNumberFormat="1" applyFont="1" applyAlignment="1">
      <alignment horizontal="right" vertical="center"/>
    </xf>
    <xf numFmtId="37" fontId="10" fillId="0" borderId="0" xfId="2" applyNumberFormat="1" applyFont="1" applyAlignment="1">
      <alignment horizontal="center" vertical="center"/>
    </xf>
    <xf numFmtId="41" fontId="10" fillId="0" borderId="0" xfId="2" applyNumberFormat="1" applyFont="1" applyAlignment="1">
      <alignment horizontal="right" vertical="center"/>
    </xf>
    <xf numFmtId="37" fontId="10" fillId="0" borderId="0" xfId="4" applyNumberFormat="1" applyFont="1" applyAlignment="1">
      <alignment horizontal="left" vertical="center"/>
    </xf>
    <xf numFmtId="164" fontId="10" fillId="0" borderId="0" xfId="4" applyNumberFormat="1" applyFont="1" applyAlignment="1">
      <alignment horizontal="right" vertical="center"/>
    </xf>
    <xf numFmtId="41" fontId="10" fillId="0" borderId="0" xfId="2" applyNumberFormat="1" applyFont="1" applyAlignment="1">
      <alignment vertical="center"/>
    </xf>
    <xf numFmtId="0" fontId="10" fillId="0" borderId="4" xfId="2" applyFont="1" applyBorder="1" applyAlignment="1">
      <alignment vertical="center"/>
    </xf>
    <xf numFmtId="0" fontId="10" fillId="0" borderId="0" xfId="2" applyFont="1" applyAlignment="1">
      <alignment horizontal="left" vertical="center"/>
    </xf>
    <xf numFmtId="0" fontId="13" fillId="0" borderId="0" xfId="2" applyFont="1" applyAlignment="1">
      <alignment horizontal="left" vertical="center"/>
    </xf>
    <xf numFmtId="0" fontId="10" fillId="0" borderId="2" xfId="2" applyFont="1" applyBorder="1" applyAlignment="1">
      <alignment horizontal="center" vertical="center"/>
    </xf>
    <xf numFmtId="41" fontId="10" fillId="0" borderId="1" xfId="2" applyNumberFormat="1" applyFont="1" applyBorder="1" applyAlignment="1">
      <alignment horizontal="right" vertical="center"/>
    </xf>
    <xf numFmtId="37" fontId="16" fillId="0" borderId="0" xfId="5" applyNumberFormat="1" applyFont="1" applyAlignment="1">
      <alignment horizontal="left" vertical="center"/>
    </xf>
    <xf numFmtId="37" fontId="17" fillId="0" borderId="0" xfId="5" applyNumberFormat="1" applyFont="1" applyAlignment="1">
      <alignment horizontal="left" vertical="center"/>
    </xf>
    <xf numFmtId="43" fontId="10" fillId="0" borderId="3" xfId="2" applyNumberFormat="1" applyFont="1" applyBorder="1" applyAlignment="1">
      <alignment vertical="center"/>
    </xf>
    <xf numFmtId="43" fontId="10" fillId="0" borderId="0" xfId="2" applyNumberFormat="1" applyFont="1" applyAlignment="1">
      <alignment vertical="center"/>
    </xf>
    <xf numFmtId="37" fontId="15" fillId="0" borderId="0" xfId="2" applyNumberFormat="1" applyFont="1" applyAlignment="1">
      <alignment horizontal="center" vertical="center"/>
    </xf>
    <xf numFmtId="39" fontId="10" fillId="0" borderId="0" xfId="2" applyNumberFormat="1" applyFont="1" applyAlignment="1">
      <alignment horizontal="center" vertical="center"/>
    </xf>
    <xf numFmtId="166" fontId="10" fillId="0" borderId="0" xfId="2" applyNumberFormat="1" applyFont="1" applyAlignment="1">
      <alignment horizontal="right" vertical="center"/>
    </xf>
    <xf numFmtId="39" fontId="10" fillId="0" borderId="0" xfId="2" applyNumberFormat="1" applyFont="1" applyAlignment="1">
      <alignment vertical="center"/>
    </xf>
    <xf numFmtId="41" fontId="10" fillId="0" borderId="0" xfId="2" applyNumberFormat="1" applyFont="1" applyAlignment="1">
      <alignment horizontal="center" vertical="center"/>
    </xf>
    <xf numFmtId="41" fontId="10" fillId="0" borderId="0" xfId="3" applyNumberFormat="1" applyFont="1" applyFill="1" applyAlignment="1">
      <alignment horizontal="center" vertical="center"/>
    </xf>
    <xf numFmtId="41" fontId="10" fillId="0" borderId="2" xfId="2" applyNumberFormat="1" applyFont="1" applyBorder="1" applyAlignment="1">
      <alignment horizontal="right" vertical="center"/>
    </xf>
    <xf numFmtId="41" fontId="10" fillId="0" borderId="6" xfId="2" applyNumberFormat="1" applyFont="1" applyBorder="1" applyAlignment="1">
      <alignment horizontal="right" vertical="center"/>
    </xf>
    <xf numFmtId="41" fontId="10" fillId="0" borderId="5" xfId="2" applyNumberFormat="1" applyFont="1" applyBorder="1" applyAlignment="1">
      <alignment horizontal="right" vertical="center"/>
    </xf>
    <xf numFmtId="41" fontId="10" fillId="0" borderId="3" xfId="2" applyNumberFormat="1" applyFont="1" applyBorder="1" applyAlignment="1">
      <alignment horizontal="right" vertical="center"/>
    </xf>
    <xf numFmtId="37" fontId="10" fillId="0" borderId="0" xfId="4" applyNumberFormat="1" applyFont="1" applyAlignment="1">
      <alignment horizontal="center" vertical="center"/>
    </xf>
    <xf numFmtId="41" fontId="18" fillId="0" borderId="0" xfId="1" applyNumberFormat="1" applyFont="1" applyFill="1" applyAlignment="1">
      <alignment horizontal="right" vertical="center"/>
    </xf>
    <xf numFmtId="41" fontId="18" fillId="0" borderId="0" xfId="2" applyNumberFormat="1" applyFont="1" applyAlignment="1">
      <alignment horizontal="right" vertical="center"/>
    </xf>
    <xf numFmtId="41" fontId="18" fillId="0" borderId="1" xfId="2" applyNumberFormat="1" applyFont="1" applyBorder="1" applyAlignment="1">
      <alignment horizontal="right" vertical="center"/>
    </xf>
    <xf numFmtId="41" fontId="18" fillId="0" borderId="2" xfId="2" applyNumberFormat="1" applyFont="1" applyBorder="1" applyAlignment="1">
      <alignment horizontal="right" vertical="center"/>
    </xf>
    <xf numFmtId="37" fontId="13" fillId="0" borderId="0" xfId="2" applyNumberFormat="1" applyFont="1" applyAlignment="1">
      <alignment horizontal="left" vertical="center"/>
    </xf>
    <xf numFmtId="37" fontId="13" fillId="0" borderId="0" xfId="2" applyNumberFormat="1" applyFont="1" applyAlignment="1">
      <alignment vertical="center"/>
    </xf>
    <xf numFmtId="41" fontId="12" fillId="0" borderId="0" xfId="2" applyNumberFormat="1" applyFont="1" applyAlignment="1">
      <alignment vertical="center"/>
    </xf>
    <xf numFmtId="41" fontId="4" fillId="0" borderId="9" xfId="2" applyNumberFormat="1" applyFont="1" applyBorder="1" applyAlignment="1">
      <alignment horizontal="right" vertical="center"/>
    </xf>
    <xf numFmtId="164" fontId="10" fillId="0" borderId="0" xfId="1" applyNumberFormat="1" applyFont="1" applyFill="1" applyBorder="1" applyAlignment="1">
      <alignment vertical="center"/>
    </xf>
    <xf numFmtId="164" fontId="13" fillId="0" borderId="0" xfId="1" applyNumberFormat="1" applyFont="1" applyFill="1" applyBorder="1" applyAlignment="1">
      <alignment vertical="center"/>
    </xf>
    <xf numFmtId="164" fontId="13" fillId="0" borderId="0" xfId="1" applyNumberFormat="1" applyFont="1" applyFill="1" applyBorder="1" applyAlignment="1">
      <alignment horizontal="left" vertical="center"/>
    </xf>
    <xf numFmtId="164" fontId="14" fillId="0" borderId="0" xfId="1" applyNumberFormat="1" applyFont="1" applyFill="1" applyBorder="1" applyAlignment="1">
      <alignment horizontal="center" vertical="center"/>
    </xf>
    <xf numFmtId="164" fontId="10" fillId="0" borderId="0" xfId="1" applyNumberFormat="1" applyFont="1" applyFill="1" applyBorder="1" applyAlignment="1">
      <alignment horizontal="center" vertical="center"/>
    </xf>
    <xf numFmtId="164" fontId="10" fillId="0" borderId="0" xfId="1" applyNumberFormat="1" applyFont="1" applyFill="1" applyAlignment="1">
      <alignment vertical="center"/>
    </xf>
    <xf numFmtId="164" fontId="13" fillId="0" borderId="0" xfId="1" applyNumberFormat="1" applyFont="1" applyFill="1" applyAlignment="1">
      <alignment vertical="center"/>
    </xf>
    <xf numFmtId="164" fontId="13" fillId="0" borderId="0" xfId="1" applyNumberFormat="1" applyFont="1" applyFill="1" applyAlignment="1">
      <alignment horizontal="left" vertical="center"/>
    </xf>
    <xf numFmtId="164" fontId="4" fillId="0" borderId="0" xfId="2" applyNumberFormat="1" applyFont="1" applyAlignment="1">
      <alignment vertical="center"/>
    </xf>
    <xf numFmtId="37" fontId="3" fillId="0" borderId="0" xfId="2" applyNumberFormat="1" applyFont="1" applyAlignment="1">
      <alignment horizontal="left" vertical="center"/>
    </xf>
    <xf numFmtId="41" fontId="18" fillId="0" borderId="1" xfId="2" applyNumberFormat="1" applyFont="1" applyBorder="1" applyAlignment="1">
      <alignment vertical="center"/>
    </xf>
    <xf numFmtId="41" fontId="18" fillId="0" borderId="0" xfId="2" applyNumberFormat="1" applyFont="1" applyAlignment="1">
      <alignment vertical="center"/>
    </xf>
    <xf numFmtId="41" fontId="4" fillId="0" borderId="0" xfId="1" applyNumberFormat="1" applyFont="1" applyFill="1" applyAlignment="1">
      <alignment vertical="center"/>
    </xf>
    <xf numFmtId="41" fontId="10" fillId="0" borderId="0" xfId="3" applyNumberFormat="1" applyFont="1" applyFill="1" applyBorder="1" applyAlignment="1" applyProtection="1">
      <alignment vertical="center"/>
    </xf>
    <xf numFmtId="41" fontId="10" fillId="0" borderId="1" xfId="3" applyNumberFormat="1" applyFont="1" applyFill="1" applyBorder="1" applyAlignment="1" applyProtection="1">
      <alignment vertical="center"/>
    </xf>
    <xf numFmtId="41" fontId="10" fillId="0" borderId="5" xfId="3" applyNumberFormat="1" applyFont="1" applyFill="1" applyBorder="1" applyAlignment="1" applyProtection="1">
      <alignment vertical="center"/>
    </xf>
    <xf numFmtId="41" fontId="10" fillId="0" borderId="2" xfId="3" applyNumberFormat="1" applyFont="1" applyFill="1" applyBorder="1" applyAlignment="1" applyProtection="1">
      <alignment vertical="center"/>
    </xf>
    <xf numFmtId="41" fontId="10" fillId="0" borderId="0" xfId="4" applyNumberFormat="1" applyFont="1" applyAlignment="1">
      <alignment vertical="center"/>
    </xf>
    <xf numFmtId="41" fontId="10" fillId="0" borderId="3" xfId="3" applyNumberFormat="1" applyFont="1" applyFill="1" applyBorder="1" applyAlignment="1" applyProtection="1">
      <alignment vertical="center"/>
    </xf>
    <xf numFmtId="41" fontId="18" fillId="0" borderId="0" xfId="3" applyNumberFormat="1" applyFont="1" applyFill="1" applyAlignment="1">
      <alignment vertical="center"/>
    </xf>
    <xf numFmtId="41" fontId="10" fillId="0" borderId="0" xfId="1" applyNumberFormat="1" applyFont="1" applyFill="1" applyBorder="1" applyAlignment="1">
      <alignment vertical="center"/>
    </xf>
    <xf numFmtId="41" fontId="18" fillId="0" borderId="0" xfId="1" applyNumberFormat="1" applyFont="1" applyFill="1" applyAlignment="1">
      <alignment vertical="center"/>
    </xf>
    <xf numFmtId="41" fontId="10" fillId="0" borderId="0" xfId="1" applyNumberFormat="1" applyFont="1" applyFill="1" applyBorder="1" applyAlignment="1">
      <alignment horizontal="right" vertical="center"/>
    </xf>
    <xf numFmtId="41" fontId="10" fillId="0" borderId="0" xfId="1" applyNumberFormat="1" applyFont="1" applyFill="1" applyAlignment="1">
      <alignment vertical="center"/>
    </xf>
    <xf numFmtId="41" fontId="10" fillId="0" borderId="0" xfId="1" applyNumberFormat="1" applyFont="1" applyFill="1" applyAlignment="1">
      <alignment horizontal="right" vertical="center"/>
    </xf>
    <xf numFmtId="41" fontId="10" fillId="0" borderId="1" xfId="2" applyNumberFormat="1" applyFont="1" applyBorder="1" applyAlignment="1">
      <alignment vertical="center"/>
    </xf>
    <xf numFmtId="41" fontId="10" fillId="0" borderId="6" xfId="2" applyNumberFormat="1" applyFont="1" applyBorder="1" applyAlignment="1">
      <alignment vertical="center"/>
    </xf>
    <xf numFmtId="41" fontId="10" fillId="0" borderId="5" xfId="2" applyNumberFormat="1" applyFont="1" applyBorder="1" applyAlignment="1">
      <alignment vertical="center"/>
    </xf>
    <xf numFmtId="0" fontId="10" fillId="0" borderId="0" xfId="0" applyFont="1" applyAlignment="1">
      <alignment vertical="center"/>
    </xf>
    <xf numFmtId="3" fontId="19" fillId="0" borderId="0" xfId="0" applyNumberFormat="1" applyFont="1" applyAlignment="1">
      <alignment vertical="center" wrapText="1"/>
    </xf>
    <xf numFmtId="0" fontId="10" fillId="0" borderId="1" xfId="2" applyFont="1" applyBorder="1" applyAlignment="1">
      <alignment horizontal="center" vertical="center"/>
    </xf>
    <xf numFmtId="0" fontId="10" fillId="0" borderId="0" xfId="2" applyFont="1" applyAlignment="1">
      <alignment horizontal="right" vertical="center"/>
    </xf>
    <xf numFmtId="37" fontId="10" fillId="0" borderId="0" xfId="0" applyNumberFormat="1" applyFont="1" applyAlignment="1">
      <alignment vertical="center"/>
    </xf>
    <xf numFmtId="164" fontId="10" fillId="0" borderId="0" xfId="0" applyNumberFormat="1" applyFont="1" applyAlignment="1">
      <alignment horizontal="right" vertical="center"/>
    </xf>
    <xf numFmtId="41" fontId="10" fillId="0" borderId="0" xfId="0" applyNumberFormat="1" applyFont="1" applyAlignment="1">
      <alignment horizontal="right" vertical="center"/>
    </xf>
    <xf numFmtId="41" fontId="10" fillId="0" borderId="2" xfId="0" applyNumberFormat="1" applyFont="1" applyBorder="1" applyAlignment="1">
      <alignment horizontal="right" vertical="center"/>
    </xf>
    <xf numFmtId="0" fontId="10" fillId="0" borderId="0" xfId="0" applyFont="1" applyAlignment="1">
      <alignment horizontal="center" vertical="center"/>
    </xf>
    <xf numFmtId="41" fontId="10" fillId="0" borderId="3" xfId="0" applyNumberFormat="1" applyFont="1" applyBorder="1" applyAlignment="1">
      <alignment horizontal="right" vertical="center"/>
    </xf>
    <xf numFmtId="41" fontId="10" fillId="0" borderId="2" xfId="4" applyNumberFormat="1" applyFont="1" applyBorder="1" applyAlignment="1">
      <alignment horizontal="right" vertical="center"/>
    </xf>
    <xf numFmtId="164" fontId="10" fillId="0" borderId="1" xfId="3" applyNumberFormat="1" applyFont="1" applyFill="1" applyBorder="1" applyAlignment="1" applyProtection="1">
      <alignment vertical="center"/>
    </xf>
    <xf numFmtId="41" fontId="10" fillId="0" borderId="1" xfId="0" applyNumberFormat="1" applyFont="1" applyBorder="1" applyAlignment="1">
      <alignment horizontal="right" vertical="center"/>
    </xf>
    <xf numFmtId="37" fontId="4" fillId="0" borderId="1" xfId="2" applyNumberFormat="1" applyFont="1" applyBorder="1" applyAlignment="1">
      <alignment horizontal="center" vertical="center"/>
    </xf>
    <xf numFmtId="41" fontId="4" fillId="0" borderId="1" xfId="2" applyNumberFormat="1" applyFont="1" applyBorder="1" applyAlignment="1">
      <alignment horizontal="right" vertical="center"/>
    </xf>
    <xf numFmtId="37" fontId="4" fillId="0" borderId="2" xfId="2" applyNumberFormat="1" applyFont="1" applyBorder="1" applyAlignment="1">
      <alignment horizontal="centerContinuous" vertical="center"/>
    </xf>
    <xf numFmtId="41" fontId="4" fillId="0" borderId="7" xfId="2" applyNumberFormat="1" applyFont="1" applyBorder="1" applyAlignment="1">
      <alignment vertical="center"/>
    </xf>
    <xf numFmtId="41" fontId="4" fillId="0" borderId="8" xfId="2" applyNumberFormat="1" applyFont="1" applyBorder="1" applyAlignment="1">
      <alignment vertical="center"/>
    </xf>
    <xf numFmtId="41" fontId="4" fillId="0" borderId="6" xfId="2" applyNumberFormat="1" applyFont="1" applyBorder="1" applyAlignment="1">
      <alignment horizontal="right" vertical="center"/>
    </xf>
    <xf numFmtId="41" fontId="4" fillId="0" borderId="1" xfId="2" applyNumberFormat="1" applyFont="1" applyBorder="1" applyAlignment="1">
      <alignment vertical="center"/>
    </xf>
    <xf numFmtId="0" fontId="13" fillId="0" borderId="0" xfId="2" applyFont="1" applyAlignment="1">
      <alignment horizontal="left" vertical="center"/>
    </xf>
    <xf numFmtId="0" fontId="10" fillId="0" borderId="1" xfId="2" applyFont="1" applyBorder="1" applyAlignment="1">
      <alignment horizontal="center" vertical="center"/>
    </xf>
    <xf numFmtId="37" fontId="4" fillId="0" borderId="2" xfId="4" applyNumberFormat="1" applyFont="1" applyBorder="1" applyAlignment="1">
      <alignment horizontal="center" vertical="center"/>
    </xf>
    <xf numFmtId="37" fontId="4" fillId="0" borderId="1" xfId="4" applyNumberFormat="1" applyFont="1" applyBorder="1" applyAlignment="1">
      <alignment horizontal="center" vertical="center"/>
    </xf>
    <xf numFmtId="37" fontId="3" fillId="0" borderId="0" xfId="2" applyNumberFormat="1" applyFont="1" applyAlignment="1">
      <alignment horizontal="left" vertical="center"/>
    </xf>
    <xf numFmtId="37" fontId="4" fillId="0" borderId="1" xfId="2" applyNumberFormat="1" applyFont="1" applyBorder="1" applyAlignment="1">
      <alignment horizontal="center" vertical="center"/>
    </xf>
    <xf numFmtId="37" fontId="4" fillId="0" borderId="2" xfId="2" applyNumberFormat="1" applyFont="1" applyBorder="1" applyAlignment="1">
      <alignment horizontal="center" vertical="center"/>
    </xf>
    <xf numFmtId="37" fontId="6" fillId="0" borderId="1" xfId="2" applyNumberFormat="1" applyFont="1" applyBorder="1" applyAlignment="1">
      <alignment horizontal="center" vertical="center"/>
    </xf>
    <xf numFmtId="37" fontId="4" fillId="0" borderId="2" xfId="2" applyNumberFormat="1" applyFont="1" applyBorder="1" applyAlignment="1">
      <alignment horizontal="center" vertical="center" wrapText="1"/>
    </xf>
    <xf numFmtId="37" fontId="4" fillId="0" borderId="0" xfId="4" applyNumberFormat="1" applyFont="1" applyBorder="1" applyAlignment="1">
      <alignment horizontal="center" vertical="center"/>
    </xf>
    <xf numFmtId="37" fontId="4" fillId="0" borderId="0" xfId="2" applyNumberFormat="1" applyFont="1" applyBorder="1" applyAlignment="1">
      <alignment horizontal="center" vertical="center"/>
    </xf>
  </cellXfs>
  <cellStyles count="7">
    <cellStyle name="Comma" xfId="1" builtinId="3"/>
    <cellStyle name="Comma 4" xfId="6" xr:uid="{A05C585B-81D8-4334-909D-5CC7218C1669}"/>
    <cellStyle name="Comma 4 2" xfId="3" xr:uid="{00000000-0005-0000-0000-000001000000}"/>
    <cellStyle name="Normal" xfId="0" builtinId="0"/>
    <cellStyle name="Normal 2" xfId="5" xr:uid="{00000000-0005-0000-0000-000003000000}"/>
    <cellStyle name="Normal 4" xfId="2" xr:uid="{00000000-0005-0000-0000-000004000000}"/>
    <cellStyle name="Normal_B&amp;P" xfId="4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24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calcChain" Target="calcChain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Users\Mint\AppData\Local\Microsoft\Windows\Temporary%20Internet%20Files\Content.Outlook\TW7GOCWV\Data2001\My%20Documents\BRIXCUV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2001\My%20Documents\BRIXCUV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ork%20UFIC\&#3619;&#3623;&#3617;%20&#3618;&#3633;&#3591;&#3652;&#3617;&#3656;&#3652;&#3604;&#3657;&#3592;&#3633;&#3604;&#3627;&#3617;&#3623;&#3604;&#3627;&#3617;&#3641;&#3656;\WORK\Desktop9\MPK_Std_Cost_5253_&#3609;&#3629;&#3585;&#3620;&#3604;&#3641;_Apr10\STD5253%20Outseason(MTP)\STD5253%20Outseason(MTP)\Data2001\My%20Documents\BRIXCUV.XLS" TargetMode="External"/></Relationships>
</file>

<file path=xl/externalLinks/_rels/externalLink4.xml.rels><?xml version="1.0" encoding="UTF-8" standalone="yes"?>
<Relationships xmlns="http://schemas.openxmlformats.org/package/2006/relationships"><Relationship Id="rId2" Type="http://schemas.microsoft.com/office/2019/04/relationships/externalLinkLongPath" Target="file:///A:\Work%20UFIC\&#3619;&#3623;&#3617;%20&#3618;&#3633;&#3591;&#3652;&#3617;&#3656;&#3652;&#3604;&#3657;&#3592;&#3633;&#3604;&#3627;&#3617;&#3623;&#3604;&#3627;&#3617;&#3641;&#3656;\WORK\Desktop9\MPK_Std_Cost_5253_&#3609;&#3629;&#3585;&#3620;&#3604;&#3641;_Apr10\STD5253%20Outseason(MTP)\STD5253%20Outseason(MTP)\STD5253_new\Documents%20and%20Settings\sedthakarnm\Local%20Settings\Temp\Data2001\My%20Documents\BRIXCUV.XLS?8DA8D0F7" TargetMode="External"/><Relationship Id="rId1" Type="http://schemas.openxmlformats.org/officeDocument/2006/relationships/externalLinkPath" Target="file:///\\8DA8D0F7\BRIXCUV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ata2001\My%20Documents\BRIXCUV.XLS" TargetMode="External"/></Relationships>
</file>

<file path=xl/externalLinks/_rels/externalLink6.xml.rels><?xml version="1.0" encoding="UTF-8" standalone="yes"?>
<Relationships xmlns="http://schemas.openxmlformats.org/package/2006/relationships"><Relationship Id="rId2" Type="http://schemas.microsoft.com/office/2019/04/relationships/externalLinkLongPath" Target="file:///A:\Users\Mint\AppData\Local\Microsoft\Windows\Temporary%20Internet%20Files\Content.Outlook\TW7GOCWV\Documents%20and%20Settings\sedthakarnm\Local%20Settings\Temp\DOCUME~1\samerr\LOCALS~1\Temp\Rar$DI00.250\Data2001\My%20Documents\BRIXCUV.XLS?6C17914D" TargetMode="External"/><Relationship Id="rId1" Type="http://schemas.openxmlformats.org/officeDocument/2006/relationships/externalLinkPath" Target="file:///\\6C17914D\BRIXCUV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SEDTHA~1\LOCALS~1\Temp\Rar$DI00.141\Documents%20and%20Settings\sedthakarnm\Local%20Settings\Temp\DOCUME~1\SEDTHA~1\LOCALS~1\Temp\Rar$DI05.578\Data2007\MPV\QA\MvDec31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ata2001\My%20Documents\BRIXCUV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SEDTHA~1\LOCALS~1\Temp\Rar$DI00.141\Documents%20and%20Settings\sedthakarnm\Local%20Settings\Temp\Data2001\My%20Documents\BRIXCUV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ork%20UFIC\&#3619;&#3623;&#3617;%20&#3618;&#3633;&#3591;&#3652;&#3617;&#3656;&#3652;&#3604;&#3657;&#3592;&#3633;&#3604;&#3627;&#3617;&#3623;&#3604;&#3627;&#3617;&#3641;&#3656;\WORK\Desktop9\MPK_Std_Cost_5253_&#3609;&#3629;&#3585;&#3620;&#3604;&#3641;_Apr10\STD5253%20Outseason(MTP)\STD5253%20Outseason(MTP)\DOCUME~1\SEDTHA~1\LOCALS~1\Temp\Rar$DI00.141\Data2001\My%20Documents\BRIXCUV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02\my%20documents\Datawork\38\C_TOWE~1\C_43_Q~1\DataWork\C_cpf15\BangkokFeedmill\FORM_CPF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SEDTHA~1\LOCALS~1\Temp\Rar$DI00.141\Documents%20and%20Settings\sedthakarnm\Local%20Settings\Temp\DOCUME~1\SEDTHA~1\LOCALS~1\Temp\Rar$DI05.578\Data2001\My%20Documents\BRIXCUV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fiana03\C\My%20Documents\BRIXCUV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SEDTHA~1\LOCALS~1\Temp\Rar$DI00.141\Documents%20and%20Settings\sedthakarnm\Local%20Settings\Temp\My%20Documents\BRIXCUV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XXXX"/>
      <sheetName val="Sheet2"/>
      <sheetName val="bxcurve42"/>
      <sheetName val="BRIXCUV"/>
      <sheetName val="Current"/>
      <sheetName val="LAB"/>
    </sheetNames>
    <sheetDataSet>
      <sheetData sheetId="0"/>
      <sheetData sheetId="1"/>
      <sheetData sheetId="2"/>
      <sheetData sheetId="3" refreshError="1">
        <row r="10">
          <cell r="P10" t="str">
            <v>DATE</v>
          </cell>
        </row>
        <row r="23">
          <cell r="R23">
            <v>15.75</v>
          </cell>
          <cell r="S23">
            <v>9.0500000000000007</v>
          </cell>
          <cell r="T23">
            <v>5.45</v>
          </cell>
          <cell r="U23">
            <v>4.05</v>
          </cell>
          <cell r="V23">
            <v>2.74</v>
          </cell>
          <cell r="W23">
            <v>1.25</v>
          </cell>
        </row>
        <row r="24">
          <cell r="R24">
            <v>15.75</v>
          </cell>
          <cell r="S24">
            <v>6.7383093170368245</v>
          </cell>
          <cell r="T24">
            <v>2.8495517263500889</v>
          </cell>
          <cell r="U24">
            <v>1.1714608851150414</v>
          </cell>
          <cell r="V24">
            <v>0.44732501247000522</v>
          </cell>
          <cell r="W24">
            <v>0.13484326287326806</v>
          </cell>
        </row>
      </sheetData>
      <sheetData sheetId="4" refreshError="1"/>
      <sheetData sheetId="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XXXX"/>
      <sheetName val="Sheet2"/>
      <sheetName val="bxcurve42"/>
      <sheetName val="BRIXCUV"/>
      <sheetName val="Current"/>
      <sheetName val="LAB"/>
      <sheetName val="ACTUAL"/>
      <sheetName val="MPSC GL Master"/>
      <sheetName val="R"/>
      <sheetName val="D-Lab"/>
      <sheetName val="#REF"/>
      <sheetName val="Master"/>
      <sheetName val="Graph"/>
      <sheetName val="PLAN"/>
      <sheetName val="detail2"/>
      <sheetName val="实际"/>
      <sheetName val="Financ. Overview"/>
      <sheetName val="财政供养人员增幅"/>
      <sheetName val="数据录入"/>
      <sheetName val="POWER ASSUMPTIONS"/>
      <sheetName val="ค่าใช้จ่ายยานยนต์"/>
      <sheetName val="应付帐款暂估明细帐"/>
      <sheetName val="应收帐款.dbf"/>
      <sheetName val="Cost Center ผลิต"/>
      <sheetName val="BROWN 6263"/>
      <sheetName val="Sheet1"/>
      <sheetName val="วันที่"/>
      <sheetName val="แยกประเภท"/>
      <sheetName val="drop down"/>
      <sheetName val="Sheet10"/>
      <sheetName val="DATA"/>
      <sheetName val="รหัสบัญชี"/>
      <sheetName val="วัตถุประสงค์"/>
      <sheetName val="ประเภทข้อมูล"/>
      <sheetName val="MPSC_GL_Master"/>
    </sheetNames>
    <sheetDataSet>
      <sheetData sheetId="0"/>
      <sheetData sheetId="1"/>
      <sheetData sheetId="2"/>
      <sheetData sheetId="3" refreshError="1">
        <row r="10">
          <cell r="P10" t="str">
            <v>DATE</v>
          </cell>
        </row>
        <row r="23">
          <cell r="R23">
            <v>15.75</v>
          </cell>
          <cell r="S23">
            <v>9.0500000000000007</v>
          </cell>
          <cell r="T23">
            <v>5.45</v>
          </cell>
          <cell r="U23">
            <v>4.05</v>
          </cell>
          <cell r="V23">
            <v>2.74</v>
          </cell>
          <cell r="W23">
            <v>1.25</v>
          </cell>
        </row>
        <row r="24">
          <cell r="R24">
            <v>15.75</v>
          </cell>
          <cell r="S24">
            <v>6.7383093170368245</v>
          </cell>
          <cell r="T24">
            <v>2.8495517263500889</v>
          </cell>
          <cell r="U24">
            <v>1.1714608851150414</v>
          </cell>
          <cell r="V24">
            <v>0.44732501247000522</v>
          </cell>
          <cell r="W24">
            <v>0.13484326287326806</v>
          </cell>
        </row>
        <row r="25">
          <cell r="R25">
            <v>15.75</v>
          </cell>
          <cell r="S25">
            <v>6.7383093170368245</v>
          </cell>
          <cell r="T25">
            <v>2.8495517263500889</v>
          </cell>
          <cell r="U25">
            <v>1.1714608851150414</v>
          </cell>
          <cell r="V25">
            <v>0.44732501247000522</v>
          </cell>
          <cell r="W25">
            <v>0.13484326287326806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XXXX"/>
      <sheetName val="Sheet2"/>
      <sheetName val="bxcurve42"/>
      <sheetName val="BRIXCUV"/>
      <sheetName val="Current"/>
    </sheetNames>
    <sheetDataSet>
      <sheetData sheetId="0"/>
      <sheetData sheetId="1"/>
      <sheetData sheetId="2"/>
      <sheetData sheetId="3" refreshError="1">
        <row r="10">
          <cell r="P10" t="str">
            <v>DATE</v>
          </cell>
        </row>
        <row r="23">
          <cell r="R23">
            <v>15.75</v>
          </cell>
          <cell r="S23">
            <v>9.0500000000000007</v>
          </cell>
          <cell r="T23">
            <v>5.45</v>
          </cell>
          <cell r="U23">
            <v>4.05</v>
          </cell>
          <cell r="V23">
            <v>2.74</v>
          </cell>
          <cell r="W23">
            <v>1.25</v>
          </cell>
        </row>
        <row r="24">
          <cell r="R24">
            <v>15.75</v>
          </cell>
          <cell r="S24">
            <v>6.7383093170368245</v>
          </cell>
          <cell r="T24">
            <v>2.8495517263500889</v>
          </cell>
          <cell r="U24">
            <v>1.1714608851150414</v>
          </cell>
          <cell r="V24">
            <v>0.44732501247000522</v>
          </cell>
          <cell r="W24">
            <v>0.13484326287326806</v>
          </cell>
        </row>
        <row r="25">
          <cell r="R25">
            <v>15.75</v>
          </cell>
          <cell r="S25">
            <v>6.7383093170368245</v>
          </cell>
          <cell r="T25">
            <v>2.8495517263500889</v>
          </cell>
          <cell r="U25">
            <v>1.1714608851150414</v>
          </cell>
          <cell r="V25">
            <v>0.44732501247000522</v>
          </cell>
          <cell r="W25">
            <v>0.13484326287326806</v>
          </cell>
        </row>
      </sheetData>
      <sheetData sheetId="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XXXX"/>
      <sheetName val="Sheet2"/>
      <sheetName val="bxcurve42"/>
      <sheetName val="BRIXCUV"/>
      <sheetName val="Current"/>
    </sheetNames>
    <sheetDataSet>
      <sheetData sheetId="0"/>
      <sheetData sheetId="1"/>
      <sheetData sheetId="2"/>
      <sheetData sheetId="3" refreshError="1">
        <row r="12">
          <cell r="R12" t="str">
            <v>NO.1</v>
          </cell>
        </row>
        <row r="23">
          <cell r="R23">
            <v>15.75</v>
          </cell>
          <cell r="S23">
            <v>9.0500000000000007</v>
          </cell>
          <cell r="T23">
            <v>5.45</v>
          </cell>
          <cell r="U23">
            <v>4.05</v>
          </cell>
          <cell r="V23">
            <v>2.74</v>
          </cell>
          <cell r="W23">
            <v>1.25</v>
          </cell>
        </row>
      </sheetData>
      <sheetData sheetId="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XXXX"/>
      <sheetName val="Sheet2"/>
      <sheetName val="bxcurve42"/>
      <sheetName val="BRIXCUV"/>
      <sheetName val="Current"/>
      <sheetName val="LAB"/>
      <sheetName val="ACTUAL"/>
      <sheetName val="MPSC GL Master"/>
      <sheetName val="R"/>
      <sheetName val="D-Lab"/>
      <sheetName val="MPSC_GL_Master"/>
      <sheetName val="#REF"/>
      <sheetName val="Master"/>
      <sheetName val="Graph"/>
      <sheetName val="PLAN"/>
      <sheetName val="detail2"/>
      <sheetName val="实际"/>
      <sheetName val="Financ. Overview"/>
      <sheetName val="财政供养人员增幅"/>
      <sheetName val="数据录入"/>
      <sheetName val="POWER ASSUMPTIONS"/>
      <sheetName val="ค่าใช้จ่ายยานยนต์"/>
      <sheetName val="应付帐款暂估明细帐"/>
      <sheetName val="应收帐款.dbf"/>
      <sheetName val="Cost Center ผลิต"/>
      <sheetName val="BROWN 6263"/>
      <sheetName val="Sheet1"/>
      <sheetName val="วันที่"/>
      <sheetName val="แยกประเภท"/>
      <sheetName val="drop down"/>
      <sheetName val="Sheet10"/>
      <sheetName val="DATA"/>
      <sheetName val="รหัสบัญชี"/>
      <sheetName val="วัตถุประสงค์"/>
      <sheetName val="ประเภทข้อมูล"/>
      <sheetName val="MPSC_GL_Master1"/>
      <sheetName val="Financ__Overview"/>
      <sheetName val="POWER_ASSUMPTIONS"/>
      <sheetName val="应收帐款_dbf"/>
      <sheetName val="Cost_Center_ผลิต"/>
      <sheetName val="BROWN_6263"/>
      <sheetName val="drop_down"/>
    </sheetNames>
    <sheetDataSet>
      <sheetData sheetId="0"/>
      <sheetData sheetId="1"/>
      <sheetData sheetId="2"/>
      <sheetData sheetId="3" refreshError="1">
        <row r="10">
          <cell r="P10" t="str">
            <v>DATE</v>
          </cell>
        </row>
        <row r="23">
          <cell r="R23">
            <v>15.75</v>
          </cell>
          <cell r="S23">
            <v>9.0500000000000007</v>
          </cell>
          <cell r="T23">
            <v>5.45</v>
          </cell>
          <cell r="U23">
            <v>4.05</v>
          </cell>
          <cell r="V23">
            <v>2.74</v>
          </cell>
          <cell r="W23">
            <v>1.25</v>
          </cell>
        </row>
        <row r="24">
          <cell r="R24">
            <v>15.75</v>
          </cell>
          <cell r="S24">
            <v>6.7383093170368245</v>
          </cell>
          <cell r="T24">
            <v>2.8495517263500889</v>
          </cell>
          <cell r="U24">
            <v>1.1714608851150414</v>
          </cell>
          <cell r="V24">
            <v>0.44732501247000522</v>
          </cell>
          <cell r="W24">
            <v>0.13484326287326806</v>
          </cell>
        </row>
        <row r="25">
          <cell r="R25">
            <v>15.75</v>
          </cell>
          <cell r="S25">
            <v>6.7383093170368245</v>
          </cell>
          <cell r="T25">
            <v>2.8495517263500889</v>
          </cell>
          <cell r="U25">
            <v>1.1714608851150414</v>
          </cell>
          <cell r="V25">
            <v>0.44732501247000522</v>
          </cell>
          <cell r="W25">
            <v>0.13484326287326806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XXXX"/>
      <sheetName val="Sheet2"/>
      <sheetName val="bxcurve42"/>
      <sheetName val="BRIXCUV"/>
      <sheetName val="Current"/>
    </sheetNames>
    <sheetDataSet>
      <sheetData sheetId="0"/>
      <sheetData sheetId="1"/>
      <sheetData sheetId="2"/>
      <sheetData sheetId="3" refreshError="1">
        <row r="10">
          <cell r="P10" t="str">
            <v>DATE</v>
          </cell>
        </row>
        <row r="23">
          <cell r="R23">
            <v>15.75</v>
          </cell>
          <cell r="S23">
            <v>9.0500000000000007</v>
          </cell>
          <cell r="T23">
            <v>5.45</v>
          </cell>
          <cell r="U23">
            <v>4.05</v>
          </cell>
          <cell r="V23">
            <v>2.74</v>
          </cell>
          <cell r="W23">
            <v>1.25</v>
          </cell>
        </row>
        <row r="24">
          <cell r="R24">
            <v>15.75</v>
          </cell>
          <cell r="S24">
            <v>6.7383093170368245</v>
          </cell>
          <cell r="T24">
            <v>2.8495517263500889</v>
          </cell>
          <cell r="U24">
            <v>1.1714608851150414</v>
          </cell>
          <cell r="V24">
            <v>0.44732501247000522</v>
          </cell>
          <cell r="W24">
            <v>0.13484326287326806</v>
          </cell>
        </row>
        <row r="25">
          <cell r="R25">
            <v>15.75</v>
          </cell>
          <cell r="S25">
            <v>6.7383093170368245</v>
          </cell>
          <cell r="T25">
            <v>2.8495517263500889</v>
          </cell>
          <cell r="U25">
            <v>1.1714608851150414</v>
          </cell>
          <cell r="V25">
            <v>0.44732501247000522</v>
          </cell>
          <cell r="W25">
            <v>0.13484326287326806</v>
          </cell>
        </row>
      </sheetData>
      <sheetData sheetId="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-Lab"/>
      <sheetName val="Sub"/>
      <sheetName val="D-Pro"/>
      <sheetName val="Sub-Pro"/>
      <sheetName val="สอน."/>
      <sheetName val="Report สอน."/>
      <sheetName val="Stock"/>
      <sheetName val="Raw Stock DATA"/>
      <sheetName val="Remelt"/>
      <sheetName val="ผจก.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XXXX"/>
      <sheetName val="Sheet2"/>
      <sheetName val="bxcurve42"/>
      <sheetName val="BRIXCUV"/>
      <sheetName val="Current"/>
      <sheetName val="LAB"/>
      <sheetName val="ACTUAL"/>
      <sheetName val="MPSC GL Master"/>
      <sheetName val="R"/>
      <sheetName val="D-Lab"/>
      <sheetName val="#REF"/>
      <sheetName val="Master"/>
      <sheetName val="Graph"/>
      <sheetName val="PLAN"/>
      <sheetName val="detail2"/>
      <sheetName val="实际"/>
      <sheetName val="Financ. Overview"/>
      <sheetName val="财政供养人员增幅"/>
      <sheetName val="数据录入"/>
      <sheetName val="POWER ASSUMPTIONS"/>
      <sheetName val="ค่าใช้จ่ายยานยนต์"/>
      <sheetName val="应付帐款暂估明细帐"/>
      <sheetName val="应收帐款.dbf"/>
      <sheetName val="Cost Center ผลิต"/>
      <sheetName val="BROWN 6263"/>
      <sheetName val="Sheet1"/>
      <sheetName val="วันที่"/>
      <sheetName val="แยกประเภท"/>
      <sheetName val="drop down"/>
      <sheetName val="Sheet10"/>
      <sheetName val="DATA"/>
      <sheetName val="รหัสบัญชี"/>
      <sheetName val="วัตถุประสงค์"/>
      <sheetName val="ประเภทข้อมูล"/>
      <sheetName val="MPSC_GL_Master"/>
      <sheetName val="MPSC_GL_Master1"/>
      <sheetName val="Financ__Overview"/>
      <sheetName val="POWER_ASSUMPTIONS"/>
      <sheetName val="应收帐款_dbf"/>
      <sheetName val="Cost_Center_ผลิต"/>
      <sheetName val="BROWN_6263"/>
      <sheetName val="drop_down"/>
    </sheetNames>
    <sheetDataSet>
      <sheetData sheetId="0"/>
      <sheetData sheetId="1"/>
      <sheetData sheetId="2"/>
      <sheetData sheetId="3" refreshError="1">
        <row r="10">
          <cell r="P10" t="str">
            <v>DATE</v>
          </cell>
        </row>
        <row r="23">
          <cell r="R23">
            <v>15.75</v>
          </cell>
          <cell r="S23">
            <v>9.0500000000000007</v>
          </cell>
          <cell r="T23">
            <v>5.45</v>
          </cell>
          <cell r="U23">
            <v>4.05</v>
          </cell>
          <cell r="V23">
            <v>2.74</v>
          </cell>
          <cell r="W23">
            <v>1.25</v>
          </cell>
        </row>
        <row r="24">
          <cell r="R24">
            <v>15.75</v>
          </cell>
          <cell r="S24">
            <v>6.7383093170368245</v>
          </cell>
          <cell r="T24">
            <v>2.8495517263500889</v>
          </cell>
          <cell r="U24">
            <v>1.1714608851150414</v>
          </cell>
          <cell r="V24">
            <v>0.44732501247000522</v>
          </cell>
          <cell r="W24">
            <v>0.13484326287326806</v>
          </cell>
        </row>
        <row r="25">
          <cell r="R25">
            <v>15.75</v>
          </cell>
          <cell r="S25">
            <v>6.7383093170368245</v>
          </cell>
          <cell r="T25">
            <v>2.8495517263500889</v>
          </cell>
          <cell r="U25">
            <v>1.1714608851150414</v>
          </cell>
          <cell r="V25">
            <v>0.44732501247000522</v>
          </cell>
          <cell r="W25">
            <v>0.13484326287326806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XXXX"/>
      <sheetName val="Sheet2"/>
      <sheetName val="bxcurve42"/>
      <sheetName val="BRIXCUV"/>
      <sheetName val="Current"/>
    </sheetNames>
    <sheetDataSet>
      <sheetData sheetId="0"/>
      <sheetData sheetId="1"/>
      <sheetData sheetId="2"/>
      <sheetData sheetId="3" refreshError="1">
        <row r="12">
          <cell r="R12" t="str">
            <v>NO.1</v>
          </cell>
        </row>
        <row r="23">
          <cell r="R23">
            <v>15.75</v>
          </cell>
          <cell r="S23">
            <v>9.0500000000000007</v>
          </cell>
          <cell r="T23">
            <v>5.45</v>
          </cell>
          <cell r="U23">
            <v>4.05</v>
          </cell>
          <cell r="V23">
            <v>2.74</v>
          </cell>
          <cell r="W23">
            <v>1.25</v>
          </cell>
        </row>
        <row r="24">
          <cell r="R24">
            <v>15.75</v>
          </cell>
          <cell r="S24">
            <v>6.7383093170368245</v>
          </cell>
          <cell r="T24">
            <v>2.8495517263500889</v>
          </cell>
          <cell r="U24">
            <v>1.1714608851150414</v>
          </cell>
          <cell r="V24">
            <v>0.44732501247000522</v>
          </cell>
          <cell r="W24">
            <v>0.13484326287326806</v>
          </cell>
        </row>
        <row r="25">
          <cell r="R25">
            <v>15.75</v>
          </cell>
          <cell r="S25">
            <v>6.7383093170368245</v>
          </cell>
          <cell r="T25">
            <v>2.8495517263500889</v>
          </cell>
          <cell r="U25">
            <v>1.1714608851150414</v>
          </cell>
          <cell r="V25">
            <v>0.44732501247000522</v>
          </cell>
          <cell r="W25">
            <v>0.13484326287326806</v>
          </cell>
        </row>
      </sheetData>
      <sheetData sheetId="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XXXX"/>
      <sheetName val="Sheet2"/>
      <sheetName val="bxcurve42"/>
      <sheetName val="BRIXCUV"/>
      <sheetName val="Current"/>
    </sheetNames>
    <sheetDataSet>
      <sheetData sheetId="0"/>
      <sheetData sheetId="1"/>
      <sheetData sheetId="2"/>
      <sheetData sheetId="3" refreshError="1">
        <row r="10">
          <cell r="P10" t="str">
            <v>DATE</v>
          </cell>
        </row>
        <row r="23">
          <cell r="R23">
            <v>15.75</v>
          </cell>
          <cell r="S23">
            <v>9.0500000000000007</v>
          </cell>
          <cell r="T23">
            <v>5.45</v>
          </cell>
          <cell r="U23">
            <v>4.05</v>
          </cell>
          <cell r="V23">
            <v>2.74</v>
          </cell>
          <cell r="W23">
            <v>1.25</v>
          </cell>
        </row>
        <row r="24">
          <cell r="R24">
            <v>15.75</v>
          </cell>
          <cell r="S24">
            <v>6.7383093170368245</v>
          </cell>
          <cell r="T24">
            <v>2.8495517263500889</v>
          </cell>
          <cell r="U24">
            <v>1.1714608851150414</v>
          </cell>
          <cell r="V24">
            <v>0.44732501247000522</v>
          </cell>
          <cell r="W24">
            <v>0.13484326287326806</v>
          </cell>
        </row>
        <row r="25">
          <cell r="R25">
            <v>15.75</v>
          </cell>
          <cell r="S25">
            <v>6.7383093170368245</v>
          </cell>
          <cell r="T25">
            <v>2.8495517263500889</v>
          </cell>
          <cell r="U25">
            <v>1.1714608851150414</v>
          </cell>
          <cell r="V25">
            <v>0.44732501247000522</v>
          </cell>
          <cell r="W25">
            <v>0.13484326287326806</v>
          </cell>
        </row>
      </sheetData>
      <sheetData sheetId="4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คีย์ข้อมูลรายละเอียดต่างๆ"/>
    </sheetNames>
    <sheetDataSet>
      <sheetData sheetId="0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XXXX"/>
      <sheetName val="Sheet2"/>
      <sheetName val="bxcurve42"/>
      <sheetName val="BRIXCUV"/>
      <sheetName val="Current"/>
    </sheetNames>
    <sheetDataSet>
      <sheetData sheetId="0"/>
      <sheetData sheetId="1"/>
      <sheetData sheetId="2"/>
      <sheetData sheetId="3" refreshError="1">
        <row r="12">
          <cell r="R12" t="str">
            <v>NO.1</v>
          </cell>
          <cell r="S12" t="str">
            <v>NO.2</v>
          </cell>
          <cell r="T12" t="str">
            <v>NO.3</v>
          </cell>
          <cell r="U12" t="str">
            <v>NO.4</v>
          </cell>
          <cell r="V12" t="str">
            <v>NO.5</v>
          </cell>
          <cell r="W12" t="str">
            <v>NO.6</v>
          </cell>
        </row>
      </sheetData>
      <sheetData sheetId="4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XXXX"/>
      <sheetName val="Sheet2"/>
      <sheetName val="bxcurve42"/>
      <sheetName val="BRIXCUV"/>
      <sheetName val="Current"/>
      <sheetName val="LAB"/>
      <sheetName val="Master"/>
      <sheetName val="R"/>
      <sheetName val="D-Lab"/>
      <sheetName val="ACTUAL"/>
      <sheetName val="PLAN"/>
      <sheetName val="Sheet1 (2)"/>
      <sheetName val="Sheet1"/>
      <sheetName val="MPSC GL Master"/>
      <sheetName val="BAL42"/>
      <sheetName val="เงินเดือน 620100"/>
      <sheetName val="DEP12"/>
      <sheetName val="Financ. Overview"/>
      <sheetName val="四月份月报"/>
      <sheetName val="2002年一般预算收入"/>
      <sheetName val="POWER ASSUMPTIONS"/>
      <sheetName val="村级支出"/>
      <sheetName val="农业用地"/>
      <sheetName val="一般预算收入"/>
      <sheetName val="合计"/>
      <sheetName val="财政供养人员增幅"/>
      <sheetName val="Master_Data"/>
      <sheetName val="总人口"/>
      <sheetName val="工商税收"/>
      <sheetName val="GDP"/>
      <sheetName val="Master_Data数据"/>
      <sheetName val="Remeltนอกฤดู"/>
      <sheetName val="事业发展"/>
      <sheetName val="บัญชี"/>
      <sheetName val="P1012001"/>
      <sheetName val="1046"/>
      <sheetName val="人员支出"/>
      <sheetName val="legal_h"/>
      <sheetName val="数据录入"/>
      <sheetName val="AR APR'02"/>
      <sheetName val="Sheet1_(2)"/>
      <sheetName val="MPSC_GL_Master"/>
      <sheetName val="เงินเดือน_620100"/>
      <sheetName val="Financ__Overview"/>
      <sheetName val="POWER_ASSUMPTIONS"/>
      <sheetName val="AR_APR'02"/>
      <sheetName val="เขต8แก้ไขแล้ว"/>
      <sheetName val="Val_Ind"/>
      <sheetName val="4. Codes - Currency"/>
      <sheetName val="编码"/>
    </sheetNames>
    <sheetDataSet>
      <sheetData sheetId="0"/>
      <sheetData sheetId="1"/>
      <sheetData sheetId="2"/>
      <sheetData sheetId="3" refreshError="1">
        <row r="10">
          <cell r="P10" t="str">
            <v>DATE</v>
          </cell>
        </row>
        <row r="23">
          <cell r="R23">
            <v>15.75</v>
          </cell>
          <cell r="S23">
            <v>9.0500000000000007</v>
          </cell>
          <cell r="T23">
            <v>5.45</v>
          </cell>
          <cell r="U23">
            <v>4.05</v>
          </cell>
          <cell r="V23">
            <v>2.74</v>
          </cell>
          <cell r="W23">
            <v>1.25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XXXX"/>
      <sheetName val="Sheet2"/>
      <sheetName val="bxcurve42"/>
      <sheetName val="BRIXCUV"/>
      <sheetName val="Current"/>
    </sheetNames>
    <sheetDataSet>
      <sheetData sheetId="0"/>
      <sheetData sheetId="1"/>
      <sheetData sheetId="2"/>
      <sheetData sheetId="3" refreshError="1">
        <row r="23">
          <cell r="R23">
            <v>15.75</v>
          </cell>
          <cell r="S23">
            <v>9.0500000000000007</v>
          </cell>
          <cell r="T23">
            <v>5.45</v>
          </cell>
          <cell r="U23">
            <v>4.05</v>
          </cell>
          <cell r="V23">
            <v>2.74</v>
          </cell>
          <cell r="W23">
            <v>1.25</v>
          </cell>
        </row>
      </sheetData>
      <sheetData sheetId="4" refreshError="1"/>
    </sheetDataSet>
  </externalBook>
</externalLink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102"/>
  <sheetViews>
    <sheetView showGridLines="0" view="pageBreakPreview" topLeftCell="A82" zoomScale="85" zoomScaleNormal="70" zoomScaleSheetLayoutView="85" workbookViewId="0">
      <selection activeCell="A96" sqref="A96"/>
    </sheetView>
  </sheetViews>
  <sheetFormatPr defaultColWidth="10.5703125" defaultRowHeight="21.75" customHeight="1"/>
  <cols>
    <col min="1" max="1" width="10.5703125" style="30" customWidth="1"/>
    <col min="2" max="2" width="11.5703125" style="30" customWidth="1"/>
    <col min="3" max="3" width="10.5703125" style="30" customWidth="1"/>
    <col min="4" max="4" width="8.42578125" style="30" customWidth="1"/>
    <col min="5" max="5" width="13.85546875" style="30" customWidth="1"/>
    <col min="6" max="6" width="4.42578125" style="30" customWidth="1"/>
    <col min="7" max="7" width="1.5703125" style="30" customWidth="1"/>
    <col min="8" max="8" width="17.5703125" style="30" customWidth="1"/>
    <col min="9" max="9" width="1.5703125" style="30" customWidth="1"/>
    <col min="10" max="10" width="17.5703125" style="30" customWidth="1"/>
    <col min="11" max="11" width="1.5703125" style="30" customWidth="1"/>
    <col min="12" max="12" width="17.5703125" style="36" customWidth="1"/>
    <col min="13" max="13" width="1.5703125" style="30" customWidth="1"/>
    <col min="14" max="14" width="17.5703125" style="36" customWidth="1"/>
    <col min="15" max="15" width="1.5703125" style="1" customWidth="1"/>
    <col min="16" max="16" width="10.5703125" style="27"/>
    <col min="17" max="16384" width="10.5703125" style="2"/>
  </cols>
  <sheetData>
    <row r="1" spans="1:25" ht="21.75" customHeight="1">
      <c r="A1" s="53" t="s">
        <v>0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</row>
    <row r="2" spans="1:25" ht="21.75" customHeight="1">
      <c r="A2" s="127" t="s">
        <v>1</v>
      </c>
      <c r="B2" s="127"/>
      <c r="C2" s="127"/>
      <c r="D2" s="127"/>
      <c r="E2" s="127"/>
      <c r="F2" s="127"/>
      <c r="G2" s="127"/>
      <c r="H2" s="127"/>
      <c r="I2" s="127"/>
      <c r="J2" s="127"/>
      <c r="K2" s="127"/>
      <c r="L2" s="127"/>
      <c r="M2" s="127"/>
      <c r="N2" s="127"/>
    </row>
    <row r="3" spans="1:25" ht="21.75" customHeight="1">
      <c r="A3" s="53" t="s">
        <v>188</v>
      </c>
      <c r="B3" s="53"/>
      <c r="C3" s="53"/>
      <c r="D3" s="53"/>
      <c r="E3" s="53"/>
      <c r="F3" s="53"/>
      <c r="G3" s="53"/>
      <c r="H3" s="53"/>
      <c r="I3" s="53"/>
      <c r="J3" s="53"/>
      <c r="K3" s="53"/>
      <c r="L3" s="53"/>
      <c r="M3" s="53"/>
      <c r="N3" s="53"/>
    </row>
    <row r="4" spans="1:25" ht="21.75" customHeight="1">
      <c r="G4" s="31"/>
      <c r="H4" s="31"/>
      <c r="I4" s="31"/>
      <c r="J4" s="31"/>
      <c r="K4" s="31"/>
      <c r="L4" s="32"/>
      <c r="N4" s="13" t="s">
        <v>2</v>
      </c>
      <c r="O4" s="4"/>
    </row>
    <row r="5" spans="1:25" ht="21.75" customHeight="1">
      <c r="G5" s="31"/>
      <c r="H5" s="128" t="s">
        <v>65</v>
      </c>
      <c r="I5" s="128"/>
      <c r="J5" s="128"/>
      <c r="K5" s="33"/>
      <c r="L5" s="128" t="s">
        <v>83</v>
      </c>
      <c r="M5" s="128"/>
      <c r="N5" s="128"/>
      <c r="O5" s="4"/>
    </row>
    <row r="6" spans="1:25" ht="21.75" customHeight="1">
      <c r="F6" s="109" t="s">
        <v>3</v>
      </c>
      <c r="G6" s="31"/>
      <c r="H6" s="34" t="s">
        <v>189</v>
      </c>
      <c r="I6" s="33"/>
      <c r="J6" s="34" t="s">
        <v>190</v>
      </c>
      <c r="K6" s="31"/>
      <c r="L6" s="34" t="s">
        <v>189</v>
      </c>
      <c r="M6" s="33"/>
      <c r="N6" s="34" t="s">
        <v>190</v>
      </c>
      <c r="O6" s="4"/>
    </row>
    <row r="7" spans="1:25" ht="21.75" customHeight="1">
      <c r="F7" s="31"/>
      <c r="G7" s="31"/>
      <c r="H7" s="33" t="s">
        <v>4</v>
      </c>
      <c r="I7" s="33"/>
      <c r="J7" s="33" t="s">
        <v>5</v>
      </c>
      <c r="K7" s="31"/>
      <c r="L7" s="33" t="s">
        <v>4</v>
      </c>
      <c r="M7" s="33"/>
      <c r="N7" s="33" t="s">
        <v>5</v>
      </c>
      <c r="O7" s="4"/>
    </row>
    <row r="8" spans="1:25" ht="21.75" customHeight="1">
      <c r="F8" s="31"/>
      <c r="G8" s="31"/>
      <c r="H8" s="33" t="s">
        <v>6</v>
      </c>
      <c r="I8" s="33"/>
      <c r="J8" s="33"/>
      <c r="K8" s="31"/>
      <c r="L8" s="33" t="s">
        <v>6</v>
      </c>
      <c r="M8" s="33"/>
      <c r="N8" s="33"/>
      <c r="O8" s="4"/>
    </row>
    <row r="9" spans="1:25" ht="21.75" customHeight="1">
      <c r="A9" s="35" t="s">
        <v>7</v>
      </c>
      <c r="J9" s="36"/>
    </row>
    <row r="10" spans="1:25" ht="21.75" customHeight="1">
      <c r="A10" s="35" t="s">
        <v>8</v>
      </c>
      <c r="D10" s="33"/>
      <c r="E10" s="33"/>
      <c r="J10" s="37"/>
    </row>
    <row r="11" spans="1:25" ht="21.75" customHeight="1">
      <c r="A11" s="30" t="s">
        <v>9</v>
      </c>
      <c r="D11" s="33"/>
      <c r="E11" s="33"/>
      <c r="F11" s="38"/>
      <c r="H11" s="92">
        <v>57098</v>
      </c>
      <c r="I11" s="92"/>
      <c r="J11" s="112">
        <v>107159</v>
      </c>
      <c r="K11" s="112"/>
      <c r="L11" s="112">
        <v>28676</v>
      </c>
      <c r="M11" s="112"/>
      <c r="N11" s="112">
        <v>77111</v>
      </c>
    </row>
    <row r="12" spans="1:25" ht="21.75" customHeight="1">
      <c r="A12" s="30" t="s">
        <v>198</v>
      </c>
      <c r="D12" s="33"/>
      <c r="E12" s="33"/>
      <c r="F12" s="38" t="s">
        <v>137</v>
      </c>
      <c r="H12" s="92">
        <v>587219</v>
      </c>
      <c r="I12" s="92"/>
      <c r="J12" s="112">
        <v>375487</v>
      </c>
      <c r="K12" s="112"/>
      <c r="L12" s="112">
        <v>1058612</v>
      </c>
      <c r="M12" s="112"/>
      <c r="N12" s="112">
        <v>601630</v>
      </c>
    </row>
    <row r="13" spans="1:25" s="6" customFormat="1" ht="21.75" customHeight="1">
      <c r="A13" s="40" t="s">
        <v>10</v>
      </c>
      <c r="B13" s="40"/>
      <c r="C13" s="40"/>
      <c r="D13" s="41"/>
      <c r="E13" s="41"/>
      <c r="F13" s="42">
        <v>4</v>
      </c>
      <c r="G13" s="43"/>
      <c r="H13" s="92">
        <v>273874</v>
      </c>
      <c r="I13" s="92"/>
      <c r="J13" s="112">
        <v>678678</v>
      </c>
      <c r="K13" s="112"/>
      <c r="L13" s="112">
        <v>273874</v>
      </c>
      <c r="M13" s="112"/>
      <c r="N13" s="112">
        <v>678678</v>
      </c>
      <c r="P13" s="27"/>
      <c r="Q13" s="2"/>
      <c r="T13" s="2"/>
      <c r="U13" s="2"/>
      <c r="V13" s="2"/>
      <c r="W13" s="2"/>
      <c r="X13" s="2"/>
      <c r="Y13" s="2"/>
    </row>
    <row r="14" spans="1:25" ht="21.75" customHeight="1">
      <c r="A14" s="40" t="s">
        <v>11</v>
      </c>
      <c r="D14" s="33"/>
      <c r="E14" s="33"/>
      <c r="F14" s="42">
        <v>2</v>
      </c>
      <c r="G14" s="43"/>
      <c r="H14" s="92">
        <v>0</v>
      </c>
      <c r="I14" s="92"/>
      <c r="J14" s="113">
        <v>0</v>
      </c>
      <c r="K14" s="112"/>
      <c r="L14" s="113">
        <v>1000</v>
      </c>
      <c r="M14" s="112"/>
      <c r="N14" s="112">
        <v>2500</v>
      </c>
      <c r="O14" s="2"/>
    </row>
    <row r="15" spans="1:25" ht="21.75" customHeight="1">
      <c r="A15" s="30" t="s">
        <v>12</v>
      </c>
      <c r="F15" s="38"/>
      <c r="H15" s="92">
        <v>5643855</v>
      </c>
      <c r="I15" s="92"/>
      <c r="J15" s="112">
        <v>2121222</v>
      </c>
      <c r="K15" s="112"/>
      <c r="L15" s="112">
        <v>5443432</v>
      </c>
      <c r="M15" s="112"/>
      <c r="N15" s="112">
        <v>2007760</v>
      </c>
      <c r="O15" s="2"/>
    </row>
    <row r="16" spans="1:25" ht="21.75" customHeight="1">
      <c r="A16" s="30" t="s">
        <v>106</v>
      </c>
      <c r="F16" s="38"/>
      <c r="H16" s="92">
        <v>9604</v>
      </c>
      <c r="I16" s="92"/>
      <c r="J16" s="112">
        <v>22864</v>
      </c>
      <c r="K16" s="112"/>
      <c r="L16" s="112">
        <v>9604</v>
      </c>
      <c r="M16" s="113"/>
      <c r="N16" s="113">
        <v>22864</v>
      </c>
      <c r="O16" s="2"/>
      <c r="Q16" s="6"/>
    </row>
    <row r="17" spans="1:25" ht="21.75" customHeight="1">
      <c r="A17" s="107" t="s">
        <v>168</v>
      </c>
      <c r="F17" s="38"/>
      <c r="H17" s="92">
        <v>52623</v>
      </c>
      <c r="I17" s="92"/>
      <c r="J17" s="112">
        <v>26775</v>
      </c>
      <c r="K17" s="112"/>
      <c r="L17" s="113">
        <v>0</v>
      </c>
      <c r="M17" s="113"/>
      <c r="N17" s="113">
        <v>0</v>
      </c>
      <c r="O17" s="2"/>
      <c r="Q17" s="6"/>
    </row>
    <row r="18" spans="1:25" ht="21.75" customHeight="1">
      <c r="A18" s="30" t="s">
        <v>155</v>
      </c>
      <c r="F18" s="38"/>
      <c r="H18" s="92">
        <v>0</v>
      </c>
      <c r="I18" s="92"/>
      <c r="J18" s="112">
        <v>52198</v>
      </c>
      <c r="K18" s="112"/>
      <c r="L18" s="113">
        <v>0</v>
      </c>
      <c r="M18" s="113"/>
      <c r="N18" s="112">
        <v>42572</v>
      </c>
      <c r="O18" s="2"/>
      <c r="Q18" s="6"/>
    </row>
    <row r="19" spans="1:25" ht="21.75" customHeight="1">
      <c r="A19" s="30" t="s">
        <v>13</v>
      </c>
      <c r="F19" s="38"/>
      <c r="G19" s="33"/>
      <c r="H19" s="92">
        <v>179690</v>
      </c>
      <c r="I19" s="92"/>
      <c r="J19" s="112">
        <v>106754</v>
      </c>
      <c r="K19" s="112"/>
      <c r="L19" s="112">
        <v>133546</v>
      </c>
      <c r="M19" s="112"/>
      <c r="N19" s="112">
        <v>66017</v>
      </c>
    </row>
    <row r="20" spans="1:25" ht="21.75" customHeight="1">
      <c r="A20" s="35" t="s">
        <v>14</v>
      </c>
      <c r="F20" s="38"/>
      <c r="G20" s="33"/>
      <c r="H20" s="66">
        <f>SUM(H11:H19)</f>
        <v>6803963</v>
      </c>
      <c r="I20" s="64"/>
      <c r="J20" s="114">
        <f>SUM(J11:J19)</f>
        <v>3491137</v>
      </c>
      <c r="K20" s="115"/>
      <c r="L20" s="114">
        <f>SUM(L11:L19)</f>
        <v>6948744</v>
      </c>
      <c r="M20" s="115"/>
      <c r="N20" s="114">
        <f>SUM(N11:N19)</f>
        <v>3499132</v>
      </c>
      <c r="T20" s="6"/>
      <c r="U20" s="6"/>
      <c r="V20" s="6"/>
      <c r="W20" s="6"/>
      <c r="X20" s="6"/>
      <c r="Y20" s="6"/>
    </row>
    <row r="21" spans="1:25" ht="21.75" customHeight="1">
      <c r="A21" s="35" t="s">
        <v>15</v>
      </c>
      <c r="H21" s="50"/>
      <c r="I21" s="50"/>
      <c r="J21" s="107"/>
      <c r="K21" s="115"/>
      <c r="L21" s="107"/>
      <c r="M21" s="115"/>
      <c r="N21" s="107"/>
      <c r="Q21" s="108"/>
    </row>
    <row r="22" spans="1:25" ht="21.75" customHeight="1">
      <c r="A22" s="40" t="s">
        <v>152</v>
      </c>
      <c r="F22" s="42"/>
      <c r="G22" s="43"/>
      <c r="H22" s="44">
        <v>363911</v>
      </c>
      <c r="I22" s="92"/>
      <c r="J22" s="113">
        <v>382641</v>
      </c>
      <c r="K22" s="37"/>
      <c r="L22" s="113">
        <v>363911</v>
      </c>
      <c r="M22" s="37"/>
      <c r="N22" s="37">
        <v>382641</v>
      </c>
      <c r="Q22" s="108"/>
    </row>
    <row r="23" spans="1:25" s="6" customFormat="1" ht="21.75" customHeight="1">
      <c r="A23" s="40" t="s">
        <v>108</v>
      </c>
      <c r="B23" s="40"/>
      <c r="C23" s="40"/>
      <c r="D23" s="41"/>
      <c r="E23" s="41"/>
      <c r="F23" s="38">
        <v>4</v>
      </c>
      <c r="G23" s="33"/>
      <c r="H23" s="92">
        <v>389270</v>
      </c>
      <c r="I23" s="92"/>
      <c r="J23" s="113">
        <v>319979</v>
      </c>
      <c r="K23" s="37"/>
      <c r="L23" s="113">
        <v>389270</v>
      </c>
      <c r="M23" s="37"/>
      <c r="N23" s="37">
        <v>319979</v>
      </c>
      <c r="P23" s="27"/>
      <c r="Q23" s="108"/>
    </row>
    <row r="24" spans="1:25" ht="21.75" customHeight="1">
      <c r="A24" s="40" t="s">
        <v>16</v>
      </c>
      <c r="F24" s="42"/>
      <c r="G24" s="43"/>
      <c r="H24" s="44">
        <v>0</v>
      </c>
      <c r="I24" s="92"/>
      <c r="J24" s="113">
        <v>0</v>
      </c>
      <c r="K24" s="37"/>
      <c r="L24" s="113">
        <v>789229</v>
      </c>
      <c r="M24" s="37"/>
      <c r="N24" s="37">
        <v>789229</v>
      </c>
      <c r="Q24" s="108"/>
    </row>
    <row r="25" spans="1:25" ht="21.75" customHeight="1">
      <c r="A25" s="40" t="s">
        <v>107</v>
      </c>
      <c r="F25" s="38"/>
      <c r="G25" s="33"/>
      <c r="H25" s="92">
        <v>7598</v>
      </c>
      <c r="I25" s="92"/>
      <c r="J25" s="113">
        <v>7473</v>
      </c>
      <c r="K25" s="37"/>
      <c r="L25" s="113">
        <v>4900</v>
      </c>
      <c r="M25" s="37"/>
      <c r="N25" s="37">
        <v>4900</v>
      </c>
      <c r="Q25" s="108"/>
    </row>
    <row r="26" spans="1:25" ht="21.75" customHeight="1">
      <c r="A26" s="40" t="s">
        <v>219</v>
      </c>
      <c r="F26" s="38">
        <v>5</v>
      </c>
      <c r="G26" s="33"/>
      <c r="H26" s="92">
        <v>9967</v>
      </c>
      <c r="I26" s="92"/>
      <c r="J26" s="113">
        <v>0</v>
      </c>
      <c r="K26" s="37"/>
      <c r="L26" s="113">
        <v>10000</v>
      </c>
      <c r="M26" s="37"/>
      <c r="N26" s="113">
        <v>0</v>
      </c>
      <c r="Q26" s="108"/>
    </row>
    <row r="27" spans="1:25" ht="21.75" customHeight="1">
      <c r="A27" s="30" t="s">
        <v>17</v>
      </c>
      <c r="F27" s="38">
        <v>6</v>
      </c>
      <c r="G27" s="33"/>
      <c r="H27" s="92">
        <v>7380561</v>
      </c>
      <c r="I27" s="92"/>
      <c r="J27" s="113">
        <v>7517903</v>
      </c>
      <c r="K27" s="37"/>
      <c r="L27" s="113">
        <v>4726956</v>
      </c>
      <c r="M27" s="37"/>
      <c r="N27" s="37">
        <v>4806989</v>
      </c>
      <c r="O27" s="2"/>
    </row>
    <row r="28" spans="1:25" ht="21.75" customHeight="1">
      <c r="A28" s="30" t="s">
        <v>109</v>
      </c>
      <c r="F28" s="38"/>
      <c r="G28" s="33"/>
      <c r="H28" s="92">
        <v>267521</v>
      </c>
      <c r="I28" s="92"/>
      <c r="J28" s="113">
        <v>281213</v>
      </c>
      <c r="K28" s="37"/>
      <c r="L28" s="113">
        <v>261120</v>
      </c>
      <c r="M28" s="37"/>
      <c r="N28" s="113">
        <v>274135</v>
      </c>
      <c r="O28" s="2"/>
    </row>
    <row r="29" spans="1:25" ht="21.75" customHeight="1">
      <c r="A29" s="30" t="s">
        <v>18</v>
      </c>
      <c r="F29" s="38"/>
      <c r="G29" s="33"/>
      <c r="H29" s="92">
        <v>105273</v>
      </c>
      <c r="I29" s="92"/>
      <c r="J29" s="113">
        <v>108102</v>
      </c>
      <c r="K29" s="37"/>
      <c r="L29" s="113">
        <v>8416</v>
      </c>
      <c r="M29" s="37"/>
      <c r="N29" s="37">
        <v>9449</v>
      </c>
      <c r="O29" s="2"/>
    </row>
    <row r="30" spans="1:25" ht="21.75" customHeight="1">
      <c r="A30" s="30" t="s">
        <v>175</v>
      </c>
      <c r="F30" s="38"/>
      <c r="G30" s="33"/>
      <c r="H30" s="92">
        <v>11634</v>
      </c>
      <c r="I30" s="92"/>
      <c r="J30" s="113">
        <v>4998</v>
      </c>
      <c r="K30" s="37"/>
      <c r="L30" s="113">
        <v>4875</v>
      </c>
      <c r="M30" s="37"/>
      <c r="N30" s="113">
        <v>4875</v>
      </c>
      <c r="O30" s="2"/>
    </row>
    <row r="31" spans="1:25" ht="21.75" customHeight="1">
      <c r="A31" s="30" t="s">
        <v>191</v>
      </c>
      <c r="F31" s="38"/>
      <c r="G31" s="33"/>
      <c r="H31" s="92">
        <v>8588</v>
      </c>
      <c r="I31" s="92"/>
      <c r="J31" s="113">
        <v>8555</v>
      </c>
      <c r="K31" s="37"/>
      <c r="L31" s="113">
        <v>0</v>
      </c>
      <c r="M31" s="37"/>
      <c r="N31" s="113">
        <v>0</v>
      </c>
      <c r="O31" s="2"/>
    </row>
    <row r="32" spans="1:25" ht="21.75" customHeight="1">
      <c r="A32" s="30" t="s">
        <v>19</v>
      </c>
      <c r="D32" s="33"/>
      <c r="E32" s="33"/>
      <c r="H32" s="93">
        <v>114515</v>
      </c>
      <c r="I32" s="92"/>
      <c r="J32" s="37">
        <v>95579</v>
      </c>
      <c r="K32" s="37"/>
      <c r="L32" s="37">
        <v>109020</v>
      </c>
      <c r="M32" s="37"/>
      <c r="N32" s="37">
        <v>90084</v>
      </c>
    </row>
    <row r="33" spans="1:15" ht="21.75" customHeight="1">
      <c r="A33" s="35" t="s">
        <v>20</v>
      </c>
      <c r="D33" s="33"/>
      <c r="E33" s="33"/>
      <c r="H33" s="114">
        <f>SUM(H22:H32)</f>
        <v>8658838</v>
      </c>
      <c r="I33" s="92"/>
      <c r="J33" s="114">
        <f>SUM(J22:J32)</f>
        <v>8726443</v>
      </c>
      <c r="K33" s="115"/>
      <c r="L33" s="114">
        <f>SUM(L22:L32)</f>
        <v>6667697</v>
      </c>
      <c r="M33" s="115"/>
      <c r="N33" s="114">
        <f>SUM(N22:N32)</f>
        <v>6682281</v>
      </c>
    </row>
    <row r="34" spans="1:15" ht="21.75" customHeight="1" thickBot="1">
      <c r="A34" s="35" t="s">
        <v>21</v>
      </c>
      <c r="D34" s="33"/>
      <c r="E34" s="33"/>
      <c r="H34" s="94">
        <f>SUM(H20,H33)</f>
        <v>15462801</v>
      </c>
      <c r="I34" s="92"/>
      <c r="J34" s="116">
        <f>SUM(J20+J33)</f>
        <v>12217580</v>
      </c>
      <c r="K34" s="107"/>
      <c r="L34" s="116">
        <f>SUM(L20+L33)</f>
        <v>13616441</v>
      </c>
      <c r="M34" s="107"/>
      <c r="N34" s="116">
        <f>SUM(N33,N20)</f>
        <v>10181413</v>
      </c>
    </row>
    <row r="35" spans="1:15" ht="21.75" customHeight="1" thickTop="1">
      <c r="D35" s="33"/>
      <c r="E35" s="33"/>
    </row>
    <row r="36" spans="1:15" ht="21.75" customHeight="1">
      <c r="A36" s="30" t="s">
        <v>218</v>
      </c>
      <c r="D36" s="33"/>
      <c r="E36" s="33"/>
    </row>
    <row r="37" spans="1:15" ht="21.75" customHeight="1">
      <c r="A37" s="53" t="s">
        <v>0</v>
      </c>
      <c r="B37" s="53"/>
      <c r="C37" s="53"/>
      <c r="D37" s="53"/>
      <c r="E37" s="53"/>
      <c r="F37" s="53"/>
      <c r="G37" s="35"/>
      <c r="H37" s="35"/>
      <c r="I37" s="35"/>
      <c r="J37" s="35"/>
      <c r="K37" s="35"/>
      <c r="L37" s="35"/>
      <c r="M37" s="35"/>
      <c r="N37" s="35"/>
    </row>
    <row r="38" spans="1:15" ht="21.75" customHeight="1">
      <c r="A38" s="127" t="s">
        <v>22</v>
      </c>
      <c r="B38" s="127"/>
      <c r="C38" s="127"/>
      <c r="D38" s="127"/>
      <c r="E38" s="127"/>
      <c r="F38" s="127"/>
      <c r="G38" s="127"/>
      <c r="H38" s="127"/>
      <c r="I38" s="127"/>
      <c r="J38" s="127"/>
      <c r="K38" s="127"/>
      <c r="L38" s="127"/>
      <c r="M38" s="127"/>
      <c r="N38" s="127"/>
    </row>
    <row r="39" spans="1:15" ht="21.75" customHeight="1">
      <c r="A39" s="53" t="s">
        <v>188</v>
      </c>
      <c r="B39" s="53"/>
      <c r="C39" s="53"/>
      <c r="D39" s="53"/>
      <c r="E39" s="53"/>
      <c r="F39" s="53"/>
      <c r="G39" s="53"/>
      <c r="H39" s="53"/>
      <c r="I39" s="53"/>
      <c r="J39" s="53"/>
      <c r="K39" s="53"/>
      <c r="L39" s="53"/>
      <c r="M39" s="53"/>
      <c r="N39" s="53"/>
    </row>
    <row r="40" spans="1:15" ht="21.75" customHeight="1">
      <c r="G40" s="31"/>
      <c r="H40" s="31"/>
      <c r="I40" s="31"/>
      <c r="J40" s="31"/>
      <c r="K40" s="31"/>
      <c r="L40" s="32"/>
      <c r="N40" s="13" t="s">
        <v>2</v>
      </c>
      <c r="O40" s="4"/>
    </row>
    <row r="41" spans="1:15" ht="21.75" customHeight="1">
      <c r="G41" s="31"/>
      <c r="H41" s="128" t="s">
        <v>65</v>
      </c>
      <c r="I41" s="128"/>
      <c r="J41" s="128"/>
      <c r="K41" s="33"/>
      <c r="L41" s="128" t="s">
        <v>83</v>
      </c>
      <c r="M41" s="128"/>
      <c r="N41" s="128"/>
      <c r="O41" s="4"/>
    </row>
    <row r="42" spans="1:15" ht="21.75" customHeight="1">
      <c r="F42" s="109" t="s">
        <v>3</v>
      </c>
      <c r="G42" s="31"/>
      <c r="H42" s="34" t="s">
        <v>189</v>
      </c>
      <c r="I42" s="33"/>
      <c r="J42" s="34" t="s">
        <v>190</v>
      </c>
      <c r="K42" s="31"/>
      <c r="L42" s="34" t="s">
        <v>189</v>
      </c>
      <c r="M42" s="33"/>
      <c r="N42" s="34" t="s">
        <v>190</v>
      </c>
      <c r="O42" s="4"/>
    </row>
    <row r="43" spans="1:15" ht="21.75" customHeight="1">
      <c r="F43" s="31"/>
      <c r="G43" s="31"/>
      <c r="H43" s="33" t="s">
        <v>4</v>
      </c>
      <c r="I43" s="33"/>
      <c r="J43" s="33" t="s">
        <v>5</v>
      </c>
      <c r="K43" s="31"/>
      <c r="L43" s="33" t="s">
        <v>4</v>
      </c>
      <c r="M43" s="33"/>
      <c r="N43" s="33" t="s">
        <v>5</v>
      </c>
      <c r="O43" s="4"/>
    </row>
    <row r="44" spans="1:15" ht="21.75" customHeight="1">
      <c r="F44" s="31"/>
      <c r="G44" s="31"/>
      <c r="H44" s="33" t="s">
        <v>6</v>
      </c>
      <c r="I44" s="33"/>
      <c r="J44" s="33"/>
      <c r="K44" s="31"/>
      <c r="L44" s="33" t="s">
        <v>6</v>
      </c>
      <c r="M44" s="33"/>
      <c r="N44" s="33"/>
      <c r="O44" s="4"/>
    </row>
    <row r="45" spans="1:15" ht="21.75" customHeight="1">
      <c r="A45" s="35" t="s">
        <v>23</v>
      </c>
      <c r="L45" s="46"/>
      <c r="N45" s="46"/>
    </row>
    <row r="46" spans="1:15" ht="21.75" customHeight="1">
      <c r="A46" s="35" t="s">
        <v>24</v>
      </c>
      <c r="D46" s="33"/>
      <c r="E46" s="33"/>
      <c r="N46" s="47"/>
    </row>
    <row r="47" spans="1:15" ht="21.75" customHeight="1">
      <c r="A47" s="48" t="s">
        <v>25</v>
      </c>
      <c r="D47" s="33"/>
      <c r="E47" s="33"/>
      <c r="F47" s="38">
        <v>7</v>
      </c>
      <c r="G47" s="38"/>
      <c r="H47" s="92">
        <v>3263054</v>
      </c>
      <c r="I47" s="92"/>
      <c r="J47" s="37">
        <v>974921</v>
      </c>
      <c r="K47" s="37"/>
      <c r="L47" s="37">
        <v>3263054</v>
      </c>
      <c r="M47" s="37"/>
      <c r="N47" s="37">
        <v>974921</v>
      </c>
    </row>
    <row r="48" spans="1:15" ht="21.75" customHeight="1">
      <c r="A48" s="48" t="s">
        <v>26</v>
      </c>
      <c r="D48" s="33"/>
      <c r="E48" s="33"/>
      <c r="F48" s="38">
        <v>2</v>
      </c>
      <c r="G48" s="38"/>
      <c r="H48" s="92">
        <v>193955</v>
      </c>
      <c r="I48" s="92"/>
      <c r="J48" s="113">
        <v>25000</v>
      </c>
      <c r="K48" s="37"/>
      <c r="L48" s="113">
        <v>1589455</v>
      </c>
      <c r="M48" s="37"/>
      <c r="N48" s="37">
        <v>1421500</v>
      </c>
    </row>
    <row r="49" spans="1:16" ht="21.75" customHeight="1">
      <c r="A49" s="30" t="s">
        <v>199</v>
      </c>
      <c r="D49" s="33"/>
      <c r="E49" s="33"/>
      <c r="F49" s="38" t="s">
        <v>205</v>
      </c>
      <c r="G49" s="38"/>
      <c r="H49" s="92">
        <v>1179287</v>
      </c>
      <c r="I49" s="92"/>
      <c r="J49" s="37">
        <v>1142027</v>
      </c>
      <c r="K49" s="37"/>
      <c r="L49" s="37">
        <v>1881380</v>
      </c>
      <c r="M49" s="113"/>
      <c r="N49" s="113">
        <v>1350651</v>
      </c>
    </row>
    <row r="50" spans="1:16" ht="21.75" customHeight="1">
      <c r="A50" s="30" t="s">
        <v>153</v>
      </c>
      <c r="D50" s="33"/>
      <c r="E50" s="33"/>
      <c r="F50" s="38"/>
      <c r="G50" s="38"/>
      <c r="H50" s="92">
        <v>80630</v>
      </c>
      <c r="I50" s="92"/>
      <c r="J50" s="37">
        <v>161076</v>
      </c>
      <c r="K50" s="37"/>
      <c r="L50" s="37">
        <v>69357</v>
      </c>
      <c r="M50" s="113"/>
      <c r="N50" s="113">
        <v>140076</v>
      </c>
    </row>
    <row r="51" spans="1:16" ht="21.75" customHeight="1">
      <c r="A51" s="30" t="s">
        <v>110</v>
      </c>
      <c r="D51" s="33"/>
      <c r="E51" s="33"/>
      <c r="F51" s="38">
        <v>9</v>
      </c>
      <c r="G51" s="38"/>
      <c r="H51" s="92">
        <v>463543</v>
      </c>
      <c r="I51" s="92"/>
      <c r="J51" s="37">
        <v>441426</v>
      </c>
      <c r="K51" s="37"/>
      <c r="L51" s="37">
        <v>360779</v>
      </c>
      <c r="M51" s="113"/>
      <c r="N51" s="113">
        <v>338669</v>
      </c>
    </row>
    <row r="52" spans="1:16" ht="21.75" customHeight="1">
      <c r="A52" s="40" t="s">
        <v>111</v>
      </c>
      <c r="D52" s="33"/>
      <c r="E52" s="33"/>
      <c r="F52" s="38"/>
      <c r="G52" s="38"/>
      <c r="H52" s="44">
        <v>81521</v>
      </c>
      <c r="I52" s="44"/>
      <c r="J52" s="37">
        <v>84806</v>
      </c>
      <c r="K52" s="37"/>
      <c r="L52" s="37">
        <v>77288</v>
      </c>
      <c r="M52" s="113"/>
      <c r="N52" s="113">
        <v>80090</v>
      </c>
    </row>
    <row r="53" spans="1:16" ht="21.75" customHeight="1">
      <c r="A53" s="40" t="s">
        <v>119</v>
      </c>
      <c r="D53" s="33"/>
      <c r="E53" s="33"/>
      <c r="F53" s="38"/>
      <c r="H53" s="44"/>
      <c r="I53" s="44"/>
      <c r="J53" s="113"/>
      <c r="K53" s="37"/>
      <c r="L53" s="113"/>
      <c r="M53" s="113"/>
      <c r="N53" s="113"/>
      <c r="O53" s="2"/>
    </row>
    <row r="54" spans="1:16" ht="21.75" customHeight="1">
      <c r="A54" s="40" t="s">
        <v>120</v>
      </c>
      <c r="D54" s="33"/>
      <c r="E54" s="33"/>
      <c r="F54" s="38">
        <v>10</v>
      </c>
      <c r="H54" s="44">
        <v>78241</v>
      </c>
      <c r="I54" s="44"/>
      <c r="J54" s="37">
        <v>76601</v>
      </c>
      <c r="K54" s="37"/>
      <c r="L54" s="113">
        <v>0</v>
      </c>
      <c r="M54" s="113"/>
      <c r="N54" s="113">
        <v>0</v>
      </c>
      <c r="O54" s="2"/>
    </row>
    <row r="55" spans="1:16" ht="21.75" customHeight="1">
      <c r="A55" s="30" t="s">
        <v>156</v>
      </c>
      <c r="D55" s="33"/>
      <c r="E55" s="33"/>
      <c r="F55" s="38"/>
      <c r="H55" s="92">
        <v>113570</v>
      </c>
      <c r="I55" s="92"/>
      <c r="J55" s="37">
        <v>13906</v>
      </c>
      <c r="K55" s="2"/>
      <c r="L55" s="113">
        <v>86575</v>
      </c>
      <c r="M55" s="2"/>
      <c r="N55" s="113">
        <v>0</v>
      </c>
    </row>
    <row r="56" spans="1:16" ht="21.75" customHeight="1">
      <c r="A56" s="30" t="s">
        <v>27</v>
      </c>
      <c r="D56" s="33"/>
      <c r="E56" s="33"/>
      <c r="F56" s="38"/>
      <c r="H56" s="92">
        <v>189072</v>
      </c>
      <c r="I56" s="92"/>
      <c r="J56" s="37">
        <v>90098</v>
      </c>
      <c r="K56" s="37"/>
      <c r="L56" s="113">
        <v>189072</v>
      </c>
      <c r="M56" s="113"/>
      <c r="N56" s="113">
        <v>90098</v>
      </c>
    </row>
    <row r="57" spans="1:16" ht="21.75" customHeight="1">
      <c r="A57" s="30" t="s">
        <v>112</v>
      </c>
      <c r="D57" s="33"/>
      <c r="E57" s="33"/>
      <c r="F57" s="42"/>
      <c r="G57" s="70"/>
      <c r="H57" s="44">
        <v>3211</v>
      </c>
      <c r="I57" s="92"/>
      <c r="J57" s="37">
        <v>44292</v>
      </c>
      <c r="K57" s="37"/>
      <c r="L57" s="37">
        <v>3200</v>
      </c>
      <c r="M57" s="113"/>
      <c r="N57" s="113">
        <v>44269</v>
      </c>
    </row>
    <row r="58" spans="1:16" ht="21.75" customHeight="1">
      <c r="A58" s="30" t="s">
        <v>28</v>
      </c>
      <c r="D58" s="33"/>
      <c r="E58" s="33"/>
      <c r="F58" s="38"/>
      <c r="H58" s="92">
        <v>100591</v>
      </c>
      <c r="I58" s="92"/>
      <c r="J58" s="37">
        <v>53818</v>
      </c>
      <c r="K58" s="37"/>
      <c r="L58" s="37">
        <v>25201</v>
      </c>
      <c r="M58" s="37"/>
      <c r="N58" s="37">
        <v>13556</v>
      </c>
      <c r="O58" s="2"/>
    </row>
    <row r="59" spans="1:16" ht="21.75" customHeight="1">
      <c r="A59" s="35" t="s">
        <v>29</v>
      </c>
      <c r="D59" s="33"/>
      <c r="E59" s="33"/>
      <c r="H59" s="95">
        <f>SUM(H47:H58)</f>
        <v>5746675</v>
      </c>
      <c r="I59" s="92"/>
      <c r="J59" s="114">
        <f>SUM(J47:J58)</f>
        <v>3107971</v>
      </c>
      <c r="K59" s="107"/>
      <c r="L59" s="114">
        <f>SUM(L47:L58)</f>
        <v>7545361</v>
      </c>
      <c r="M59" s="107"/>
      <c r="N59" s="114">
        <f>SUM(N47:N58)</f>
        <v>4453830</v>
      </c>
      <c r="O59" s="2"/>
    </row>
    <row r="60" spans="1:16" ht="21.75" customHeight="1">
      <c r="A60" s="35" t="s">
        <v>30</v>
      </c>
      <c r="D60" s="33"/>
      <c r="E60" s="33"/>
      <c r="F60" s="38"/>
      <c r="H60" s="96"/>
      <c r="I60" s="45"/>
      <c r="J60" s="40"/>
      <c r="K60" s="43"/>
      <c r="L60" s="40"/>
      <c r="M60" s="43"/>
      <c r="N60" s="40"/>
      <c r="O60" s="2"/>
    </row>
    <row r="61" spans="1:16" ht="21.75" customHeight="1">
      <c r="A61" s="48" t="s">
        <v>113</v>
      </c>
      <c r="D61" s="33"/>
      <c r="E61" s="33"/>
      <c r="F61" s="38">
        <v>9</v>
      </c>
      <c r="H61" s="92">
        <v>1851379</v>
      </c>
      <c r="I61" s="92"/>
      <c r="J61" s="37">
        <v>1798314</v>
      </c>
      <c r="K61" s="37"/>
      <c r="L61" s="37">
        <v>1365974</v>
      </c>
      <c r="M61" s="37"/>
      <c r="N61" s="37">
        <v>1312948</v>
      </c>
    </row>
    <row r="62" spans="1:16" s="6" customFormat="1" ht="21.75" customHeight="1">
      <c r="A62" s="48" t="s">
        <v>165</v>
      </c>
      <c r="B62" s="40"/>
      <c r="C62" s="40"/>
      <c r="D62" s="40"/>
      <c r="E62" s="40"/>
      <c r="F62" s="42"/>
      <c r="G62" s="43"/>
      <c r="H62" s="44">
        <v>129148</v>
      </c>
      <c r="I62" s="44"/>
      <c r="J62" s="37">
        <v>145352</v>
      </c>
      <c r="K62" s="37"/>
      <c r="L62" s="37">
        <v>127936</v>
      </c>
      <c r="M62" s="113"/>
      <c r="N62" s="113">
        <v>143916</v>
      </c>
      <c r="P62" s="27"/>
    </row>
    <row r="63" spans="1:16" s="6" customFormat="1" ht="21.75" customHeight="1">
      <c r="A63" s="48" t="s">
        <v>121</v>
      </c>
      <c r="B63" s="40"/>
      <c r="C63" s="40"/>
      <c r="D63" s="40"/>
      <c r="E63" s="40"/>
      <c r="F63" s="42"/>
      <c r="G63" s="43"/>
      <c r="H63" s="44"/>
      <c r="I63" s="44"/>
      <c r="J63" s="37"/>
      <c r="K63" s="37"/>
      <c r="L63" s="37"/>
      <c r="M63" s="37"/>
      <c r="N63" s="37"/>
      <c r="P63" s="28"/>
    </row>
    <row r="64" spans="1:16" s="6" customFormat="1" ht="21.75" customHeight="1">
      <c r="A64" s="48" t="s">
        <v>122</v>
      </c>
      <c r="B64" s="40"/>
      <c r="C64" s="40"/>
      <c r="D64" s="40"/>
      <c r="E64" s="40"/>
      <c r="F64" s="42">
        <v>10</v>
      </c>
      <c r="G64" s="43"/>
      <c r="H64" s="44">
        <v>2283116</v>
      </c>
      <c r="I64" s="44"/>
      <c r="J64" s="37">
        <v>2309486</v>
      </c>
      <c r="K64" s="37"/>
      <c r="L64" s="113">
        <v>0</v>
      </c>
      <c r="M64" s="113"/>
      <c r="N64" s="113">
        <v>0</v>
      </c>
      <c r="P64" s="27"/>
    </row>
    <row r="65" spans="1:16" s="6" customFormat="1" ht="21.75" customHeight="1">
      <c r="A65" s="48" t="s">
        <v>200</v>
      </c>
      <c r="B65" s="40"/>
      <c r="C65" s="40"/>
      <c r="D65" s="40"/>
      <c r="E65" s="40"/>
      <c r="F65" s="42"/>
      <c r="G65" s="43"/>
      <c r="H65" s="92">
        <v>59882</v>
      </c>
      <c r="I65" s="92"/>
      <c r="J65" s="37">
        <v>58239</v>
      </c>
      <c r="K65" s="37"/>
      <c r="L65" s="113">
        <v>53527</v>
      </c>
      <c r="M65" s="113"/>
      <c r="N65" s="113">
        <v>52068</v>
      </c>
      <c r="P65" s="27"/>
    </row>
    <row r="66" spans="1:16" s="6" customFormat="1" ht="21.75" customHeight="1">
      <c r="A66" s="30" t="s">
        <v>142</v>
      </c>
      <c r="B66" s="40"/>
      <c r="C66" s="40"/>
      <c r="D66" s="40"/>
      <c r="E66" s="40"/>
      <c r="F66" s="42"/>
      <c r="G66" s="43"/>
      <c r="H66" s="44">
        <v>31397</v>
      </c>
      <c r="I66" s="92"/>
      <c r="J66" s="37">
        <v>29416</v>
      </c>
      <c r="K66" s="37"/>
      <c r="L66" s="37">
        <v>31397</v>
      </c>
      <c r="M66" s="37"/>
      <c r="N66" s="37">
        <v>29415</v>
      </c>
      <c r="P66" s="27"/>
    </row>
    <row r="67" spans="1:16" s="6" customFormat="1" ht="21.75" customHeight="1">
      <c r="A67" s="35" t="s">
        <v>31</v>
      </c>
      <c r="B67" s="40"/>
      <c r="C67" s="40"/>
      <c r="D67" s="40"/>
      <c r="E67" s="40"/>
      <c r="F67" s="42"/>
      <c r="G67" s="40"/>
      <c r="H67" s="95">
        <f>SUM(H61:H66)</f>
        <v>4354922</v>
      </c>
      <c r="I67" s="92"/>
      <c r="J67" s="117">
        <f>SUM(J61:J66)</f>
        <v>4340807</v>
      </c>
      <c r="K67" s="40"/>
      <c r="L67" s="117">
        <f>SUM(L61:L66)</f>
        <v>1578834</v>
      </c>
      <c r="M67" s="40"/>
      <c r="N67" s="117">
        <f>SUM(N61:N66)</f>
        <v>1538347</v>
      </c>
      <c r="P67" s="28"/>
    </row>
    <row r="68" spans="1:16" s="6" customFormat="1" ht="21.75" customHeight="1">
      <c r="A68" s="35" t="s">
        <v>32</v>
      </c>
      <c r="B68" s="40"/>
      <c r="C68" s="40"/>
      <c r="D68" s="41"/>
      <c r="E68" s="41"/>
      <c r="F68" s="42"/>
      <c r="G68" s="43"/>
      <c r="H68" s="95">
        <f>SUM(H59,H67)</f>
        <v>10101597</v>
      </c>
      <c r="I68" s="92"/>
      <c r="J68" s="117">
        <f>SUM(J59,J67)</f>
        <v>7448778</v>
      </c>
      <c r="K68" s="43"/>
      <c r="L68" s="117">
        <f>SUM(L59,L67)</f>
        <v>9124195</v>
      </c>
      <c r="M68" s="43"/>
      <c r="N68" s="117">
        <f>SUM(N59,N67)</f>
        <v>5992177</v>
      </c>
      <c r="P68" s="28"/>
    </row>
    <row r="69" spans="1:16" s="6" customFormat="1" ht="21.75" customHeight="1">
      <c r="A69" s="35"/>
      <c r="B69" s="40"/>
      <c r="C69" s="40"/>
      <c r="D69" s="41"/>
      <c r="E69" s="41"/>
      <c r="F69" s="40"/>
      <c r="G69" s="40"/>
      <c r="H69" s="40"/>
      <c r="I69" s="40"/>
      <c r="J69" s="40"/>
      <c r="K69" s="40"/>
      <c r="L69" s="40"/>
      <c r="M69" s="40"/>
      <c r="N69" s="40"/>
      <c r="P69" s="28"/>
    </row>
    <row r="70" spans="1:16" ht="21.75" customHeight="1">
      <c r="A70" s="30" t="s">
        <v>218</v>
      </c>
      <c r="D70" s="33"/>
      <c r="E70" s="33"/>
    </row>
    <row r="71" spans="1:16" ht="21.75" customHeight="1">
      <c r="A71" s="53" t="s">
        <v>0</v>
      </c>
      <c r="B71" s="35"/>
      <c r="C71" s="35"/>
      <c r="D71" s="35"/>
      <c r="E71" s="35"/>
      <c r="F71" s="35"/>
      <c r="G71" s="35"/>
      <c r="H71" s="35"/>
      <c r="I71" s="35"/>
      <c r="J71" s="35"/>
      <c r="K71" s="35"/>
      <c r="L71" s="35"/>
      <c r="M71" s="35"/>
      <c r="N71" s="35"/>
    </row>
    <row r="72" spans="1:16" ht="21.75" customHeight="1">
      <c r="A72" s="127" t="s">
        <v>22</v>
      </c>
      <c r="B72" s="127"/>
      <c r="C72" s="127"/>
      <c r="D72" s="127"/>
      <c r="E72" s="127"/>
      <c r="F72" s="127"/>
      <c r="G72" s="127"/>
      <c r="H72" s="127"/>
      <c r="I72" s="127"/>
      <c r="J72" s="127"/>
      <c r="K72" s="127"/>
      <c r="L72" s="127"/>
      <c r="M72" s="127"/>
      <c r="N72" s="127"/>
    </row>
    <row r="73" spans="1:16" ht="21.75" customHeight="1">
      <c r="A73" s="53" t="s">
        <v>188</v>
      </c>
      <c r="B73" s="53"/>
      <c r="C73" s="53"/>
      <c r="D73" s="53"/>
      <c r="E73" s="53"/>
      <c r="F73" s="53"/>
      <c r="G73" s="53"/>
      <c r="H73" s="53"/>
      <c r="I73" s="53"/>
      <c r="J73" s="53"/>
      <c r="K73" s="53"/>
      <c r="L73" s="53"/>
      <c r="M73" s="53"/>
      <c r="N73" s="53"/>
    </row>
    <row r="74" spans="1:16" ht="21.75" customHeight="1">
      <c r="G74" s="31"/>
      <c r="H74" s="31"/>
      <c r="I74" s="31"/>
      <c r="J74" s="31"/>
      <c r="K74" s="31"/>
      <c r="L74" s="32"/>
      <c r="N74" s="13" t="s">
        <v>2</v>
      </c>
      <c r="O74" s="4"/>
    </row>
    <row r="75" spans="1:16" ht="21.75" customHeight="1">
      <c r="G75" s="31"/>
      <c r="H75" s="128" t="s">
        <v>65</v>
      </c>
      <c r="I75" s="128"/>
      <c r="J75" s="128"/>
      <c r="K75" s="33"/>
      <c r="L75" s="128" t="s">
        <v>83</v>
      </c>
      <c r="M75" s="128"/>
      <c r="N75" s="128"/>
      <c r="O75" s="4"/>
    </row>
    <row r="76" spans="1:16" ht="21.75" customHeight="1">
      <c r="F76" s="109" t="s">
        <v>3</v>
      </c>
      <c r="G76" s="31"/>
      <c r="H76" s="34" t="s">
        <v>189</v>
      </c>
      <c r="I76" s="33"/>
      <c r="J76" s="34" t="s">
        <v>190</v>
      </c>
      <c r="K76" s="31"/>
      <c r="L76" s="34" t="s">
        <v>189</v>
      </c>
      <c r="M76" s="33"/>
      <c r="N76" s="34" t="s">
        <v>190</v>
      </c>
      <c r="O76" s="4"/>
    </row>
    <row r="77" spans="1:16" ht="21.75" customHeight="1">
      <c r="F77" s="31"/>
      <c r="G77" s="31"/>
      <c r="H77" s="33" t="s">
        <v>4</v>
      </c>
      <c r="I77" s="33"/>
      <c r="J77" s="33" t="s">
        <v>5</v>
      </c>
      <c r="K77" s="31"/>
      <c r="L77" s="33" t="s">
        <v>4</v>
      </c>
      <c r="M77" s="33"/>
      <c r="N77" s="33" t="s">
        <v>5</v>
      </c>
      <c r="O77" s="4"/>
    </row>
    <row r="78" spans="1:16" ht="21.75" customHeight="1">
      <c r="F78" s="31"/>
      <c r="G78" s="31"/>
      <c r="H78" s="33" t="s">
        <v>6</v>
      </c>
      <c r="I78" s="33"/>
      <c r="J78" s="33"/>
      <c r="K78" s="31"/>
      <c r="L78" s="33" t="s">
        <v>6</v>
      </c>
      <c r="M78" s="33"/>
      <c r="N78" s="33"/>
      <c r="O78" s="4"/>
    </row>
    <row r="79" spans="1:16" ht="21.75" customHeight="1">
      <c r="A79" s="35" t="s">
        <v>33</v>
      </c>
      <c r="D79" s="33"/>
      <c r="E79" s="33"/>
      <c r="L79" s="50"/>
      <c r="M79" s="50"/>
      <c r="N79" s="50"/>
    </row>
    <row r="80" spans="1:16" ht="21.75" customHeight="1">
      <c r="A80" s="30" t="s">
        <v>34</v>
      </c>
      <c r="D80" s="33"/>
      <c r="E80" s="33"/>
      <c r="F80" s="38"/>
      <c r="J80" s="47"/>
      <c r="K80" s="47"/>
      <c r="L80" s="47"/>
      <c r="M80" s="47"/>
      <c r="N80" s="47"/>
    </row>
    <row r="81" spans="1:16" ht="21.75" customHeight="1">
      <c r="A81" s="30" t="s">
        <v>35</v>
      </c>
      <c r="D81" s="33"/>
      <c r="E81" s="33"/>
      <c r="J81" s="47"/>
      <c r="K81" s="47"/>
      <c r="L81" s="47"/>
      <c r="M81" s="47"/>
      <c r="N81" s="47"/>
    </row>
    <row r="82" spans="1:16" ht="21.75" customHeight="1" thickBot="1">
      <c r="A82" s="30" t="s">
        <v>36</v>
      </c>
      <c r="D82" s="33"/>
      <c r="E82" s="33"/>
      <c r="F82" s="38"/>
      <c r="H82" s="97">
        <v>600000</v>
      </c>
      <c r="I82" s="92"/>
      <c r="J82" s="116">
        <v>600000</v>
      </c>
      <c r="K82" s="107"/>
      <c r="L82" s="116">
        <v>600000</v>
      </c>
      <c r="M82" s="107"/>
      <c r="N82" s="116">
        <v>600000</v>
      </c>
    </row>
    <row r="83" spans="1:16" ht="21.75" customHeight="1" thickTop="1">
      <c r="A83" s="40" t="s">
        <v>37</v>
      </c>
      <c r="B83" s="40"/>
      <c r="D83" s="33"/>
      <c r="E83" s="33"/>
      <c r="F83" s="43"/>
      <c r="G83" s="43"/>
      <c r="H83" s="92"/>
      <c r="I83" s="92"/>
      <c r="J83" s="43"/>
      <c r="K83" s="43"/>
      <c r="L83" s="43"/>
      <c r="M83" s="43"/>
      <c r="N83" s="43"/>
      <c r="O83" s="2"/>
    </row>
    <row r="84" spans="1:16" s="6" customFormat="1" ht="21.75" customHeight="1">
      <c r="A84" s="30" t="s">
        <v>36</v>
      </c>
      <c r="B84" s="40"/>
      <c r="C84" s="40"/>
      <c r="D84" s="41"/>
      <c r="E84" s="41"/>
      <c r="F84" s="41"/>
      <c r="G84" s="43"/>
      <c r="H84" s="98">
        <v>600000</v>
      </c>
      <c r="I84" s="92"/>
      <c r="J84" s="113">
        <v>600000</v>
      </c>
      <c r="K84" s="113"/>
      <c r="L84" s="113">
        <v>600000</v>
      </c>
      <c r="M84" s="113"/>
      <c r="N84" s="113">
        <v>600000</v>
      </c>
      <c r="P84" s="27"/>
    </row>
    <row r="85" spans="1:16" s="6" customFormat="1" ht="21.75" customHeight="1">
      <c r="A85" s="30" t="s">
        <v>38</v>
      </c>
      <c r="B85" s="40"/>
      <c r="C85" s="40"/>
      <c r="D85" s="41"/>
      <c r="E85" s="41"/>
      <c r="F85" s="41"/>
      <c r="G85" s="40"/>
      <c r="H85" s="98">
        <v>2230175</v>
      </c>
      <c r="I85" s="92"/>
      <c r="J85" s="113">
        <v>2230175</v>
      </c>
      <c r="K85" s="113"/>
      <c r="L85" s="113">
        <v>2230175</v>
      </c>
      <c r="M85" s="113"/>
      <c r="N85" s="113">
        <v>2230175</v>
      </c>
      <c r="P85" s="27"/>
    </row>
    <row r="86" spans="1:16" s="6" customFormat="1" ht="21.75" customHeight="1">
      <c r="A86" s="40" t="s">
        <v>143</v>
      </c>
      <c r="B86" s="40"/>
      <c r="C86" s="40"/>
      <c r="D86" s="41"/>
      <c r="E86" s="41"/>
      <c r="F86" s="40"/>
      <c r="G86" s="43"/>
      <c r="H86" s="98"/>
      <c r="I86" s="92"/>
      <c r="J86" s="113"/>
      <c r="K86" s="113"/>
      <c r="L86" s="113"/>
      <c r="M86" s="113"/>
      <c r="N86" s="113"/>
      <c r="P86" s="28"/>
    </row>
    <row r="87" spans="1:16" s="6" customFormat="1" ht="21.75" customHeight="1">
      <c r="A87" s="40" t="s">
        <v>39</v>
      </c>
      <c r="B87" s="40"/>
      <c r="C87" s="40"/>
      <c r="D87" s="41"/>
      <c r="E87" s="41"/>
      <c r="F87" s="41"/>
      <c r="G87" s="43"/>
      <c r="H87" s="98"/>
      <c r="I87" s="92"/>
      <c r="J87" s="113"/>
      <c r="K87" s="113"/>
      <c r="L87" s="113"/>
      <c r="M87" s="113"/>
      <c r="N87" s="113"/>
      <c r="P87" s="28"/>
    </row>
    <row r="88" spans="1:16" s="6" customFormat="1" ht="21.75" customHeight="1">
      <c r="A88" s="40" t="s">
        <v>192</v>
      </c>
      <c r="B88" s="40"/>
      <c r="C88" s="40"/>
      <c r="D88" s="41"/>
      <c r="E88" s="41"/>
      <c r="F88" s="41"/>
      <c r="G88" s="43"/>
      <c r="H88" s="98">
        <v>60000</v>
      </c>
      <c r="I88" s="92"/>
      <c r="J88" s="113">
        <v>60000</v>
      </c>
      <c r="K88" s="113"/>
      <c r="L88" s="113">
        <v>60000</v>
      </c>
      <c r="M88" s="113"/>
      <c r="N88" s="113">
        <v>60000</v>
      </c>
      <c r="P88" s="27"/>
    </row>
    <row r="89" spans="1:16" s="6" customFormat="1" ht="21.75" customHeight="1">
      <c r="A89" s="40" t="s">
        <v>193</v>
      </c>
      <c r="B89" s="40"/>
      <c r="C89" s="40"/>
      <c r="D89" s="41"/>
      <c r="E89" s="41"/>
      <c r="F89" s="41">
        <v>11</v>
      </c>
      <c r="G89" s="43"/>
      <c r="H89" s="98">
        <v>9643</v>
      </c>
      <c r="I89" s="92"/>
      <c r="J89" s="113">
        <v>2252</v>
      </c>
      <c r="K89" s="113"/>
      <c r="L89" s="113">
        <v>9643</v>
      </c>
      <c r="M89" s="113"/>
      <c r="N89" s="113">
        <v>2252</v>
      </c>
      <c r="P89" s="27"/>
    </row>
    <row r="90" spans="1:16" s="6" customFormat="1" ht="21.75" customHeight="1">
      <c r="A90" s="30" t="s">
        <v>40</v>
      </c>
      <c r="B90" s="40"/>
      <c r="C90" s="40"/>
      <c r="D90" s="41"/>
      <c r="E90" s="41"/>
      <c r="F90" s="30"/>
      <c r="G90" s="30"/>
      <c r="H90" s="98">
        <v>2564143</v>
      </c>
      <c r="I90" s="92"/>
      <c r="J90" s="37">
        <v>1936806</v>
      </c>
      <c r="K90" s="107"/>
      <c r="L90" s="37">
        <v>1691491</v>
      </c>
      <c r="M90" s="107"/>
      <c r="N90" s="37">
        <v>1353536</v>
      </c>
      <c r="P90" s="27"/>
    </row>
    <row r="91" spans="1:16" s="6" customFormat="1" ht="21.75" customHeight="1">
      <c r="A91" s="107" t="s">
        <v>194</v>
      </c>
      <c r="B91" s="40"/>
      <c r="C91" s="40"/>
      <c r="D91" s="41"/>
      <c r="E91" s="41"/>
      <c r="F91" s="41">
        <v>11</v>
      </c>
      <c r="G91" s="30"/>
      <c r="H91" s="98">
        <v>-9643</v>
      </c>
      <c r="I91" s="92"/>
      <c r="J91" s="37">
        <v>-2252</v>
      </c>
      <c r="K91" s="107"/>
      <c r="L91" s="113">
        <v>-9643</v>
      </c>
      <c r="M91" s="113"/>
      <c r="N91" s="113">
        <v>-2252</v>
      </c>
      <c r="P91" s="27"/>
    </row>
    <row r="92" spans="1:16" s="6" customFormat="1" ht="21.75" customHeight="1">
      <c r="A92" s="30" t="s">
        <v>41</v>
      </c>
      <c r="B92" s="40"/>
      <c r="C92" s="40"/>
      <c r="D92" s="41"/>
      <c r="E92" s="41"/>
      <c r="F92" s="30"/>
      <c r="G92" s="30"/>
      <c r="H92" s="98">
        <v>-93114</v>
      </c>
      <c r="I92" s="92"/>
      <c r="J92" s="118">
        <v>-58179</v>
      </c>
      <c r="K92" s="107"/>
      <c r="L92" s="118">
        <v>-89420</v>
      </c>
      <c r="M92" s="107"/>
      <c r="N92" s="118">
        <v>-54475</v>
      </c>
      <c r="P92" s="27"/>
    </row>
    <row r="93" spans="1:16" ht="21.75" customHeight="1">
      <c r="A93" s="35" t="s">
        <v>42</v>
      </c>
      <c r="D93" s="33"/>
      <c r="E93" s="33"/>
      <c r="H93" s="95">
        <f>SUM(H84:H92)</f>
        <v>5361204</v>
      </c>
      <c r="I93" s="92"/>
      <c r="J93" s="119">
        <f>SUM(J84:J92)</f>
        <v>4768802</v>
      </c>
      <c r="K93" s="107"/>
      <c r="L93" s="119">
        <f>SUM(L84:L92)</f>
        <v>4492246</v>
      </c>
      <c r="M93" s="113"/>
      <c r="N93" s="119">
        <f>SUM(N84:N92)</f>
        <v>4189236</v>
      </c>
      <c r="O93" s="2"/>
    </row>
    <row r="94" spans="1:16" ht="21.75" customHeight="1" thickBot="1">
      <c r="A94" s="35" t="s">
        <v>43</v>
      </c>
      <c r="D94" s="33"/>
      <c r="E94" s="33"/>
      <c r="H94" s="94">
        <f>SUM(H68,H93)</f>
        <v>15462801</v>
      </c>
      <c r="I94" s="92"/>
      <c r="J94" s="94">
        <f>SUM(J68,J93)</f>
        <v>12217580</v>
      </c>
      <c r="K94" s="107"/>
      <c r="L94" s="94">
        <f>SUM(L68,L93)</f>
        <v>13616441</v>
      </c>
      <c r="M94" s="113"/>
      <c r="N94" s="94">
        <f>SUM(N68,N93)</f>
        <v>10181413</v>
      </c>
      <c r="O94" s="2"/>
    </row>
    <row r="95" spans="1:16" ht="21.75" customHeight="1" thickTop="1">
      <c r="D95" s="33"/>
      <c r="E95" s="33"/>
      <c r="H95" s="50">
        <f>H94-H34</f>
        <v>0</v>
      </c>
      <c r="I95" s="50"/>
      <c r="J95" s="50">
        <f>J94-J34</f>
        <v>0</v>
      </c>
      <c r="K95" s="50"/>
      <c r="L95" s="50">
        <f>L94-L34</f>
        <v>0</v>
      </c>
      <c r="M95" s="50"/>
      <c r="N95" s="50">
        <f>N94-N34</f>
        <v>0</v>
      </c>
      <c r="O95" s="2"/>
    </row>
    <row r="96" spans="1:16" ht="21.75" customHeight="1">
      <c r="A96" s="30" t="s">
        <v>218</v>
      </c>
      <c r="D96" s="33"/>
      <c r="E96" s="33"/>
      <c r="O96" s="2"/>
    </row>
    <row r="97" spans="1:15" ht="21.75" customHeight="1">
      <c r="D97" s="33"/>
      <c r="E97" s="33"/>
      <c r="O97" s="2"/>
    </row>
    <row r="98" spans="1:15" ht="21.75" customHeight="1">
      <c r="A98" s="51"/>
      <c r="B98" s="51"/>
      <c r="C98" s="51"/>
      <c r="D98" s="51"/>
      <c r="E98" s="51"/>
      <c r="F98" s="51"/>
    </row>
    <row r="99" spans="1:15" ht="21.75" customHeight="1">
      <c r="D99" s="33"/>
      <c r="E99" s="33"/>
    </row>
    <row r="100" spans="1:15" ht="21.75" customHeight="1">
      <c r="E100" s="33"/>
      <c r="H100" s="2"/>
    </row>
    <row r="101" spans="1:15" ht="21.75" customHeight="1">
      <c r="A101" s="2"/>
      <c r="B101" s="2"/>
      <c r="C101" s="2"/>
      <c r="D101" s="2"/>
      <c r="E101" s="2"/>
      <c r="F101" s="2"/>
      <c r="H101" s="52" t="s">
        <v>44</v>
      </c>
    </row>
    <row r="102" spans="1:15" ht="21.75" customHeight="1">
      <c r="A102" s="51"/>
      <c r="B102" s="51"/>
      <c r="C102" s="51"/>
      <c r="D102" s="51"/>
      <c r="E102" s="51"/>
      <c r="F102" s="51"/>
    </row>
  </sheetData>
  <mergeCells count="9">
    <mergeCell ref="A38:N38"/>
    <mergeCell ref="A2:N2"/>
    <mergeCell ref="H5:J5"/>
    <mergeCell ref="L5:N5"/>
    <mergeCell ref="H75:J75"/>
    <mergeCell ref="L75:N75"/>
    <mergeCell ref="H41:J41"/>
    <mergeCell ref="L41:N41"/>
    <mergeCell ref="A72:N72"/>
  </mergeCells>
  <pageMargins left="0.78740157480314965" right="0.39370078740157483" top="0.78740157480314965" bottom="0.39370078740157483" header="0.19685039370078741" footer="0.19685039370078741"/>
  <pageSetup paperSize="9" scale="67" orientation="portrait" r:id="rId1"/>
  <rowBreaks count="2" manualBreakCount="2">
    <brk id="36" max="16383" man="1"/>
    <brk id="7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60"/>
  <sheetViews>
    <sheetView showGridLines="0" view="pageBreakPreview" topLeftCell="A34" zoomScale="80" zoomScaleNormal="85" zoomScaleSheetLayoutView="80" workbookViewId="0">
      <selection activeCell="A32" sqref="A32"/>
    </sheetView>
  </sheetViews>
  <sheetFormatPr defaultColWidth="10.5703125" defaultRowHeight="21.75" customHeight="1"/>
  <cols>
    <col min="1" max="1" width="10.5703125" style="30" customWidth="1"/>
    <col min="2" max="2" width="13.42578125" style="30" customWidth="1"/>
    <col min="3" max="3" width="10.5703125" style="30" customWidth="1"/>
    <col min="4" max="4" width="19.140625" style="30" customWidth="1"/>
    <col min="5" max="5" width="7.42578125" style="30" customWidth="1"/>
    <col min="6" max="6" width="5.5703125" style="30" customWidth="1"/>
    <col min="7" max="7" width="2" style="30" customWidth="1"/>
    <col min="8" max="8" width="15.7109375" style="30" customWidth="1"/>
    <col min="9" max="9" width="2" style="79" customWidth="1"/>
    <col min="10" max="10" width="15.7109375" style="30" customWidth="1"/>
    <col min="11" max="11" width="2" style="30" customWidth="1"/>
    <col min="12" max="12" width="15.7109375" style="36" customWidth="1"/>
    <col min="13" max="13" width="2" style="84" customWidth="1"/>
    <col min="14" max="14" width="15.7109375" style="36" customWidth="1"/>
    <col min="15" max="15" width="1.42578125" style="1" customWidth="1"/>
    <col min="16" max="16" width="10.5703125" style="12"/>
    <col min="17" max="16384" width="10.5703125" style="2"/>
  </cols>
  <sheetData>
    <row r="1" spans="1:16" ht="21.75" customHeight="1">
      <c r="N1" s="13" t="s">
        <v>45</v>
      </c>
    </row>
    <row r="2" spans="1:16" s="11" customFormat="1" ht="21.75" customHeight="1">
      <c r="A2" s="53" t="s">
        <v>0</v>
      </c>
      <c r="B2" s="35"/>
      <c r="C2" s="35"/>
      <c r="D2" s="35"/>
      <c r="E2" s="35"/>
      <c r="F2" s="35"/>
      <c r="G2" s="35"/>
      <c r="H2" s="35"/>
      <c r="I2" s="80"/>
      <c r="J2" s="35"/>
      <c r="K2" s="35"/>
      <c r="L2" s="35"/>
      <c r="M2" s="85"/>
      <c r="N2" s="35"/>
      <c r="O2" s="1"/>
      <c r="P2" s="12"/>
    </row>
    <row r="3" spans="1:16" s="11" customFormat="1" ht="21.75" customHeight="1">
      <c r="A3" s="127" t="s">
        <v>46</v>
      </c>
      <c r="B3" s="127"/>
      <c r="C3" s="127"/>
      <c r="D3" s="127"/>
      <c r="E3" s="127"/>
      <c r="F3" s="127"/>
      <c r="G3" s="127"/>
      <c r="H3" s="127"/>
      <c r="I3" s="127"/>
      <c r="J3" s="127"/>
      <c r="K3" s="127"/>
      <c r="L3" s="127"/>
      <c r="M3" s="127"/>
      <c r="N3" s="127"/>
      <c r="O3" s="1"/>
      <c r="P3" s="12"/>
    </row>
    <row r="4" spans="1:16" s="11" customFormat="1" ht="21.75" customHeight="1">
      <c r="A4" s="53" t="s">
        <v>195</v>
      </c>
      <c r="B4" s="53"/>
      <c r="C4" s="53"/>
      <c r="D4" s="53"/>
      <c r="E4" s="53"/>
      <c r="F4" s="53"/>
      <c r="G4" s="53"/>
      <c r="H4" s="53"/>
      <c r="I4" s="81"/>
      <c r="J4" s="53"/>
      <c r="K4" s="53"/>
      <c r="L4" s="53"/>
      <c r="M4" s="86"/>
      <c r="N4" s="53"/>
      <c r="O4" s="1"/>
      <c r="P4" s="12"/>
    </row>
    <row r="5" spans="1:16" ht="21.75" customHeight="1">
      <c r="G5" s="31"/>
      <c r="H5" s="31"/>
      <c r="I5" s="82"/>
      <c r="J5" s="31"/>
      <c r="K5" s="31"/>
      <c r="L5" s="32"/>
      <c r="N5" s="13" t="s">
        <v>2</v>
      </c>
      <c r="O5" s="4"/>
    </row>
    <row r="6" spans="1:16" ht="21.75" customHeight="1">
      <c r="G6" s="31"/>
      <c r="H6" s="128" t="s">
        <v>65</v>
      </c>
      <c r="I6" s="128"/>
      <c r="J6" s="128"/>
      <c r="K6" s="33"/>
      <c r="L6" s="128" t="s">
        <v>83</v>
      </c>
      <c r="M6" s="128"/>
      <c r="N6" s="128"/>
      <c r="O6" s="4"/>
    </row>
    <row r="7" spans="1:16" ht="21.75" customHeight="1">
      <c r="F7" s="109" t="s">
        <v>3</v>
      </c>
      <c r="G7" s="31"/>
      <c r="H7" s="54">
        <v>2025</v>
      </c>
      <c r="I7" s="83"/>
      <c r="J7" s="54">
        <v>2024</v>
      </c>
      <c r="K7" s="31"/>
      <c r="L7" s="54">
        <v>2025</v>
      </c>
      <c r="M7" s="83"/>
      <c r="N7" s="54">
        <v>2024</v>
      </c>
      <c r="O7" s="4"/>
    </row>
    <row r="8" spans="1:16" ht="21.75" customHeight="1">
      <c r="A8" s="35" t="s">
        <v>47</v>
      </c>
      <c r="D8" s="33"/>
      <c r="E8" s="33"/>
    </row>
    <row r="9" spans="1:16" ht="21.75" customHeight="1">
      <c r="A9" s="35" t="s">
        <v>48</v>
      </c>
      <c r="D9" s="33"/>
      <c r="E9" s="33"/>
    </row>
    <row r="10" spans="1:16" ht="21.75" customHeight="1">
      <c r="A10" s="30" t="s">
        <v>49</v>
      </c>
      <c r="D10" s="33"/>
      <c r="E10" s="33"/>
      <c r="F10" s="38"/>
      <c r="H10" s="72">
        <v>3738973</v>
      </c>
      <c r="I10" s="99"/>
      <c r="J10" s="72">
        <v>3484537</v>
      </c>
      <c r="K10" s="50"/>
      <c r="L10" s="72">
        <v>4003129</v>
      </c>
      <c r="M10" s="100"/>
      <c r="N10" s="47">
        <v>3130954</v>
      </c>
    </row>
    <row r="11" spans="1:16" ht="21.75" customHeight="1">
      <c r="A11" s="30" t="s">
        <v>50</v>
      </c>
      <c r="D11" s="33"/>
      <c r="E11" s="33"/>
      <c r="F11" s="38"/>
      <c r="H11" s="72">
        <v>60674</v>
      </c>
      <c r="I11" s="99"/>
      <c r="J11" s="72">
        <v>46442</v>
      </c>
      <c r="K11" s="50"/>
      <c r="L11" s="72">
        <v>2717</v>
      </c>
      <c r="M11" s="100"/>
      <c r="N11" s="47">
        <v>46966</v>
      </c>
    </row>
    <row r="12" spans="1:16" ht="21.75" customHeight="1">
      <c r="A12" s="30" t="s">
        <v>51</v>
      </c>
      <c r="D12" s="33"/>
      <c r="E12" s="33"/>
      <c r="F12" s="38"/>
      <c r="H12" s="72">
        <v>10071</v>
      </c>
      <c r="I12" s="99"/>
      <c r="J12" s="72">
        <v>7200</v>
      </c>
      <c r="K12" s="50"/>
      <c r="L12" s="72">
        <v>26512</v>
      </c>
      <c r="M12" s="100"/>
      <c r="N12" s="47">
        <v>8487</v>
      </c>
      <c r="O12" s="2"/>
    </row>
    <row r="13" spans="1:16" ht="21.75" customHeight="1">
      <c r="A13" s="30" t="s">
        <v>114</v>
      </c>
      <c r="D13" s="33"/>
      <c r="E13" s="33"/>
      <c r="F13" s="38">
        <v>2</v>
      </c>
      <c r="H13" s="72">
        <v>6029</v>
      </c>
      <c r="I13" s="99"/>
      <c r="J13" s="72">
        <v>7896</v>
      </c>
      <c r="K13" s="50"/>
      <c r="L13" s="72">
        <v>6029</v>
      </c>
      <c r="M13" s="100"/>
      <c r="N13" s="47">
        <v>7896</v>
      </c>
      <c r="O13" s="2"/>
    </row>
    <row r="14" spans="1:16" ht="21.75" customHeight="1">
      <c r="A14" s="30" t="s">
        <v>169</v>
      </c>
      <c r="D14" s="33"/>
      <c r="E14" s="33"/>
      <c r="F14" s="38"/>
      <c r="H14" s="73">
        <v>6144</v>
      </c>
      <c r="I14" s="101"/>
      <c r="J14" s="73">
        <v>36456</v>
      </c>
      <c r="K14" s="47"/>
      <c r="L14" s="73">
        <v>6144</v>
      </c>
      <c r="M14" s="71"/>
      <c r="N14" s="55">
        <v>36456</v>
      </c>
      <c r="O14" s="2"/>
    </row>
    <row r="15" spans="1:16" ht="21.75" customHeight="1">
      <c r="A15" s="35" t="s">
        <v>53</v>
      </c>
      <c r="D15" s="33"/>
      <c r="E15" s="33"/>
      <c r="F15" s="38"/>
      <c r="H15" s="55">
        <f>SUM(H9:H14)</f>
        <v>3821891</v>
      </c>
      <c r="I15" s="99"/>
      <c r="J15" s="55">
        <f>SUM(J9:J14)</f>
        <v>3582531</v>
      </c>
      <c r="K15" s="50"/>
      <c r="L15" s="55">
        <f>SUM(L10:L14)</f>
        <v>4044531</v>
      </c>
      <c r="M15" s="102"/>
      <c r="N15" s="55">
        <f>SUM(N10:N14)</f>
        <v>3230759</v>
      </c>
      <c r="O15" s="2"/>
    </row>
    <row r="16" spans="1:16" ht="21.75" customHeight="1">
      <c r="A16" s="35" t="s">
        <v>54</v>
      </c>
      <c r="D16" s="33"/>
      <c r="E16" s="33"/>
      <c r="F16" s="38"/>
      <c r="H16" s="47"/>
      <c r="I16" s="99"/>
      <c r="J16" s="47"/>
      <c r="K16" s="50"/>
      <c r="L16" s="47"/>
      <c r="M16" s="102"/>
      <c r="N16" s="47"/>
      <c r="O16" s="2"/>
    </row>
    <row r="17" spans="1:18" ht="21.75" customHeight="1">
      <c r="A17" s="30" t="s">
        <v>55</v>
      </c>
      <c r="D17" s="33"/>
      <c r="E17" s="33"/>
      <c r="F17" s="38"/>
      <c r="H17" s="72">
        <v>2693965</v>
      </c>
      <c r="I17" s="99"/>
      <c r="J17" s="72">
        <v>2173652</v>
      </c>
      <c r="K17" s="50"/>
      <c r="L17" s="72">
        <v>3322261</v>
      </c>
      <c r="M17" s="102"/>
      <c r="N17" s="47">
        <v>2191604</v>
      </c>
      <c r="O17" s="2"/>
    </row>
    <row r="18" spans="1:18" ht="21.75" customHeight="1">
      <c r="A18" s="30" t="s">
        <v>56</v>
      </c>
      <c r="D18" s="33"/>
      <c r="E18" s="33"/>
      <c r="F18" s="38"/>
      <c r="H18" s="72">
        <v>44156</v>
      </c>
      <c r="I18" s="99"/>
      <c r="J18" s="72">
        <v>50814</v>
      </c>
      <c r="K18" s="50"/>
      <c r="L18" s="72">
        <v>11793</v>
      </c>
      <c r="M18" s="102"/>
      <c r="N18" s="47">
        <v>48766</v>
      </c>
      <c r="O18" s="2"/>
    </row>
    <row r="19" spans="1:18" ht="21.75" customHeight="1">
      <c r="A19" s="30" t="s">
        <v>103</v>
      </c>
      <c r="D19" s="33"/>
      <c r="E19" s="33"/>
      <c r="F19" s="38"/>
      <c r="H19" s="72">
        <v>183400</v>
      </c>
      <c r="I19" s="99"/>
      <c r="J19" s="72">
        <v>113164</v>
      </c>
      <c r="K19" s="50"/>
      <c r="L19" s="72">
        <v>174592</v>
      </c>
      <c r="M19" s="99"/>
      <c r="N19" s="47">
        <v>101862</v>
      </c>
      <c r="O19" s="2"/>
    </row>
    <row r="20" spans="1:18" ht="21.75" customHeight="1">
      <c r="A20" s="30" t="s">
        <v>57</v>
      </c>
      <c r="D20" s="33"/>
      <c r="E20" s="33"/>
      <c r="H20" s="72">
        <v>97016</v>
      </c>
      <c r="I20" s="99"/>
      <c r="J20" s="72">
        <v>90921</v>
      </c>
      <c r="K20" s="50"/>
      <c r="L20" s="72">
        <v>82821</v>
      </c>
      <c r="M20" s="99"/>
      <c r="N20" s="47">
        <v>76106</v>
      </c>
      <c r="O20" s="2"/>
      <c r="R20" s="87"/>
    </row>
    <row r="21" spans="1:18" ht="21.75" customHeight="1">
      <c r="A21" s="30" t="s">
        <v>140</v>
      </c>
      <c r="D21" s="33"/>
      <c r="E21" s="33"/>
      <c r="H21" s="72">
        <v>-13057</v>
      </c>
      <c r="I21" s="99"/>
      <c r="J21" s="72">
        <v>-20045</v>
      </c>
      <c r="K21" s="50"/>
      <c r="L21" s="72">
        <v>-13057</v>
      </c>
      <c r="M21" s="99"/>
      <c r="N21" s="72">
        <v>-20045</v>
      </c>
      <c r="O21" s="2"/>
      <c r="R21" s="87"/>
    </row>
    <row r="22" spans="1:18" ht="21.75" customHeight="1">
      <c r="A22" s="30" t="s">
        <v>171</v>
      </c>
      <c r="D22" s="33"/>
      <c r="E22" s="33"/>
      <c r="H22" s="72">
        <v>1407</v>
      </c>
      <c r="I22" s="99"/>
      <c r="J22" s="72">
        <v>400</v>
      </c>
      <c r="K22" s="50"/>
      <c r="L22" s="72">
        <v>1412</v>
      </c>
      <c r="M22" s="99"/>
      <c r="N22" s="47">
        <v>1284</v>
      </c>
      <c r="O22" s="2"/>
      <c r="R22" s="87"/>
    </row>
    <row r="23" spans="1:18" ht="21.75" customHeight="1">
      <c r="A23" s="35" t="s">
        <v>58</v>
      </c>
      <c r="D23" s="33"/>
      <c r="E23" s="33"/>
      <c r="H23" s="74">
        <f>SUM(H17:H22)</f>
        <v>3006887</v>
      </c>
      <c r="I23" s="99"/>
      <c r="J23" s="74">
        <f>SUM(J17:J22)</f>
        <v>2408906</v>
      </c>
      <c r="K23" s="50"/>
      <c r="L23" s="74">
        <f>SUM(L17:L22)</f>
        <v>3579822</v>
      </c>
      <c r="M23" s="102"/>
      <c r="N23" s="74">
        <f>SUM(N17:N22)</f>
        <v>2399577</v>
      </c>
      <c r="O23" s="2"/>
    </row>
    <row r="24" spans="1:18" ht="21.75" customHeight="1">
      <c r="A24" s="35" t="s">
        <v>154</v>
      </c>
      <c r="D24" s="33"/>
      <c r="E24" s="33"/>
      <c r="H24" s="67">
        <f>H15-H23</f>
        <v>815004</v>
      </c>
      <c r="I24" s="99"/>
      <c r="J24" s="67">
        <f>J15-J23</f>
        <v>1173625</v>
      </c>
      <c r="K24" s="50"/>
      <c r="L24" s="67">
        <f>L15-L23</f>
        <v>464709</v>
      </c>
      <c r="M24" s="102"/>
      <c r="N24" s="67">
        <f>N15-N23</f>
        <v>831182</v>
      </c>
      <c r="O24" s="2"/>
    </row>
    <row r="25" spans="1:18" ht="21.75" customHeight="1">
      <c r="A25" s="30" t="s">
        <v>202</v>
      </c>
      <c r="D25" s="33"/>
      <c r="E25" s="33"/>
      <c r="F25" s="38"/>
      <c r="H25" s="72">
        <v>92</v>
      </c>
      <c r="I25" s="99"/>
      <c r="J25" s="72">
        <v>297</v>
      </c>
      <c r="K25" s="47"/>
      <c r="L25" s="72">
        <v>0</v>
      </c>
      <c r="M25" s="103"/>
      <c r="N25" s="47">
        <v>0</v>
      </c>
      <c r="O25" s="2"/>
    </row>
    <row r="26" spans="1:18" ht="21.75" customHeight="1">
      <c r="A26" s="30" t="s">
        <v>115</v>
      </c>
      <c r="D26" s="33"/>
      <c r="E26" s="33"/>
      <c r="H26" s="72">
        <v>21069</v>
      </c>
      <c r="I26" s="99"/>
      <c r="J26" s="72">
        <v>19603</v>
      </c>
      <c r="K26" s="50"/>
      <c r="L26" s="72">
        <v>21084</v>
      </c>
      <c r="M26" s="102"/>
      <c r="N26" s="47">
        <v>19668</v>
      </c>
      <c r="O26" s="2"/>
    </row>
    <row r="27" spans="1:18" ht="21.75" customHeight="1">
      <c r="A27" s="30" t="s">
        <v>59</v>
      </c>
      <c r="D27" s="33"/>
      <c r="E27" s="33"/>
      <c r="F27" s="38"/>
      <c r="H27" s="72">
        <v>-88184</v>
      </c>
      <c r="I27" s="99"/>
      <c r="J27" s="72">
        <v>-109038</v>
      </c>
      <c r="K27" s="50"/>
      <c r="L27" s="72">
        <v>-42193</v>
      </c>
      <c r="M27" s="99"/>
      <c r="N27" s="47">
        <v>-58493</v>
      </c>
      <c r="O27" s="2"/>
    </row>
    <row r="28" spans="1:18" ht="21.75" customHeight="1">
      <c r="A28" s="35" t="s">
        <v>144</v>
      </c>
      <c r="D28" s="33"/>
      <c r="E28" s="33"/>
      <c r="H28" s="67">
        <f>SUM(H24:H27)</f>
        <v>747981</v>
      </c>
      <c r="I28" s="99"/>
      <c r="J28" s="67">
        <f>SUM(J24:J27)</f>
        <v>1084487</v>
      </c>
      <c r="K28" s="50"/>
      <c r="L28" s="67">
        <f>SUM(L24:L27)</f>
        <v>443600</v>
      </c>
      <c r="M28" s="102"/>
      <c r="N28" s="67">
        <f>SUM(N24:N27)</f>
        <v>792357</v>
      </c>
      <c r="O28" s="2"/>
    </row>
    <row r="29" spans="1:18" ht="21.75" customHeight="1">
      <c r="A29" s="30" t="s">
        <v>170</v>
      </c>
      <c r="D29" s="33"/>
      <c r="E29" s="33"/>
      <c r="F29" s="38">
        <v>13</v>
      </c>
      <c r="H29" s="72">
        <v>-113253</v>
      </c>
      <c r="I29" s="99"/>
      <c r="J29" s="72">
        <v>-169723</v>
      </c>
      <c r="K29" s="50"/>
      <c r="L29" s="72">
        <v>-98254</v>
      </c>
      <c r="M29" s="102"/>
      <c r="N29" s="47">
        <v>-162330</v>
      </c>
      <c r="O29" s="2"/>
    </row>
    <row r="30" spans="1:18" ht="21.75" customHeight="1" thickBot="1">
      <c r="A30" s="35" t="s">
        <v>138</v>
      </c>
      <c r="D30" s="33"/>
      <c r="E30" s="33"/>
      <c r="F30" s="38"/>
      <c r="H30" s="68">
        <f>SUM(H28:H29)</f>
        <v>634728</v>
      </c>
      <c r="I30" s="99"/>
      <c r="J30" s="68">
        <f>SUM(J28:J29)</f>
        <v>914764</v>
      </c>
      <c r="K30" s="50"/>
      <c r="L30" s="68">
        <f>SUM(L28:L29)</f>
        <v>345346</v>
      </c>
      <c r="M30" s="102"/>
      <c r="N30" s="68">
        <f>SUM(N28:N29)</f>
        <v>630027</v>
      </c>
      <c r="O30" s="2"/>
    </row>
    <row r="31" spans="1:18" ht="21.75" customHeight="1" thickTop="1">
      <c r="A31" s="35"/>
      <c r="D31" s="33"/>
      <c r="E31" s="33"/>
      <c r="F31" s="38"/>
      <c r="L31" s="30"/>
      <c r="N31" s="30"/>
      <c r="O31" s="2"/>
    </row>
    <row r="32" spans="1:18" ht="21.75" customHeight="1">
      <c r="A32" s="30" t="s">
        <v>218</v>
      </c>
      <c r="D32" s="33"/>
      <c r="E32" s="33"/>
      <c r="F32" s="38"/>
      <c r="L32" s="30"/>
      <c r="N32" s="30"/>
      <c r="O32" s="2"/>
    </row>
    <row r="33" spans="1:16" ht="21.75" customHeight="1">
      <c r="N33" s="13" t="s">
        <v>45</v>
      </c>
    </row>
    <row r="34" spans="1:16" s="11" customFormat="1" ht="21.75" customHeight="1">
      <c r="A34" s="53" t="s">
        <v>0</v>
      </c>
      <c r="B34" s="35"/>
      <c r="C34" s="35"/>
      <c r="D34" s="35"/>
      <c r="E34" s="35"/>
      <c r="F34" s="35"/>
      <c r="G34" s="35"/>
      <c r="H34" s="35"/>
      <c r="I34" s="80"/>
      <c r="J34" s="35"/>
      <c r="K34" s="35"/>
      <c r="L34" s="35"/>
      <c r="M34" s="85"/>
      <c r="N34" s="35"/>
      <c r="O34" s="1"/>
      <c r="P34" s="12"/>
    </row>
    <row r="35" spans="1:16" s="11" customFormat="1" ht="21.75" customHeight="1">
      <c r="A35" s="127" t="s">
        <v>123</v>
      </c>
      <c r="B35" s="127"/>
      <c r="C35" s="127"/>
      <c r="D35" s="127"/>
      <c r="E35" s="127"/>
      <c r="F35" s="127"/>
      <c r="G35" s="127"/>
      <c r="H35" s="127"/>
      <c r="I35" s="127"/>
      <c r="J35" s="127"/>
      <c r="K35" s="127"/>
      <c r="L35" s="127"/>
      <c r="M35" s="127"/>
      <c r="N35" s="127"/>
      <c r="O35" s="1"/>
      <c r="P35" s="12"/>
    </row>
    <row r="36" spans="1:16" s="11" customFormat="1" ht="21.75" customHeight="1">
      <c r="A36" s="53" t="s">
        <v>195</v>
      </c>
      <c r="B36" s="53"/>
      <c r="C36" s="53"/>
      <c r="D36" s="53"/>
      <c r="E36" s="53"/>
      <c r="F36" s="53"/>
      <c r="G36" s="53"/>
      <c r="H36" s="53"/>
      <c r="I36" s="81"/>
      <c r="J36" s="53"/>
      <c r="K36" s="53"/>
      <c r="L36" s="53"/>
      <c r="M36" s="86"/>
      <c r="N36" s="53"/>
      <c r="O36" s="1"/>
      <c r="P36" s="12"/>
    </row>
    <row r="37" spans="1:16" ht="21.75" customHeight="1">
      <c r="G37" s="31"/>
      <c r="H37" s="31"/>
      <c r="I37" s="82"/>
      <c r="J37" s="31"/>
      <c r="K37" s="31"/>
      <c r="L37" s="32"/>
      <c r="N37" s="13" t="s">
        <v>2</v>
      </c>
      <c r="O37" s="4"/>
    </row>
    <row r="38" spans="1:16" ht="21.75" customHeight="1">
      <c r="G38" s="31"/>
      <c r="H38" s="128" t="s">
        <v>65</v>
      </c>
      <c r="I38" s="128"/>
      <c r="J38" s="128"/>
      <c r="K38" s="33"/>
      <c r="L38" s="128" t="s">
        <v>83</v>
      </c>
      <c r="M38" s="128"/>
      <c r="N38" s="128"/>
      <c r="O38" s="4"/>
    </row>
    <row r="39" spans="1:16" ht="21.75" customHeight="1">
      <c r="F39" s="109" t="s">
        <v>3</v>
      </c>
      <c r="G39" s="31"/>
      <c r="H39" s="54">
        <v>2025</v>
      </c>
      <c r="I39" s="83"/>
      <c r="J39" s="54">
        <v>2024</v>
      </c>
      <c r="K39" s="31"/>
      <c r="L39" s="54">
        <v>2025</v>
      </c>
      <c r="M39" s="83"/>
      <c r="N39" s="54">
        <v>2024</v>
      </c>
      <c r="O39" s="4"/>
    </row>
    <row r="40" spans="1:16" ht="21.75" customHeight="1">
      <c r="A40" s="35" t="s">
        <v>60</v>
      </c>
      <c r="D40" s="33"/>
      <c r="E40" s="33"/>
      <c r="F40" s="38"/>
      <c r="H40" s="50"/>
      <c r="J40" s="50"/>
      <c r="K40" s="50"/>
      <c r="L40" s="50"/>
      <c r="N40" s="50"/>
      <c r="O40" s="2"/>
    </row>
    <row r="41" spans="1:16" ht="21.75" customHeight="1">
      <c r="A41" s="56" t="s">
        <v>124</v>
      </c>
      <c r="D41" s="33"/>
      <c r="E41" s="33"/>
      <c r="F41" s="38"/>
      <c r="H41" s="50"/>
      <c r="J41" s="50"/>
      <c r="K41" s="50"/>
      <c r="L41" s="50"/>
      <c r="N41" s="50"/>
      <c r="O41" s="2"/>
    </row>
    <row r="42" spans="1:16" ht="21.75" customHeight="1">
      <c r="A42" s="56" t="s">
        <v>139</v>
      </c>
      <c r="D42" s="33"/>
      <c r="E42" s="33"/>
      <c r="F42" s="38"/>
      <c r="H42" s="50"/>
      <c r="J42" s="50"/>
      <c r="K42" s="50"/>
      <c r="L42" s="50"/>
      <c r="N42" s="50"/>
      <c r="O42" s="2"/>
    </row>
    <row r="43" spans="1:16" ht="21.75" customHeight="1">
      <c r="A43" s="57" t="s">
        <v>208</v>
      </c>
      <c r="D43" s="33"/>
      <c r="E43" s="33"/>
      <c r="F43" s="38"/>
      <c r="H43" s="89">
        <v>-13185</v>
      </c>
      <c r="I43" s="99"/>
      <c r="J43" s="89">
        <v>-306759</v>
      </c>
      <c r="K43" s="50"/>
      <c r="L43" s="89">
        <v>-13195</v>
      </c>
      <c r="M43" s="102"/>
      <c r="N43" s="89">
        <v>-307263</v>
      </c>
      <c r="O43" s="2"/>
    </row>
    <row r="44" spans="1:16" ht="21.75" customHeight="1">
      <c r="A44" s="57" t="s">
        <v>124</v>
      </c>
      <c r="D44" s="33"/>
      <c r="E44" s="33"/>
      <c r="F44" s="38"/>
      <c r="H44" s="50"/>
      <c r="I44" s="99"/>
      <c r="J44" s="50"/>
      <c r="K44" s="50"/>
      <c r="L44" s="50"/>
      <c r="M44" s="99"/>
      <c r="N44" s="50"/>
      <c r="O44" s="2"/>
    </row>
    <row r="45" spans="1:16" ht="21.75" customHeight="1">
      <c r="A45" s="30" t="s">
        <v>125</v>
      </c>
      <c r="D45" s="33"/>
      <c r="E45" s="33"/>
      <c r="F45" s="38"/>
      <c r="H45" s="55">
        <f>SUM(H43:H44)</f>
        <v>-13185</v>
      </c>
      <c r="I45" s="99"/>
      <c r="J45" s="55">
        <f>SUM(J43:J44)</f>
        <v>-306759</v>
      </c>
      <c r="K45" s="50"/>
      <c r="L45" s="55">
        <f>SUM(L43:L44)</f>
        <v>-13195</v>
      </c>
      <c r="M45" s="102"/>
      <c r="N45" s="55">
        <f>SUM(N43:N44)</f>
        <v>-307263</v>
      </c>
      <c r="O45" s="2"/>
    </row>
    <row r="46" spans="1:16" ht="21.75" customHeight="1">
      <c r="A46" s="56" t="s">
        <v>126</v>
      </c>
      <c r="D46" s="33"/>
      <c r="E46" s="33"/>
      <c r="F46" s="38"/>
      <c r="H46" s="50"/>
      <c r="I46" s="99"/>
      <c r="J46" s="50"/>
      <c r="K46" s="50"/>
      <c r="L46" s="50"/>
      <c r="M46" s="102"/>
      <c r="N46" s="50"/>
      <c r="O46" s="2"/>
    </row>
    <row r="47" spans="1:16" ht="21.75" customHeight="1">
      <c r="A47" s="56" t="s">
        <v>127</v>
      </c>
      <c r="D47" s="33"/>
      <c r="E47" s="33"/>
      <c r="F47" s="38"/>
      <c r="H47" s="90"/>
      <c r="I47" s="100"/>
      <c r="J47" s="90"/>
      <c r="K47" s="90"/>
      <c r="L47" s="90"/>
      <c r="M47" s="102"/>
      <c r="N47" s="50"/>
      <c r="O47" s="2"/>
    </row>
    <row r="48" spans="1:16" ht="21.75" customHeight="1">
      <c r="A48" s="57" t="s">
        <v>176</v>
      </c>
      <c r="D48" s="33"/>
      <c r="E48" s="33"/>
      <c r="F48" s="38"/>
      <c r="H48" s="50"/>
      <c r="I48" s="99"/>
      <c r="J48" s="50"/>
      <c r="K48" s="50"/>
      <c r="L48" s="50"/>
      <c r="M48" s="102"/>
      <c r="N48" s="50"/>
      <c r="O48" s="2"/>
    </row>
    <row r="49" spans="1:15" ht="21.75" customHeight="1">
      <c r="A49" s="57" t="s">
        <v>158</v>
      </c>
      <c r="D49" s="33"/>
      <c r="E49" s="33"/>
      <c r="F49" s="38"/>
      <c r="H49" s="89">
        <v>-21750</v>
      </c>
      <c r="I49" s="100"/>
      <c r="J49" s="89">
        <v>-14354</v>
      </c>
      <c r="K49" s="90"/>
      <c r="L49" s="89">
        <v>-21750</v>
      </c>
      <c r="M49" s="91"/>
      <c r="N49" s="89">
        <v>-14354</v>
      </c>
      <c r="O49" s="2"/>
    </row>
    <row r="50" spans="1:15" ht="21.75" customHeight="1">
      <c r="A50" s="57" t="s">
        <v>128</v>
      </c>
      <c r="D50" s="33"/>
      <c r="E50" s="33"/>
      <c r="F50" s="38"/>
      <c r="H50" s="50"/>
      <c r="I50" s="102"/>
      <c r="J50" s="50"/>
      <c r="K50" s="50"/>
      <c r="L50" s="50"/>
      <c r="M50" s="102"/>
      <c r="N50" s="50"/>
      <c r="O50" s="2"/>
    </row>
    <row r="51" spans="1:15" ht="21.75" customHeight="1">
      <c r="A51" s="57" t="s">
        <v>125</v>
      </c>
      <c r="D51" s="33"/>
      <c r="E51" s="33"/>
      <c r="F51" s="38"/>
      <c r="H51" s="73">
        <f>SUM(H48:H49)</f>
        <v>-21750</v>
      </c>
      <c r="I51" s="101"/>
      <c r="J51" s="55">
        <f>SUM(J48:J49)</f>
        <v>-14354</v>
      </c>
      <c r="K51" s="47"/>
      <c r="L51" s="73">
        <f>SUM(L48:L49)</f>
        <v>-21750</v>
      </c>
      <c r="M51" s="101"/>
      <c r="N51" s="55">
        <f>SUM(N48:N49)</f>
        <v>-14354</v>
      </c>
      <c r="O51" s="2"/>
    </row>
    <row r="52" spans="1:15" ht="21.75" customHeight="1" thickBot="1">
      <c r="A52" s="35" t="s">
        <v>61</v>
      </c>
      <c r="D52" s="33"/>
      <c r="E52" s="33"/>
      <c r="F52" s="38"/>
      <c r="H52" s="68">
        <f>SUM(H45,H51)</f>
        <v>-34935</v>
      </c>
      <c r="I52" s="99"/>
      <c r="J52" s="68">
        <f>SUM(J45,J51)</f>
        <v>-321113</v>
      </c>
      <c r="K52" s="50"/>
      <c r="L52" s="68">
        <f>SUM(L45,L51)</f>
        <v>-34945</v>
      </c>
      <c r="M52" s="102"/>
      <c r="N52" s="68">
        <f>SUM(N45,N51)</f>
        <v>-321617</v>
      </c>
      <c r="O52" s="2"/>
    </row>
    <row r="53" spans="1:15" ht="21.75" customHeight="1" thickTop="1" thickBot="1">
      <c r="A53" s="35" t="s">
        <v>62</v>
      </c>
      <c r="D53" s="33"/>
      <c r="E53" s="33"/>
      <c r="H53" s="69">
        <f>SUM(H30,H52)</f>
        <v>599793</v>
      </c>
      <c r="I53" s="99"/>
      <c r="J53" s="69">
        <f>SUM(J30,J52)</f>
        <v>593651</v>
      </c>
      <c r="K53" s="50"/>
      <c r="L53" s="69">
        <f>SUM(L30,L52)</f>
        <v>310401</v>
      </c>
      <c r="M53" s="102"/>
      <c r="N53" s="69">
        <f>SUM(N30,N52)</f>
        <v>308410</v>
      </c>
      <c r="O53" s="2"/>
    </row>
    <row r="54" spans="1:15" ht="21.75" customHeight="1" thickTop="1">
      <c r="A54" s="35"/>
      <c r="D54" s="33"/>
      <c r="E54" s="33"/>
      <c r="H54" s="39"/>
      <c r="J54" s="39"/>
      <c r="K54" s="39"/>
      <c r="L54" s="39"/>
      <c r="N54" s="39"/>
      <c r="O54" s="2"/>
    </row>
    <row r="55" spans="1:15" ht="21.75" customHeight="1">
      <c r="A55" s="35"/>
      <c r="D55" s="33"/>
      <c r="E55" s="33"/>
      <c r="H55" s="50"/>
      <c r="J55" s="50"/>
      <c r="K55" s="50"/>
      <c r="L55" s="50"/>
      <c r="N55" s="13" t="s">
        <v>63</v>
      </c>
      <c r="O55" s="2"/>
    </row>
    <row r="56" spans="1:15" ht="21.75" customHeight="1">
      <c r="A56" s="35" t="s">
        <v>145</v>
      </c>
      <c r="D56" s="33"/>
      <c r="E56" s="33"/>
      <c r="F56" s="38">
        <v>14</v>
      </c>
      <c r="H56" s="50"/>
      <c r="J56" s="50"/>
      <c r="K56" s="50"/>
      <c r="L56" s="50"/>
      <c r="N56" s="50"/>
      <c r="O56" s="2"/>
    </row>
    <row r="57" spans="1:15" ht="21.75" customHeight="1">
      <c r="A57" s="30" t="s">
        <v>146</v>
      </c>
      <c r="D57" s="33"/>
      <c r="E57" s="33"/>
      <c r="H57" s="50"/>
      <c r="J57" s="50"/>
      <c r="K57" s="50"/>
      <c r="L57" s="50"/>
      <c r="N57" s="50"/>
      <c r="O57" s="2"/>
    </row>
    <row r="58" spans="1:15" ht="21.75" customHeight="1" thickBot="1">
      <c r="A58" s="30" t="s">
        <v>157</v>
      </c>
      <c r="D58" s="33"/>
      <c r="E58" s="33"/>
      <c r="H58" s="58">
        <f>H30/600000</f>
        <v>1.0578799999999999</v>
      </c>
      <c r="J58" s="58">
        <f>J30/600000</f>
        <v>1.5246066666666667</v>
      </c>
      <c r="K58" s="59"/>
      <c r="L58" s="58">
        <f>L30/600000</f>
        <v>0.57557666666666663</v>
      </c>
      <c r="N58" s="58">
        <f>N30/600000</f>
        <v>1.0500449999999999</v>
      </c>
      <c r="O58" s="2"/>
    </row>
    <row r="59" spans="1:15" ht="21.75" customHeight="1" thickTop="1">
      <c r="D59" s="33"/>
      <c r="E59" s="33"/>
      <c r="L59" s="30"/>
      <c r="N59" s="30"/>
      <c r="O59" s="2"/>
    </row>
    <row r="60" spans="1:15" ht="21.75" customHeight="1">
      <c r="A60" s="30" t="s">
        <v>218</v>
      </c>
      <c r="D60" s="33"/>
      <c r="E60" s="33"/>
      <c r="O60" s="2"/>
    </row>
  </sheetData>
  <mergeCells count="6">
    <mergeCell ref="A3:N3"/>
    <mergeCell ref="A35:N35"/>
    <mergeCell ref="H38:J38"/>
    <mergeCell ref="L38:N38"/>
    <mergeCell ref="H6:J6"/>
    <mergeCell ref="L6:N6"/>
  </mergeCells>
  <pageMargins left="0.78740157480314965" right="0.39370078740157483" top="0.78740157480314965" bottom="0.39370078740157483" header="0.19685039370078741" footer="0.19685039370078741"/>
  <pageSetup paperSize="9" scale="65" orientation="portrait" r:id="rId1"/>
  <rowBreaks count="1" manualBreakCount="1">
    <brk id="3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Y32"/>
  <sheetViews>
    <sheetView showGridLines="0" view="pageBreakPreview" zoomScale="85" zoomScaleNormal="100" zoomScaleSheetLayoutView="85" workbookViewId="0">
      <selection activeCell="K15" sqref="K15"/>
    </sheetView>
  </sheetViews>
  <sheetFormatPr defaultColWidth="10.5703125" defaultRowHeight="21.75" customHeight="1"/>
  <cols>
    <col min="1" max="1" width="2.5703125" style="5" customWidth="1"/>
    <col min="2" max="2" width="16.5703125" style="5" customWidth="1"/>
    <col min="3" max="3" width="16.7109375" style="5" customWidth="1"/>
    <col min="4" max="4" width="1.5703125" style="5" customWidth="1"/>
    <col min="5" max="5" width="15.5703125" style="5" customWidth="1"/>
    <col min="6" max="6" width="1.5703125" style="5" customWidth="1"/>
    <col min="7" max="7" width="15.5703125" style="5" customWidth="1"/>
    <col min="8" max="8" width="1.5703125" style="5" customWidth="1"/>
    <col min="9" max="9" width="15.5703125" style="5" customWidth="1"/>
    <col min="10" max="10" width="1.5703125" style="5" customWidth="1"/>
    <col min="11" max="11" width="15.5703125" style="5" customWidth="1"/>
    <col min="12" max="12" width="1.5703125" style="5" customWidth="1"/>
    <col min="13" max="13" width="15.5703125" style="5" customWidth="1"/>
    <col min="14" max="14" width="1.5703125" style="5" customWidth="1"/>
    <col min="15" max="15" width="15.5703125" style="5" customWidth="1"/>
    <col min="16" max="16" width="1.5703125" style="5" customWidth="1"/>
    <col min="17" max="17" width="15.5703125" style="5" customWidth="1"/>
    <col min="18" max="18" width="1.5703125" style="5" customWidth="1"/>
    <col min="19" max="19" width="16.5703125" style="5" customWidth="1"/>
    <col min="20" max="20" width="1.5703125" style="5" customWidth="1"/>
    <col min="21" max="21" width="15.5703125" style="5" customWidth="1"/>
    <col min="22" max="22" width="1.5703125" style="5" customWidth="1"/>
    <col min="23" max="23" width="15.5703125" style="5" customWidth="1"/>
    <col min="24" max="24" width="1.5703125" style="5" customWidth="1"/>
    <col min="25" max="25" width="15.5703125" style="5" customWidth="1"/>
    <col min="26" max="26" width="1.5703125" style="5" customWidth="1"/>
    <col min="27" max="16384" width="10.5703125" style="5"/>
  </cols>
  <sheetData>
    <row r="1" spans="1:25" ht="21.75" customHeight="1">
      <c r="Y1" s="4" t="s">
        <v>45</v>
      </c>
    </row>
    <row r="2" spans="1:25" ht="21.75" customHeight="1">
      <c r="A2" s="131" t="s">
        <v>0</v>
      </c>
      <c r="B2" s="131"/>
      <c r="C2" s="131"/>
      <c r="D2" s="131"/>
      <c r="E2" s="131"/>
      <c r="F2" s="131"/>
      <c r="G2" s="131"/>
      <c r="H2" s="131"/>
      <c r="I2" s="131"/>
      <c r="J2" s="131"/>
      <c r="K2" s="131"/>
      <c r="L2" s="131"/>
      <c r="M2" s="131"/>
      <c r="N2" s="131"/>
      <c r="O2" s="131"/>
      <c r="P2" s="131"/>
      <c r="Q2" s="131"/>
      <c r="R2" s="131"/>
      <c r="S2" s="131"/>
      <c r="T2" s="131"/>
      <c r="U2" s="88"/>
      <c r="V2" s="88"/>
      <c r="W2" s="88"/>
      <c r="X2" s="88"/>
    </row>
    <row r="3" spans="1:25" ht="21.75" customHeight="1">
      <c r="A3" s="131" t="s">
        <v>64</v>
      </c>
      <c r="B3" s="131"/>
      <c r="C3" s="131"/>
      <c r="D3" s="131"/>
      <c r="E3" s="131"/>
      <c r="F3" s="131"/>
      <c r="G3" s="131"/>
      <c r="H3" s="131"/>
      <c r="I3" s="131"/>
      <c r="J3" s="131"/>
      <c r="K3" s="131"/>
      <c r="L3" s="131"/>
      <c r="M3" s="131"/>
      <c r="N3" s="131"/>
      <c r="O3" s="131"/>
      <c r="P3" s="131"/>
      <c r="Q3" s="131"/>
      <c r="R3" s="131"/>
      <c r="S3" s="131"/>
      <c r="T3" s="131"/>
      <c r="U3" s="88"/>
      <c r="V3" s="88"/>
      <c r="W3" s="88"/>
      <c r="X3" s="88"/>
    </row>
    <row r="4" spans="1:25" ht="21.75" customHeight="1">
      <c r="A4" s="131" t="s">
        <v>195</v>
      </c>
      <c r="B4" s="131"/>
      <c r="C4" s="131"/>
      <c r="D4" s="131"/>
      <c r="E4" s="131"/>
      <c r="F4" s="131"/>
      <c r="G4" s="131"/>
      <c r="H4" s="131"/>
      <c r="I4" s="131"/>
      <c r="J4" s="131"/>
      <c r="K4" s="131"/>
      <c r="L4" s="131"/>
      <c r="M4" s="131"/>
      <c r="N4" s="131"/>
      <c r="O4" s="131"/>
      <c r="P4" s="131"/>
      <c r="Q4" s="131"/>
      <c r="R4" s="131"/>
      <c r="S4" s="131"/>
      <c r="T4" s="131"/>
      <c r="U4" s="88"/>
      <c r="V4" s="88"/>
      <c r="W4" s="88"/>
      <c r="X4" s="88"/>
    </row>
    <row r="5" spans="1:25" s="14" customFormat="1" ht="21.75" customHeight="1">
      <c r="B5" s="15"/>
      <c r="C5" s="15"/>
      <c r="D5" s="15"/>
      <c r="E5" s="15"/>
      <c r="F5" s="15"/>
      <c r="G5" s="15"/>
      <c r="H5" s="15"/>
      <c r="I5" s="3"/>
      <c r="J5" s="15"/>
      <c r="K5" s="3"/>
      <c r="L5" s="15"/>
      <c r="M5" s="3"/>
      <c r="N5" s="15"/>
      <c r="O5" s="15"/>
      <c r="P5" s="15"/>
      <c r="Q5" s="15"/>
      <c r="R5" s="15"/>
      <c r="S5" s="3"/>
      <c r="T5" s="15"/>
      <c r="U5" s="3"/>
      <c r="V5" s="3"/>
      <c r="W5" s="3"/>
      <c r="X5" s="3"/>
      <c r="Y5" s="4" t="s">
        <v>2</v>
      </c>
    </row>
    <row r="6" spans="1:25" s="14" customFormat="1" ht="21.75" customHeight="1">
      <c r="B6" s="15"/>
      <c r="C6" s="15"/>
      <c r="D6" s="15"/>
      <c r="E6" s="132" t="s">
        <v>65</v>
      </c>
      <c r="F6" s="132"/>
      <c r="G6" s="132"/>
      <c r="H6" s="132"/>
      <c r="I6" s="132"/>
      <c r="J6" s="132"/>
      <c r="K6" s="132"/>
      <c r="L6" s="132"/>
      <c r="M6" s="132"/>
      <c r="N6" s="132"/>
      <c r="O6" s="132"/>
      <c r="P6" s="132"/>
      <c r="Q6" s="132"/>
      <c r="R6" s="132"/>
      <c r="S6" s="132"/>
      <c r="T6" s="132"/>
      <c r="U6" s="132"/>
      <c r="V6" s="132"/>
      <c r="W6" s="132"/>
      <c r="X6" s="132"/>
      <c r="Y6" s="132"/>
    </row>
    <row r="7" spans="1:25" s="14" customFormat="1" ht="21.75" customHeight="1">
      <c r="B7" s="15"/>
      <c r="C7" s="15"/>
      <c r="D7" s="15"/>
      <c r="E7" s="16"/>
      <c r="F7" s="17"/>
      <c r="G7" s="17"/>
      <c r="H7" s="17"/>
      <c r="I7" s="16"/>
      <c r="J7" s="17"/>
      <c r="K7" s="16"/>
      <c r="L7" s="16"/>
      <c r="M7" s="16"/>
      <c r="N7" s="17"/>
      <c r="O7" s="17"/>
      <c r="P7" s="17"/>
      <c r="Q7" s="122" t="s">
        <v>66</v>
      </c>
      <c r="R7" s="122"/>
      <c r="S7" s="122"/>
      <c r="T7" s="122"/>
      <c r="U7" s="122"/>
      <c r="V7" s="122"/>
      <c r="W7" s="122"/>
    </row>
    <row r="8" spans="1:25" s="14" customFormat="1" ht="21.75" customHeight="1">
      <c r="B8" s="15"/>
      <c r="C8" s="15"/>
      <c r="D8" s="15"/>
      <c r="E8" s="16"/>
      <c r="F8" s="17"/>
      <c r="G8" s="17"/>
      <c r="H8" s="17"/>
      <c r="I8" s="16"/>
      <c r="J8" s="17"/>
      <c r="K8" s="16"/>
      <c r="L8" s="16"/>
      <c r="M8" s="16"/>
      <c r="N8" s="17"/>
      <c r="O8" s="16"/>
      <c r="P8" s="17"/>
      <c r="Q8" s="133" t="s">
        <v>67</v>
      </c>
      <c r="R8" s="133"/>
      <c r="S8" s="133"/>
      <c r="T8" s="133"/>
      <c r="U8" s="133"/>
    </row>
    <row r="9" spans="1:25" s="16" customFormat="1" ht="21.75" customHeight="1">
      <c r="F9" s="9"/>
      <c r="G9" s="9"/>
      <c r="H9" s="9"/>
      <c r="I9" s="130" t="s">
        <v>143</v>
      </c>
      <c r="J9" s="130"/>
      <c r="K9" s="130"/>
      <c r="L9" s="130"/>
      <c r="M9" s="130"/>
      <c r="O9" s="9"/>
      <c r="S9" s="16" t="s">
        <v>209</v>
      </c>
      <c r="V9" s="14"/>
      <c r="W9" s="14"/>
      <c r="X9" s="14"/>
      <c r="Y9" s="14"/>
    </row>
    <row r="10" spans="1:25" s="16" customFormat="1" ht="21.75" customHeight="1">
      <c r="E10" s="9" t="s">
        <v>68</v>
      </c>
      <c r="F10" s="9"/>
      <c r="G10" s="9"/>
      <c r="H10" s="9"/>
      <c r="I10" s="129" t="s">
        <v>72</v>
      </c>
      <c r="J10" s="129"/>
      <c r="K10" s="129"/>
      <c r="L10" s="9"/>
      <c r="O10" s="9"/>
      <c r="Q10" s="9"/>
      <c r="R10" s="7"/>
      <c r="S10" s="9" t="s">
        <v>177</v>
      </c>
      <c r="T10" s="9"/>
      <c r="U10" s="9" t="s">
        <v>116</v>
      </c>
      <c r="V10" s="7"/>
      <c r="W10" s="9" t="s">
        <v>69</v>
      </c>
      <c r="X10" s="7"/>
      <c r="Y10" s="9" t="s">
        <v>70</v>
      </c>
    </row>
    <row r="11" spans="1:25" s="16" customFormat="1" ht="21.75" customHeight="1">
      <c r="E11" s="9" t="s">
        <v>71</v>
      </c>
      <c r="F11" s="9"/>
      <c r="G11" s="9"/>
      <c r="H11" s="9"/>
      <c r="I11" s="136"/>
      <c r="J11" s="136"/>
      <c r="K11" s="136" t="s">
        <v>221</v>
      </c>
      <c r="L11" s="9"/>
      <c r="O11" s="9"/>
      <c r="Q11" s="9" t="s">
        <v>178</v>
      </c>
      <c r="R11" s="7"/>
      <c r="S11" s="16" t="s">
        <v>129</v>
      </c>
      <c r="U11" s="16" t="s">
        <v>73</v>
      </c>
      <c r="V11" s="7"/>
      <c r="W11" s="9" t="s">
        <v>74</v>
      </c>
      <c r="X11" s="7"/>
      <c r="Y11" s="9" t="s">
        <v>75</v>
      </c>
    </row>
    <row r="12" spans="1:25" s="16" customFormat="1" ht="21.75" customHeight="1">
      <c r="E12" s="26" t="s">
        <v>76</v>
      </c>
      <c r="F12" s="9"/>
      <c r="G12" s="26" t="s">
        <v>38</v>
      </c>
      <c r="H12" s="9"/>
      <c r="I12" s="26" t="s">
        <v>201</v>
      </c>
      <c r="J12" s="9"/>
      <c r="K12" s="26" t="s">
        <v>222</v>
      </c>
      <c r="L12" s="9"/>
      <c r="M12" s="26" t="s">
        <v>77</v>
      </c>
      <c r="O12" s="120" t="s">
        <v>194</v>
      </c>
      <c r="Q12" s="120" t="s">
        <v>130</v>
      </c>
      <c r="R12" s="7"/>
      <c r="S12" s="26" t="s">
        <v>131</v>
      </c>
      <c r="T12" s="9"/>
      <c r="U12" s="26" t="s">
        <v>78</v>
      </c>
      <c r="V12" s="7"/>
      <c r="W12" s="26" t="s">
        <v>79</v>
      </c>
      <c r="X12" s="7"/>
      <c r="Y12" s="26" t="s">
        <v>80</v>
      </c>
    </row>
    <row r="13" spans="1:25" ht="21.75" customHeight="1">
      <c r="A13" s="18" t="s">
        <v>167</v>
      </c>
      <c r="E13" s="10">
        <v>600000</v>
      </c>
      <c r="F13" s="10"/>
      <c r="G13" s="10">
        <v>2230175</v>
      </c>
      <c r="H13" s="10"/>
      <c r="I13" s="10">
        <v>60000</v>
      </c>
      <c r="J13" s="10"/>
      <c r="K13" s="10">
        <v>0</v>
      </c>
      <c r="L13" s="10"/>
      <c r="M13" s="10">
        <v>1228873</v>
      </c>
      <c r="N13" s="10"/>
      <c r="O13" s="10">
        <v>0</v>
      </c>
      <c r="P13" s="10"/>
      <c r="Q13" s="10">
        <v>215095</v>
      </c>
      <c r="R13" s="10"/>
      <c r="S13" s="10">
        <v>-37794</v>
      </c>
      <c r="T13" s="10"/>
      <c r="U13" s="10">
        <v>-3685</v>
      </c>
      <c r="V13" s="10"/>
      <c r="W13" s="10">
        <f>SUM(Q13:U13)</f>
        <v>173616</v>
      </c>
      <c r="X13" s="10">
        <v>-3685</v>
      </c>
      <c r="Y13" s="10">
        <f>SUM(E13:O13,W13)</f>
        <v>4292664</v>
      </c>
    </row>
    <row r="14" spans="1:25" ht="21.75" customHeight="1">
      <c r="A14" s="5" t="s">
        <v>138</v>
      </c>
      <c r="E14" s="24">
        <v>0</v>
      </c>
      <c r="F14" s="8"/>
      <c r="G14" s="24">
        <v>0</v>
      </c>
      <c r="H14" s="8"/>
      <c r="I14" s="24" t="s">
        <v>81</v>
      </c>
      <c r="J14" s="10"/>
      <c r="K14" s="24">
        <v>0</v>
      </c>
      <c r="L14" s="10"/>
      <c r="M14" s="24">
        <f>PL_E!J30</f>
        <v>914764</v>
      </c>
      <c r="N14" s="8"/>
      <c r="O14" s="24">
        <v>0</v>
      </c>
      <c r="P14" s="8"/>
      <c r="Q14" s="24">
        <v>0</v>
      </c>
      <c r="R14" s="10"/>
      <c r="S14" s="123">
        <v>0</v>
      </c>
      <c r="T14" s="10"/>
      <c r="U14" s="123">
        <v>0</v>
      </c>
      <c r="V14" s="10"/>
      <c r="W14" s="123">
        <f>SUM(Q14:U14)</f>
        <v>0</v>
      </c>
      <c r="X14" s="10"/>
      <c r="Y14" s="123">
        <f t="shared" ref="Y14:Y15" si="0">SUM(E14:O14,W14)</f>
        <v>914764</v>
      </c>
    </row>
    <row r="15" spans="1:25" ht="21.75" customHeight="1">
      <c r="A15" s="5" t="s">
        <v>61</v>
      </c>
      <c r="E15" s="25">
        <v>0</v>
      </c>
      <c r="F15" s="8"/>
      <c r="G15" s="25">
        <v>0</v>
      </c>
      <c r="H15" s="8"/>
      <c r="I15" s="25">
        <v>0</v>
      </c>
      <c r="J15" s="8"/>
      <c r="K15" s="25">
        <v>0</v>
      </c>
      <c r="L15" s="8"/>
      <c r="M15" s="25">
        <v>0</v>
      </c>
      <c r="N15" s="10"/>
      <c r="O15" s="25">
        <v>0</v>
      </c>
      <c r="P15" s="10"/>
      <c r="Q15" s="25">
        <f>SUM(PL_E!J45)</f>
        <v>-306759</v>
      </c>
      <c r="R15" s="8"/>
      <c r="S15" s="25">
        <f>PL_E!J51</f>
        <v>-14354</v>
      </c>
      <c r="T15" s="8"/>
      <c r="U15" s="25">
        <v>0</v>
      </c>
      <c r="V15" s="10"/>
      <c r="W15" s="124">
        <f>SUM(Q15:U15)</f>
        <v>-321113</v>
      </c>
      <c r="X15" s="10"/>
      <c r="Y15" s="124">
        <f t="shared" si="0"/>
        <v>-321113</v>
      </c>
    </row>
    <row r="16" spans="1:25" ht="21.75" customHeight="1">
      <c r="A16" s="5" t="s">
        <v>62</v>
      </c>
      <c r="E16" s="29">
        <f>SUM(E14:E15)</f>
        <v>0</v>
      </c>
      <c r="F16" s="8"/>
      <c r="G16" s="29">
        <f>SUM(G14:G15)</f>
        <v>0</v>
      </c>
      <c r="H16" s="8"/>
      <c r="I16" s="29">
        <f>SUM(I14:I15)</f>
        <v>0</v>
      </c>
      <c r="J16" s="8"/>
      <c r="K16" s="29">
        <f>SUM(K14:K15)</f>
        <v>0</v>
      </c>
      <c r="L16" s="8"/>
      <c r="M16" s="29">
        <f>SUM(M14:M15)</f>
        <v>914764</v>
      </c>
      <c r="N16" s="10"/>
      <c r="O16" s="29">
        <f>SUM(O14:O15)</f>
        <v>0</v>
      </c>
      <c r="P16" s="10"/>
      <c r="Q16" s="29">
        <f>SUM(Q14:Q15)</f>
        <v>-306759</v>
      </c>
      <c r="R16" s="10"/>
      <c r="S16" s="29">
        <f>SUM(S14:S15)</f>
        <v>-14354</v>
      </c>
      <c r="T16" s="10"/>
      <c r="U16" s="29">
        <f>SUM(U14:U15)</f>
        <v>0</v>
      </c>
      <c r="V16" s="10"/>
      <c r="W16" s="29">
        <f>SUM(W14:W15)</f>
        <v>-321113</v>
      </c>
      <c r="X16" s="10"/>
      <c r="Y16" s="29">
        <f>SUM(Y14:Y15)</f>
        <v>593651</v>
      </c>
    </row>
    <row r="17" spans="1:25" ht="21.75" customHeight="1" thickBot="1">
      <c r="A17" s="18" t="s">
        <v>166</v>
      </c>
      <c r="E17" s="19">
        <f>SUM(E13,E16:E16)</f>
        <v>600000</v>
      </c>
      <c r="F17" s="10"/>
      <c r="G17" s="19">
        <f>SUM(G13,G16:G16)</f>
        <v>2230175</v>
      </c>
      <c r="H17" s="10"/>
      <c r="I17" s="19">
        <f>SUM(I13,I16:I16)</f>
        <v>60000</v>
      </c>
      <c r="J17" s="10"/>
      <c r="K17" s="19">
        <f>SUM(K13,K16:K16)</f>
        <v>0</v>
      </c>
      <c r="L17" s="10"/>
      <c r="M17" s="19">
        <f>SUM(M13,M16:M16)</f>
        <v>2143637</v>
      </c>
      <c r="N17" s="10"/>
      <c r="O17" s="19">
        <f>SUM(O13,O16:O16)</f>
        <v>0</v>
      </c>
      <c r="P17" s="10"/>
      <c r="Q17" s="19">
        <f>SUM(Q13,Q16:Q16)</f>
        <v>-91664</v>
      </c>
      <c r="R17" s="10"/>
      <c r="S17" s="19">
        <f>SUM(S13,S16:S16)</f>
        <v>-52148</v>
      </c>
      <c r="T17" s="10"/>
      <c r="U17" s="19">
        <f>SUM(U13,U16:U16)</f>
        <v>-3685</v>
      </c>
      <c r="V17" s="10"/>
      <c r="W17" s="19">
        <f>SUM(W13,W16:W16)</f>
        <v>-147497</v>
      </c>
      <c r="X17" s="10"/>
      <c r="Y17" s="19">
        <f>SUM(Y13,Y16:Y16)</f>
        <v>4886315</v>
      </c>
    </row>
    <row r="18" spans="1:25" ht="21.75" customHeight="1" thickTop="1">
      <c r="A18" s="18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</row>
    <row r="19" spans="1:25" ht="21.75" customHeight="1">
      <c r="A19" s="18" t="s">
        <v>196</v>
      </c>
      <c r="E19" s="10">
        <v>600000</v>
      </c>
      <c r="F19" s="10"/>
      <c r="G19" s="10">
        <v>2230175</v>
      </c>
      <c r="H19" s="10"/>
      <c r="I19" s="10">
        <v>60000</v>
      </c>
      <c r="J19" s="10"/>
      <c r="K19" s="10">
        <v>2252</v>
      </c>
      <c r="L19" s="10"/>
      <c r="M19" s="10">
        <v>1936806</v>
      </c>
      <c r="N19" s="10"/>
      <c r="O19" s="10">
        <v>-2252</v>
      </c>
      <c r="P19" s="10"/>
      <c r="Q19" s="10">
        <v>17408</v>
      </c>
      <c r="R19" s="10"/>
      <c r="S19" s="10">
        <v>-71902</v>
      </c>
      <c r="T19" s="10"/>
      <c r="U19" s="10">
        <v>-3685</v>
      </c>
      <c r="V19" s="10"/>
      <c r="W19" s="10">
        <f>SUM(Q19:U19)</f>
        <v>-58179</v>
      </c>
      <c r="X19" s="10">
        <v>4105281760</v>
      </c>
      <c r="Y19" s="10">
        <f t="shared" ref="Y19:Y21" si="1">SUM(E19:O19,W19)</f>
        <v>4768802</v>
      </c>
    </row>
    <row r="20" spans="1:25" ht="21.75" customHeight="1">
      <c r="A20" s="5" t="s">
        <v>138</v>
      </c>
      <c r="E20" s="24">
        <v>0</v>
      </c>
      <c r="F20" s="8"/>
      <c r="G20" s="24">
        <v>0</v>
      </c>
      <c r="H20" s="8"/>
      <c r="I20" s="24" t="s">
        <v>81</v>
      </c>
      <c r="J20" s="10"/>
      <c r="K20" s="123">
        <v>0</v>
      </c>
      <c r="L20" s="10"/>
      <c r="M20" s="123">
        <f>SUM(PL_E!H30)</f>
        <v>634728</v>
      </c>
      <c r="N20" s="10"/>
      <c r="O20" s="123">
        <v>0</v>
      </c>
      <c r="P20" s="10"/>
      <c r="Q20" s="123">
        <v>0</v>
      </c>
      <c r="R20" s="10"/>
      <c r="S20" s="123">
        <v>0</v>
      </c>
      <c r="T20" s="10"/>
      <c r="U20" s="123">
        <v>0</v>
      </c>
      <c r="V20" s="10"/>
      <c r="W20" s="123">
        <f t="shared" ref="W20:W21" si="2">SUM(Q20:U20)</f>
        <v>0</v>
      </c>
      <c r="X20" s="10"/>
      <c r="Y20" s="123">
        <f t="shared" si="1"/>
        <v>634728</v>
      </c>
    </row>
    <row r="21" spans="1:25" ht="21.75" customHeight="1">
      <c r="A21" s="5" t="s">
        <v>61</v>
      </c>
      <c r="E21" s="25">
        <v>0</v>
      </c>
      <c r="F21" s="8"/>
      <c r="G21" s="25">
        <v>0</v>
      </c>
      <c r="H21" s="8"/>
      <c r="I21" s="25">
        <v>0</v>
      </c>
      <c r="J21" s="10"/>
      <c r="K21" s="124">
        <v>0</v>
      </c>
      <c r="L21" s="10"/>
      <c r="M21" s="124">
        <v>0</v>
      </c>
      <c r="N21" s="10"/>
      <c r="O21" s="124">
        <v>0</v>
      </c>
      <c r="P21" s="10"/>
      <c r="Q21" s="124">
        <f>SUM(PL_E!H45)</f>
        <v>-13185</v>
      </c>
      <c r="R21" s="10"/>
      <c r="S21" s="124">
        <f>PL_E!H49</f>
        <v>-21750</v>
      </c>
      <c r="T21" s="10"/>
      <c r="U21" s="124">
        <v>0</v>
      </c>
      <c r="V21" s="10"/>
      <c r="W21" s="124">
        <f t="shared" si="2"/>
        <v>-34935</v>
      </c>
      <c r="X21" s="10"/>
      <c r="Y21" s="124">
        <f t="shared" si="1"/>
        <v>-34935</v>
      </c>
    </row>
    <row r="22" spans="1:25" ht="21.75" customHeight="1">
      <c r="A22" s="5" t="s">
        <v>62</v>
      </c>
      <c r="E22" s="125">
        <f t="shared" ref="E22:I22" si="3">SUM(E20:E21)</f>
        <v>0</v>
      </c>
      <c r="F22" s="8">
        <f t="shared" si="3"/>
        <v>0</v>
      </c>
      <c r="G22" s="125">
        <f t="shared" si="3"/>
        <v>0</v>
      </c>
      <c r="H22" s="8">
        <f t="shared" si="3"/>
        <v>0</v>
      </c>
      <c r="I22" s="125">
        <f t="shared" si="3"/>
        <v>0</v>
      </c>
      <c r="J22" s="8"/>
      <c r="K22" s="125">
        <f>SUM(K20:K21)</f>
        <v>0</v>
      </c>
      <c r="L22" s="8"/>
      <c r="M22" s="125">
        <f>SUM(M20:M21)</f>
        <v>634728</v>
      </c>
      <c r="N22" s="10"/>
      <c r="O22" s="125">
        <f t="shared" ref="O22" si="4">SUM(O20:O21)</f>
        <v>0</v>
      </c>
      <c r="P22" s="10"/>
      <c r="Q22" s="125">
        <f t="shared" ref="Q22:X22" si="5">SUM(Q20:Q21)</f>
        <v>-13185</v>
      </c>
      <c r="R22" s="10">
        <f t="shared" si="5"/>
        <v>0</v>
      </c>
      <c r="S22" s="125">
        <f t="shared" si="5"/>
        <v>-21750</v>
      </c>
      <c r="T22" s="10">
        <f t="shared" si="5"/>
        <v>0</v>
      </c>
      <c r="U22" s="125">
        <f t="shared" si="5"/>
        <v>0</v>
      </c>
      <c r="V22" s="10">
        <f t="shared" si="5"/>
        <v>0</v>
      </c>
      <c r="W22" s="125">
        <f t="shared" si="5"/>
        <v>-34935</v>
      </c>
      <c r="X22" s="10">
        <f t="shared" si="5"/>
        <v>0</v>
      </c>
      <c r="Y22" s="125">
        <f>SUM(Y20:Y21)</f>
        <v>599793</v>
      </c>
    </row>
    <row r="23" spans="1:25" ht="21.75" customHeight="1">
      <c r="A23" s="5" t="s">
        <v>206</v>
      </c>
      <c r="E23" s="8">
        <v>0</v>
      </c>
      <c r="F23" s="8"/>
      <c r="G23" s="8">
        <v>0</v>
      </c>
      <c r="H23" s="8"/>
      <c r="I23" s="8">
        <v>0</v>
      </c>
      <c r="J23" s="8"/>
      <c r="K23" s="8">
        <v>0</v>
      </c>
      <c r="L23" s="8"/>
      <c r="M23" s="8">
        <v>0</v>
      </c>
      <c r="N23" s="10"/>
      <c r="O23" s="8">
        <v>-7391</v>
      </c>
      <c r="P23" s="10"/>
      <c r="Q23" s="8">
        <v>0</v>
      </c>
      <c r="R23" s="10"/>
      <c r="S23" s="8">
        <v>0</v>
      </c>
      <c r="T23" s="10"/>
      <c r="U23" s="8">
        <v>0</v>
      </c>
      <c r="V23" s="10"/>
      <c r="W23" s="10">
        <f>SUM(Q23:U23)</f>
        <v>0</v>
      </c>
      <c r="X23" s="10"/>
      <c r="Y23" s="10">
        <f>SUM(E23:O23,W23)</f>
        <v>-7391</v>
      </c>
    </row>
    <row r="24" spans="1:25" ht="21.75" customHeight="1">
      <c r="A24" s="5" t="s">
        <v>207</v>
      </c>
      <c r="E24" s="121">
        <v>0</v>
      </c>
      <c r="F24" s="8"/>
      <c r="G24" s="121">
        <v>0</v>
      </c>
      <c r="H24" s="8"/>
      <c r="I24" s="121">
        <v>0</v>
      </c>
      <c r="J24" s="8"/>
      <c r="K24" s="121">
        <v>7391</v>
      </c>
      <c r="L24" s="8"/>
      <c r="M24" s="121">
        <v>-7391</v>
      </c>
      <c r="N24" s="10"/>
      <c r="O24" s="121">
        <v>0</v>
      </c>
      <c r="P24" s="10"/>
      <c r="Q24" s="121">
        <v>0</v>
      </c>
      <c r="R24" s="10"/>
      <c r="S24" s="121">
        <v>0</v>
      </c>
      <c r="T24" s="10"/>
      <c r="U24" s="121">
        <v>0</v>
      </c>
      <c r="V24" s="10"/>
      <c r="W24" s="126">
        <f>SUM(Q24:U24)</f>
        <v>0</v>
      </c>
      <c r="X24" s="10"/>
      <c r="Y24" s="126">
        <f>SUM(E24:O24,W24)</f>
        <v>0</v>
      </c>
    </row>
    <row r="25" spans="1:25" ht="21.75" customHeight="1" thickBot="1">
      <c r="A25" s="18" t="s">
        <v>197</v>
      </c>
      <c r="E25" s="19">
        <f>SUM(E19,E22:E24)</f>
        <v>600000</v>
      </c>
      <c r="F25" s="10"/>
      <c r="G25" s="19">
        <f>SUM(G19,G22:G24)</f>
        <v>2230175</v>
      </c>
      <c r="H25" s="10"/>
      <c r="I25" s="19">
        <f>SUM(I19,I22:I24)</f>
        <v>60000</v>
      </c>
      <c r="J25" s="10"/>
      <c r="K25" s="19">
        <f>SUM(K19,K22:K24)</f>
        <v>9643</v>
      </c>
      <c r="L25" s="10"/>
      <c r="M25" s="19">
        <f>SUM(M19,M22:M24)</f>
        <v>2564143</v>
      </c>
      <c r="N25" s="10"/>
      <c r="O25" s="19">
        <f>SUM(O19,O22:O24)</f>
        <v>-9643</v>
      </c>
      <c r="P25" s="10"/>
      <c r="Q25" s="19">
        <f>SUM(Q19,Q22:Q24)</f>
        <v>4223</v>
      </c>
      <c r="R25" s="10"/>
      <c r="S25" s="19">
        <f>SUM(S19,S22:S24)</f>
        <v>-93652</v>
      </c>
      <c r="T25" s="10"/>
      <c r="U25" s="19">
        <f>SUM(U19,U22:U24)</f>
        <v>-3685</v>
      </c>
      <c r="V25" s="10"/>
      <c r="W25" s="19">
        <f>SUM(W19,W22:W24)</f>
        <v>-93114</v>
      </c>
      <c r="X25" s="10"/>
      <c r="Y25" s="19">
        <f>SUM(Y19,Y22:Y24)</f>
        <v>5361204</v>
      </c>
    </row>
    <row r="26" spans="1:25" ht="21.75" customHeight="1" thickTop="1">
      <c r="E26" s="10">
        <f>E19-BS_E!J84</f>
        <v>0</v>
      </c>
      <c r="F26" s="10"/>
      <c r="G26" s="10">
        <f>G19-BS_E!J85</f>
        <v>0</v>
      </c>
      <c r="H26" s="10"/>
      <c r="I26" s="10">
        <f>I19-BS_E!J88</f>
        <v>0</v>
      </c>
      <c r="J26" s="10"/>
      <c r="K26" s="10">
        <f>K19-BS_E!J89</f>
        <v>0</v>
      </c>
      <c r="L26" s="10"/>
      <c r="M26" s="10">
        <f>M19-BS_E!J90</f>
        <v>0</v>
      </c>
      <c r="N26" s="10"/>
      <c r="O26" s="10">
        <f>O19-BS_E!J91</f>
        <v>0</v>
      </c>
      <c r="P26" s="10"/>
      <c r="Q26" s="10"/>
      <c r="R26" s="10"/>
      <c r="S26" s="10"/>
      <c r="T26" s="10"/>
      <c r="U26" s="10"/>
      <c r="V26" s="10"/>
      <c r="W26" s="10">
        <f>W19-BS_E!J92</f>
        <v>0</v>
      </c>
      <c r="X26" s="10"/>
      <c r="Y26" s="10">
        <f>Y19-BS_E!J93</f>
        <v>0</v>
      </c>
    </row>
    <row r="27" spans="1:25" ht="21.75" customHeight="1">
      <c r="E27" s="10">
        <f>SUM(E25-BS_E!H84)</f>
        <v>0</v>
      </c>
      <c r="F27" s="10"/>
      <c r="G27" s="10">
        <f>SUM(G25-BS_E!H85)</f>
        <v>0</v>
      </c>
      <c r="H27" s="10"/>
      <c r="I27" s="10">
        <f>SUM(I25-BS_E!H88)</f>
        <v>0</v>
      </c>
      <c r="J27" s="10"/>
      <c r="K27" s="10">
        <f>SUM(K25-BS_E!H89)</f>
        <v>0</v>
      </c>
      <c r="L27" s="10"/>
      <c r="M27" s="10">
        <f>SUM(M25-BS_E!H90)</f>
        <v>0</v>
      </c>
      <c r="N27" s="10"/>
      <c r="O27" s="10">
        <f>O25-BS_E!H91</f>
        <v>0</v>
      </c>
      <c r="P27" s="10"/>
      <c r="Q27" s="10"/>
      <c r="R27" s="10"/>
      <c r="S27" s="10"/>
      <c r="T27" s="10"/>
      <c r="U27" s="10"/>
      <c r="V27" s="10"/>
      <c r="W27" s="10">
        <f>SUM(W25-BS_E!H92)</f>
        <v>0</v>
      </c>
      <c r="X27" s="10"/>
      <c r="Y27" s="10">
        <f>SUM(Y25-BS_E!H93)</f>
        <v>0</v>
      </c>
    </row>
    <row r="28" spans="1:25" ht="21.75" customHeight="1">
      <c r="A28" s="2" t="s">
        <v>218</v>
      </c>
    </row>
    <row r="30" spans="1:25" ht="21.75" customHeight="1">
      <c r="E30" s="21"/>
      <c r="F30" s="21"/>
      <c r="G30" s="21"/>
      <c r="H30" s="21"/>
      <c r="I30" s="21"/>
      <c r="J30" s="21"/>
      <c r="K30" s="21"/>
      <c r="L30" s="21"/>
      <c r="M30" s="21"/>
      <c r="N30" s="21"/>
      <c r="O30" s="21"/>
      <c r="P30" s="21"/>
      <c r="Q30" s="21"/>
      <c r="R30" s="21"/>
      <c r="S30" s="21"/>
      <c r="T30" s="21"/>
      <c r="U30" s="21"/>
      <c r="V30" s="21"/>
      <c r="W30" s="21"/>
      <c r="X30" s="21"/>
      <c r="Y30" s="21"/>
    </row>
    <row r="31" spans="1:25" ht="21.75" customHeight="1">
      <c r="E31" s="21"/>
      <c r="F31" s="21"/>
      <c r="G31" s="21"/>
      <c r="H31" s="21"/>
      <c r="I31" s="21"/>
      <c r="J31" s="21"/>
      <c r="K31" s="21"/>
      <c r="L31" s="21"/>
      <c r="M31" s="21"/>
      <c r="N31" s="21"/>
      <c r="O31" s="21"/>
      <c r="P31" s="21"/>
      <c r="Q31" s="21"/>
      <c r="R31" s="21"/>
      <c r="S31" s="21"/>
      <c r="T31" s="21"/>
      <c r="U31" s="21"/>
      <c r="V31" s="21"/>
      <c r="W31" s="21"/>
      <c r="X31" s="21"/>
      <c r="Y31" s="21"/>
    </row>
    <row r="32" spans="1:25" ht="21.75" customHeight="1">
      <c r="E32" s="21"/>
      <c r="F32" s="21"/>
      <c r="G32" s="21"/>
      <c r="H32" s="21"/>
      <c r="I32" s="21"/>
      <c r="J32" s="21"/>
      <c r="K32" s="21"/>
      <c r="L32" s="21"/>
      <c r="M32" s="21"/>
      <c r="N32" s="21"/>
      <c r="O32" s="21"/>
      <c r="P32" s="21"/>
      <c r="Q32" s="21"/>
      <c r="R32" s="21"/>
      <c r="S32" s="21"/>
      <c r="T32" s="21"/>
      <c r="U32" s="21"/>
      <c r="V32" s="21"/>
      <c r="W32" s="21"/>
      <c r="X32" s="21"/>
      <c r="Y32" s="21"/>
    </row>
  </sheetData>
  <mergeCells count="7">
    <mergeCell ref="I10:K10"/>
    <mergeCell ref="I9:M9"/>
    <mergeCell ref="A2:T2"/>
    <mergeCell ref="A3:T3"/>
    <mergeCell ref="A4:T4"/>
    <mergeCell ref="E6:Y6"/>
    <mergeCell ref="Q8:U8"/>
  </mergeCells>
  <printOptions horizontalCentered="1"/>
  <pageMargins left="0.39370078740157483" right="0.39370078740157483" top="0.78740157480314965" bottom="0.39370078740157483" header="0.19685039370078741" footer="0.19685039370078741"/>
  <pageSetup paperSize="9" scale="61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X31"/>
  <sheetViews>
    <sheetView showGridLines="0" view="pageBreakPreview" zoomScale="85" zoomScaleNormal="85" zoomScaleSheetLayoutView="85" workbookViewId="0">
      <selection activeCell="I13" sqref="I13"/>
    </sheetView>
  </sheetViews>
  <sheetFormatPr defaultColWidth="10.5703125" defaultRowHeight="21.75" customHeight="1"/>
  <cols>
    <col min="1" max="1" width="2.5703125" style="5" customWidth="1"/>
    <col min="2" max="2" width="23.42578125" style="5" customWidth="1"/>
    <col min="3" max="3" width="11.5703125" style="5" customWidth="1"/>
    <col min="4" max="4" width="2.42578125" style="5" customWidth="1"/>
    <col min="5" max="5" width="15.5703125" style="5" customWidth="1"/>
    <col min="6" max="6" width="2.42578125" style="5" customWidth="1"/>
    <col min="7" max="7" width="15.5703125" style="5" customWidth="1"/>
    <col min="8" max="8" width="2.42578125" style="5" customWidth="1"/>
    <col min="9" max="9" width="15.5703125" style="5" customWidth="1"/>
    <col min="10" max="10" width="2.42578125" style="5" customWidth="1"/>
    <col min="11" max="11" width="15.5703125" style="5" customWidth="1"/>
    <col min="12" max="12" width="2.42578125" style="5" customWidth="1"/>
    <col min="13" max="13" width="15.5703125" style="5" customWidth="1"/>
    <col min="14" max="14" width="2.42578125" style="5" customWidth="1"/>
    <col min="15" max="15" width="15.5703125" style="5" customWidth="1"/>
    <col min="16" max="16" width="2.42578125" style="5" customWidth="1"/>
    <col min="17" max="17" width="15.5703125" style="5" customWidth="1"/>
    <col min="18" max="18" width="2.42578125" style="5" customWidth="1"/>
    <col min="19" max="19" width="15.5703125" style="5" customWidth="1"/>
    <col min="20" max="20" width="2.42578125" style="5" customWidth="1"/>
    <col min="21" max="21" width="15.5703125" style="5" customWidth="1"/>
    <col min="22" max="22" width="2.42578125" style="5" customWidth="1"/>
    <col min="23" max="23" width="15.5703125" style="5" customWidth="1"/>
    <col min="24" max="24" width="3.5703125" style="5" customWidth="1"/>
    <col min="25" max="16384" width="10.5703125" style="5"/>
  </cols>
  <sheetData>
    <row r="1" spans="1:24" ht="21.75" customHeight="1">
      <c r="W1" s="4" t="s">
        <v>45</v>
      </c>
    </row>
    <row r="2" spans="1:24" ht="21.75" customHeight="1">
      <c r="A2" s="131" t="s">
        <v>0</v>
      </c>
      <c r="B2" s="131"/>
      <c r="C2" s="131"/>
      <c r="D2" s="131"/>
      <c r="E2" s="131"/>
      <c r="F2" s="131"/>
      <c r="G2" s="131"/>
      <c r="H2" s="131"/>
      <c r="I2" s="131"/>
      <c r="J2" s="131"/>
      <c r="K2" s="131"/>
      <c r="L2" s="131"/>
      <c r="M2" s="131"/>
      <c r="N2" s="131"/>
      <c r="O2" s="131"/>
      <c r="P2" s="131"/>
      <c r="Q2" s="131"/>
      <c r="R2" s="131"/>
      <c r="S2" s="131"/>
      <c r="T2" s="131"/>
      <c r="U2" s="88"/>
      <c r="V2" s="88"/>
    </row>
    <row r="3" spans="1:24" ht="21.75" customHeight="1">
      <c r="A3" s="131" t="s">
        <v>82</v>
      </c>
      <c r="B3" s="131"/>
      <c r="C3" s="131"/>
      <c r="D3" s="131"/>
      <c r="E3" s="131"/>
      <c r="F3" s="131"/>
      <c r="G3" s="131"/>
      <c r="H3" s="131"/>
      <c r="I3" s="131"/>
      <c r="J3" s="131"/>
      <c r="K3" s="131"/>
      <c r="L3" s="131"/>
      <c r="M3" s="131"/>
      <c r="N3" s="131"/>
      <c r="O3" s="131"/>
      <c r="P3" s="131"/>
      <c r="Q3" s="131"/>
      <c r="R3" s="131"/>
      <c r="S3" s="131"/>
      <c r="T3" s="131"/>
      <c r="U3" s="88"/>
      <c r="V3" s="88"/>
    </row>
    <row r="4" spans="1:24" ht="21.75" customHeight="1">
      <c r="A4" s="131" t="s">
        <v>195</v>
      </c>
      <c r="B4" s="131"/>
      <c r="C4" s="131"/>
      <c r="D4" s="131"/>
      <c r="E4" s="131"/>
      <c r="F4" s="131"/>
      <c r="G4" s="131"/>
      <c r="H4" s="131"/>
      <c r="I4" s="131"/>
      <c r="J4" s="131"/>
      <c r="K4" s="131"/>
      <c r="L4" s="131"/>
      <c r="M4" s="131"/>
      <c r="N4" s="131"/>
      <c r="O4" s="131"/>
      <c r="P4" s="131"/>
      <c r="Q4" s="131"/>
      <c r="R4" s="131"/>
      <c r="S4" s="131"/>
      <c r="T4" s="131"/>
      <c r="U4" s="88"/>
      <c r="V4" s="88"/>
    </row>
    <row r="5" spans="1:24" s="14" customFormat="1" ht="21.75" customHeight="1">
      <c r="B5" s="15"/>
      <c r="C5" s="15"/>
      <c r="D5" s="15"/>
      <c r="E5" s="15"/>
      <c r="F5" s="15"/>
      <c r="G5" s="15"/>
      <c r="H5" s="15"/>
      <c r="I5" s="3"/>
      <c r="J5" s="15"/>
      <c r="L5" s="15"/>
      <c r="N5" s="15"/>
      <c r="O5" s="15"/>
      <c r="P5" s="15"/>
      <c r="Q5" s="15"/>
      <c r="R5" s="15"/>
      <c r="S5" s="3"/>
      <c r="T5" s="15"/>
      <c r="U5" s="3"/>
      <c r="V5" s="3"/>
      <c r="W5" s="4" t="s">
        <v>2</v>
      </c>
    </row>
    <row r="6" spans="1:24" s="14" customFormat="1" ht="21.75" customHeight="1">
      <c r="B6" s="15"/>
      <c r="C6" s="15"/>
      <c r="D6" s="15"/>
      <c r="E6" s="132" t="s">
        <v>83</v>
      </c>
      <c r="F6" s="134"/>
      <c r="G6" s="134"/>
      <c r="H6" s="134"/>
      <c r="I6" s="134"/>
      <c r="J6" s="134"/>
      <c r="K6" s="134"/>
      <c r="L6" s="134"/>
      <c r="M6" s="134"/>
      <c r="N6" s="134"/>
      <c r="O6" s="134"/>
      <c r="P6" s="134"/>
      <c r="Q6" s="134"/>
      <c r="R6" s="134"/>
      <c r="S6" s="134"/>
      <c r="T6" s="134"/>
      <c r="U6" s="134"/>
      <c r="V6" s="134"/>
      <c r="W6" s="134"/>
    </row>
    <row r="7" spans="1:24" s="14" customFormat="1" ht="21.75" customHeight="1">
      <c r="B7" s="15"/>
      <c r="C7" s="15"/>
      <c r="D7" s="15"/>
      <c r="E7" s="16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33" t="s">
        <v>66</v>
      </c>
      <c r="R7" s="133"/>
      <c r="S7" s="133"/>
      <c r="T7" s="133"/>
      <c r="U7" s="133"/>
      <c r="V7" s="17"/>
      <c r="W7" s="17"/>
    </row>
    <row r="8" spans="1:24" s="16" customFormat="1" ht="21.75" customHeight="1">
      <c r="N8" s="9"/>
      <c r="O8" s="5"/>
      <c r="P8" s="9"/>
      <c r="Q8" s="135" t="s">
        <v>67</v>
      </c>
      <c r="R8" s="135"/>
      <c r="S8" s="135"/>
      <c r="T8" s="137"/>
    </row>
    <row r="9" spans="1:24" s="16" customFormat="1" ht="21.75" customHeight="1">
      <c r="E9" s="9" t="s">
        <v>68</v>
      </c>
      <c r="F9" s="9"/>
      <c r="G9" s="9"/>
      <c r="H9" s="9"/>
      <c r="I9" s="130" t="s">
        <v>143</v>
      </c>
      <c r="J9" s="130"/>
      <c r="K9" s="130"/>
      <c r="L9" s="130"/>
      <c r="M9" s="130"/>
      <c r="N9" s="9"/>
      <c r="O9" s="9"/>
      <c r="P9" s="9"/>
      <c r="Q9" s="5"/>
      <c r="R9" s="5"/>
      <c r="S9" s="16" t="s">
        <v>209</v>
      </c>
      <c r="T9" s="7"/>
      <c r="U9" s="16" t="s">
        <v>69</v>
      </c>
      <c r="V9" s="7"/>
    </row>
    <row r="10" spans="1:24" s="16" customFormat="1" ht="21.75" customHeight="1">
      <c r="E10" s="9" t="s">
        <v>71</v>
      </c>
      <c r="F10" s="9"/>
      <c r="G10" s="9"/>
      <c r="H10" s="9"/>
      <c r="I10" s="133" t="s">
        <v>72</v>
      </c>
      <c r="J10" s="133"/>
      <c r="K10" s="133"/>
      <c r="L10" s="9"/>
      <c r="N10" s="9"/>
      <c r="O10" s="9"/>
      <c r="P10" s="9"/>
      <c r="Q10" s="9"/>
      <c r="R10" s="7"/>
      <c r="S10" s="9" t="s">
        <v>177</v>
      </c>
      <c r="T10" s="7"/>
      <c r="U10" s="9" t="s">
        <v>84</v>
      </c>
      <c r="V10" s="7"/>
      <c r="W10" s="9" t="s">
        <v>70</v>
      </c>
    </row>
    <row r="11" spans="1:24" s="16" customFormat="1" ht="21.75" customHeight="1">
      <c r="E11" s="9"/>
      <c r="F11" s="9"/>
      <c r="G11" s="9"/>
      <c r="H11" s="9"/>
      <c r="I11" s="137"/>
      <c r="J11" s="137"/>
      <c r="K11" s="137" t="s">
        <v>221</v>
      </c>
      <c r="L11" s="9"/>
      <c r="N11" s="9"/>
      <c r="O11" s="9"/>
      <c r="P11" s="9"/>
      <c r="Q11" s="9" t="s">
        <v>178</v>
      </c>
      <c r="R11" s="7"/>
      <c r="S11" s="9" t="s">
        <v>129</v>
      </c>
      <c r="T11" s="7"/>
      <c r="U11" s="9" t="s">
        <v>85</v>
      </c>
      <c r="V11" s="7"/>
      <c r="W11" s="9" t="s">
        <v>75</v>
      </c>
    </row>
    <row r="12" spans="1:24" s="16" customFormat="1" ht="21.75" customHeight="1">
      <c r="E12" s="26" t="s">
        <v>76</v>
      </c>
      <c r="F12" s="9"/>
      <c r="G12" s="26" t="s">
        <v>38</v>
      </c>
      <c r="H12" s="9"/>
      <c r="I12" s="120" t="s">
        <v>201</v>
      </c>
      <c r="J12" s="9"/>
      <c r="K12" s="120" t="s">
        <v>222</v>
      </c>
      <c r="L12" s="9"/>
      <c r="M12" s="120" t="s">
        <v>77</v>
      </c>
      <c r="N12" s="9"/>
      <c r="O12" s="26" t="s">
        <v>194</v>
      </c>
      <c r="P12" s="9"/>
      <c r="Q12" s="26" t="s">
        <v>130</v>
      </c>
      <c r="R12" s="7"/>
      <c r="S12" s="26" t="s">
        <v>131</v>
      </c>
      <c r="T12" s="7"/>
      <c r="U12" s="26" t="s">
        <v>80</v>
      </c>
      <c r="V12" s="7"/>
      <c r="W12" s="26" t="s">
        <v>80</v>
      </c>
    </row>
    <row r="13" spans="1:24" ht="21.75" customHeight="1">
      <c r="A13" s="18" t="s">
        <v>167</v>
      </c>
      <c r="E13" s="8">
        <v>600000</v>
      </c>
      <c r="F13" s="8"/>
      <c r="G13" s="8">
        <v>2230175</v>
      </c>
      <c r="H13" s="8"/>
      <c r="I13" s="8">
        <v>60000</v>
      </c>
      <c r="J13" s="8"/>
      <c r="K13" s="8">
        <v>0</v>
      </c>
      <c r="L13" s="8"/>
      <c r="M13" s="8">
        <v>867146</v>
      </c>
      <c r="N13" s="8"/>
      <c r="O13" s="8">
        <v>0</v>
      </c>
      <c r="P13" s="8"/>
      <c r="Q13" s="8">
        <v>215391</v>
      </c>
      <c r="R13" s="8"/>
      <c r="S13" s="8">
        <v>-37794</v>
      </c>
      <c r="T13" s="8"/>
      <c r="U13" s="8">
        <f>SUM(Q13:S13)</f>
        <v>177597</v>
      </c>
      <c r="V13" s="10"/>
      <c r="W13" s="8">
        <f>SUM(U13,E13:O13)</f>
        <v>3934918</v>
      </c>
    </row>
    <row r="14" spans="1:24" ht="21.75" customHeight="1">
      <c r="A14" s="5" t="s">
        <v>138</v>
      </c>
      <c r="E14" s="24">
        <v>0</v>
      </c>
      <c r="F14" s="8"/>
      <c r="G14" s="24">
        <v>0</v>
      </c>
      <c r="H14" s="8"/>
      <c r="I14" s="24" t="s">
        <v>81</v>
      </c>
      <c r="J14" s="8"/>
      <c r="K14" s="24">
        <v>0</v>
      </c>
      <c r="L14" s="8"/>
      <c r="M14" s="24">
        <f>PL_E!N30</f>
        <v>630027</v>
      </c>
      <c r="N14" s="8"/>
      <c r="O14" s="24">
        <v>0</v>
      </c>
      <c r="P14" s="8"/>
      <c r="Q14" s="24">
        <v>0</v>
      </c>
      <c r="R14" s="8"/>
      <c r="S14" s="24">
        <v>0</v>
      </c>
      <c r="T14" s="8"/>
      <c r="U14" s="24">
        <f t="shared" ref="U14:U17" si="0">SUM(Q14:S14)</f>
        <v>0</v>
      </c>
      <c r="V14" s="10"/>
      <c r="W14" s="24">
        <f t="shared" ref="W14:W17" si="1">SUM(U14,E14:O14)</f>
        <v>630027</v>
      </c>
    </row>
    <row r="15" spans="1:24" ht="21.75" customHeight="1">
      <c r="A15" s="5" t="s">
        <v>61</v>
      </c>
      <c r="E15" s="25">
        <v>0</v>
      </c>
      <c r="F15" s="8"/>
      <c r="G15" s="25">
        <v>0</v>
      </c>
      <c r="H15" s="8"/>
      <c r="I15" s="25">
        <v>0</v>
      </c>
      <c r="J15" s="8"/>
      <c r="K15" s="25">
        <v>0</v>
      </c>
      <c r="L15" s="8"/>
      <c r="M15" s="25">
        <v>0</v>
      </c>
      <c r="N15" s="8"/>
      <c r="O15" s="25">
        <v>0</v>
      </c>
      <c r="P15" s="8"/>
      <c r="Q15" s="25">
        <f>SUM(PL_E!N45)</f>
        <v>-307263</v>
      </c>
      <c r="R15" s="8"/>
      <c r="S15" s="25">
        <f>PL_E!N51</f>
        <v>-14354</v>
      </c>
      <c r="T15" s="8"/>
      <c r="U15" s="25">
        <f t="shared" si="0"/>
        <v>-321617</v>
      </c>
      <c r="V15" s="10"/>
      <c r="W15" s="25">
        <f t="shared" si="1"/>
        <v>-321617</v>
      </c>
    </row>
    <row r="16" spans="1:24" ht="21.75" customHeight="1">
      <c r="A16" s="5" t="s">
        <v>62</v>
      </c>
      <c r="E16" s="29">
        <f>SUM(E14:E15)</f>
        <v>0</v>
      </c>
      <c r="F16" s="8"/>
      <c r="G16" s="29">
        <f>SUM(G14:G15)</f>
        <v>0</v>
      </c>
      <c r="H16" s="8"/>
      <c r="I16" s="29">
        <f>SUM(I14:I15)</f>
        <v>0</v>
      </c>
      <c r="J16" s="8"/>
      <c r="K16" s="29">
        <f>SUM(K14:K15)</f>
        <v>0</v>
      </c>
      <c r="L16" s="8"/>
      <c r="M16" s="29">
        <f>SUM(M14:M15)</f>
        <v>630027</v>
      </c>
      <c r="N16" s="10"/>
      <c r="O16" s="29">
        <f>SUM(O14:O15)</f>
        <v>0</v>
      </c>
      <c r="P16" s="10"/>
      <c r="Q16" s="29">
        <f>SUM(Q14:Q15)</f>
        <v>-307263</v>
      </c>
      <c r="R16" s="10"/>
      <c r="S16" s="29">
        <f>SUM(S14:S15)</f>
        <v>-14354</v>
      </c>
      <c r="T16" s="10"/>
      <c r="U16" s="29">
        <f t="shared" si="0"/>
        <v>-321617</v>
      </c>
      <c r="V16" s="10"/>
      <c r="W16" s="29">
        <f t="shared" si="1"/>
        <v>308410</v>
      </c>
      <c r="X16" s="10"/>
    </row>
    <row r="17" spans="1:24" ht="21.75" customHeight="1" thickBot="1">
      <c r="A17" s="18" t="s">
        <v>166</v>
      </c>
      <c r="E17" s="19">
        <f>SUM(E13,E16:E16)</f>
        <v>600000</v>
      </c>
      <c r="F17" s="10"/>
      <c r="G17" s="19">
        <f>SUM(G13,G16:G16)</f>
        <v>2230175</v>
      </c>
      <c r="H17" s="10"/>
      <c r="I17" s="19">
        <f>SUM(I13,I16:I16)</f>
        <v>60000</v>
      </c>
      <c r="J17" s="10"/>
      <c r="K17" s="19">
        <f>SUM(K13,K16:K16)</f>
        <v>0</v>
      </c>
      <c r="L17" s="10"/>
      <c r="M17" s="19">
        <f>SUM(M13,M16:M16)</f>
        <v>1497173</v>
      </c>
      <c r="N17" s="10"/>
      <c r="O17" s="19">
        <f>SUM(O13,O16:O16)</f>
        <v>0</v>
      </c>
      <c r="P17" s="10"/>
      <c r="Q17" s="19">
        <f>SUM(Q13,Q16:Q16)</f>
        <v>-91872</v>
      </c>
      <c r="R17" s="10"/>
      <c r="S17" s="19">
        <f>SUM(S13,S16:S16)</f>
        <v>-52148</v>
      </c>
      <c r="T17" s="10"/>
      <c r="U17" s="19">
        <f t="shared" si="0"/>
        <v>-144020</v>
      </c>
      <c r="V17" s="10"/>
      <c r="W17" s="19">
        <f t="shared" si="1"/>
        <v>4243328</v>
      </c>
      <c r="X17" s="10"/>
    </row>
    <row r="18" spans="1:24" ht="21.75" customHeight="1" thickTop="1">
      <c r="A18" s="18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</row>
    <row r="19" spans="1:24" ht="21.75" customHeight="1">
      <c r="A19" s="18" t="s">
        <v>196</v>
      </c>
      <c r="E19" s="8">
        <v>600000</v>
      </c>
      <c r="F19" s="8"/>
      <c r="G19" s="8">
        <v>2230175</v>
      </c>
      <c r="H19" s="8"/>
      <c r="I19" s="8">
        <v>60000</v>
      </c>
      <c r="J19" s="8"/>
      <c r="K19" s="8">
        <v>2252</v>
      </c>
      <c r="L19" s="8"/>
      <c r="M19" s="8">
        <v>1353536</v>
      </c>
      <c r="N19" s="8"/>
      <c r="O19" s="8">
        <v>-2252</v>
      </c>
      <c r="P19" s="8"/>
      <c r="Q19" s="8">
        <v>17427</v>
      </c>
      <c r="R19" s="8"/>
      <c r="S19" s="8">
        <v>-71902</v>
      </c>
      <c r="T19" s="8"/>
      <c r="U19" s="8">
        <f>SUM(Q19:S19)</f>
        <v>-54475</v>
      </c>
      <c r="V19" s="10"/>
      <c r="W19" s="8">
        <f t="shared" ref="W19:W24" si="2">SUM(U19,E19:O19)</f>
        <v>4189236</v>
      </c>
    </row>
    <row r="20" spans="1:24" ht="21.75" customHeight="1">
      <c r="A20" s="5" t="s">
        <v>138</v>
      </c>
      <c r="E20" s="24">
        <v>0</v>
      </c>
      <c r="F20" s="8"/>
      <c r="G20" s="24">
        <v>0</v>
      </c>
      <c r="H20" s="8"/>
      <c r="I20" s="24" t="s">
        <v>81</v>
      </c>
      <c r="J20" s="8"/>
      <c r="K20" s="24">
        <v>0</v>
      </c>
      <c r="L20" s="8"/>
      <c r="M20" s="24">
        <f>SUM(PL_E!L30)</f>
        <v>345346</v>
      </c>
      <c r="N20" s="8"/>
      <c r="O20" s="24">
        <v>0</v>
      </c>
      <c r="P20" s="8"/>
      <c r="Q20" s="24">
        <v>0</v>
      </c>
      <c r="R20" s="8"/>
      <c r="S20" s="24">
        <v>0</v>
      </c>
      <c r="T20" s="8"/>
      <c r="U20" s="24">
        <f t="shared" ref="U20:U24" si="3">SUM(Q20:S20)</f>
        <v>0</v>
      </c>
      <c r="V20" s="10"/>
      <c r="W20" s="24">
        <f t="shared" si="2"/>
        <v>345346</v>
      </c>
    </row>
    <row r="21" spans="1:24" ht="21.75" customHeight="1">
      <c r="A21" s="5" t="s">
        <v>61</v>
      </c>
      <c r="E21" s="78">
        <v>0</v>
      </c>
      <c r="F21" s="8"/>
      <c r="G21" s="78">
        <v>0</v>
      </c>
      <c r="H21" s="8"/>
      <c r="I21" s="78">
        <v>0</v>
      </c>
      <c r="J21" s="8"/>
      <c r="K21" s="78">
        <v>0</v>
      </c>
      <c r="L21" s="8"/>
      <c r="M21" s="78">
        <v>0</v>
      </c>
      <c r="N21" s="8"/>
      <c r="O21" s="78">
        <v>0</v>
      </c>
      <c r="P21" s="8"/>
      <c r="Q21" s="78">
        <f>SUM(PL_E!L45)</f>
        <v>-13195</v>
      </c>
      <c r="R21" s="8"/>
      <c r="S21" s="78">
        <f>SUM(PL_E!L51)</f>
        <v>-21750</v>
      </c>
      <c r="T21" s="8"/>
      <c r="U21" s="78">
        <f t="shared" si="3"/>
        <v>-34945</v>
      </c>
      <c r="V21" s="10"/>
      <c r="W21" s="78">
        <f t="shared" si="2"/>
        <v>-34945</v>
      </c>
    </row>
    <row r="22" spans="1:24" s="20" customFormat="1" ht="21.75" customHeight="1">
      <c r="A22" s="5" t="s">
        <v>62</v>
      </c>
      <c r="B22" s="5"/>
      <c r="C22" s="5"/>
      <c r="D22" s="5"/>
      <c r="E22" s="125">
        <f t="shared" ref="E22" si="4">SUM(E20:E21)</f>
        <v>0</v>
      </c>
      <c r="F22" s="8"/>
      <c r="G22" s="125">
        <f t="shared" ref="G22" si="5">SUM(G20:G21)</f>
        <v>0</v>
      </c>
      <c r="H22" s="8"/>
      <c r="I22" s="125">
        <f t="shared" ref="I22" si="6">SUM(I20:I21)</f>
        <v>0</v>
      </c>
      <c r="J22" s="8"/>
      <c r="K22" s="125">
        <f t="shared" ref="K22" si="7">SUM(K20:K21)</f>
        <v>0</v>
      </c>
      <c r="L22" s="8"/>
      <c r="M22" s="125">
        <f t="shared" ref="M22" si="8">SUM(M20:M21)</f>
        <v>345346</v>
      </c>
      <c r="N22" s="10"/>
      <c r="O22" s="125">
        <f t="shared" ref="O22" si="9">SUM(O20:O21)</f>
        <v>0</v>
      </c>
      <c r="P22" s="10"/>
      <c r="Q22" s="125">
        <f t="shared" ref="Q22" si="10">SUM(Q20:Q21)</f>
        <v>-13195</v>
      </c>
      <c r="R22" s="10"/>
      <c r="S22" s="125">
        <f t="shared" ref="S22" si="11">SUM(S20:S21)</f>
        <v>-21750</v>
      </c>
      <c r="T22" s="10"/>
      <c r="U22" s="125">
        <f t="shared" ref="U22" si="12">SUM(U20:U21)</f>
        <v>-34945</v>
      </c>
      <c r="V22" s="10"/>
      <c r="W22" s="125">
        <f t="shared" ref="W22" si="13">SUM(W20:W21)</f>
        <v>310401</v>
      </c>
    </row>
    <row r="23" spans="1:24" s="20" customFormat="1" ht="21.75" customHeight="1">
      <c r="A23" s="5" t="s">
        <v>206</v>
      </c>
      <c r="B23" s="5"/>
      <c r="C23" s="5"/>
      <c r="D23" s="5"/>
      <c r="E23" s="8">
        <v>0</v>
      </c>
      <c r="F23" s="8"/>
      <c r="G23" s="8">
        <v>0</v>
      </c>
      <c r="H23" s="8"/>
      <c r="I23" s="8">
        <v>0</v>
      </c>
      <c r="J23" s="8"/>
      <c r="K23" s="8">
        <v>0</v>
      </c>
      <c r="L23" s="8"/>
      <c r="M23" s="8">
        <v>0</v>
      </c>
      <c r="N23" s="10"/>
      <c r="O23" s="8">
        <v>-7391</v>
      </c>
      <c r="P23" s="10"/>
      <c r="Q23" s="8">
        <v>0</v>
      </c>
      <c r="R23" s="10"/>
      <c r="S23" s="8">
        <v>0</v>
      </c>
      <c r="T23" s="10"/>
      <c r="U23" s="8">
        <f t="shared" si="3"/>
        <v>0</v>
      </c>
      <c r="V23" s="10"/>
      <c r="W23" s="8">
        <f t="shared" si="2"/>
        <v>-7391</v>
      </c>
    </row>
    <row r="24" spans="1:24" s="20" customFormat="1" ht="21.75" customHeight="1">
      <c r="A24" s="5" t="s">
        <v>207</v>
      </c>
      <c r="B24" s="5"/>
      <c r="C24" s="5"/>
      <c r="D24" s="5"/>
      <c r="E24" s="121">
        <v>0</v>
      </c>
      <c r="F24" s="8"/>
      <c r="G24" s="121">
        <v>0</v>
      </c>
      <c r="H24" s="8"/>
      <c r="I24" s="121">
        <v>0</v>
      </c>
      <c r="J24" s="8"/>
      <c r="K24" s="121">
        <v>7391</v>
      </c>
      <c r="L24" s="8"/>
      <c r="M24" s="121">
        <v>-7391</v>
      </c>
      <c r="N24" s="10"/>
      <c r="O24" s="121">
        <v>0</v>
      </c>
      <c r="P24" s="10"/>
      <c r="Q24" s="121">
        <v>0</v>
      </c>
      <c r="R24" s="10"/>
      <c r="S24" s="121">
        <v>0</v>
      </c>
      <c r="T24" s="10"/>
      <c r="U24" s="121">
        <f t="shared" si="3"/>
        <v>0</v>
      </c>
      <c r="V24" s="10"/>
      <c r="W24" s="121">
        <f t="shared" si="2"/>
        <v>0</v>
      </c>
    </row>
    <row r="25" spans="1:24" ht="21.75" customHeight="1" thickBot="1">
      <c r="A25" s="18" t="s">
        <v>197</v>
      </c>
      <c r="E25" s="19">
        <f>SUM(E19,E22:E24)</f>
        <v>600000</v>
      </c>
      <c r="F25" s="10"/>
      <c r="G25" s="19">
        <f>SUM(G19,G22:G24)</f>
        <v>2230175</v>
      </c>
      <c r="H25" s="10"/>
      <c r="I25" s="19">
        <f>SUM(I19,I22:I24)</f>
        <v>60000</v>
      </c>
      <c r="J25" s="10"/>
      <c r="K25" s="19">
        <f>SUM(K19,K22:K24)</f>
        <v>9643</v>
      </c>
      <c r="L25" s="10"/>
      <c r="M25" s="19">
        <f>SUM(M19,M22:M24)</f>
        <v>1691491</v>
      </c>
      <c r="N25" s="10"/>
      <c r="O25" s="19">
        <f>SUM(O19,O22:O24)</f>
        <v>-9643</v>
      </c>
      <c r="P25" s="10"/>
      <c r="Q25" s="19">
        <f>SUM(Q19,Q22:Q24)</f>
        <v>4232</v>
      </c>
      <c r="R25" s="10"/>
      <c r="S25" s="19">
        <f>SUM(S19,S22:S24)</f>
        <v>-93652</v>
      </c>
      <c r="T25" s="10"/>
      <c r="U25" s="19">
        <f>SUM(U19,U22:U24)</f>
        <v>-89420</v>
      </c>
      <c r="V25" s="10"/>
      <c r="W25" s="19">
        <f>SUM(W19,W22:W24)</f>
        <v>4492246</v>
      </c>
    </row>
    <row r="26" spans="1:24" ht="21.75" customHeight="1" thickTop="1">
      <c r="A26" s="18"/>
      <c r="E26" s="10">
        <f>E19-BS_E!N84</f>
        <v>0</v>
      </c>
      <c r="F26" s="10"/>
      <c r="G26" s="10">
        <f>G19-BS_E!N85</f>
        <v>0</v>
      </c>
      <c r="H26" s="10"/>
      <c r="I26" s="10">
        <f>I19-BS_E!N88</f>
        <v>0</v>
      </c>
      <c r="J26" s="10"/>
      <c r="K26" s="10">
        <f>K19-BS_E!N89</f>
        <v>0</v>
      </c>
      <c r="L26" s="10"/>
      <c r="M26" s="10">
        <f>M19-BS_E!N90</f>
        <v>0</v>
      </c>
      <c r="N26" s="10"/>
      <c r="O26" s="10">
        <f>O19-BS_E!N91</f>
        <v>0</v>
      </c>
      <c r="P26" s="10"/>
      <c r="Q26" s="10"/>
      <c r="R26" s="10"/>
      <c r="S26" s="10"/>
      <c r="T26" s="10"/>
      <c r="U26" s="10">
        <f>U19-BS_E!N92</f>
        <v>0</v>
      </c>
      <c r="V26" s="10"/>
      <c r="W26" s="10">
        <f>W19-BS_E!N93</f>
        <v>0</v>
      </c>
    </row>
    <row r="27" spans="1:24" ht="21.75" customHeight="1">
      <c r="B27" s="18"/>
      <c r="E27" s="8">
        <f>SUM(E25-BS_E!L84)</f>
        <v>0</v>
      </c>
      <c r="F27" s="8"/>
      <c r="G27" s="8">
        <f>SUM(G25-BS_E!L85)</f>
        <v>0</v>
      </c>
      <c r="H27" s="8"/>
      <c r="I27" s="8">
        <f>SUM(I25-BS_E!L88)</f>
        <v>0</v>
      </c>
      <c r="J27" s="8">
        <f>SUM(J19:J25)</f>
        <v>0</v>
      </c>
      <c r="K27" s="8">
        <f>SUM(K25-BS_E!L89)</f>
        <v>0</v>
      </c>
      <c r="L27" s="8">
        <f>SUM(L19:L25)</f>
        <v>0</v>
      </c>
      <c r="M27" s="8">
        <f>SUM(M25-BS_E!L90)</f>
        <v>0</v>
      </c>
      <c r="N27" s="8"/>
      <c r="O27" s="8">
        <f>SUM(O25-BS_E!L91)</f>
        <v>0</v>
      </c>
      <c r="P27" s="8"/>
      <c r="Q27" s="8"/>
      <c r="R27" s="8"/>
      <c r="S27" s="8"/>
      <c r="T27" s="8"/>
      <c r="U27" s="10">
        <f>SUM(U25-BS_E!L92)</f>
        <v>0</v>
      </c>
      <c r="V27" s="8"/>
      <c r="W27" s="8">
        <f>SUM(W25-BS_E!L93)</f>
        <v>0</v>
      </c>
    </row>
    <row r="28" spans="1:24" ht="21.75" customHeight="1">
      <c r="A28" s="2" t="s">
        <v>218</v>
      </c>
    </row>
    <row r="29" spans="1:24" ht="21.75" customHeight="1">
      <c r="E29" s="21"/>
      <c r="F29" s="21"/>
      <c r="G29" s="21"/>
      <c r="H29" s="21"/>
      <c r="I29" s="21"/>
      <c r="J29" s="21"/>
      <c r="K29" s="21"/>
      <c r="L29" s="21"/>
      <c r="M29" s="21"/>
      <c r="N29" s="21"/>
      <c r="O29" s="21"/>
      <c r="P29" s="21"/>
      <c r="Q29" s="21"/>
      <c r="R29" s="21"/>
      <c r="S29" s="21"/>
      <c r="T29" s="21"/>
      <c r="U29" s="21"/>
      <c r="V29" s="21"/>
      <c r="W29" s="21"/>
    </row>
    <row r="30" spans="1:24" ht="21.75" customHeight="1">
      <c r="C30" s="18"/>
      <c r="E30" s="21"/>
      <c r="F30" s="21"/>
      <c r="G30" s="21"/>
      <c r="H30" s="21"/>
      <c r="I30" s="21"/>
      <c r="J30" s="21"/>
      <c r="K30" s="21"/>
      <c r="L30" s="21"/>
      <c r="M30" s="21"/>
      <c r="N30" s="21"/>
      <c r="O30" s="21"/>
      <c r="P30" s="21"/>
      <c r="Q30" s="21"/>
      <c r="R30" s="21"/>
      <c r="S30" s="21"/>
      <c r="T30" s="21"/>
      <c r="U30" s="21"/>
      <c r="V30" s="21"/>
      <c r="W30" s="21"/>
    </row>
    <row r="31" spans="1:24" ht="21.75" customHeight="1">
      <c r="E31" s="21"/>
      <c r="F31" s="21"/>
      <c r="G31" s="21"/>
      <c r="H31" s="21"/>
      <c r="I31" s="21"/>
      <c r="J31" s="21"/>
      <c r="K31" s="21"/>
      <c r="L31" s="21"/>
      <c r="M31" s="21"/>
      <c r="N31" s="21"/>
      <c r="O31" s="21"/>
      <c r="P31" s="21"/>
      <c r="Q31" s="21"/>
      <c r="R31" s="21"/>
      <c r="S31" s="21"/>
      <c r="T31" s="21"/>
      <c r="U31" s="21"/>
      <c r="V31" s="21"/>
      <c r="W31" s="21"/>
    </row>
  </sheetData>
  <mergeCells count="8">
    <mergeCell ref="I10:K10"/>
    <mergeCell ref="I9:M9"/>
    <mergeCell ref="A2:T2"/>
    <mergeCell ref="A3:T3"/>
    <mergeCell ref="A4:T4"/>
    <mergeCell ref="E6:W6"/>
    <mergeCell ref="Q7:U7"/>
    <mergeCell ref="Q8:S8"/>
  </mergeCells>
  <printOptions horizontalCentered="1"/>
  <pageMargins left="0.39370078740157483" right="0.39370078740157483" top="0.78740157480314965" bottom="0.39370078740157483" header="0.19685039370078741" footer="0.19685039370078741"/>
  <pageSetup paperSize="9" scale="64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P90"/>
  <sheetViews>
    <sheetView showGridLines="0" tabSelected="1" view="pageBreakPreview" topLeftCell="A28" zoomScale="80" zoomScaleNormal="100" zoomScaleSheetLayoutView="80" workbookViewId="0">
      <selection activeCell="A53" sqref="A53"/>
    </sheetView>
  </sheetViews>
  <sheetFormatPr defaultColWidth="10.5703125" defaultRowHeight="21.75" customHeight="1"/>
  <cols>
    <col min="1" max="1" width="10.5703125" style="30" customWidth="1"/>
    <col min="2" max="2" width="13.42578125" style="30" customWidth="1"/>
    <col min="3" max="3" width="10.5703125" style="30" customWidth="1"/>
    <col min="4" max="4" width="9.42578125" style="30" customWidth="1"/>
    <col min="5" max="5" width="13.7109375" style="30" customWidth="1"/>
    <col min="6" max="6" width="5.5703125" style="30" customWidth="1"/>
    <col min="7" max="7" width="1.5703125" style="30" customWidth="1"/>
    <col min="8" max="8" width="15.42578125" style="30" customWidth="1"/>
    <col min="9" max="9" width="2.5703125" style="30" customWidth="1"/>
    <col min="10" max="10" width="15.42578125" style="30" customWidth="1"/>
    <col min="11" max="11" width="1.5703125" style="30" customWidth="1"/>
    <col min="12" max="12" width="15.42578125" style="36" customWidth="1"/>
    <col min="13" max="13" width="1.5703125" style="30" customWidth="1"/>
    <col min="14" max="14" width="15.42578125" style="36" customWidth="1"/>
    <col min="15" max="15" width="1.42578125" style="110" customWidth="1"/>
    <col min="16" max="16" width="10.5703125" style="22"/>
    <col min="17" max="16384" width="10.5703125" style="30"/>
  </cols>
  <sheetData>
    <row r="1" spans="1:16" ht="21.75" customHeight="1">
      <c r="N1" s="13" t="s">
        <v>45</v>
      </c>
    </row>
    <row r="2" spans="1:16" ht="21.75" customHeight="1">
      <c r="A2" s="53" t="s">
        <v>0</v>
      </c>
      <c r="B2" s="60"/>
      <c r="C2" s="46"/>
      <c r="D2" s="46"/>
      <c r="E2" s="46"/>
      <c r="F2" s="46"/>
      <c r="G2" s="46"/>
      <c r="H2" s="46"/>
      <c r="I2" s="46"/>
      <c r="J2" s="46"/>
      <c r="K2" s="46"/>
      <c r="L2" s="61"/>
      <c r="O2" s="30"/>
    </row>
    <row r="3" spans="1:16" ht="21.75" customHeight="1">
      <c r="A3" s="75" t="s">
        <v>117</v>
      </c>
      <c r="B3" s="60"/>
      <c r="C3" s="46"/>
      <c r="D3" s="46"/>
      <c r="E3" s="46"/>
      <c r="F3" s="46"/>
      <c r="G3" s="46"/>
      <c r="H3" s="46"/>
      <c r="I3" s="46"/>
      <c r="J3" s="46"/>
      <c r="K3" s="46"/>
      <c r="L3" s="61"/>
      <c r="N3" s="30"/>
      <c r="O3" s="30"/>
    </row>
    <row r="4" spans="1:16" s="52" customFormat="1" ht="21.75" customHeight="1">
      <c r="A4" s="53" t="s">
        <v>195</v>
      </c>
      <c r="B4" s="53"/>
      <c r="C4" s="53"/>
      <c r="D4" s="53"/>
      <c r="E4" s="53"/>
      <c r="F4" s="53"/>
      <c r="G4" s="53"/>
      <c r="H4" s="53"/>
      <c r="I4" s="53"/>
      <c r="J4" s="53"/>
      <c r="K4" s="53"/>
      <c r="L4" s="53"/>
      <c r="M4" s="53"/>
      <c r="N4" s="53"/>
      <c r="O4" s="110"/>
      <c r="P4" s="23"/>
    </row>
    <row r="5" spans="1:16" ht="21.75" customHeight="1">
      <c r="G5" s="31"/>
      <c r="H5" s="31"/>
      <c r="I5" s="31"/>
      <c r="J5" s="31"/>
      <c r="K5" s="31"/>
      <c r="L5" s="46"/>
      <c r="N5" s="13" t="s">
        <v>2</v>
      </c>
      <c r="O5" s="13"/>
    </row>
    <row r="6" spans="1:16" ht="21.75" customHeight="1">
      <c r="G6" s="31"/>
      <c r="H6" s="128" t="s">
        <v>65</v>
      </c>
      <c r="I6" s="128"/>
      <c r="J6" s="128"/>
      <c r="K6" s="33"/>
      <c r="L6" s="128" t="s">
        <v>83</v>
      </c>
      <c r="M6" s="128"/>
      <c r="N6" s="128"/>
      <c r="O6" s="13"/>
    </row>
    <row r="7" spans="1:16" ht="21.75" customHeight="1">
      <c r="F7" s="31"/>
      <c r="G7" s="31"/>
      <c r="H7" s="54">
        <v>2025</v>
      </c>
      <c r="I7" s="33"/>
      <c r="J7" s="54">
        <v>2024</v>
      </c>
      <c r="K7" s="31"/>
      <c r="L7" s="54">
        <v>2025</v>
      </c>
      <c r="M7" s="33"/>
      <c r="N7" s="54">
        <v>2024</v>
      </c>
      <c r="O7" s="13"/>
    </row>
    <row r="8" spans="1:16" ht="21.75" customHeight="1">
      <c r="A8" s="76" t="s">
        <v>86</v>
      </c>
      <c r="B8" s="60"/>
      <c r="C8" s="36"/>
      <c r="D8" s="36"/>
      <c r="E8" s="36"/>
      <c r="L8" s="62"/>
      <c r="M8" s="36"/>
      <c r="N8" s="63"/>
    </row>
    <row r="9" spans="1:16" ht="21.75" customHeight="1">
      <c r="A9" s="36" t="s">
        <v>147</v>
      </c>
      <c r="B9" s="60"/>
      <c r="C9" s="36"/>
      <c r="D9" s="47"/>
      <c r="E9" s="50"/>
      <c r="H9" s="47">
        <f>PL_E!H28</f>
        <v>747981</v>
      </c>
      <c r="I9" s="47"/>
      <c r="J9" s="47">
        <f>PL_E!J28</f>
        <v>1084487</v>
      </c>
      <c r="K9" s="47"/>
      <c r="L9" s="47">
        <f>PL_E!L28</f>
        <v>443600</v>
      </c>
      <c r="M9" s="47"/>
      <c r="N9" s="47">
        <f>PL_E!N28</f>
        <v>792357</v>
      </c>
    </row>
    <row r="10" spans="1:16" ht="21.75" customHeight="1">
      <c r="A10" s="36" t="s">
        <v>151</v>
      </c>
      <c r="B10" s="60"/>
      <c r="C10" s="36"/>
      <c r="D10" s="47"/>
      <c r="E10" s="50"/>
      <c r="H10" s="47"/>
      <c r="I10" s="47"/>
      <c r="J10" s="47"/>
      <c r="K10" s="47"/>
      <c r="L10" s="47"/>
      <c r="M10" s="47"/>
      <c r="N10" s="47"/>
    </row>
    <row r="11" spans="1:16" ht="21.75" customHeight="1">
      <c r="A11" s="36" t="s">
        <v>87</v>
      </c>
      <c r="B11" s="60"/>
      <c r="C11" s="36"/>
      <c r="D11" s="47"/>
      <c r="E11" s="50"/>
      <c r="H11" s="47"/>
      <c r="I11" s="47"/>
      <c r="J11" s="47"/>
      <c r="K11" s="47"/>
      <c r="L11" s="47"/>
      <c r="M11" s="47"/>
      <c r="N11" s="47"/>
    </row>
    <row r="12" spans="1:16" ht="21.75" customHeight="1">
      <c r="A12" s="36" t="s">
        <v>88</v>
      </c>
      <c r="B12" s="60"/>
      <c r="C12" s="36"/>
      <c r="D12" s="47"/>
      <c r="E12" s="47"/>
      <c r="H12" s="47">
        <v>193890</v>
      </c>
      <c r="I12" s="50"/>
      <c r="J12" s="47">
        <v>191644</v>
      </c>
      <c r="K12" s="50"/>
      <c r="L12" s="47">
        <v>128029</v>
      </c>
      <c r="M12" s="50"/>
      <c r="N12" s="47">
        <v>130199</v>
      </c>
    </row>
    <row r="13" spans="1:16" ht="21.75" customHeight="1">
      <c r="A13" s="36" t="s">
        <v>210</v>
      </c>
      <c r="B13" s="36"/>
      <c r="C13" s="36"/>
      <c r="D13" s="47"/>
      <c r="E13" s="47"/>
      <c r="H13" s="47">
        <v>-1571</v>
      </c>
      <c r="I13" s="50"/>
      <c r="J13" s="47">
        <v>-338</v>
      </c>
      <c r="K13" s="50"/>
      <c r="L13" s="47">
        <v>-1571</v>
      </c>
      <c r="M13" s="50"/>
      <c r="N13" s="47">
        <v>-198</v>
      </c>
    </row>
    <row r="14" spans="1:16" ht="21.75" customHeight="1">
      <c r="A14" s="36" t="s">
        <v>105</v>
      </c>
      <c r="B14" s="36"/>
      <c r="C14" s="36"/>
      <c r="D14" s="47"/>
      <c r="E14" s="47"/>
      <c r="H14" s="47">
        <v>0</v>
      </c>
      <c r="I14" s="47"/>
      <c r="J14" s="47">
        <v>4939</v>
      </c>
      <c r="K14" s="50"/>
      <c r="L14" s="47">
        <v>0</v>
      </c>
      <c r="M14" s="50"/>
      <c r="N14" s="47">
        <v>4939</v>
      </c>
    </row>
    <row r="15" spans="1:16" ht="21.75" customHeight="1">
      <c r="A15" s="36" t="s">
        <v>159</v>
      </c>
      <c r="B15" s="36"/>
      <c r="C15" s="36"/>
      <c r="D15" s="47"/>
      <c r="E15" s="47"/>
      <c r="H15" s="47">
        <v>-13174</v>
      </c>
      <c r="I15" s="47"/>
      <c r="J15" s="47">
        <v>-25122</v>
      </c>
      <c r="K15" s="47"/>
      <c r="L15" s="47">
        <v>-13174</v>
      </c>
      <c r="M15" s="47"/>
      <c r="N15" s="47">
        <v>-25122</v>
      </c>
    </row>
    <row r="16" spans="1:16" ht="21.75" customHeight="1">
      <c r="A16" s="36" t="s">
        <v>203</v>
      </c>
      <c r="B16" s="36"/>
      <c r="C16" s="36"/>
      <c r="D16" s="47"/>
      <c r="E16" s="47"/>
      <c r="H16" s="47">
        <v>-92</v>
      </c>
      <c r="I16" s="47"/>
      <c r="J16" s="47">
        <v>-297</v>
      </c>
      <c r="K16" s="47"/>
      <c r="L16" s="47">
        <v>0</v>
      </c>
      <c r="M16" s="47"/>
      <c r="N16" s="47">
        <v>0</v>
      </c>
    </row>
    <row r="17" spans="1:15" ht="21.75" customHeight="1">
      <c r="A17" s="111" t="s">
        <v>187</v>
      </c>
      <c r="B17" s="36"/>
      <c r="C17" s="36"/>
      <c r="D17" s="47"/>
      <c r="E17" s="47"/>
      <c r="H17" s="47">
        <v>919</v>
      </c>
      <c r="I17" s="47"/>
      <c r="J17" s="47">
        <v>49</v>
      </c>
      <c r="K17" s="47"/>
      <c r="L17" s="47">
        <v>886</v>
      </c>
      <c r="M17" s="47"/>
      <c r="N17" s="47">
        <v>14</v>
      </c>
    </row>
    <row r="18" spans="1:15" ht="21.75" customHeight="1">
      <c r="A18" s="36" t="s">
        <v>223</v>
      </c>
      <c r="B18" s="36"/>
      <c r="C18" s="36"/>
      <c r="D18" s="47"/>
      <c r="E18" s="47"/>
      <c r="H18" s="47">
        <v>1643</v>
      </c>
      <c r="I18" s="47"/>
      <c r="J18" s="47">
        <v>1608</v>
      </c>
      <c r="K18" s="47"/>
      <c r="L18" s="47">
        <v>1459</v>
      </c>
      <c r="M18" s="47"/>
      <c r="N18" s="47">
        <v>1427</v>
      </c>
    </row>
    <row r="19" spans="1:15" ht="21.75" customHeight="1">
      <c r="A19" s="36" t="s">
        <v>211</v>
      </c>
      <c r="B19" s="60"/>
      <c r="C19" s="36"/>
      <c r="D19" s="47"/>
      <c r="E19" s="47"/>
      <c r="H19" s="47">
        <v>-44302</v>
      </c>
      <c r="I19" s="50"/>
      <c r="J19" s="47">
        <v>-19350</v>
      </c>
      <c r="K19" s="50"/>
      <c r="L19" s="45">
        <v>-44302</v>
      </c>
      <c r="M19" s="45"/>
      <c r="N19" s="45">
        <v>-19350</v>
      </c>
      <c r="O19" s="30"/>
    </row>
    <row r="20" spans="1:15" ht="21.75" customHeight="1">
      <c r="A20" s="36" t="s">
        <v>148</v>
      </c>
      <c r="B20" s="60"/>
      <c r="C20" s="36"/>
      <c r="D20" s="47"/>
      <c r="E20" s="47"/>
      <c r="H20" s="47">
        <v>-472</v>
      </c>
      <c r="I20" s="50"/>
      <c r="J20" s="47">
        <v>-1543</v>
      </c>
      <c r="K20" s="50"/>
      <c r="L20" s="45">
        <v>-472</v>
      </c>
      <c r="M20" s="45"/>
      <c r="N20" s="45">
        <v>-1543</v>
      </c>
      <c r="O20" s="30"/>
    </row>
    <row r="21" spans="1:15" ht="21.75" customHeight="1">
      <c r="A21" s="36" t="s">
        <v>212</v>
      </c>
      <c r="B21" s="60"/>
      <c r="C21" s="36"/>
      <c r="D21" s="47"/>
      <c r="E21" s="47"/>
      <c r="H21" s="47">
        <v>117</v>
      </c>
      <c r="I21" s="50"/>
      <c r="J21" s="47">
        <v>138</v>
      </c>
      <c r="K21" s="50"/>
      <c r="L21" s="47">
        <v>117</v>
      </c>
      <c r="M21" s="45"/>
      <c r="N21" s="47">
        <v>138</v>
      </c>
      <c r="O21" s="30"/>
    </row>
    <row r="22" spans="1:15" ht="21.75" customHeight="1">
      <c r="A22" s="36" t="s">
        <v>52</v>
      </c>
      <c r="B22" s="60"/>
      <c r="C22" s="36"/>
      <c r="D22" s="47"/>
      <c r="E22" s="50"/>
      <c r="H22" s="47">
        <v>-6029</v>
      </c>
      <c r="I22" s="50"/>
      <c r="J22" s="47">
        <v>-7896</v>
      </c>
      <c r="K22" s="50"/>
      <c r="L22" s="47">
        <v>-6029</v>
      </c>
      <c r="M22" s="45"/>
      <c r="N22" s="47">
        <v>-7896</v>
      </c>
      <c r="O22" s="30"/>
    </row>
    <row r="23" spans="1:15" ht="21.75" customHeight="1">
      <c r="A23" s="36" t="s">
        <v>132</v>
      </c>
      <c r="B23" s="60"/>
      <c r="C23" s="36"/>
      <c r="D23" s="47"/>
      <c r="E23" s="50"/>
      <c r="H23" s="47">
        <v>-21069</v>
      </c>
      <c r="I23" s="50"/>
      <c r="J23" s="47">
        <v>-19603</v>
      </c>
      <c r="K23" s="50"/>
      <c r="L23" s="47">
        <v>-21084</v>
      </c>
      <c r="M23" s="50"/>
      <c r="N23" s="47">
        <v>-19668</v>
      </c>
      <c r="O23" s="30"/>
    </row>
    <row r="24" spans="1:15" ht="21.75" customHeight="1">
      <c r="A24" s="36" t="s">
        <v>133</v>
      </c>
      <c r="B24" s="60"/>
      <c r="C24" s="36"/>
      <c r="D24" s="50"/>
      <c r="E24" s="50"/>
      <c r="H24" s="55">
        <v>88184</v>
      </c>
      <c r="I24" s="50"/>
      <c r="J24" s="55">
        <v>109038</v>
      </c>
      <c r="K24" s="50"/>
      <c r="L24" s="55">
        <v>42193</v>
      </c>
      <c r="M24" s="50"/>
      <c r="N24" s="55">
        <v>58493</v>
      </c>
      <c r="O24" s="30"/>
    </row>
    <row r="25" spans="1:15" ht="21.75" customHeight="1">
      <c r="A25" s="76" t="s">
        <v>89</v>
      </c>
      <c r="B25" s="60"/>
      <c r="C25" s="36"/>
      <c r="D25" s="47"/>
      <c r="E25" s="47"/>
      <c r="H25" s="50"/>
      <c r="I25" s="50"/>
      <c r="J25" s="50"/>
      <c r="K25" s="50"/>
      <c r="L25" s="50"/>
      <c r="M25" s="50"/>
      <c r="N25" s="50"/>
      <c r="O25" s="30"/>
    </row>
    <row r="26" spans="1:15" ht="21.75" customHeight="1">
      <c r="A26" s="76" t="s">
        <v>90</v>
      </c>
      <c r="B26" s="60"/>
      <c r="C26" s="36"/>
      <c r="D26" s="47"/>
      <c r="E26" s="47"/>
      <c r="H26" s="47">
        <f>SUM(H9:H24)</f>
        <v>946025</v>
      </c>
      <c r="I26" s="50"/>
      <c r="J26" s="47">
        <f>SUM(J9:J24)</f>
        <v>1317754</v>
      </c>
      <c r="K26" s="47"/>
      <c r="L26" s="47">
        <f>SUM(L9:L24)</f>
        <v>529652</v>
      </c>
      <c r="M26" s="50"/>
      <c r="N26" s="47">
        <f>SUM(N9:N24)</f>
        <v>913790</v>
      </c>
      <c r="O26" s="30"/>
    </row>
    <row r="27" spans="1:15" ht="21.75" customHeight="1">
      <c r="A27" s="76" t="s">
        <v>91</v>
      </c>
      <c r="B27" s="60"/>
      <c r="C27" s="36"/>
      <c r="D27" s="47"/>
      <c r="E27" s="47"/>
      <c r="H27" s="50"/>
      <c r="I27" s="50"/>
      <c r="J27" s="50"/>
      <c r="K27" s="50"/>
      <c r="L27" s="50"/>
      <c r="M27" s="50"/>
      <c r="N27" s="50"/>
      <c r="O27" s="30"/>
    </row>
    <row r="28" spans="1:15" ht="21.75" customHeight="1">
      <c r="A28" s="36" t="s">
        <v>198</v>
      </c>
      <c r="B28" s="60"/>
      <c r="C28" s="36"/>
      <c r="D28" s="47"/>
      <c r="E28" s="47"/>
      <c r="H28" s="47">
        <v>-199636</v>
      </c>
      <c r="I28" s="50"/>
      <c r="J28" s="47">
        <v>-268009</v>
      </c>
      <c r="K28" s="50"/>
      <c r="L28" s="47">
        <v>-444995</v>
      </c>
      <c r="M28" s="50"/>
      <c r="N28" s="47">
        <v>-415116</v>
      </c>
      <c r="O28" s="30"/>
    </row>
    <row r="29" spans="1:15" ht="21.75" customHeight="1">
      <c r="A29" s="36" t="s">
        <v>92</v>
      </c>
      <c r="B29" s="60"/>
      <c r="C29" s="36"/>
      <c r="D29" s="47"/>
      <c r="E29" s="47"/>
      <c r="H29" s="47">
        <v>344927</v>
      </c>
      <c r="I29" s="50"/>
      <c r="J29" s="47">
        <v>501490</v>
      </c>
      <c r="K29" s="50"/>
      <c r="L29" s="47">
        <v>344927</v>
      </c>
      <c r="M29" s="50"/>
      <c r="N29" s="47">
        <v>501490</v>
      </c>
      <c r="O29" s="30"/>
    </row>
    <row r="30" spans="1:15" ht="21.75" customHeight="1">
      <c r="A30" s="36" t="s">
        <v>12</v>
      </c>
      <c r="B30" s="60"/>
      <c r="C30" s="36"/>
      <c r="D30" s="47"/>
      <c r="E30" s="47"/>
      <c r="H30" s="47">
        <v>-3523552</v>
      </c>
      <c r="I30" s="50"/>
      <c r="J30" s="47">
        <v>-4172108</v>
      </c>
      <c r="K30" s="50"/>
      <c r="L30" s="47">
        <v>-3436559</v>
      </c>
      <c r="M30" s="50"/>
      <c r="N30" s="47">
        <v>-4011380</v>
      </c>
      <c r="O30" s="30"/>
    </row>
    <row r="31" spans="1:15" ht="21.75" customHeight="1">
      <c r="A31" s="36" t="s">
        <v>168</v>
      </c>
      <c r="B31" s="60"/>
      <c r="C31" s="36"/>
      <c r="D31" s="47"/>
      <c r="E31" s="47"/>
      <c r="H31" s="47">
        <v>-25848</v>
      </c>
      <c r="I31" s="50"/>
      <c r="J31" s="47">
        <v>-6857</v>
      </c>
      <c r="K31" s="50"/>
      <c r="L31" s="47">
        <v>0</v>
      </c>
      <c r="M31" s="50"/>
      <c r="N31" s="47">
        <v>0</v>
      </c>
      <c r="O31" s="30"/>
    </row>
    <row r="32" spans="1:15" ht="21.75" customHeight="1">
      <c r="A32" s="36" t="s">
        <v>13</v>
      </c>
      <c r="B32" s="60"/>
      <c r="C32" s="36"/>
      <c r="D32" s="47"/>
      <c r="E32" s="47"/>
      <c r="H32" s="47">
        <v>-20737</v>
      </c>
      <c r="I32" s="50"/>
      <c r="J32" s="47">
        <v>29998</v>
      </c>
      <c r="K32" s="50"/>
      <c r="L32" s="47">
        <v>-24957</v>
      </c>
      <c r="M32" s="50"/>
      <c r="N32" s="47">
        <v>27906</v>
      </c>
      <c r="O32" s="30"/>
    </row>
    <row r="33" spans="1:16" ht="21.75" customHeight="1">
      <c r="A33" s="36" t="s">
        <v>19</v>
      </c>
      <c r="B33" s="60"/>
      <c r="C33" s="36"/>
      <c r="D33" s="47"/>
      <c r="E33" s="47"/>
      <c r="H33" s="47">
        <v>-22762</v>
      </c>
      <c r="I33" s="50"/>
      <c r="J33" s="47">
        <v>18997</v>
      </c>
      <c r="K33" s="50"/>
      <c r="L33" s="47">
        <v>-22760</v>
      </c>
      <c r="M33" s="50"/>
      <c r="N33" s="47">
        <v>24390</v>
      </c>
      <c r="O33" s="30"/>
    </row>
    <row r="34" spans="1:16" ht="21.75" customHeight="1">
      <c r="A34" s="76" t="s">
        <v>93</v>
      </c>
      <c r="B34" s="60"/>
      <c r="C34" s="36"/>
      <c r="D34" s="47"/>
      <c r="E34" s="47"/>
      <c r="H34" s="47"/>
      <c r="I34" s="50"/>
      <c r="J34" s="47"/>
      <c r="K34" s="50"/>
      <c r="L34" s="47"/>
      <c r="M34" s="50"/>
      <c r="N34" s="47"/>
      <c r="O34" s="30"/>
    </row>
    <row r="35" spans="1:16" ht="21.75" customHeight="1">
      <c r="A35" s="36" t="s">
        <v>199</v>
      </c>
      <c r="B35" s="60"/>
      <c r="C35" s="36"/>
      <c r="D35" s="47"/>
      <c r="E35" s="47"/>
      <c r="H35" s="47">
        <v>101276</v>
      </c>
      <c r="I35" s="50"/>
      <c r="J35" s="47">
        <v>-759710</v>
      </c>
      <c r="K35" s="50"/>
      <c r="L35" s="47">
        <v>573050</v>
      </c>
      <c r="M35" s="50"/>
      <c r="N35" s="47">
        <v>-492607</v>
      </c>
      <c r="O35" s="30"/>
    </row>
    <row r="36" spans="1:16" ht="21.75" customHeight="1">
      <c r="A36" s="36" t="s">
        <v>153</v>
      </c>
      <c r="B36" s="60"/>
      <c r="C36" s="36"/>
      <c r="D36" s="47"/>
      <c r="E36" s="47"/>
      <c r="H36" s="47">
        <v>-80446</v>
      </c>
      <c r="I36" s="50"/>
      <c r="J36" s="47">
        <v>-136912</v>
      </c>
      <c r="K36" s="50"/>
      <c r="L36" s="47">
        <v>-70719</v>
      </c>
      <c r="M36" s="50"/>
      <c r="N36" s="47">
        <v>-188245</v>
      </c>
      <c r="O36" s="30"/>
    </row>
    <row r="37" spans="1:16" ht="21.75" customHeight="1">
      <c r="A37" s="36" t="s">
        <v>28</v>
      </c>
      <c r="B37" s="60"/>
      <c r="C37" s="36"/>
      <c r="D37" s="47"/>
      <c r="E37" s="47"/>
      <c r="H37" s="47">
        <v>147547</v>
      </c>
      <c r="I37" s="50"/>
      <c r="J37" s="47">
        <v>78500</v>
      </c>
      <c r="K37" s="50"/>
      <c r="L37" s="50">
        <v>111736</v>
      </c>
      <c r="M37" s="50"/>
      <c r="N37" s="50">
        <v>45402</v>
      </c>
      <c r="O37" s="30"/>
    </row>
    <row r="38" spans="1:16" ht="21.75" customHeight="1">
      <c r="A38" s="36" t="s">
        <v>179</v>
      </c>
      <c r="B38" s="60"/>
      <c r="C38" s="36"/>
      <c r="D38" s="47"/>
      <c r="E38" s="47"/>
      <c r="H38" s="105">
        <f>SUM(H26:H37)</f>
        <v>-2333206</v>
      </c>
      <c r="I38" s="50"/>
      <c r="J38" s="105">
        <f>SUM(J26:J37)</f>
        <v>-3396857</v>
      </c>
      <c r="K38" s="50"/>
      <c r="L38" s="105">
        <f>SUM(L26:L37)</f>
        <v>-2440625</v>
      </c>
      <c r="M38" s="50"/>
      <c r="N38" s="105">
        <f>SUM(N26:N37)</f>
        <v>-3594370</v>
      </c>
    </row>
    <row r="39" spans="1:16" ht="21.75" customHeight="1">
      <c r="A39" s="36" t="s">
        <v>94</v>
      </c>
      <c r="B39" s="60"/>
      <c r="C39" s="36"/>
      <c r="D39" s="47"/>
      <c r="E39" s="47"/>
      <c r="H39" s="55">
        <v>-2907</v>
      </c>
      <c r="I39" s="50"/>
      <c r="J39" s="55">
        <v>-2746</v>
      </c>
      <c r="K39" s="50"/>
      <c r="L39" s="55">
        <v>-962</v>
      </c>
      <c r="M39" s="50"/>
      <c r="N39" s="55">
        <v>-128</v>
      </c>
    </row>
    <row r="40" spans="1:16" ht="21.75" customHeight="1">
      <c r="A40" s="76" t="s">
        <v>180</v>
      </c>
      <c r="B40" s="60"/>
      <c r="C40" s="36"/>
      <c r="D40" s="47"/>
      <c r="E40" s="47"/>
      <c r="H40" s="104">
        <f>SUM(H38:H39)</f>
        <v>-2336113</v>
      </c>
      <c r="I40" s="50"/>
      <c r="J40" s="104">
        <f>SUM(J38:J39)</f>
        <v>-3399603</v>
      </c>
      <c r="K40" s="50"/>
      <c r="L40" s="104">
        <f>SUM(L38:L39)</f>
        <v>-2441587</v>
      </c>
      <c r="M40" s="50"/>
      <c r="N40" s="104">
        <f>SUM(N38:N39)</f>
        <v>-3594498</v>
      </c>
    </row>
    <row r="41" spans="1:16" ht="21.75" customHeight="1">
      <c r="A41" s="36"/>
      <c r="B41" s="60"/>
      <c r="C41" s="46"/>
      <c r="D41" s="36"/>
      <c r="E41" s="36"/>
      <c r="L41" s="30"/>
      <c r="N41" s="30"/>
    </row>
    <row r="42" spans="1:16" ht="21.75" customHeight="1">
      <c r="A42" s="30" t="s">
        <v>218</v>
      </c>
      <c r="B42" s="60"/>
      <c r="C42" s="46"/>
      <c r="D42" s="36"/>
      <c r="E42" s="36"/>
      <c r="L42" s="30"/>
      <c r="N42" s="30"/>
    </row>
    <row r="43" spans="1:16" ht="21.75" customHeight="1">
      <c r="N43" s="13" t="s">
        <v>45</v>
      </c>
    </row>
    <row r="44" spans="1:16" ht="21.75" customHeight="1">
      <c r="A44" s="53" t="s">
        <v>0</v>
      </c>
      <c r="B44" s="60"/>
      <c r="C44" s="46"/>
      <c r="D44" s="46"/>
      <c r="E44" s="46"/>
      <c r="L44" s="64"/>
      <c r="M44" s="64"/>
      <c r="N44" s="64"/>
    </row>
    <row r="45" spans="1:16" ht="21.75" customHeight="1">
      <c r="A45" s="75" t="s">
        <v>118</v>
      </c>
      <c r="B45" s="60"/>
      <c r="C45" s="46"/>
      <c r="D45" s="46"/>
      <c r="E45" s="46"/>
      <c r="L45" s="64"/>
      <c r="M45" s="64"/>
      <c r="N45" s="64"/>
    </row>
    <row r="46" spans="1:16" s="52" customFormat="1" ht="21.75" customHeight="1">
      <c r="A46" s="53" t="s">
        <v>195</v>
      </c>
      <c r="B46" s="53"/>
      <c r="C46" s="53"/>
      <c r="D46" s="53"/>
      <c r="E46" s="53"/>
      <c r="F46" s="53"/>
      <c r="G46" s="53"/>
      <c r="H46" s="53"/>
      <c r="I46" s="53"/>
      <c r="J46" s="53"/>
      <c r="K46" s="53"/>
      <c r="L46" s="53"/>
      <c r="M46" s="53"/>
      <c r="N46" s="53"/>
      <c r="O46" s="110"/>
      <c r="P46" s="23"/>
    </row>
    <row r="47" spans="1:16" ht="21.75" customHeight="1">
      <c r="G47" s="31"/>
      <c r="H47" s="31"/>
      <c r="I47" s="31"/>
      <c r="J47" s="31"/>
      <c r="K47" s="31"/>
      <c r="L47" s="46"/>
      <c r="N47" s="13" t="s">
        <v>2</v>
      </c>
      <c r="O47" s="13"/>
    </row>
    <row r="48" spans="1:16" ht="21.75" customHeight="1">
      <c r="G48" s="31"/>
      <c r="H48" s="128" t="s">
        <v>65</v>
      </c>
      <c r="I48" s="128"/>
      <c r="J48" s="128"/>
      <c r="K48" s="33"/>
      <c r="L48" s="128" t="s">
        <v>83</v>
      </c>
      <c r="M48" s="128"/>
      <c r="N48" s="128"/>
      <c r="O48" s="13"/>
    </row>
    <row r="49" spans="1:15" ht="21.75" customHeight="1">
      <c r="F49" s="31"/>
      <c r="G49" s="31"/>
      <c r="H49" s="54">
        <v>2025</v>
      </c>
      <c r="I49" s="33"/>
      <c r="J49" s="54">
        <v>2024</v>
      </c>
      <c r="K49" s="31"/>
      <c r="L49" s="54">
        <v>2025</v>
      </c>
      <c r="M49" s="33"/>
      <c r="N49" s="54">
        <v>2024</v>
      </c>
      <c r="O49" s="13"/>
    </row>
    <row r="50" spans="1:15" ht="21.75" customHeight="1">
      <c r="A50" s="76" t="s">
        <v>95</v>
      </c>
      <c r="B50" s="60"/>
      <c r="C50" s="36"/>
      <c r="D50" s="36"/>
      <c r="E50" s="36"/>
      <c r="L50" s="30"/>
      <c r="N50" s="30"/>
    </row>
    <row r="51" spans="1:15" ht="21.75" customHeight="1">
      <c r="A51" s="36" t="s">
        <v>174</v>
      </c>
      <c r="B51" s="60"/>
      <c r="C51" s="36"/>
      <c r="D51" s="36"/>
      <c r="E51" s="36"/>
      <c r="H51" s="47">
        <v>0</v>
      </c>
      <c r="I51" s="47"/>
      <c r="J51" s="47">
        <v>0</v>
      </c>
      <c r="K51" s="47"/>
      <c r="L51" s="47">
        <v>1500</v>
      </c>
      <c r="M51" s="47"/>
      <c r="N51" s="47">
        <v>3000</v>
      </c>
      <c r="O51" s="30"/>
    </row>
    <row r="52" spans="1:15" ht="21.75" customHeight="1">
      <c r="A52" s="36" t="s">
        <v>224</v>
      </c>
      <c r="B52" s="60"/>
      <c r="C52" s="36"/>
      <c r="D52" s="36"/>
      <c r="E52" s="36"/>
      <c r="H52" s="47">
        <v>-10000</v>
      </c>
      <c r="I52" s="47"/>
      <c r="J52" s="47">
        <v>0</v>
      </c>
      <c r="K52" s="47"/>
      <c r="L52" s="47">
        <v>-10000</v>
      </c>
      <c r="M52" s="47"/>
      <c r="N52" s="47">
        <v>0</v>
      </c>
      <c r="O52" s="30"/>
    </row>
    <row r="53" spans="1:15" ht="21.75" customHeight="1">
      <c r="A53" s="36" t="s">
        <v>182</v>
      </c>
      <c r="B53" s="60"/>
      <c r="C53" s="36"/>
      <c r="D53" s="36"/>
      <c r="E53" s="36"/>
      <c r="H53" s="47"/>
      <c r="I53" s="47"/>
      <c r="J53" s="47"/>
      <c r="K53" s="47"/>
      <c r="L53" s="47"/>
      <c r="M53" s="47"/>
      <c r="N53" s="47"/>
      <c r="O53" s="30"/>
    </row>
    <row r="54" spans="1:15" ht="21.75" customHeight="1">
      <c r="A54" s="36" t="s">
        <v>181</v>
      </c>
      <c r="B54" s="60"/>
      <c r="C54" s="36"/>
      <c r="D54" s="47"/>
      <c r="E54" s="50"/>
      <c r="H54" s="47">
        <v>-8576</v>
      </c>
      <c r="I54" s="47"/>
      <c r="J54" s="47">
        <v>-1143</v>
      </c>
      <c r="K54" s="47"/>
      <c r="L54" s="47">
        <v>-8576</v>
      </c>
      <c r="M54" s="47"/>
      <c r="N54" s="47">
        <v>-1143</v>
      </c>
      <c r="O54" s="30"/>
    </row>
    <row r="55" spans="1:15" ht="21.75" customHeight="1">
      <c r="A55" s="36" t="s">
        <v>104</v>
      </c>
      <c r="B55" s="60"/>
      <c r="C55" s="36"/>
      <c r="D55" s="47"/>
      <c r="E55" s="50"/>
      <c r="H55" s="47">
        <v>-115158</v>
      </c>
      <c r="I55" s="47"/>
      <c r="J55" s="47">
        <v>-191387</v>
      </c>
      <c r="K55" s="47"/>
      <c r="L55" s="47">
        <v>-87652</v>
      </c>
      <c r="M55" s="47"/>
      <c r="N55" s="47">
        <v>-113231</v>
      </c>
      <c r="O55" s="30"/>
    </row>
    <row r="56" spans="1:15" ht="21.75" customHeight="1">
      <c r="A56" s="36" t="s">
        <v>96</v>
      </c>
      <c r="B56" s="60"/>
      <c r="C56" s="36"/>
      <c r="D56" s="47"/>
      <c r="E56" s="50"/>
      <c r="H56" s="47">
        <v>1262</v>
      </c>
      <c r="I56" s="47"/>
      <c r="J56" s="47">
        <v>394</v>
      </c>
      <c r="K56" s="47"/>
      <c r="L56" s="47">
        <v>1262</v>
      </c>
      <c r="M56" s="47"/>
      <c r="N56" s="47">
        <v>254</v>
      </c>
      <c r="O56" s="30"/>
    </row>
    <row r="57" spans="1:15" ht="21.75" customHeight="1">
      <c r="A57" s="36" t="s">
        <v>135</v>
      </c>
      <c r="B57" s="60"/>
      <c r="C57" s="36"/>
      <c r="D57" s="65"/>
      <c r="E57" s="50"/>
      <c r="H57" s="47">
        <v>-216</v>
      </c>
      <c r="I57" s="47"/>
      <c r="J57" s="47">
        <v>-56</v>
      </c>
      <c r="K57" s="47"/>
      <c r="L57" s="47">
        <v>0</v>
      </c>
      <c r="M57" s="47"/>
      <c r="N57" s="47">
        <v>0</v>
      </c>
      <c r="O57" s="30"/>
    </row>
    <row r="58" spans="1:15" ht="21.75" customHeight="1">
      <c r="A58" s="36" t="s">
        <v>183</v>
      </c>
      <c r="B58" s="60"/>
      <c r="C58" s="36"/>
      <c r="D58" s="65"/>
      <c r="E58" s="50"/>
      <c r="H58" s="47">
        <v>-6636</v>
      </c>
      <c r="I58" s="47"/>
      <c r="J58" s="47">
        <v>2687</v>
      </c>
      <c r="K58" s="47"/>
      <c r="L58" s="47">
        <v>0</v>
      </c>
      <c r="M58" s="47"/>
      <c r="N58" s="47">
        <v>2590</v>
      </c>
      <c r="O58" s="30"/>
    </row>
    <row r="59" spans="1:15" ht="21.75" customHeight="1">
      <c r="A59" s="36" t="s">
        <v>160</v>
      </c>
      <c r="B59" s="60"/>
      <c r="C59" s="36"/>
      <c r="D59" s="65"/>
      <c r="E59" s="50"/>
      <c r="H59" s="47">
        <v>30189</v>
      </c>
      <c r="I59" s="47"/>
      <c r="J59" s="47">
        <v>37877</v>
      </c>
      <c r="K59" s="47"/>
      <c r="L59" s="47">
        <v>30311</v>
      </c>
      <c r="M59" s="47"/>
      <c r="N59" s="47">
        <v>37942</v>
      </c>
      <c r="O59" s="30"/>
    </row>
    <row r="60" spans="1:15" ht="21.75" customHeight="1">
      <c r="A60" s="36" t="s">
        <v>161</v>
      </c>
      <c r="B60" s="60"/>
      <c r="C60" s="36"/>
      <c r="D60" s="65"/>
      <c r="E60" s="50"/>
      <c r="H60" s="47">
        <v>6029</v>
      </c>
      <c r="I60" s="50"/>
      <c r="J60" s="47">
        <v>7896</v>
      </c>
      <c r="K60" s="45"/>
      <c r="L60" s="47">
        <v>6029</v>
      </c>
      <c r="M60" s="45"/>
      <c r="N60" s="47">
        <v>7896</v>
      </c>
      <c r="O60" s="30"/>
    </row>
    <row r="61" spans="1:15" ht="21.75" customHeight="1">
      <c r="A61" s="76" t="s">
        <v>213</v>
      </c>
      <c r="B61" s="60"/>
      <c r="C61" s="36"/>
      <c r="D61" s="65"/>
      <c r="E61" s="50"/>
      <c r="H61" s="66">
        <f>SUM(H51:H60)</f>
        <v>-103106</v>
      </c>
      <c r="I61" s="50"/>
      <c r="J61" s="66">
        <f>SUM(J51:J60)</f>
        <v>-143732</v>
      </c>
      <c r="K61" s="47"/>
      <c r="L61" s="66">
        <f>SUM(L51:L60)</f>
        <v>-67126</v>
      </c>
      <c r="M61" s="47"/>
      <c r="N61" s="66">
        <f>SUM(N51:N60)</f>
        <v>-62692</v>
      </c>
      <c r="O61" s="30"/>
    </row>
    <row r="62" spans="1:15" ht="21.75" customHeight="1">
      <c r="A62" s="76" t="s">
        <v>97</v>
      </c>
      <c r="B62" s="60"/>
      <c r="C62" s="36"/>
      <c r="D62" s="65"/>
      <c r="E62" s="50"/>
      <c r="H62" s="50"/>
      <c r="I62" s="50"/>
      <c r="J62" s="50"/>
      <c r="K62" s="50"/>
      <c r="L62" s="50"/>
      <c r="M62" s="50"/>
      <c r="N62" s="50"/>
      <c r="O62" s="30"/>
    </row>
    <row r="63" spans="1:15" ht="21.6" customHeight="1">
      <c r="A63" s="36" t="s">
        <v>141</v>
      </c>
      <c r="B63" s="60"/>
      <c r="C63" s="36"/>
      <c r="D63" s="65"/>
      <c r="E63" s="50"/>
      <c r="H63" s="50">
        <v>2288133</v>
      </c>
      <c r="I63" s="50"/>
      <c r="J63" s="50">
        <v>2084998</v>
      </c>
      <c r="K63" s="50"/>
      <c r="L63" s="50">
        <v>2288133</v>
      </c>
      <c r="M63" s="50"/>
      <c r="N63" s="50">
        <v>2084998</v>
      </c>
      <c r="O63" s="30"/>
    </row>
    <row r="64" spans="1:15" ht="21.75" customHeight="1">
      <c r="A64" s="48" t="s">
        <v>149</v>
      </c>
      <c r="B64" s="60"/>
      <c r="C64" s="36"/>
      <c r="D64" s="65"/>
      <c r="E64" s="50"/>
      <c r="H64" s="50">
        <v>168955</v>
      </c>
      <c r="I64" s="50"/>
      <c r="J64" s="50">
        <v>1508743</v>
      </c>
      <c r="K64" s="50"/>
      <c r="L64" s="50">
        <v>167955</v>
      </c>
      <c r="M64" s="50"/>
      <c r="N64" s="50">
        <v>1542043</v>
      </c>
      <c r="O64" s="30"/>
    </row>
    <row r="65" spans="1:15" ht="21.75" customHeight="1">
      <c r="A65" s="48" t="s">
        <v>162</v>
      </c>
      <c r="B65" s="60"/>
      <c r="C65" s="36"/>
      <c r="D65" s="65"/>
      <c r="E65" s="50"/>
      <c r="H65" s="47"/>
      <c r="I65" s="47"/>
      <c r="J65" s="47"/>
      <c r="K65" s="47"/>
      <c r="L65" s="47"/>
      <c r="M65" s="50"/>
      <c r="N65" s="47"/>
      <c r="O65" s="30"/>
    </row>
    <row r="66" spans="1:15" ht="21.75" customHeight="1">
      <c r="A66" s="48" t="s">
        <v>134</v>
      </c>
      <c r="B66" s="60"/>
      <c r="C66" s="36"/>
      <c r="D66" s="65"/>
      <c r="E66" s="50"/>
      <c r="H66" s="47">
        <v>-25335</v>
      </c>
      <c r="I66" s="47"/>
      <c r="J66" s="47">
        <v>-24497</v>
      </c>
      <c r="K66" s="47"/>
      <c r="L66" s="47">
        <v>0</v>
      </c>
      <c r="M66" s="50"/>
      <c r="N66" s="47">
        <v>0</v>
      </c>
      <c r="O66" s="30"/>
    </row>
    <row r="67" spans="1:15" ht="21.75" customHeight="1">
      <c r="A67" s="48" t="s">
        <v>214</v>
      </c>
      <c r="B67" s="60"/>
      <c r="C67" s="36"/>
      <c r="D67" s="65"/>
      <c r="E67" s="50"/>
      <c r="H67" s="47">
        <v>79525</v>
      </c>
      <c r="I67" s="47"/>
      <c r="J67" s="47">
        <v>0</v>
      </c>
      <c r="K67" s="47"/>
      <c r="L67" s="47">
        <v>79525</v>
      </c>
      <c r="M67" s="50"/>
      <c r="N67" s="47">
        <v>0</v>
      </c>
      <c r="O67" s="30"/>
    </row>
    <row r="68" spans="1:15" ht="21.75" customHeight="1">
      <c r="A68" s="48" t="s">
        <v>215</v>
      </c>
      <c r="B68" s="60"/>
      <c r="C68" s="36"/>
      <c r="D68" s="65"/>
      <c r="E68" s="50"/>
      <c r="H68" s="47">
        <v>-4500</v>
      </c>
      <c r="I68" s="47"/>
      <c r="J68" s="47">
        <v>0</v>
      </c>
      <c r="K68" s="47"/>
      <c r="L68" s="47">
        <v>-4500</v>
      </c>
      <c r="M68" s="50"/>
      <c r="N68" s="47">
        <v>0</v>
      </c>
      <c r="O68" s="30"/>
    </row>
    <row r="69" spans="1:15" ht="21.75" customHeight="1">
      <c r="A69" s="36" t="s">
        <v>163</v>
      </c>
      <c r="B69" s="60"/>
      <c r="C69" s="36"/>
      <c r="D69" s="65"/>
      <c r="E69" s="50"/>
      <c r="H69" s="47">
        <v>-25067</v>
      </c>
      <c r="I69" s="47"/>
      <c r="J69" s="47">
        <v>-30232</v>
      </c>
      <c r="K69" s="47"/>
      <c r="L69" s="47">
        <v>-24234</v>
      </c>
      <c r="M69" s="50"/>
      <c r="N69" s="47">
        <v>-29367</v>
      </c>
      <c r="O69" s="30"/>
    </row>
    <row r="70" spans="1:15" ht="21.75" customHeight="1">
      <c r="A70" s="36" t="s">
        <v>98</v>
      </c>
      <c r="B70" s="60"/>
      <c r="C70" s="36"/>
      <c r="D70" s="65"/>
      <c r="E70" s="50"/>
      <c r="H70" s="47">
        <v>-85162</v>
      </c>
      <c r="I70" s="47"/>
      <c r="J70" s="47">
        <v>-103680</v>
      </c>
      <c r="K70" s="47"/>
      <c r="L70" s="47">
        <v>-39210</v>
      </c>
      <c r="M70" s="50"/>
      <c r="N70" s="47">
        <v>-53313</v>
      </c>
      <c r="O70" s="30"/>
    </row>
    <row r="71" spans="1:15" ht="21.75" customHeight="1">
      <c r="A71" s="36" t="s">
        <v>204</v>
      </c>
      <c r="B71" s="60"/>
      <c r="C71" s="36"/>
      <c r="D71" s="65"/>
      <c r="E71" s="50"/>
      <c r="H71" s="47">
        <v>-7391</v>
      </c>
      <c r="I71" s="50"/>
      <c r="J71" s="47">
        <v>0</v>
      </c>
      <c r="K71" s="50"/>
      <c r="L71" s="47">
        <v>-7391</v>
      </c>
      <c r="M71" s="50"/>
      <c r="N71" s="47">
        <v>0</v>
      </c>
      <c r="O71" s="30"/>
    </row>
    <row r="72" spans="1:15" ht="21.75" customHeight="1">
      <c r="A72" s="76" t="s">
        <v>184</v>
      </c>
      <c r="B72" s="60"/>
      <c r="C72" s="36"/>
      <c r="D72" s="50"/>
      <c r="E72" s="50"/>
      <c r="F72" s="62"/>
      <c r="G72" s="62"/>
      <c r="H72" s="66">
        <f>SUM(H63:H71)</f>
        <v>2389158</v>
      </c>
      <c r="I72" s="47"/>
      <c r="J72" s="66">
        <f>SUM(J63:J71)</f>
        <v>3435332</v>
      </c>
      <c r="K72" s="47"/>
      <c r="L72" s="66">
        <f>SUM(L63:L71)</f>
        <v>2460278</v>
      </c>
      <c r="M72" s="47"/>
      <c r="N72" s="66">
        <f>SUM(N63:N71)</f>
        <v>3544361</v>
      </c>
      <c r="O72" s="30"/>
    </row>
    <row r="73" spans="1:15" ht="21.75" customHeight="1">
      <c r="A73" s="76" t="s">
        <v>185</v>
      </c>
      <c r="B73" s="60"/>
      <c r="C73" s="36"/>
      <c r="D73" s="50"/>
      <c r="E73" s="50"/>
      <c r="F73" s="50"/>
      <c r="G73" s="50"/>
      <c r="H73" s="47">
        <f>SUM(H40,H61,H72)</f>
        <v>-50061</v>
      </c>
      <c r="I73" s="50"/>
      <c r="J73" s="47">
        <f>SUM(J40,J61,J72)</f>
        <v>-108003</v>
      </c>
      <c r="K73" s="47"/>
      <c r="L73" s="47">
        <f>SUM(L40,L61,L72)</f>
        <v>-48435</v>
      </c>
      <c r="M73" s="50"/>
      <c r="N73" s="47">
        <f>SUM(N40,N61,N72)</f>
        <v>-112829</v>
      </c>
      <c r="O73" s="30"/>
    </row>
    <row r="74" spans="1:15" ht="21.75" customHeight="1">
      <c r="A74" s="36" t="s">
        <v>99</v>
      </c>
      <c r="B74" s="60"/>
      <c r="C74" s="36"/>
      <c r="D74" s="50"/>
      <c r="E74" s="50"/>
      <c r="F74" s="50"/>
      <c r="G74" s="50"/>
      <c r="H74" s="47">
        <v>107159</v>
      </c>
      <c r="I74" s="50"/>
      <c r="J74" s="47">
        <v>189548</v>
      </c>
      <c r="K74" s="50"/>
      <c r="L74" s="47">
        <v>77111</v>
      </c>
      <c r="M74" s="50"/>
      <c r="N74" s="47">
        <v>165902</v>
      </c>
      <c r="O74" s="30"/>
    </row>
    <row r="75" spans="1:15" ht="21.75" customHeight="1" thickBot="1">
      <c r="A75" s="76" t="s">
        <v>100</v>
      </c>
      <c r="B75" s="60"/>
      <c r="C75" s="36"/>
      <c r="D75" s="50"/>
      <c r="E75" s="50"/>
      <c r="F75" s="50"/>
      <c r="G75" s="50"/>
      <c r="H75" s="106">
        <f>SUM(H73:H74)</f>
        <v>57098</v>
      </c>
      <c r="I75" s="50"/>
      <c r="J75" s="106">
        <f>SUM(J73:J74)</f>
        <v>81545</v>
      </c>
      <c r="K75" s="50"/>
      <c r="L75" s="106">
        <f>SUM(L73:L74)</f>
        <v>28676</v>
      </c>
      <c r="M75" s="50"/>
      <c r="N75" s="106">
        <f>SUM(N73:N74)</f>
        <v>53073</v>
      </c>
      <c r="O75" s="30"/>
    </row>
    <row r="76" spans="1:15" ht="21.75" customHeight="1" thickTop="1">
      <c r="B76" s="60"/>
      <c r="C76" s="36"/>
      <c r="D76" s="50"/>
      <c r="E76" s="50"/>
      <c r="F76" s="50"/>
      <c r="G76" s="50"/>
      <c r="H76" s="50">
        <f>SUM(H75-BS_E!H11)</f>
        <v>0</v>
      </c>
      <c r="I76" s="50"/>
      <c r="J76" s="50"/>
      <c r="K76" s="50"/>
      <c r="L76" s="50">
        <f>SUM(L75-BS_E!L11)</f>
        <v>0</v>
      </c>
      <c r="M76" s="50"/>
      <c r="N76" s="50"/>
      <c r="O76" s="30"/>
    </row>
    <row r="77" spans="1:15" ht="21.75" customHeight="1">
      <c r="A77" s="76" t="s">
        <v>101</v>
      </c>
      <c r="B77" s="60"/>
      <c r="C77" s="36"/>
      <c r="D77" s="50"/>
      <c r="E77" s="50"/>
      <c r="F77" s="50"/>
      <c r="G77" s="50"/>
      <c r="H77" s="50"/>
      <c r="I77" s="50"/>
      <c r="J77" s="50"/>
      <c r="K77" s="50"/>
      <c r="L77" s="50"/>
      <c r="M77" s="50"/>
      <c r="N77" s="50"/>
      <c r="O77" s="30"/>
    </row>
    <row r="78" spans="1:15" ht="21.75" customHeight="1">
      <c r="A78" s="36" t="s">
        <v>102</v>
      </c>
      <c r="B78" s="60"/>
      <c r="C78" s="36"/>
      <c r="D78" s="50"/>
      <c r="E78" s="50"/>
      <c r="F78" s="50"/>
      <c r="G78" s="50"/>
      <c r="H78" s="50"/>
      <c r="I78" s="47"/>
      <c r="J78" s="50"/>
      <c r="K78" s="47"/>
      <c r="L78" s="47"/>
      <c r="M78" s="47"/>
      <c r="N78" s="47"/>
      <c r="O78" s="30"/>
    </row>
    <row r="79" spans="1:15" ht="21.75" customHeight="1">
      <c r="A79" s="36" t="s">
        <v>216</v>
      </c>
      <c r="B79" s="60"/>
      <c r="C79" s="36"/>
      <c r="D79" s="50"/>
      <c r="E79" s="50"/>
      <c r="F79" s="50"/>
      <c r="G79" s="50"/>
      <c r="H79" s="50">
        <v>13157</v>
      </c>
      <c r="I79" s="47"/>
      <c r="J79" s="50">
        <v>0</v>
      </c>
      <c r="K79" s="47"/>
      <c r="L79" s="47">
        <v>13157</v>
      </c>
      <c r="M79" s="47"/>
      <c r="N79" s="47">
        <v>0</v>
      </c>
      <c r="O79" s="30"/>
    </row>
    <row r="80" spans="1:15" ht="21.75" customHeight="1">
      <c r="A80" s="36" t="s">
        <v>217</v>
      </c>
      <c r="B80" s="60"/>
      <c r="C80" s="36"/>
      <c r="D80" s="50"/>
      <c r="E80" s="50"/>
      <c r="F80" s="50"/>
      <c r="G80" s="50"/>
      <c r="H80" s="50"/>
      <c r="I80" s="47"/>
      <c r="J80" s="50"/>
      <c r="K80" s="47"/>
      <c r="L80" s="47"/>
      <c r="M80" s="47"/>
      <c r="N80" s="47"/>
      <c r="O80" s="30"/>
    </row>
    <row r="81" spans="1:16" ht="21.75" customHeight="1">
      <c r="A81" s="36" t="s">
        <v>150</v>
      </c>
      <c r="B81" s="60"/>
      <c r="C81" s="36"/>
      <c r="D81" s="50"/>
      <c r="E81" s="50"/>
      <c r="F81" s="50"/>
      <c r="G81" s="50"/>
      <c r="H81" s="50">
        <v>-64009</v>
      </c>
      <c r="I81" s="50"/>
      <c r="J81" s="50">
        <v>-101400</v>
      </c>
      <c r="K81" s="45"/>
      <c r="L81" s="45">
        <v>-42366</v>
      </c>
      <c r="M81" s="45"/>
      <c r="N81" s="45">
        <v>-52888</v>
      </c>
      <c r="O81" s="50"/>
      <c r="P81" s="77"/>
    </row>
    <row r="82" spans="1:16" ht="21.75" customHeight="1">
      <c r="A82" s="36" t="s">
        <v>136</v>
      </c>
      <c r="H82" s="47">
        <v>1510</v>
      </c>
      <c r="I82" s="50"/>
      <c r="J82" s="47">
        <v>59139</v>
      </c>
      <c r="K82" s="45"/>
      <c r="L82" s="47">
        <v>1510</v>
      </c>
      <c r="M82" s="45"/>
      <c r="N82" s="47">
        <v>59139</v>
      </c>
    </row>
    <row r="83" spans="1:16" ht="21.75" customHeight="1">
      <c r="A83" s="36" t="s">
        <v>172</v>
      </c>
      <c r="H83" s="47">
        <v>0</v>
      </c>
      <c r="I83" s="50"/>
      <c r="J83" s="47">
        <v>6060</v>
      </c>
      <c r="K83" s="45"/>
      <c r="L83" s="47">
        <v>0</v>
      </c>
      <c r="M83" s="45"/>
      <c r="N83" s="47">
        <v>6060</v>
      </c>
    </row>
    <row r="84" spans="1:16" ht="21.75" customHeight="1">
      <c r="A84" s="36" t="s">
        <v>186</v>
      </c>
      <c r="H84" s="47"/>
      <c r="I84" s="50"/>
      <c r="J84" s="47"/>
      <c r="K84" s="45"/>
      <c r="L84" s="47"/>
      <c r="M84" s="45"/>
      <c r="N84" s="47"/>
    </row>
    <row r="85" spans="1:16" ht="21.75" customHeight="1">
      <c r="A85" s="36" t="s">
        <v>164</v>
      </c>
      <c r="H85" s="47">
        <v>27188</v>
      </c>
      <c r="I85" s="50"/>
      <c r="J85" s="47">
        <v>17943</v>
      </c>
      <c r="K85" s="45"/>
      <c r="L85" s="47">
        <v>27188</v>
      </c>
      <c r="M85" s="45"/>
      <c r="N85" s="47">
        <v>17943</v>
      </c>
    </row>
    <row r="86" spans="1:16" ht="21.75" customHeight="1">
      <c r="A86" s="36" t="s">
        <v>220</v>
      </c>
      <c r="H86" s="47"/>
      <c r="I86" s="50"/>
      <c r="J86" s="47"/>
      <c r="K86" s="45"/>
      <c r="L86" s="47"/>
      <c r="M86" s="45"/>
      <c r="N86" s="47"/>
    </row>
    <row r="87" spans="1:16" ht="21.75" customHeight="1">
      <c r="A87" s="36" t="s">
        <v>173</v>
      </c>
      <c r="H87" s="47">
        <v>16481</v>
      </c>
      <c r="I87" s="50"/>
      <c r="J87" s="47">
        <v>383449</v>
      </c>
      <c r="K87" s="45"/>
      <c r="L87" s="47">
        <v>16494</v>
      </c>
      <c r="M87" s="45"/>
      <c r="N87" s="47">
        <v>384078</v>
      </c>
    </row>
    <row r="88" spans="1:16" ht="21.75" customHeight="1">
      <c r="A88" s="36"/>
      <c r="H88" s="47"/>
      <c r="I88" s="39"/>
      <c r="J88" s="47"/>
      <c r="K88" s="49"/>
      <c r="L88" s="47"/>
      <c r="M88" s="49"/>
      <c r="N88" s="47"/>
    </row>
    <row r="89" spans="1:16" ht="21.75" customHeight="1">
      <c r="A89" s="30" t="s">
        <v>218</v>
      </c>
    </row>
    <row r="90" spans="1:16" ht="21.75" customHeight="1">
      <c r="A90" s="36"/>
    </row>
  </sheetData>
  <mergeCells count="4">
    <mergeCell ref="H48:J48"/>
    <mergeCell ref="L48:N48"/>
    <mergeCell ref="H6:J6"/>
    <mergeCell ref="L6:N6"/>
  </mergeCells>
  <pageMargins left="0.78740157480314965" right="0.39370078740157483" top="0.78740157480314965" bottom="0.39370078740157483" header="0.19685039370078741" footer="0.19685039370078741"/>
  <pageSetup paperSize="9" scale="70" orientation="portrait" r:id="rId1"/>
  <rowBreaks count="1" manualBreakCount="1">
    <brk id="42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D4401526C36D44684913C815C07B305" ma:contentTypeVersion="13" ma:contentTypeDescription="Create a new document." ma:contentTypeScope="" ma:versionID="a84f9b5aca83bb40fc7238c306193ac4">
  <xsd:schema xmlns:xsd="http://www.w3.org/2001/XMLSchema" xmlns:xs="http://www.w3.org/2001/XMLSchema" xmlns:p="http://schemas.microsoft.com/office/2006/metadata/properties" xmlns:ns2="a396c7f8-fa1d-406b-a881-ae9199196f47" xmlns:ns3="50c908b1-f277-4340-90a9-4611d0b0f078" targetNamespace="http://schemas.microsoft.com/office/2006/metadata/properties" ma:root="true" ma:fieldsID="c85b33fd0f89dc8a014e4e6746b716ae" ns2:_="" ns3:_="">
    <xsd:import namespace="a396c7f8-fa1d-406b-a881-ae9199196f47"/>
    <xsd:import namespace="50c908b1-f277-4340-90a9-4611d0b0f0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396c7f8-fa1d-406b-a881-ae9199196f4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1" nillable="true" ma:displayName="Length (seconds)" ma:internalName="MediaLengthInSeconds" ma:readOnly="true">
      <xsd:simpleType>
        <xsd:restriction base="dms:Unknown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75dde220-95a1-42ee-bfcb-7924bf052b70}" ma:internalName="TaxCatchAll" ma:showField="CatchAllData" ma:web="57ca61ce-f6c3-4a00-918f-4467a00b747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0c908b1-f277-4340-90a9-4611d0b0f078" xsi:nil="true"/>
    <lcf76f155ced4ddcb4097134ff3c332f xmlns="a396c7f8-fa1d-406b-a881-ae9199196f47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C35DB0C3-A252-4EC7-BD22-F7EB90A81A1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EC4ABFC-47A1-4EDD-A67B-9F82A61C1013}"/>
</file>

<file path=customXml/itemProps3.xml><?xml version="1.0" encoding="utf-8"?>
<ds:datastoreItem xmlns:ds="http://schemas.openxmlformats.org/officeDocument/2006/customXml" ds:itemID="{F4CD0AD2-ED18-423C-BB66-AC596F2EC1F7}">
  <ds:schemaRefs>
    <ds:schemaRef ds:uri="http://schemas.microsoft.com/office/2006/metadata/properties"/>
    <ds:schemaRef ds:uri="http://schemas.microsoft.com/office/infopath/2007/PartnerControls"/>
    <ds:schemaRef ds:uri="50c908b1-f277-4340-90a9-4611d0b0f078"/>
    <ds:schemaRef ds:uri="a396c7f8-fa1d-406b-a881-ae9199196f47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BS_E</vt:lpstr>
      <vt:lpstr>PL_E</vt:lpstr>
      <vt:lpstr>Conso_E</vt:lpstr>
      <vt:lpstr>Company_E</vt:lpstr>
      <vt:lpstr>CF_E</vt:lpstr>
      <vt:lpstr>BS_E!Print_Area</vt:lpstr>
      <vt:lpstr>Conso_E!Print_Area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Tewin Bhumisirikul</dc:creator>
  <cp:lastModifiedBy>Darika Tongprapai</cp:lastModifiedBy>
  <cp:lastPrinted>2025-05-09T04:00:58Z</cp:lastPrinted>
  <dcterms:created xsi:type="dcterms:W3CDTF">2019-08-02T12:46:56Z</dcterms:created>
  <dcterms:modified xsi:type="dcterms:W3CDTF">2025-05-09T04:01:00Z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0x0101005D4401526C36D44684913C815C07B305</vt:lpwstr>
  </property>
  <property fmtid="{D5CDD505-2E9C-101B-9397-08002B2CF9AE}" pid="3" name="MediaServiceImageTags">
    <vt:lpwstr/>
  </property>
</Properties>
</file>