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Q1 March 25\"/>
    </mc:Choice>
  </mc:AlternateContent>
  <xr:revisionPtr revIDLastSave="0" documentId="13_ncr:1_{A3336568-7E0B-4D83-A9A5-56C44EB88F6A}" xr6:coauthVersionLast="47" xr6:coauthVersionMax="47" xr10:uidLastSave="{00000000-0000-0000-0000-000000000000}"/>
  <bookViews>
    <workbookView xWindow="-108" yWindow="-108" windowWidth="23256" windowHeight="13896" tabRatio="645" activeTab="1" xr2:uid="{7FD9FA87-0308-4B73-8E62-2DA2BA97BDA7}"/>
  </bookViews>
  <sheets>
    <sheet name="BS2-4" sheetId="1" r:id="rId1"/>
    <sheet name="(3M)PL5" sheetId="7" r:id="rId2"/>
    <sheet name="EC-6" sheetId="9" r:id="rId3"/>
    <sheet name="EC-7" sheetId="10" r:id="rId4"/>
    <sheet name="CF8-9" sheetId="11" r:id="rId5"/>
  </sheets>
  <definedNames>
    <definedName name="_xlnm.Print_Area" localSheetId="4">'CF8-9'!$A$1:$M$110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0" i="1" l="1"/>
  <c r="H119" i="1"/>
  <c r="L119" i="1"/>
  <c r="K22" i="9"/>
  <c r="M22" i="9"/>
  <c r="I22" i="9"/>
  <c r="F79" i="1"/>
  <c r="O20" i="9"/>
  <c r="O19" i="9"/>
  <c r="Q22" i="9"/>
  <c r="F120" i="1"/>
  <c r="O15" i="9"/>
  <c r="O14" i="9"/>
  <c r="K49" i="11"/>
  <c r="M49" i="11"/>
  <c r="J70" i="1"/>
  <c r="F119" i="1"/>
  <c r="M100" i="11"/>
  <c r="M75" i="11"/>
  <c r="I100" i="11"/>
  <c r="I75" i="11"/>
  <c r="I49" i="11"/>
  <c r="K20" i="10"/>
  <c r="I20" i="10"/>
  <c r="G20" i="10"/>
  <c r="E20" i="10"/>
  <c r="M18" i="10"/>
  <c r="M17" i="10"/>
  <c r="G22" i="9"/>
  <c r="E22" i="9"/>
  <c r="S20" i="9"/>
  <c r="M41" i="7"/>
  <c r="M35" i="7"/>
  <c r="M12" i="7"/>
  <c r="M18" i="7"/>
  <c r="M22" i="7"/>
  <c r="I41" i="7"/>
  <c r="I35" i="7"/>
  <c r="I12" i="7"/>
  <c r="I18" i="7"/>
  <c r="I22" i="7"/>
  <c r="S14" i="9"/>
  <c r="K100" i="11"/>
  <c r="G100" i="11"/>
  <c r="K75" i="11"/>
  <c r="G75" i="11"/>
  <c r="G49" i="11"/>
  <c r="A3" i="11"/>
  <c r="A59" i="11"/>
  <c r="A28" i="10"/>
  <c r="A110" i="11"/>
  <c r="K15" i="10"/>
  <c r="I15" i="10"/>
  <c r="G15" i="10"/>
  <c r="E15" i="10"/>
  <c r="M13" i="10"/>
  <c r="M12" i="10"/>
  <c r="A3" i="10"/>
  <c r="Q17" i="9"/>
  <c r="K17" i="9"/>
  <c r="I17" i="9"/>
  <c r="G17" i="9"/>
  <c r="E17" i="9"/>
  <c r="S15" i="9"/>
  <c r="K41" i="7"/>
  <c r="G41" i="7"/>
  <c r="K35" i="7"/>
  <c r="G35" i="7"/>
  <c r="K12" i="7"/>
  <c r="K18" i="7"/>
  <c r="K22" i="7"/>
  <c r="G12" i="7"/>
  <c r="G18" i="7"/>
  <c r="G22" i="7"/>
  <c r="G21" i="11"/>
  <c r="G33" i="11"/>
  <c r="G37" i="11"/>
  <c r="I25" i="7"/>
  <c r="I29" i="7"/>
  <c r="I21" i="11"/>
  <c r="I33" i="11"/>
  <c r="I37" i="11"/>
  <c r="K25" i="7"/>
  <c r="K29" i="7"/>
  <c r="K21" i="11"/>
  <c r="K33" i="11"/>
  <c r="K37" i="11"/>
  <c r="K77" i="11"/>
  <c r="K82" i="11"/>
  <c r="M25" i="7"/>
  <c r="M29" i="7"/>
  <c r="M21" i="11"/>
  <c r="M33" i="11"/>
  <c r="M37" i="11"/>
  <c r="M77" i="11"/>
  <c r="M82" i="11"/>
  <c r="G77" i="11"/>
  <c r="G82" i="11"/>
  <c r="S19" i="9"/>
  <c r="S22" i="9"/>
  <c r="O22" i="9"/>
  <c r="M15" i="10"/>
  <c r="M20" i="10"/>
  <c r="I77" i="11"/>
  <c r="I82" i="11"/>
  <c r="O17" i="9"/>
  <c r="A56" i="11"/>
  <c r="S17" i="9"/>
  <c r="H79" i="1"/>
  <c r="J79" i="1"/>
  <c r="L79" i="1"/>
  <c r="H32" i="1"/>
  <c r="J32" i="1"/>
  <c r="L32" i="1"/>
  <c r="F32" i="1"/>
  <c r="G25" i="7"/>
  <c r="G29" i="7"/>
  <c r="A135" i="1"/>
  <c r="L122" i="1"/>
  <c r="J119" i="1"/>
  <c r="J122" i="1"/>
  <c r="H122" i="1"/>
  <c r="F122" i="1"/>
  <c r="A93" i="1"/>
  <c r="A90" i="1"/>
  <c r="L70" i="1"/>
  <c r="H70" i="1"/>
  <c r="F70" i="1"/>
  <c r="A48" i="1"/>
  <c r="A46" i="1"/>
  <c r="A91" i="1"/>
  <c r="L22" i="1"/>
  <c r="L34" i="1"/>
  <c r="J22" i="1"/>
  <c r="J34" i="1"/>
  <c r="H22" i="1"/>
  <c r="H34" i="1"/>
  <c r="F22" i="1"/>
  <c r="F34" i="1"/>
  <c r="L81" i="1"/>
  <c r="L124" i="1"/>
  <c r="F81" i="1"/>
  <c r="F124" i="1"/>
  <c r="H81" i="1"/>
  <c r="H124" i="1"/>
  <c r="J81" i="1"/>
  <c r="J124" i="1"/>
</calcChain>
</file>

<file path=xl/sharedStrings.xml><?xml version="1.0" encoding="utf-8"?>
<sst xmlns="http://schemas.openxmlformats.org/spreadsheetml/2006/main" count="326" uniqueCount="176">
  <si>
    <t>บริษัท สาลี่ คัลเล่อร์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</si>
  <si>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</si>
  <si>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</si>
  <si>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</si>
  <si>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</si>
  <si>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</si>
  <si>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</si>
  <si>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</si>
  <si>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</si>
  <si>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</si>
  <si>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</si>
  <si>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</si>
  <si>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</si>
  <si>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</si>
  <si>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</si>
  <si>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</si>
  <si>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</si>
  <si>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</si>
  <si>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-</t>
  </si>
  <si>
    <t>เงินให้กู้ยืมระยะสั้นแก่บริษัทย่อย</t>
  </si>
  <si>
    <t>17 ค)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</si>
  <si>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</si>
  <si>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</si>
  <si>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</si>
  <si>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</si>
  <si>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</si>
  <si>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</si>
  <si>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</si>
  <si>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</si>
  <si>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</si>
  <si>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</si>
  <si>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</si>
  <si>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</si>
  <si>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</si>
  <si>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</si>
  <si>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เจ้าหนี้การค้าและเจ้าหนี้หมุนเวียนอื่น </t>
  </si>
  <si>
    <t>หนี้สินที่เกิดจากสัญญา - หมุนเวียน</t>
  </si>
  <si>
    <t>17 ง)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</si>
  <si>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</si>
  <si>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</si>
  <si>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</si>
  <si>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</si>
  <si>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</si>
  <si>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</si>
  <si>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</si>
  <si>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</si>
  <si>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</si>
  <si>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</si>
  <si>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</si>
  <si>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</si>
  <si>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</si>
  <si>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</si>
  <si>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</si>
  <si>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</si>
  <si>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</si>
  <si>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</si>
  <si>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ทุนที่ออกและจ่ายชำระแล้ว</t>
  </si>
  <si>
    <t>หุ้นสามัญ จำนวน 588,965,082 หุ้น</t>
  </si>
  <si>
    <t xml:space="preserve">  จ่ายชำระแล้วหุ้นละ 1 บาท</t>
  </si>
  <si>
    <t>ส่วนเกินมูลค่าหุ้นสามัญ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</si>
  <si>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</si>
  <si>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</si>
  <si>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</si>
  <si>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</si>
  <si>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</si>
  <si>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</si>
  <si>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</si>
  <si>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</si>
  <si>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</si>
  <si>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t>สำหรับรอบระยะเวลาสามเดือนสิ้นสุดวันที่ 31 มีนาคม พ.ศ. 2568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</si>
  <si>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</si>
  <si>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</si>
  <si>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</si>
  <si>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</si>
  <si>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</si>
  <si>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</si>
  <si>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</si>
  <si>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</si>
  <si>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</si>
  <si>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 (ขาดทุน) สุทธิสำหรับรอบระยะเวลา</t>
  </si>
  <si>
    <t>กำไรเบ็ดเสร็จอื่นสำหรับรอบระยะเวลา</t>
  </si>
  <si>
    <t>กำไร (ขาดทุน) เบ็ดเสร็จรวมสำหรับรอบระยะเวลา</t>
  </si>
  <si>
    <t>การแบ่งปันกำไร (ขาดทุน):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</si>
  <si>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</si>
  <si>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</si>
  <si>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</si>
  <si>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r>
      <t xml:space="preserve">งบการเปลี่ยนแปลงส่วนของเจ้าของ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</si>
  <si>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t>องค์ประกอบอื่น</t>
  </si>
  <si>
    <t>กำไรสะสม</t>
  </si>
  <si>
    <t>ของส่วนของเจ้าของ</t>
  </si>
  <si>
    <t>จัดสรรแล้ว -</t>
  </si>
  <si>
    <t>การเปลี่ยนแปลง</t>
  </si>
  <si>
    <t>รวมส่วนของ</t>
  </si>
  <si>
    <t>ส่วนได้เสีย</t>
  </si>
  <si>
    <t>ทุนที่ออกและ</t>
  </si>
  <si>
    <t>ส่วนเกินมูลค่า</t>
  </si>
  <si>
    <t>สำรองตาม</t>
  </si>
  <si>
    <t>สัดส่วนเงินลงทุน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</si>
  <si>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</si>
  <si>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</si>
  <si>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</si>
  <si>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</si>
  <si>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</si>
  <si>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กฎหมาย</t>
  </si>
  <si>
    <t>ในบริษัทย่อย</t>
  </si>
  <si>
    <t>ของบริษัทใหญ่</t>
  </si>
  <si>
    <t>ควบคุม</t>
  </si>
  <si>
    <t>ส่วนของเจ้าของ</t>
  </si>
  <si>
    <t>ยอดคงเหลือต้นรอบระยะเวลา ณ วันที่ 1 มกราคม พ.ศ. 2567</t>
  </si>
  <si>
    <t>ยอดคงเหลือปลายรอบระยะเวลา ณ วันที่ 31 มีนาคม พ.ศ. 2567</t>
  </si>
  <si>
    <t>ยอดคงเหลือต้นรอบระยะเวลา ณ วันที่ 1 มกราคม พ.ศ. 2568</t>
  </si>
  <si>
    <t>ยอดคงเหลือปลายรอบระยะเวลา ณ วันที่ 31 มีนาคม พ.ศ. 2568</t>
  </si>
  <si>
    <r>
      <t xml:space="preserve">งบการเปลี่ยนแปลงส่วนของเจ้าของ </t>
    </r>
    <r>
      <rPr>
        <sz val="14"/>
        <color theme="1"/>
        <rFont val="Browallia New"/>
        <family val="2"/>
      </rPr>
      <t>(ต่อ)</t>
    </r>
  </si>
  <si>
    <t>กำไรเบ็ดเสร็จรวมสำหรับรอบระยะเวลา</t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</si>
  <si>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</si>
  <si>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</si>
  <si>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</si>
  <si>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</si>
  <si>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11, 12</t>
  </si>
  <si>
    <t>(กำไร) จากการจำหน่ายอุปกรณ์</t>
  </si>
  <si>
    <t>ขาดทุนจากการตัดจำหน่ายอุปกรณ์</t>
  </si>
  <si>
    <t>(กำไร) จากอัตราแลกเปลี่ยนที่ยังไม่เกิดขึ้นจริง</t>
  </si>
  <si>
    <t>ดอกเบี้ยรับ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</si>
  <si>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</si>
  <si>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</si>
  <si>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</si>
  <si>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</si>
  <si>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</si>
  <si>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</si>
  <si>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สินทรัพย์ไม่หมุนเวียนอื่น</t>
  </si>
  <si>
    <t>เจ้าหนี้การค้าและเจ้าหนี้หมุนเวียนอื่น</t>
  </si>
  <si>
    <t>หนี้สินที่เกิดจากสัญญา</t>
  </si>
  <si>
    <t>จ่ายผลประโยชน์พนักงาน</t>
  </si>
  <si>
    <t>เงินสดรับจากการดำเนินงาน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</si>
  <si>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</si>
  <si>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</si>
  <si>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</si>
  <si>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</si>
  <si>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</si>
  <si>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</si>
  <si>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เงินสดจ่ายเพื่อเงินให้กู้ยืมระยะสั้นแก่บริษัทย่อย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</si>
  <si>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</si>
  <si>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เงินสดรับจากการลดทุนของบริษัทย่อย</t>
  </si>
  <si>
    <t>เงินสดสุทธิได้มาจาก (ใช้ไปใน) กิจกรรมลงทุน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</si>
  <si>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</si>
  <si>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</si>
  <si>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</si>
  <si>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</si>
  <si>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</si>
  <si>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เงินสดจ่ายดอกเบี้ย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</si>
  <si>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</si>
  <si>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</si>
  <si>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</si>
  <si>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กำไรสุทธิจากอัตราแลกเปลี่ยนจากเงินสด</t>
  </si>
  <si>
    <t>และรายการเทียบเท่าเงินสด</t>
  </si>
  <si>
    <t>รายการที่ไม่ใช่เงินสด</t>
  </si>
  <si>
    <t>เจ้าหนี้จากการซื้อสินทรัพย์ไม่มีตัวตน</t>
  </si>
  <si>
    <t>รับรู้สินทรัพย์สิทธิการใช้ตามสัญญาเช่า</t>
  </si>
  <si>
    <t>เงินสดและรายการเทียบเท่าเงินสดในงบกระแสเงินสด ประกอบด้วยรายการดังนี้</t>
  </si>
  <si>
    <t>เงินเบิกเกินบัญชี</t>
  </si>
  <si>
    <t>สุทธิ</t>
  </si>
  <si>
    <t>สินทรัพย์ภาษีเงินได้รอการตัดบัญชี - สุทธิ</t>
  </si>
  <si>
    <t>ภาษีเงินได้</t>
  </si>
  <si>
    <t>ค่าเผื่อการลดราคาทุนของสินค้าให้เป็นมูลค่าสุทธิที่จะได้รับ</t>
  </si>
  <si>
    <t>เงินสดจ่ายเพื่อซื้ออาคารและอุปกรณ์</t>
  </si>
  <si>
    <t>รายได้ดอกเบี้ยรับ</t>
  </si>
  <si>
    <t>เงินปันผลรับ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</si>
  <si>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</si>
  <si>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</si>
  <si>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</si>
  <si>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</si>
  <si>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เงินสดและรายการเทียบเท่าเงินสดสิ้นรอบระยะเวลา</t>
  </si>
  <si>
    <t>เจ้าหนี้จากการซื้ออาคารและอุปกรณ์</t>
  </si>
  <si>
    <t>เงินกู้ยืมระยะสั้นจากบริษัทย่อย</t>
  </si>
  <si>
    <t>เงินกู้ยืมระยะสั้นจากสถาบันการเงิน</t>
  </si>
  <si>
    <t>กำไรต่อหุ้นขั้นพื้นฐาน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</si>
</sst>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"/>
    <numFmt numFmtId="168" formatCode="#,##0;\(#,##0\);\-"/>
    <numFmt numFmtId="169" formatCode="_-* #,##0_-;\-* #,##0_-;_-* &quot;-&quot;_-;_-@"/>
    <numFmt numFmtId="170" formatCode="_-* #,##0_-;\-* #,##0_-;_-* &quot;-&quot;??_-;_-@"/>
    <numFmt numFmtId="171" formatCode="#,##0.0;\(#,##0.0\)"/>
    <numFmt numFmtId="172" formatCode="#,##0\ ;\(#,##0\)"/>
    <numFmt numFmtId="173" formatCode="_(* #,##0_);_(* \(#,##0\);_(* &quot;-&quot;??_);_(@_)"/>
    <numFmt numFmtId="174" formatCode="#,##0\ ;\(#,##0\);&quot;-&quot;\ "/>
    <numFmt numFmtId="175" formatCode="#,##0.0000;\(#,##0.0000\);&quot;-&quot;"/>
  </numFmts>
  <fonts count="16" x14ac:knownFonts="1">
    <font>
      <sz val="14"/>
      <color rgb="FF000000"/>
      <name val="Browallia New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Browallia New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90">
    <xf numFmtId="0" fontId="0" fillId="0" borderId="0" xfId="0"/>
    <xf numFmtId="168" fontId="4" fillId="0" borderId="2" xfId="3" applyNumberFormat="1" applyFont="1" applyFill="1" applyBorder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2" xfId="4" applyNumberFormat="1" applyFont="1" applyFill="1" applyBorder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168" fontId="2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left" vertical="center"/>
    </xf>
    <xf numFmtId="168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6" fontId="2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left" vertical="center"/>
    </xf>
    <xf numFmtId="168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left" vertical="center"/>
    </xf>
    <xf numFmtId="168" fontId="11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168" fontId="12" fillId="0" borderId="0" xfId="1" applyNumberFormat="1" applyFont="1" applyAlignment="1">
      <alignment vertical="center"/>
    </xf>
    <xf numFmtId="168" fontId="12" fillId="0" borderId="0" xfId="1" applyNumberFormat="1" applyFont="1" applyAlignment="1">
      <alignment horizontal="right" vertical="center"/>
    </xf>
    <xf numFmtId="167" fontId="12" fillId="0" borderId="0" xfId="1" applyNumberFormat="1" applyFont="1" applyAlignment="1">
      <alignment horizontal="right" vertical="center"/>
    </xf>
    <xf numFmtId="168" fontId="2" fillId="0" borderId="1" xfId="1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left" vertical="center"/>
    </xf>
    <xf numFmtId="37" fontId="3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168" fontId="11" fillId="0" borderId="0" xfId="1" applyNumberFormat="1" applyFont="1" applyAlignment="1">
      <alignment horizontal="right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center" vertical="center"/>
    </xf>
    <xf numFmtId="166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8" fontId="2" fillId="0" borderId="0" xfId="1" applyNumberFormat="1" applyFont="1" applyAlignment="1">
      <alignment horizontal="right" vertical="center"/>
    </xf>
    <xf numFmtId="168" fontId="2" fillId="0" borderId="0" xfId="1" applyNumberFormat="1" applyFont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3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8" fontId="3" fillId="0" borderId="1" xfId="1" applyNumberFormat="1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0" fontId="11" fillId="0" borderId="0" xfId="1" applyFont="1" applyAlignment="1">
      <alignment horizontal="left" vertical="center"/>
    </xf>
    <xf numFmtId="167" fontId="11" fillId="0" borderId="6" xfId="1" applyNumberFormat="1" applyFont="1" applyBorder="1" applyAlignment="1">
      <alignment horizontal="center" vertical="center"/>
    </xf>
    <xf numFmtId="167" fontId="11" fillId="0" borderId="0" xfId="1" applyNumberFormat="1" applyFont="1" applyAlignment="1">
      <alignment horizontal="center" vertical="center"/>
    </xf>
    <xf numFmtId="0" fontId="15" fillId="0" borderId="6" xfId="1" applyFont="1" applyBorder="1" applyAlignment="1">
      <alignment horizontal="right" vertical="center"/>
    </xf>
    <xf numFmtId="0" fontId="15" fillId="0" borderId="2" xfId="1" applyFont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167" fontId="11" fillId="0" borderId="0" xfId="1" applyNumberFormat="1" applyFont="1" applyAlignment="1">
      <alignment horizontal="right" vertical="center"/>
    </xf>
    <xf numFmtId="167" fontId="11" fillId="0" borderId="1" xfId="1" applyNumberFormat="1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167" fontId="12" fillId="0" borderId="2" xfId="1" applyNumberFormat="1" applyFont="1" applyBorder="1" applyAlignment="1">
      <alignment horizontal="right" vertical="center"/>
    </xf>
    <xf numFmtId="167" fontId="12" fillId="0" borderId="3" xfId="1" applyNumberFormat="1" applyFont="1" applyBorder="1" applyAlignment="1">
      <alignment horizontal="right" vertical="center"/>
    </xf>
    <xf numFmtId="167" fontId="12" fillId="0" borderId="4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166" fontId="3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9" fontId="4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167" fontId="4" fillId="0" borderId="1" xfId="1" applyNumberFormat="1" applyFont="1" applyBorder="1" applyAlignment="1">
      <alignment vertical="center"/>
    </xf>
    <xf numFmtId="169" fontId="4" fillId="0" borderId="0" xfId="1" applyNumberFormat="1" applyFont="1" applyAlignment="1">
      <alignment horizontal="right" vertical="center"/>
    </xf>
    <xf numFmtId="168" fontId="4" fillId="0" borderId="1" xfId="1" applyNumberFormat="1" applyFont="1" applyBorder="1" applyAlignment="1">
      <alignment vertical="center"/>
    </xf>
    <xf numFmtId="169" fontId="3" fillId="0" borderId="0" xfId="1" applyNumberFormat="1" applyFont="1" applyAlignment="1">
      <alignment vertical="center"/>
    </xf>
    <xf numFmtId="167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7" fontId="4" fillId="0" borderId="2" xfId="1" applyNumberFormat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7" fontId="4" fillId="0" borderId="2" xfId="1" applyNumberFormat="1" applyFont="1" applyBorder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174" fontId="3" fillId="0" borderId="0" xfId="1" applyNumberFormat="1" applyFont="1" applyAlignment="1">
      <alignment horizontal="right" vertical="center"/>
    </xf>
    <xf numFmtId="174" fontId="4" fillId="0" borderId="0" xfId="1" applyNumberFormat="1" applyFont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175" fontId="2" fillId="0" borderId="0" xfId="1" applyNumberFormat="1" applyFont="1" applyAlignment="1">
      <alignment vertical="center"/>
    </xf>
    <xf numFmtId="175" fontId="3" fillId="0" borderId="0" xfId="1" applyNumberFormat="1" applyFont="1" applyAlignment="1">
      <alignment horizontal="left" vertical="center"/>
    </xf>
    <xf numFmtId="175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75" fontId="4" fillId="0" borderId="3" xfId="1" applyNumberFormat="1" applyFont="1" applyBorder="1" applyAlignment="1">
      <alignment vertical="center"/>
    </xf>
    <xf numFmtId="175" fontId="4" fillId="0" borderId="0" xfId="1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8" fontId="4" fillId="0" borderId="0" xfId="6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8" fontId="4" fillId="0" borderId="1" xfId="6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4" fillId="0" borderId="2" xfId="5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168" fontId="3" fillId="0" borderId="0" xfId="6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8" fontId="4" fillId="0" borderId="0" xfId="6" applyNumberFormat="1" applyFont="1" applyAlignment="1">
      <alignment vertical="center"/>
    </xf>
    <xf numFmtId="167" fontId="4" fillId="0" borderId="0" xfId="6" applyNumberFormat="1" applyFont="1" applyAlignment="1">
      <alignment vertical="center"/>
    </xf>
    <xf numFmtId="167" fontId="4" fillId="0" borderId="0" xfId="6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8" fontId="3" fillId="0" borderId="0" xfId="6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8" fontId="4" fillId="0" borderId="3" xfId="6" applyNumberFormat="1" applyFont="1" applyBorder="1" applyAlignment="1">
      <alignment horizontal="right" vertical="center"/>
    </xf>
    <xf numFmtId="167" fontId="3" fillId="0" borderId="3" xfId="6" applyNumberFormat="1" applyFont="1" applyBorder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4" fillId="0" borderId="1" xfId="6" applyNumberFormat="1" applyFont="1" applyBorder="1" applyAlignment="1">
      <alignment horizontal="right" vertical="center"/>
    </xf>
    <xf numFmtId="169" fontId="4" fillId="0" borderId="0" xfId="6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1" applyAlignment="1">
      <alignment vertical="center"/>
    </xf>
    <xf numFmtId="166" fontId="2" fillId="0" borderId="1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center" vertical="center"/>
    </xf>
    <xf numFmtId="37" fontId="4" fillId="0" borderId="0" xfId="1" applyNumberFormat="1" applyFont="1" applyAlignment="1">
      <alignment vertical="center"/>
    </xf>
    <xf numFmtId="168" fontId="4" fillId="0" borderId="2" xfId="1" applyNumberFormat="1" applyFont="1" applyBorder="1" applyAlignment="1">
      <alignment horizontal="right" vertical="center"/>
    </xf>
    <xf numFmtId="168" fontId="4" fillId="0" borderId="1" xfId="1" applyNumberFormat="1" applyFont="1" applyBorder="1" applyAlignment="1">
      <alignment horizontal="right" vertical="center"/>
    </xf>
    <xf numFmtId="168" fontId="4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left" vertical="center"/>
    </xf>
    <xf numFmtId="168" fontId="4" fillId="0" borderId="3" xfId="1" applyNumberFormat="1" applyFont="1" applyBorder="1" applyAlignment="1">
      <alignment vertical="center"/>
    </xf>
    <xf numFmtId="168" fontId="2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68" fontId="4" fillId="0" borderId="2" xfId="1" applyNumberFormat="1" applyFont="1" applyBorder="1" applyAlignment="1">
      <alignment vertical="center"/>
    </xf>
    <xf numFmtId="10" fontId="3" fillId="0" borderId="0" xfId="7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168" fontId="11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vertical="center"/>
    </xf>
    <xf numFmtId="168" fontId="11" fillId="0" borderId="5" xfId="1" applyNumberFormat="1" applyFont="1" applyBorder="1" applyAlignment="1">
      <alignment horizontal="center" vertical="center"/>
    </xf>
    <xf numFmtId="0" fontId="14" fillId="0" borderId="5" xfId="1" applyFont="1" applyBorder="1" applyAlignment="1">
      <alignment vertical="center"/>
    </xf>
    <xf numFmtId="168" fontId="11" fillId="0" borderId="0" xfId="1" applyNumberFormat="1" applyFont="1" applyAlignment="1">
      <alignment horizontal="center" vertical="center"/>
    </xf>
    <xf numFmtId="0" fontId="14" fillId="0" borderId="0" xfId="1" applyFont="1" applyAlignment="1">
      <alignment vertical="center"/>
    </xf>
    <xf numFmtId="168" fontId="11" fillId="0" borderId="2" xfId="1" applyNumberFormat="1" applyFont="1" applyBorder="1" applyAlignment="1">
      <alignment horizontal="center" vertical="center"/>
    </xf>
    <xf numFmtId="0" fontId="14" fillId="0" borderId="2" xfId="1" applyFont="1" applyBorder="1" applyAlignment="1">
      <alignment vertical="center"/>
    </xf>
    <xf numFmtId="168" fontId="2" fillId="0" borderId="1" xfId="1" applyNumberFormat="1" applyFont="1" applyBorder="1" applyAlignment="1">
      <alignment horizontal="center" vertical="center"/>
    </xf>
    <xf numFmtId="168" fontId="2" fillId="0" borderId="1" xfId="1" quotePrefix="1" applyNumberFormat="1" applyFont="1" applyBorder="1" applyAlignment="1">
      <alignment horizontal="center" vertical="center"/>
    </xf>
    <xf numFmtId="175" fontId="4" fillId="0" borderId="3" xfId="1" applyNumberFormat="1" applyFont="1" applyFill="1" applyBorder="1" applyAlignment="1">
      <alignment vertical="center"/>
    </xf>
  </cellXfs>
  <cellStyles count="8">
    <cellStyle name="Comma 10 3 2 2 10" xfId="4" xr:uid="{328C8054-58CA-4A33-93FD-B18381C603C8}"/>
    <cellStyle name="Comma 10 3 2 2 11" xfId="3" xr:uid="{A0D70059-8CBF-40D5-BA44-8DF44988D0B9}"/>
    <cellStyle name="Normal" xfId="0" builtinId="0"/>
    <cellStyle name="Normal 2" xfId="6" xr:uid="{5DF6C06C-FF7F-4A1B-A1DF-5F7FFAF332AA}"/>
    <cellStyle name="Normal 221" xfId="1" xr:uid="{FCD064DC-DDB7-4F67-BD91-5AC83019678B}"/>
    <cellStyle name="Normal 66 7" xfId="5" xr:uid="{48BA855C-0495-4FC9-B687-CDAC61682E16}"/>
    <cellStyle name="Normal_Book1" xfId="2" xr:uid="{E3B12BA4-095F-4FD4-B8B2-FFB43A2AF720}"/>
    <cellStyle name="Percent" xfId="7" builtinId="5"/>
  </cellStyles>
  <dxfs count="0"/>
  <tableStyles count="1" defaultTableStyle="TableStyleMedium2" defaultPivotStyle="PivotStyleLight16">
    <tableStyle name="Invisible" pivot="0" table="0" count="0" xr9:uid="{E6843417-D929-4AB6-B0DD-8B25EB562C0B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1F11-B366-4078-8F07-8042CBCABC5E}">
  <sheetPr>
    <tabColor theme="4" tint="0.59999389629810485"/>
  </sheetPr>
  <dimension ref="A1:L135"/>
  <sheetViews>
    <sheetView topLeftCell="A95" zoomScale="93" zoomScaleNormal="93" zoomScaleSheetLayoutView="76" workbookViewId="0">
      <selection activeCell="Q129" sqref="Q129"/>
    </sheetView>
  </sheetViews>
  <sheetFormatPr defaultColWidth="10.125" defaultRowHeight="15" customHeight="1" x14ac:dyDescent="0.5"/>
  <cols>
    <col min="1" max="2" width="1.375" style="159" customWidth="1"/>
    <col min="3" max="3" width="32" style="159" customWidth="1"/>
    <col min="4" max="4" width="8.75" style="159" customWidth="1"/>
    <col min="5" max="5" width="1" style="159" customWidth="1"/>
    <col min="6" max="6" width="15.25" style="159" customWidth="1"/>
    <col min="7" max="7" width="0.875" style="159" customWidth="1"/>
    <col min="8" max="8" width="12.75" style="159" customWidth="1"/>
    <col min="9" max="9" width="0.875" style="159" customWidth="1"/>
    <col min="10" max="10" width="15.25" style="159" customWidth="1"/>
    <col min="11" max="11" width="0.875" style="159" customWidth="1"/>
    <col min="12" max="12" width="12.75" style="159" customWidth="1"/>
    <col min="13" max="16384" width="10.125" style="159"/>
  </cols>
  <sheetData>
    <row r="1" spans="1:12" ht="21.75" customHeight="1" x14ac:dyDescent="0.5">
      <c r="A1" s="93" t="s">
        <v>0</v>
      </c>
      <c r="B1" s="93"/>
      <c r="C1" s="93"/>
      <c r="D1" s="94"/>
      <c r="E1" s="95"/>
      <c r="F1" s="96"/>
      <c r="G1" s="95"/>
      <c r="H1" s="97"/>
      <c r="I1" s="94"/>
      <c r="J1" s="96"/>
      <c r="K1" s="95"/>
      <c r="L1" s="98"/>
    </row>
    <row r="2" spans="1:12" ht="21.75" customHeight="1" x14ac:dyDescent="0.5">
      <c r="A2" s="93" t="s">
        <v>1</v>
      </c>
      <c r="B2" s="93"/>
      <c r="C2" s="93"/>
      <c r="D2" s="94"/>
      <c r="E2" s="95"/>
      <c r="F2" s="96"/>
      <c r="G2" s="95"/>
      <c r="H2" s="97"/>
      <c r="I2" s="94"/>
      <c r="J2" s="96"/>
      <c r="K2" s="95"/>
      <c r="L2" s="97"/>
    </row>
    <row r="3" spans="1:12" ht="21.75" customHeight="1" x14ac:dyDescent="0.5">
      <c r="A3" s="99" t="s">
        <v>2</v>
      </c>
      <c r="B3" s="99"/>
      <c r="C3" s="99"/>
      <c r="D3" s="100"/>
      <c r="E3" s="101"/>
      <c r="F3" s="102"/>
      <c r="G3" s="101"/>
      <c r="H3" s="103"/>
      <c r="I3" s="100"/>
      <c r="J3" s="102"/>
      <c r="K3" s="101"/>
      <c r="L3" s="103"/>
    </row>
    <row r="4" spans="1:12" ht="21.75" customHeight="1" x14ac:dyDescent="0.5">
      <c r="A4" s="95"/>
      <c r="B4" s="95"/>
      <c r="C4" s="95"/>
      <c r="D4" s="104"/>
      <c r="E4" s="104"/>
      <c r="F4" s="104"/>
      <c r="G4" s="104"/>
      <c r="H4" s="105"/>
      <c r="I4" s="104"/>
      <c r="J4" s="104"/>
      <c r="K4" s="104"/>
      <c r="L4" s="105"/>
    </row>
    <row r="5" spans="1:12" ht="21.75" customHeight="1" x14ac:dyDescent="0.5">
      <c r="A5" s="94"/>
      <c r="B5" s="94"/>
      <c r="C5" s="94"/>
      <c r="D5" s="106"/>
      <c r="E5" s="106"/>
      <c r="F5" s="175" t="s">
        <v>3</v>
      </c>
      <c r="G5" s="176"/>
      <c r="H5" s="176"/>
      <c r="I5" s="108"/>
      <c r="J5" s="175" t="s">
        <v>4</v>
      </c>
      <c r="K5" s="176"/>
      <c r="L5" s="176"/>
    </row>
    <row r="6" spans="1:12" ht="21.75" customHeight="1" x14ac:dyDescent="0.5">
      <c r="A6" s="94"/>
      <c r="B6" s="94"/>
      <c r="C6" s="94"/>
      <c r="D6" s="106"/>
      <c r="E6" s="106"/>
      <c r="F6" s="109" t="s">
        <v>5</v>
      </c>
      <c r="G6" s="109"/>
      <c r="H6" s="109" t="s">
        <v>6</v>
      </c>
      <c r="I6" s="108"/>
      <c r="J6" s="109" t="s">
        <v>5</v>
      </c>
      <c r="K6" s="109"/>
      <c r="L6" s="109" t="s">
        <v>6</v>
      </c>
    </row>
    <row r="7" spans="1:12" ht="21.75" customHeight="1" x14ac:dyDescent="0.5">
      <c r="A7" s="94"/>
      <c r="B7" s="94"/>
      <c r="C7" s="94"/>
      <c r="D7" s="106"/>
      <c r="E7" s="106"/>
      <c r="F7" s="109" t="s">
        <v>7</v>
      </c>
      <c r="G7" s="110"/>
      <c r="H7" s="109" t="s">
        <v>8</v>
      </c>
      <c r="I7" s="108"/>
      <c r="J7" s="109" t="s">
        <v>7</v>
      </c>
      <c r="K7" s="110"/>
      <c r="L7" s="109" t="s">
        <v>8</v>
      </c>
    </row>
    <row r="8" spans="1:12" ht="21.75" customHeight="1" x14ac:dyDescent="0.5">
      <c r="A8" s="95"/>
      <c r="B8" s="95"/>
      <c r="C8" s="95"/>
      <c r="D8" s="106"/>
      <c r="E8" s="93"/>
      <c r="F8" s="109" t="s">
        <v>9</v>
      </c>
      <c r="G8" s="109"/>
      <c r="H8" s="109" t="s">
        <v>10</v>
      </c>
      <c r="I8" s="109"/>
      <c r="J8" s="109" t="s">
        <v>9</v>
      </c>
      <c r="K8" s="109"/>
      <c r="L8" s="109" t="s">
        <v>10</v>
      </c>
    </row>
    <row r="9" spans="1:12" ht="21.75" customHeight="1" x14ac:dyDescent="0.5">
      <c r="A9" s="95"/>
      <c r="B9" s="95"/>
      <c r="C9" s="95"/>
      <c r="D9" s="107" t="s">
        <v>11</v>
      </c>
      <c r="E9" s="93"/>
      <c r="F9" s="111" t="s">
        <v>12</v>
      </c>
      <c r="G9" s="93"/>
      <c r="H9" s="112" t="s">
        <v>12</v>
      </c>
      <c r="I9" s="106"/>
      <c r="J9" s="112" t="s">
        <v>12</v>
      </c>
      <c r="K9" s="93"/>
      <c r="L9" s="112" t="s">
        <v>12</v>
      </c>
    </row>
    <row r="10" spans="1:12" ht="8.1" customHeight="1" x14ac:dyDescent="0.5">
      <c r="A10" s="113"/>
      <c r="B10" s="95"/>
      <c r="C10" s="95"/>
      <c r="D10" s="94"/>
      <c r="E10" s="95"/>
      <c r="F10" s="96"/>
      <c r="G10" s="95"/>
      <c r="H10" s="97"/>
      <c r="I10" s="94"/>
      <c r="J10" s="96"/>
      <c r="K10" s="95"/>
      <c r="L10" s="97"/>
    </row>
    <row r="11" spans="1:12" ht="21.75" customHeight="1" x14ac:dyDescent="0.5">
      <c r="A11" s="113" t="s">
        <v>13</v>
      </c>
      <c r="B11" s="95"/>
      <c r="C11" s="95"/>
      <c r="D11" s="106"/>
      <c r="E11" s="93"/>
      <c r="F11" s="108"/>
      <c r="G11" s="93"/>
      <c r="H11" s="98"/>
      <c r="I11" s="106"/>
      <c r="J11" s="108"/>
      <c r="K11" s="93"/>
      <c r="L11" s="98"/>
    </row>
    <row r="12" spans="1:12" ht="8.1" customHeight="1" x14ac:dyDescent="0.5">
      <c r="A12" s="113"/>
      <c r="B12" s="95"/>
      <c r="C12" s="95"/>
      <c r="D12" s="94"/>
      <c r="E12" s="95"/>
      <c r="F12" s="96"/>
      <c r="G12" s="95"/>
      <c r="H12" s="97"/>
      <c r="I12" s="94"/>
      <c r="J12" s="96"/>
      <c r="K12" s="95"/>
      <c r="L12" s="97"/>
    </row>
    <row r="13" spans="1:12" ht="21.75" customHeight="1" x14ac:dyDescent="0.5">
      <c r="A13" s="113" t="s">
        <v>14</v>
      </c>
      <c r="B13" s="95"/>
      <c r="C13" s="95"/>
      <c r="D13" s="94"/>
      <c r="E13" s="95"/>
      <c r="F13" s="96"/>
      <c r="G13" s="95"/>
      <c r="H13" s="97"/>
      <c r="I13" s="94"/>
      <c r="J13" s="96"/>
      <c r="K13" s="95"/>
      <c r="L13" s="97"/>
    </row>
    <row r="14" spans="1:12" ht="8.1" customHeight="1" x14ac:dyDescent="0.5">
      <c r="A14" s="113"/>
      <c r="B14" s="95"/>
      <c r="C14" s="95"/>
      <c r="D14" s="94"/>
      <c r="E14" s="95"/>
      <c r="F14" s="96"/>
      <c r="G14" s="95"/>
      <c r="H14" s="97"/>
      <c r="I14" s="94"/>
      <c r="J14" s="96"/>
      <c r="K14" s="95"/>
      <c r="L14" s="97"/>
    </row>
    <row r="15" spans="1:12" ht="21.75" customHeight="1" x14ac:dyDescent="0.5">
      <c r="A15" s="114" t="s">
        <v>15</v>
      </c>
      <c r="B15" s="95"/>
      <c r="C15" s="95"/>
      <c r="D15" s="94"/>
      <c r="E15" s="95"/>
      <c r="F15" s="115">
        <v>53500</v>
      </c>
      <c r="G15" s="115"/>
      <c r="H15" s="116">
        <v>19076</v>
      </c>
      <c r="I15" s="117"/>
      <c r="J15" s="116">
        <v>45239</v>
      </c>
      <c r="K15" s="118"/>
      <c r="L15" s="116">
        <v>11542</v>
      </c>
    </row>
    <row r="16" spans="1:12" ht="21.75" customHeight="1" x14ac:dyDescent="0.5">
      <c r="A16" s="114" t="s">
        <v>16</v>
      </c>
      <c r="B16" s="95"/>
      <c r="C16" s="95"/>
      <c r="D16" s="94">
        <v>7</v>
      </c>
      <c r="E16" s="95"/>
      <c r="F16" s="115">
        <v>245565</v>
      </c>
      <c r="G16" s="115"/>
      <c r="H16" s="116">
        <v>242818</v>
      </c>
      <c r="I16" s="117"/>
      <c r="J16" s="116">
        <v>228161</v>
      </c>
      <c r="K16" s="118"/>
      <c r="L16" s="116">
        <v>251691</v>
      </c>
    </row>
    <row r="17" spans="1:12" ht="21.75" customHeight="1" x14ac:dyDescent="0.5">
      <c r="A17" s="114" t="s">
        <v>17</v>
      </c>
      <c r="B17" s="95"/>
      <c r="C17" s="95"/>
      <c r="D17" s="94">
        <v>8</v>
      </c>
      <c r="E17" s="95"/>
      <c r="F17" s="115">
        <v>82835</v>
      </c>
      <c r="G17" s="115"/>
      <c r="H17" s="116">
        <v>80159</v>
      </c>
      <c r="I17" s="117"/>
      <c r="J17" s="116">
        <v>0</v>
      </c>
      <c r="K17" s="118"/>
      <c r="L17" s="116">
        <v>176</v>
      </c>
    </row>
    <row r="18" spans="1:12" ht="21.75" customHeight="1" x14ac:dyDescent="0.5">
      <c r="A18" s="114" t="s">
        <v>19</v>
      </c>
      <c r="B18" s="95"/>
      <c r="C18" s="95"/>
      <c r="D18" s="94" t="s">
        <v>20</v>
      </c>
      <c r="E18" s="95"/>
      <c r="F18" s="115">
        <v>0</v>
      </c>
      <c r="G18" s="115"/>
      <c r="H18" s="116">
        <v>0</v>
      </c>
      <c r="I18" s="117"/>
      <c r="J18" s="116">
        <v>85000</v>
      </c>
      <c r="K18" s="118"/>
      <c r="L18" s="116">
        <v>65500</v>
      </c>
    </row>
    <row r="19" spans="1:12" ht="21.75" customHeight="1" x14ac:dyDescent="0.5">
      <c r="A19" s="114" t="s">
        <v>21</v>
      </c>
      <c r="B19" s="95"/>
      <c r="C19" s="95"/>
      <c r="D19" s="94">
        <v>9</v>
      </c>
      <c r="E19" s="95"/>
      <c r="F19" s="115">
        <v>269802</v>
      </c>
      <c r="G19" s="115"/>
      <c r="H19" s="116">
        <v>261962</v>
      </c>
      <c r="I19" s="117"/>
      <c r="J19" s="116">
        <v>224551</v>
      </c>
      <c r="K19" s="118"/>
      <c r="L19" s="116">
        <v>224812</v>
      </c>
    </row>
    <row r="20" spans="1:12" ht="21.75" customHeight="1" x14ac:dyDescent="0.5">
      <c r="A20" s="114" t="s">
        <v>22</v>
      </c>
      <c r="B20" s="95"/>
      <c r="C20" s="95"/>
      <c r="D20" s="94"/>
      <c r="E20" s="95"/>
      <c r="F20" s="119">
        <v>12262</v>
      </c>
      <c r="G20" s="115"/>
      <c r="H20" s="1">
        <v>11561</v>
      </c>
      <c r="I20" s="117"/>
      <c r="J20" s="1">
        <v>917</v>
      </c>
      <c r="K20" s="118"/>
      <c r="L20" s="1">
        <v>1593</v>
      </c>
    </row>
    <row r="21" spans="1:12" ht="8.1" customHeight="1" x14ac:dyDescent="0.5">
      <c r="A21" s="114"/>
      <c r="B21" s="95"/>
      <c r="C21" s="95"/>
      <c r="D21" s="94"/>
      <c r="E21" s="95"/>
      <c r="F21" s="120"/>
      <c r="G21" s="120"/>
      <c r="H21" s="105"/>
      <c r="I21" s="121"/>
      <c r="J21" s="121"/>
      <c r="K21" s="122"/>
      <c r="L21" s="105"/>
    </row>
    <row r="22" spans="1:12" ht="21.75" customHeight="1" x14ac:dyDescent="0.5">
      <c r="A22" s="113" t="s">
        <v>23</v>
      </c>
      <c r="B22" s="95"/>
      <c r="C22" s="95"/>
      <c r="D22" s="94"/>
      <c r="E22" s="95"/>
      <c r="F22" s="123">
        <f>SUM(F15:F20)</f>
        <v>663964</v>
      </c>
      <c r="G22" s="120"/>
      <c r="H22" s="103">
        <f>SUM(H15:H21)</f>
        <v>615576</v>
      </c>
      <c r="I22" s="122"/>
      <c r="J22" s="123">
        <f>SUM(J15:J20)</f>
        <v>583868</v>
      </c>
      <c r="K22" s="120"/>
      <c r="L22" s="103">
        <f>SUM(L15:L21)</f>
        <v>555314</v>
      </c>
    </row>
    <row r="23" spans="1:12" ht="21.75" customHeight="1" x14ac:dyDescent="0.5">
      <c r="A23" s="113"/>
      <c r="B23" s="95"/>
      <c r="C23" s="95"/>
      <c r="D23" s="94"/>
      <c r="E23" s="95"/>
      <c r="F23" s="120"/>
      <c r="G23" s="120"/>
      <c r="H23" s="124"/>
      <c r="I23" s="120"/>
      <c r="J23" s="120"/>
      <c r="K23" s="120"/>
      <c r="L23" s="124"/>
    </row>
    <row r="24" spans="1:12" ht="21.75" customHeight="1" x14ac:dyDescent="0.5">
      <c r="A24" s="113" t="s">
        <v>24</v>
      </c>
      <c r="B24" s="95"/>
      <c r="C24" s="95"/>
      <c r="D24" s="94"/>
      <c r="E24" s="95"/>
      <c r="F24" s="120"/>
      <c r="G24" s="120"/>
      <c r="H24" s="124"/>
      <c r="I24" s="120"/>
      <c r="J24" s="120"/>
      <c r="K24" s="120"/>
      <c r="L24" s="124"/>
    </row>
    <row r="25" spans="1:12" ht="8.1" customHeight="1" x14ac:dyDescent="0.5">
      <c r="A25" s="113"/>
      <c r="B25" s="95"/>
      <c r="C25" s="95"/>
      <c r="D25" s="94"/>
      <c r="E25" s="95"/>
      <c r="F25" s="120"/>
      <c r="G25" s="120"/>
      <c r="H25" s="124"/>
      <c r="I25" s="120"/>
      <c r="J25" s="120"/>
      <c r="K25" s="120"/>
      <c r="L25" s="124"/>
    </row>
    <row r="26" spans="1:12" ht="21.75" customHeight="1" x14ac:dyDescent="0.5">
      <c r="A26" s="114" t="s">
        <v>25</v>
      </c>
      <c r="B26" s="95"/>
      <c r="C26" s="95"/>
      <c r="D26" s="125">
        <v>10</v>
      </c>
      <c r="E26" s="95"/>
      <c r="F26" s="120">
        <v>0</v>
      </c>
      <c r="G26" s="120"/>
      <c r="H26" s="2">
        <v>0</v>
      </c>
      <c r="I26" s="122"/>
      <c r="J26" s="120">
        <v>31492</v>
      </c>
      <c r="K26" s="122"/>
      <c r="L26" s="2">
        <v>31492</v>
      </c>
    </row>
    <row r="27" spans="1:12" ht="21.75" customHeight="1" x14ac:dyDescent="0.5">
      <c r="A27" s="114" t="s">
        <v>26</v>
      </c>
      <c r="B27" s="95"/>
      <c r="C27" s="95"/>
      <c r="D27" s="125">
        <v>11</v>
      </c>
      <c r="E27" s="95"/>
      <c r="F27" s="120">
        <v>759205</v>
      </c>
      <c r="G27" s="120"/>
      <c r="H27" s="117">
        <v>769866</v>
      </c>
      <c r="I27" s="122"/>
      <c r="J27" s="120">
        <v>723466</v>
      </c>
      <c r="K27" s="122"/>
      <c r="L27" s="117">
        <v>733223</v>
      </c>
    </row>
    <row r="28" spans="1:12" ht="21.75" customHeight="1" x14ac:dyDescent="0.5">
      <c r="A28" s="114" t="s">
        <v>27</v>
      </c>
      <c r="B28" s="95"/>
      <c r="C28" s="95"/>
      <c r="D28" s="125">
        <v>12</v>
      </c>
      <c r="E28" s="95"/>
      <c r="F28" s="120">
        <v>11045</v>
      </c>
      <c r="G28" s="120"/>
      <c r="H28" s="117">
        <v>11263</v>
      </c>
      <c r="I28" s="122"/>
      <c r="J28" s="120">
        <v>10711</v>
      </c>
      <c r="K28" s="122"/>
      <c r="L28" s="117">
        <v>10920</v>
      </c>
    </row>
    <row r="29" spans="1:12" ht="21.75" customHeight="1" x14ac:dyDescent="0.5">
      <c r="A29" s="114" t="s">
        <v>161</v>
      </c>
      <c r="B29" s="95"/>
      <c r="C29" s="95"/>
      <c r="D29" s="94"/>
      <c r="E29" s="95"/>
      <c r="F29" s="120">
        <v>6874</v>
      </c>
      <c r="G29" s="120"/>
      <c r="H29" s="117">
        <v>7222</v>
      </c>
      <c r="I29" s="122"/>
      <c r="J29" s="120">
        <v>6783</v>
      </c>
      <c r="K29" s="122"/>
      <c r="L29" s="117">
        <v>7136</v>
      </c>
    </row>
    <row r="30" spans="1:12" ht="21.75" customHeight="1" x14ac:dyDescent="0.5">
      <c r="A30" s="114" t="s">
        <v>28</v>
      </c>
      <c r="B30" s="95"/>
      <c r="C30" s="95"/>
      <c r="D30" s="94"/>
      <c r="E30" s="95"/>
      <c r="F30" s="123">
        <v>18245</v>
      </c>
      <c r="G30" s="120"/>
      <c r="H30" s="126">
        <v>17580</v>
      </c>
      <c r="I30" s="121"/>
      <c r="J30" s="127">
        <v>13465</v>
      </c>
      <c r="K30" s="121"/>
      <c r="L30" s="126">
        <v>12960</v>
      </c>
    </row>
    <row r="31" spans="1:12" ht="8.1" customHeight="1" x14ac:dyDescent="0.5">
      <c r="A31" s="114"/>
      <c r="B31" s="95"/>
      <c r="C31" s="95"/>
      <c r="D31" s="94"/>
      <c r="E31" s="95"/>
      <c r="F31" s="120"/>
      <c r="G31" s="120"/>
      <c r="H31" s="124"/>
      <c r="I31" s="120"/>
      <c r="J31" s="120"/>
      <c r="K31" s="120"/>
      <c r="L31" s="124"/>
    </row>
    <row r="32" spans="1:12" ht="21.75" customHeight="1" x14ac:dyDescent="0.5">
      <c r="A32" s="113" t="s">
        <v>29</v>
      </c>
      <c r="B32" s="95"/>
      <c r="C32" s="95"/>
      <c r="D32" s="94"/>
      <c r="E32" s="95"/>
      <c r="F32" s="123">
        <f>SUM(F26:F30)</f>
        <v>795369</v>
      </c>
      <c r="G32" s="120"/>
      <c r="H32" s="123">
        <f>SUM(H26:H30)</f>
        <v>805931</v>
      </c>
      <c r="I32" s="120"/>
      <c r="J32" s="123">
        <f>SUM(J26:J30)</f>
        <v>785917</v>
      </c>
      <c r="K32" s="120"/>
      <c r="L32" s="123">
        <f>SUM(L26:L30)</f>
        <v>795731</v>
      </c>
    </row>
    <row r="33" spans="1:12" ht="8.1" customHeight="1" x14ac:dyDescent="0.5">
      <c r="A33" s="113"/>
      <c r="B33" s="95"/>
      <c r="C33" s="95"/>
      <c r="D33" s="94"/>
      <c r="E33" s="95"/>
      <c r="F33" s="120"/>
      <c r="G33" s="120"/>
      <c r="H33" s="124"/>
      <c r="I33" s="120"/>
      <c r="J33" s="120"/>
      <c r="K33" s="120"/>
      <c r="L33" s="124"/>
    </row>
    <row r="34" spans="1:12" ht="21.75" customHeight="1" thickBot="1" x14ac:dyDescent="0.55000000000000004">
      <c r="A34" s="113" t="s">
        <v>30</v>
      </c>
      <c r="B34" s="95"/>
      <c r="C34" s="95"/>
      <c r="D34" s="94"/>
      <c r="E34" s="95"/>
      <c r="F34" s="128">
        <f>SUM(F22,F32)</f>
        <v>1459333</v>
      </c>
      <c r="G34" s="120"/>
      <c r="H34" s="128">
        <f>SUM(H32,H22)</f>
        <v>1421507</v>
      </c>
      <c r="I34" s="120"/>
      <c r="J34" s="128">
        <f>SUM(J32,J22)</f>
        <v>1369785</v>
      </c>
      <c r="K34" s="120"/>
      <c r="L34" s="128">
        <f>SUM(L32,L22)</f>
        <v>1351045</v>
      </c>
    </row>
    <row r="35" spans="1:12" ht="21.75" customHeight="1" thickTop="1" x14ac:dyDescent="0.5">
      <c r="A35" s="113"/>
      <c r="B35" s="95"/>
      <c r="C35" s="95"/>
      <c r="D35" s="94"/>
      <c r="E35" s="95"/>
      <c r="F35" s="122"/>
      <c r="G35" s="122"/>
      <c r="H35" s="97"/>
      <c r="I35" s="122"/>
      <c r="J35" s="122"/>
      <c r="K35" s="122"/>
      <c r="L35" s="97"/>
    </row>
    <row r="36" spans="1:12" ht="21.75" customHeight="1" x14ac:dyDescent="0.5">
      <c r="A36" s="113"/>
      <c r="B36" s="95"/>
      <c r="C36" s="95"/>
      <c r="D36" s="94"/>
      <c r="E36" s="95"/>
      <c r="F36" s="122"/>
      <c r="G36" s="122"/>
      <c r="H36" s="97"/>
      <c r="I36" s="122"/>
      <c r="J36" s="122"/>
      <c r="K36" s="122"/>
      <c r="L36" s="97"/>
    </row>
    <row r="37" spans="1:12" ht="21.75" customHeight="1" x14ac:dyDescent="0.5">
      <c r="A37" s="113"/>
      <c r="B37" s="95"/>
      <c r="C37" s="95"/>
      <c r="D37" s="94"/>
      <c r="E37" s="95"/>
      <c r="F37" s="122"/>
      <c r="G37" s="122"/>
      <c r="H37" s="97"/>
      <c r="I37" s="122"/>
      <c r="J37" s="122"/>
      <c r="K37" s="122"/>
      <c r="L37" s="97"/>
    </row>
    <row r="38" spans="1:12" ht="21.75" customHeight="1" x14ac:dyDescent="0.5">
      <c r="A38" s="113"/>
      <c r="B38" s="95"/>
      <c r="C38" s="95"/>
      <c r="D38" s="94"/>
      <c r="E38" s="95"/>
      <c r="F38" s="122"/>
      <c r="G38" s="122"/>
      <c r="H38" s="97"/>
      <c r="I38" s="122"/>
      <c r="J38" s="122"/>
      <c r="K38" s="122"/>
      <c r="L38" s="97"/>
    </row>
    <row r="39" spans="1:12" ht="21.75" customHeight="1" x14ac:dyDescent="0.5">
      <c r="A39" s="113"/>
      <c r="B39" s="95"/>
      <c r="C39" s="95"/>
      <c r="D39" s="94"/>
      <c r="E39" s="95"/>
      <c r="F39" s="122"/>
      <c r="G39" s="122"/>
      <c r="H39" s="97"/>
      <c r="I39" s="122"/>
      <c r="J39" s="122"/>
      <c r="K39" s="122"/>
      <c r="L39" s="97"/>
    </row>
    <row r="40" spans="1:12" ht="21.75" customHeight="1" x14ac:dyDescent="0.5">
      <c r="A40" s="113"/>
      <c r="B40" s="95"/>
      <c r="C40" s="95"/>
      <c r="D40" s="94"/>
      <c r="E40" s="95"/>
      <c r="F40" s="122"/>
      <c r="G40" s="122"/>
      <c r="H40" s="97"/>
      <c r="I40" s="122"/>
      <c r="J40" s="122"/>
      <c r="K40" s="122"/>
      <c r="L40" s="97"/>
    </row>
    <row r="41" spans="1:12" ht="21.75" customHeight="1" x14ac:dyDescent="0.5">
      <c r="A41" s="113"/>
      <c r="B41" s="95"/>
      <c r="C41" s="95"/>
      <c r="D41" s="94"/>
      <c r="E41" s="95"/>
      <c r="F41" s="122"/>
      <c r="G41" s="122"/>
      <c r="H41" s="97"/>
      <c r="I41" s="122"/>
      <c r="J41" s="122"/>
      <c r="K41" s="122"/>
      <c r="L41" s="97"/>
    </row>
    <row r="42" spans="1:12" ht="21.75" customHeight="1" x14ac:dyDescent="0.5">
      <c r="A42" s="113"/>
      <c r="B42" s="95"/>
      <c r="C42" s="95"/>
      <c r="D42" s="94"/>
      <c r="E42" s="95"/>
      <c r="F42" s="122"/>
      <c r="G42" s="122"/>
      <c r="H42" s="97"/>
      <c r="I42" s="122"/>
      <c r="J42" s="122"/>
      <c r="K42" s="122"/>
      <c r="L42" s="97"/>
    </row>
    <row r="43" spans="1:12" ht="21.75" customHeight="1" x14ac:dyDescent="0.5">
      <c r="A43" s="113"/>
      <c r="B43" s="95"/>
      <c r="C43" s="95"/>
      <c r="D43" s="94"/>
      <c r="E43" s="95"/>
      <c r="F43" s="122"/>
      <c r="G43" s="122"/>
      <c r="H43" s="97"/>
      <c r="I43" s="122"/>
      <c r="J43" s="122"/>
      <c r="K43" s="122"/>
      <c r="L43" s="97"/>
    </row>
    <row r="44" spans="1:12" ht="17.25" customHeight="1" x14ac:dyDescent="0.5">
      <c r="A44" s="113"/>
      <c r="B44" s="95"/>
      <c r="C44" s="95"/>
      <c r="D44" s="94"/>
      <c r="E44" s="95"/>
      <c r="F44" s="122"/>
      <c r="G44" s="122"/>
      <c r="H44" s="97"/>
      <c r="I44" s="122"/>
      <c r="J44" s="122"/>
      <c r="K44" s="122"/>
      <c r="L44" s="97"/>
    </row>
    <row r="45" spans="1:12" ht="21.9" customHeight="1" x14ac:dyDescent="0.5">
      <c r="A45" s="101" t="s">
        <v>31</v>
      </c>
      <c r="B45" s="101"/>
      <c r="C45" s="101"/>
      <c r="D45" s="100"/>
      <c r="E45" s="101"/>
      <c r="F45" s="102"/>
      <c r="G45" s="101"/>
      <c r="H45" s="103"/>
      <c r="I45" s="100"/>
      <c r="J45" s="102"/>
      <c r="K45" s="101"/>
      <c r="L45" s="103"/>
    </row>
    <row r="46" spans="1:12" ht="21.75" customHeight="1" x14ac:dyDescent="0.5">
      <c r="A46" s="93" t="str">
        <f>A1</f>
        <v>บริษัท สาลี่ คัลเล่อร์ จำกัด (มหาชน)</v>
      </c>
      <c r="B46" s="93"/>
      <c r="C46" s="93"/>
      <c r="D46" s="94"/>
      <c r="E46" s="95"/>
      <c r="F46" s="96"/>
      <c r="G46" s="95"/>
      <c r="H46" s="97"/>
      <c r="I46" s="94"/>
      <c r="J46" s="96"/>
      <c r="K46" s="95"/>
      <c r="L46" s="98"/>
    </row>
    <row r="47" spans="1:12" ht="21.75" customHeight="1" x14ac:dyDescent="0.5">
      <c r="A47" s="93" t="s">
        <v>32</v>
      </c>
      <c r="B47" s="93"/>
      <c r="C47" s="93"/>
      <c r="D47" s="94"/>
      <c r="E47" s="95"/>
      <c r="F47" s="96"/>
      <c r="G47" s="95"/>
      <c r="H47" s="97"/>
      <c r="I47" s="94"/>
      <c r="J47" s="96"/>
      <c r="K47" s="95"/>
      <c r="L47" s="97"/>
    </row>
    <row r="48" spans="1:12" ht="21.75" customHeight="1" x14ac:dyDescent="0.5">
      <c r="A48" s="99" t="str">
        <f>A3</f>
        <v>ณ วันที่ 31 มีนาคม พ.ศ. 2568</v>
      </c>
      <c r="B48" s="99"/>
      <c r="C48" s="99"/>
      <c r="D48" s="100"/>
      <c r="E48" s="101"/>
      <c r="F48" s="102"/>
      <c r="G48" s="101"/>
      <c r="H48" s="103"/>
      <c r="I48" s="100"/>
      <c r="J48" s="102"/>
      <c r="K48" s="101"/>
      <c r="L48" s="103"/>
    </row>
    <row r="49" spans="1:12" ht="21.75" customHeight="1" x14ac:dyDescent="0.5">
      <c r="A49" s="95"/>
      <c r="B49" s="95"/>
      <c r="C49" s="95"/>
      <c r="D49" s="104"/>
      <c r="E49" s="104"/>
      <c r="F49" s="104"/>
      <c r="G49" s="104"/>
      <c r="H49" s="105"/>
      <c r="I49" s="104"/>
      <c r="J49" s="104"/>
      <c r="K49" s="104"/>
      <c r="L49" s="105"/>
    </row>
    <row r="50" spans="1:12" ht="21.75" customHeight="1" x14ac:dyDescent="0.5">
      <c r="A50" s="94"/>
      <c r="B50" s="94"/>
      <c r="C50" s="94"/>
      <c r="D50" s="106"/>
      <c r="E50" s="106"/>
      <c r="F50" s="175" t="s">
        <v>3</v>
      </c>
      <c r="G50" s="176"/>
      <c r="H50" s="176"/>
      <c r="I50" s="108"/>
      <c r="J50" s="175" t="s">
        <v>4</v>
      </c>
      <c r="K50" s="176"/>
      <c r="L50" s="176"/>
    </row>
    <row r="51" spans="1:12" ht="21.75" customHeight="1" x14ac:dyDescent="0.5">
      <c r="A51" s="94"/>
      <c r="B51" s="94"/>
      <c r="C51" s="94"/>
      <c r="D51" s="106"/>
      <c r="E51" s="106"/>
      <c r="F51" s="109" t="s">
        <v>5</v>
      </c>
      <c r="G51" s="109"/>
      <c r="H51" s="109" t="s">
        <v>6</v>
      </c>
      <c r="I51" s="108"/>
      <c r="J51" s="109" t="s">
        <v>5</v>
      </c>
      <c r="K51" s="109"/>
      <c r="L51" s="109" t="s">
        <v>6</v>
      </c>
    </row>
    <row r="52" spans="1:12" ht="21.75" customHeight="1" x14ac:dyDescent="0.5">
      <c r="A52" s="94"/>
      <c r="B52" s="94"/>
      <c r="C52" s="94"/>
      <c r="D52" s="106"/>
      <c r="E52" s="106"/>
      <c r="F52" s="109" t="s">
        <v>7</v>
      </c>
      <c r="G52" s="110"/>
      <c r="H52" s="109" t="s">
        <v>8</v>
      </c>
      <c r="I52" s="108"/>
      <c r="J52" s="109" t="s">
        <v>7</v>
      </c>
      <c r="K52" s="110"/>
      <c r="L52" s="109" t="s">
        <v>8</v>
      </c>
    </row>
    <row r="53" spans="1:12" ht="21.75" customHeight="1" x14ac:dyDescent="0.5">
      <c r="A53" s="95"/>
      <c r="B53" s="95"/>
      <c r="C53" s="95"/>
      <c r="D53" s="106"/>
      <c r="E53" s="93"/>
      <c r="F53" s="109" t="s">
        <v>9</v>
      </c>
      <c r="G53" s="109"/>
      <c r="H53" s="109" t="s">
        <v>10</v>
      </c>
      <c r="I53" s="109"/>
      <c r="J53" s="109" t="s">
        <v>9</v>
      </c>
      <c r="K53" s="109"/>
      <c r="L53" s="109" t="s">
        <v>10</v>
      </c>
    </row>
    <row r="54" spans="1:12" ht="21.75" customHeight="1" x14ac:dyDescent="0.5">
      <c r="A54" s="95"/>
      <c r="B54" s="95"/>
      <c r="C54" s="95"/>
      <c r="D54" s="107" t="s">
        <v>11</v>
      </c>
      <c r="E54" s="93"/>
      <c r="F54" s="112" t="s">
        <v>12</v>
      </c>
      <c r="G54" s="93"/>
      <c r="H54" s="112" t="s">
        <v>12</v>
      </c>
      <c r="I54" s="106"/>
      <c r="J54" s="112" t="s">
        <v>12</v>
      </c>
      <c r="K54" s="93"/>
      <c r="L54" s="112" t="s">
        <v>12</v>
      </c>
    </row>
    <row r="55" spans="1:12" ht="8.1" customHeight="1" x14ac:dyDescent="0.5">
      <c r="A55" s="93"/>
      <c r="B55" s="95"/>
      <c r="C55" s="95"/>
      <c r="D55" s="94"/>
      <c r="E55" s="95"/>
      <c r="F55" s="122"/>
      <c r="G55" s="121"/>
      <c r="H55" s="97"/>
      <c r="I55" s="129"/>
      <c r="J55" s="122"/>
      <c r="K55" s="121"/>
      <c r="L55" s="97"/>
    </row>
    <row r="56" spans="1:12" ht="21.75" customHeight="1" x14ac:dyDescent="0.5">
      <c r="A56" s="173" t="s">
        <v>33</v>
      </c>
      <c r="B56" s="174"/>
      <c r="C56" s="174"/>
      <c r="D56" s="94"/>
      <c r="E56" s="95"/>
      <c r="F56" s="122"/>
      <c r="G56" s="121"/>
      <c r="H56" s="97"/>
      <c r="I56" s="129"/>
      <c r="J56" s="122"/>
      <c r="K56" s="121"/>
      <c r="L56" s="97"/>
    </row>
    <row r="57" spans="1:12" ht="8.1" customHeight="1" x14ac:dyDescent="0.5">
      <c r="A57" s="113"/>
      <c r="B57" s="95"/>
      <c r="C57" s="95"/>
      <c r="D57" s="94"/>
      <c r="E57" s="95"/>
      <c r="F57" s="96"/>
      <c r="G57" s="95"/>
      <c r="H57" s="97"/>
      <c r="I57" s="94"/>
      <c r="J57" s="96"/>
      <c r="K57" s="95"/>
      <c r="L57" s="97"/>
    </row>
    <row r="58" spans="1:12" ht="21.75" customHeight="1" x14ac:dyDescent="0.5">
      <c r="A58" s="113" t="s">
        <v>34</v>
      </c>
      <c r="B58" s="95"/>
      <c r="C58" s="95"/>
      <c r="D58" s="94"/>
      <c r="E58" s="95"/>
      <c r="F58" s="122"/>
      <c r="G58" s="121"/>
      <c r="H58" s="97"/>
      <c r="I58" s="129"/>
      <c r="J58" s="122"/>
      <c r="K58" s="121"/>
      <c r="L58" s="97"/>
    </row>
    <row r="59" spans="1:12" ht="8.1" customHeight="1" x14ac:dyDescent="0.5">
      <c r="A59" s="113"/>
      <c r="B59" s="95"/>
      <c r="C59" s="95"/>
      <c r="D59" s="94"/>
      <c r="E59" s="95"/>
      <c r="F59" s="96"/>
      <c r="G59" s="95"/>
      <c r="H59" s="97"/>
      <c r="I59" s="94"/>
      <c r="J59" s="96"/>
      <c r="K59" s="95"/>
      <c r="L59" s="97"/>
    </row>
    <row r="60" spans="1:12" ht="21.75" customHeight="1" x14ac:dyDescent="0.5">
      <c r="A60" s="114" t="s">
        <v>174</v>
      </c>
      <c r="B60" s="95"/>
      <c r="C60" s="95"/>
      <c r="D60" s="94">
        <v>13</v>
      </c>
      <c r="E60" s="95"/>
      <c r="F60" s="115">
        <v>320952</v>
      </c>
      <c r="G60" s="115"/>
      <c r="H60" s="130">
        <v>300365</v>
      </c>
      <c r="I60" s="131"/>
      <c r="J60" s="120">
        <v>225070</v>
      </c>
      <c r="K60" s="132"/>
      <c r="L60" s="117">
        <v>192445</v>
      </c>
    </row>
    <row r="61" spans="1:12" ht="21.75" customHeight="1" x14ac:dyDescent="0.5">
      <c r="A61" s="114" t="s">
        <v>35</v>
      </c>
      <c r="B61" s="95"/>
      <c r="C61" s="95"/>
      <c r="D61" s="94">
        <v>14</v>
      </c>
      <c r="E61" s="95"/>
      <c r="F61" s="115">
        <v>168815</v>
      </c>
      <c r="G61" s="115"/>
      <c r="H61" s="130">
        <v>146926</v>
      </c>
      <c r="I61" s="131"/>
      <c r="J61" s="120">
        <v>192795</v>
      </c>
      <c r="K61" s="132"/>
      <c r="L61" s="117">
        <v>196350</v>
      </c>
    </row>
    <row r="62" spans="1:12" ht="21.75" customHeight="1" x14ac:dyDescent="0.5">
      <c r="A62" s="114" t="s">
        <v>36</v>
      </c>
      <c r="B62" s="95"/>
      <c r="C62" s="95"/>
      <c r="D62" s="94"/>
      <c r="E62" s="95"/>
      <c r="F62" s="115">
        <v>431</v>
      </c>
      <c r="G62" s="115"/>
      <c r="H62" s="130">
        <v>597</v>
      </c>
      <c r="I62" s="131"/>
      <c r="J62" s="120">
        <v>0</v>
      </c>
      <c r="K62" s="132"/>
      <c r="L62" s="117">
        <v>0</v>
      </c>
    </row>
    <row r="63" spans="1:12" ht="21.75" customHeight="1" x14ac:dyDescent="0.5">
      <c r="A63" s="114" t="s">
        <v>173</v>
      </c>
      <c r="B63" s="95"/>
      <c r="C63" s="95"/>
      <c r="D63" s="64" t="s">
        <v>37</v>
      </c>
      <c r="E63" s="95"/>
      <c r="F63" s="115">
        <v>0</v>
      </c>
      <c r="G63" s="115"/>
      <c r="H63" s="130">
        <v>0</v>
      </c>
      <c r="I63" s="131"/>
      <c r="J63" s="120">
        <v>0</v>
      </c>
      <c r="K63" s="133"/>
      <c r="L63" s="117">
        <v>7000</v>
      </c>
    </row>
    <row r="64" spans="1:12" ht="21.75" customHeight="1" x14ac:dyDescent="0.5">
      <c r="A64" s="114" t="s">
        <v>38</v>
      </c>
      <c r="B64" s="134"/>
      <c r="C64" s="134"/>
      <c r="D64" s="94"/>
      <c r="E64" s="95"/>
      <c r="F64" s="115"/>
      <c r="G64" s="135"/>
      <c r="H64" s="136"/>
      <c r="I64" s="135"/>
      <c r="J64" s="120"/>
    </row>
    <row r="65" spans="1:12" ht="21.75" customHeight="1" x14ac:dyDescent="0.5">
      <c r="A65" s="114"/>
      <c r="B65" s="134" t="s">
        <v>39</v>
      </c>
      <c r="C65" s="134"/>
      <c r="D65" s="94">
        <v>15</v>
      </c>
      <c r="E65" s="95"/>
      <c r="F65" s="115">
        <v>31987</v>
      </c>
      <c r="G65" s="115"/>
      <c r="H65" s="130">
        <v>37082</v>
      </c>
      <c r="I65" s="131"/>
      <c r="J65" s="120">
        <v>23851</v>
      </c>
      <c r="K65" s="132"/>
      <c r="L65" s="117">
        <v>28946</v>
      </c>
    </row>
    <row r="66" spans="1:12" ht="21.75" customHeight="1" x14ac:dyDescent="0.5">
      <c r="A66" s="114" t="s">
        <v>40</v>
      </c>
      <c r="B66" s="134"/>
      <c r="C66" s="134"/>
      <c r="D66" s="94"/>
      <c r="E66" s="95"/>
      <c r="F66" s="115"/>
      <c r="G66" s="115"/>
      <c r="H66" s="137"/>
      <c r="I66" s="115"/>
      <c r="J66" s="120"/>
      <c r="K66" s="138"/>
      <c r="L66" s="124"/>
    </row>
    <row r="67" spans="1:12" ht="21.75" customHeight="1" x14ac:dyDescent="0.5">
      <c r="A67" s="114"/>
      <c r="B67" s="134" t="s">
        <v>41</v>
      </c>
      <c r="C67" s="134"/>
      <c r="D67" s="94"/>
      <c r="E67" s="95"/>
      <c r="F67" s="115">
        <v>3826</v>
      </c>
      <c r="G67" s="115"/>
      <c r="H67" s="139">
        <v>3845</v>
      </c>
      <c r="I67" s="140"/>
      <c r="J67" s="120">
        <v>3345</v>
      </c>
      <c r="K67" s="141"/>
      <c r="L67" s="2">
        <v>3377</v>
      </c>
    </row>
    <row r="68" spans="1:12" ht="21.75" customHeight="1" x14ac:dyDescent="0.5">
      <c r="A68" s="114" t="s">
        <v>42</v>
      </c>
      <c r="B68" s="95"/>
      <c r="C68" s="95"/>
      <c r="D68" s="94"/>
      <c r="E68" s="95"/>
      <c r="F68" s="119">
        <v>6305</v>
      </c>
      <c r="G68" s="115"/>
      <c r="H68" s="142">
        <v>5392</v>
      </c>
      <c r="I68" s="140"/>
      <c r="J68" s="127">
        <v>2455</v>
      </c>
      <c r="K68" s="141"/>
      <c r="L68" s="3">
        <v>1798</v>
      </c>
    </row>
    <row r="69" spans="1:12" ht="8.1" customHeight="1" x14ac:dyDescent="0.5">
      <c r="A69" s="114"/>
      <c r="B69" s="95"/>
      <c r="C69" s="95"/>
      <c r="D69" s="94"/>
      <c r="E69" s="95"/>
      <c r="F69" s="120"/>
      <c r="G69" s="120"/>
      <c r="H69" s="124"/>
      <c r="I69" s="120"/>
      <c r="J69" s="120"/>
      <c r="K69" s="120"/>
      <c r="L69" s="124"/>
    </row>
    <row r="70" spans="1:12" ht="21.75" customHeight="1" x14ac:dyDescent="0.5">
      <c r="A70" s="113" t="s">
        <v>43</v>
      </c>
      <c r="B70" s="95"/>
      <c r="C70" s="95"/>
      <c r="D70" s="94"/>
      <c r="E70" s="95"/>
      <c r="F70" s="123">
        <f>SUM(F60:F68)</f>
        <v>532316</v>
      </c>
      <c r="G70" s="120"/>
      <c r="H70" s="143">
        <f>SUM(H60:H68)</f>
        <v>494207</v>
      </c>
      <c r="I70" s="120"/>
      <c r="J70" s="123">
        <f>SUM(J60:J68)</f>
        <v>447516</v>
      </c>
      <c r="K70" s="120"/>
      <c r="L70" s="143">
        <f>SUM(L60:L68)</f>
        <v>429916</v>
      </c>
    </row>
    <row r="71" spans="1:12" ht="21.75" customHeight="1" x14ac:dyDescent="0.5">
      <c r="A71" s="113"/>
      <c r="B71" s="95"/>
      <c r="C71" s="95"/>
      <c r="D71" s="144"/>
      <c r="E71" s="95"/>
      <c r="F71" s="120"/>
      <c r="G71" s="120"/>
      <c r="H71" s="124"/>
      <c r="I71" s="120"/>
      <c r="J71" s="120"/>
      <c r="K71" s="120"/>
      <c r="L71" s="124"/>
    </row>
    <row r="72" spans="1:12" ht="21.75" customHeight="1" x14ac:dyDescent="0.5">
      <c r="A72" s="113" t="s">
        <v>44</v>
      </c>
      <c r="B72" s="95"/>
      <c r="C72" s="95"/>
      <c r="D72" s="144"/>
      <c r="E72" s="95"/>
      <c r="F72" s="120"/>
      <c r="G72" s="120"/>
      <c r="H72" s="124"/>
      <c r="I72" s="120"/>
      <c r="J72" s="120"/>
      <c r="K72" s="120"/>
      <c r="L72" s="124"/>
    </row>
    <row r="73" spans="1:12" ht="8.1" customHeight="1" x14ac:dyDescent="0.5">
      <c r="A73" s="113"/>
      <c r="B73" s="95"/>
      <c r="C73" s="95"/>
      <c r="D73" s="144"/>
      <c r="E73" s="95"/>
      <c r="F73" s="120"/>
      <c r="G73" s="120"/>
      <c r="H73" s="124"/>
      <c r="I73" s="120"/>
      <c r="J73" s="120"/>
      <c r="K73" s="120"/>
      <c r="L73" s="124"/>
    </row>
    <row r="74" spans="1:12" ht="21.75" customHeight="1" x14ac:dyDescent="0.5">
      <c r="A74" s="114" t="s">
        <v>45</v>
      </c>
      <c r="B74" s="95"/>
      <c r="C74" s="95"/>
      <c r="D74" s="144"/>
      <c r="E74" s="95"/>
      <c r="F74" s="120">
        <v>124</v>
      </c>
      <c r="G74" s="120"/>
      <c r="H74" s="120">
        <v>266</v>
      </c>
      <c r="I74" s="120"/>
      <c r="J74" s="120">
        <v>0</v>
      </c>
      <c r="K74" s="120"/>
      <c r="L74" s="120">
        <v>0</v>
      </c>
    </row>
    <row r="75" spans="1:12" ht="21.75" customHeight="1" x14ac:dyDescent="0.5">
      <c r="A75" s="114" t="s">
        <v>38</v>
      </c>
      <c r="B75" s="95"/>
      <c r="C75" s="95"/>
      <c r="D75" s="94">
        <v>15</v>
      </c>
      <c r="E75" s="95"/>
      <c r="F75" s="120">
        <v>44342</v>
      </c>
      <c r="G75" s="120"/>
      <c r="H75" s="2">
        <v>53221</v>
      </c>
      <c r="I75" s="132"/>
      <c r="J75" s="120">
        <v>13992</v>
      </c>
      <c r="K75" s="132"/>
      <c r="L75" s="2">
        <v>20837</v>
      </c>
    </row>
    <row r="76" spans="1:12" ht="21.75" customHeight="1" x14ac:dyDescent="0.5">
      <c r="A76" s="114" t="s">
        <v>46</v>
      </c>
      <c r="B76" s="95"/>
      <c r="C76" s="95"/>
      <c r="D76" s="94"/>
      <c r="E76" s="95"/>
      <c r="F76" s="120">
        <v>6691</v>
      </c>
      <c r="G76" s="120"/>
      <c r="H76" s="2">
        <v>7809</v>
      </c>
      <c r="I76" s="145"/>
      <c r="J76" s="120">
        <v>5472</v>
      </c>
      <c r="K76" s="141"/>
      <c r="L76" s="2">
        <v>6446</v>
      </c>
    </row>
    <row r="77" spans="1:12" ht="21.75" customHeight="1" x14ac:dyDescent="0.5">
      <c r="A77" s="114" t="s">
        <v>47</v>
      </c>
      <c r="B77" s="95"/>
      <c r="C77" s="95"/>
      <c r="D77" s="94"/>
      <c r="E77" s="95"/>
      <c r="F77" s="123">
        <v>31107</v>
      </c>
      <c r="G77" s="120"/>
      <c r="H77" s="3">
        <v>29899</v>
      </c>
      <c r="I77" s="145"/>
      <c r="J77" s="123">
        <v>28948</v>
      </c>
      <c r="K77" s="145"/>
      <c r="L77" s="3">
        <v>27887</v>
      </c>
    </row>
    <row r="78" spans="1:12" ht="8.1" customHeight="1" x14ac:dyDescent="0.5">
      <c r="A78" s="114"/>
      <c r="B78" s="95"/>
      <c r="C78" s="95"/>
      <c r="D78" s="94"/>
      <c r="E78" s="95"/>
      <c r="F78" s="120"/>
      <c r="G78" s="120"/>
      <c r="H78" s="124"/>
      <c r="I78" s="120"/>
      <c r="J78" s="120"/>
      <c r="K78" s="120"/>
      <c r="L78" s="124"/>
    </row>
    <row r="79" spans="1:12" ht="21.75" customHeight="1" x14ac:dyDescent="0.5">
      <c r="A79" s="113" t="s">
        <v>48</v>
      </c>
      <c r="B79" s="95"/>
      <c r="C79" s="95"/>
      <c r="D79" s="94"/>
      <c r="E79" s="95"/>
      <c r="F79" s="123">
        <f>SUM(F74:F77)</f>
        <v>82264</v>
      </c>
      <c r="G79" s="120"/>
      <c r="H79" s="143">
        <f>SUM(H74:H77)</f>
        <v>91195</v>
      </c>
      <c r="I79" s="120"/>
      <c r="J79" s="123">
        <f>SUM(J75:J77)</f>
        <v>48412</v>
      </c>
      <c r="K79" s="120"/>
      <c r="L79" s="143">
        <f>SUM(L74:L77)</f>
        <v>55170</v>
      </c>
    </row>
    <row r="80" spans="1:12" ht="8.1" customHeight="1" x14ac:dyDescent="0.5">
      <c r="A80" s="113"/>
      <c r="B80" s="95"/>
      <c r="C80" s="95"/>
      <c r="D80" s="94"/>
      <c r="E80" s="95"/>
      <c r="F80" s="120"/>
      <c r="G80" s="120"/>
      <c r="H80" s="124"/>
      <c r="I80" s="120"/>
      <c r="J80" s="120"/>
      <c r="K80" s="120"/>
      <c r="L80" s="124"/>
    </row>
    <row r="81" spans="1:12" ht="21.75" customHeight="1" x14ac:dyDescent="0.5">
      <c r="A81" s="113" t="s">
        <v>49</v>
      </c>
      <c r="B81" s="95"/>
      <c r="C81" s="95"/>
      <c r="D81" s="94"/>
      <c r="E81" s="95"/>
      <c r="F81" s="123">
        <f>SUM(F70+F79)</f>
        <v>614580</v>
      </c>
      <c r="G81" s="120"/>
      <c r="H81" s="143">
        <f>SUM(H79,H70)</f>
        <v>585402</v>
      </c>
      <c r="I81" s="120"/>
      <c r="J81" s="123">
        <f>SUM(J70+J79)</f>
        <v>495928</v>
      </c>
      <c r="K81" s="120"/>
      <c r="L81" s="143">
        <f>SUM(L79,L70)</f>
        <v>485086</v>
      </c>
    </row>
    <row r="82" spans="1:12" ht="21.75" customHeight="1" x14ac:dyDescent="0.5">
      <c r="A82" s="93"/>
      <c r="B82" s="95"/>
      <c r="C82" s="95"/>
      <c r="D82" s="94"/>
      <c r="E82" s="95"/>
      <c r="F82" s="122"/>
      <c r="G82" s="122"/>
      <c r="H82" s="97"/>
      <c r="I82" s="122"/>
      <c r="J82" s="122"/>
      <c r="K82" s="122"/>
      <c r="L82" s="97"/>
    </row>
    <row r="83" spans="1:12" ht="21.75" customHeight="1" x14ac:dyDescent="0.5">
      <c r="A83" s="93"/>
      <c r="B83" s="95"/>
      <c r="C83" s="95"/>
      <c r="D83" s="94"/>
      <c r="E83" s="95"/>
      <c r="F83" s="122"/>
      <c r="G83" s="122"/>
      <c r="H83" s="97"/>
      <c r="I83" s="122"/>
      <c r="J83" s="122"/>
      <c r="K83" s="122"/>
      <c r="L83" s="97"/>
    </row>
    <row r="84" spans="1:12" ht="21.75" customHeight="1" x14ac:dyDescent="0.5">
      <c r="A84" s="93"/>
      <c r="B84" s="95"/>
      <c r="C84" s="95"/>
      <c r="D84" s="94"/>
      <c r="E84" s="95"/>
      <c r="F84" s="122"/>
      <c r="G84" s="122"/>
      <c r="H84" s="97"/>
      <c r="I84" s="122"/>
      <c r="J84" s="122"/>
      <c r="K84" s="122"/>
      <c r="L84" s="97"/>
    </row>
    <row r="85" spans="1:12" ht="21.75" customHeight="1" x14ac:dyDescent="0.5">
      <c r="A85" s="93"/>
      <c r="B85" s="95"/>
      <c r="C85" s="95"/>
      <c r="D85" s="94"/>
      <c r="E85" s="95"/>
      <c r="F85" s="122"/>
      <c r="G85" s="122"/>
      <c r="H85" s="97"/>
      <c r="I85" s="122"/>
      <c r="J85" s="122"/>
      <c r="K85" s="122"/>
      <c r="L85" s="97"/>
    </row>
    <row r="86" spans="1:12" ht="21.75" customHeight="1" x14ac:dyDescent="0.5">
      <c r="A86" s="93"/>
      <c r="B86" s="95"/>
      <c r="C86" s="95"/>
      <c r="D86" s="94"/>
      <c r="E86" s="95"/>
      <c r="F86" s="122"/>
      <c r="G86" s="122"/>
      <c r="H86" s="97"/>
      <c r="I86" s="122"/>
      <c r="J86" s="122"/>
      <c r="K86" s="122"/>
      <c r="L86" s="97"/>
    </row>
    <row r="87" spans="1:12" ht="21.75" customHeight="1" x14ac:dyDescent="0.5">
      <c r="A87" s="93"/>
      <c r="B87" s="95"/>
      <c r="C87" s="95"/>
      <c r="D87" s="94"/>
      <c r="E87" s="95"/>
      <c r="F87" s="122"/>
      <c r="G87" s="122"/>
      <c r="H87" s="97"/>
      <c r="I87" s="122"/>
      <c r="J87" s="122"/>
      <c r="K87" s="122"/>
      <c r="L87" s="97"/>
    </row>
    <row r="88" spans="1:12" ht="21.75" customHeight="1" x14ac:dyDescent="0.5">
      <c r="A88" s="93"/>
      <c r="B88" s="95"/>
      <c r="C88" s="95"/>
      <c r="D88" s="94"/>
      <c r="E88" s="95"/>
      <c r="F88" s="122"/>
      <c r="G88" s="122"/>
      <c r="H88" s="97"/>
      <c r="I88" s="122"/>
      <c r="J88" s="122"/>
      <c r="K88" s="122"/>
      <c r="L88" s="97"/>
    </row>
    <row r="89" spans="1:12" ht="17.25" customHeight="1" x14ac:dyDescent="0.5">
      <c r="A89" s="93"/>
      <c r="B89" s="95"/>
      <c r="C89" s="95"/>
      <c r="D89" s="94"/>
      <c r="E89" s="95"/>
      <c r="F89" s="122"/>
      <c r="G89" s="122"/>
      <c r="H89" s="97"/>
      <c r="I89" s="122"/>
      <c r="J89" s="122"/>
      <c r="K89" s="122"/>
      <c r="L89" s="97"/>
    </row>
    <row r="90" spans="1:12" ht="21.9" customHeight="1" x14ac:dyDescent="0.5">
      <c r="A90" s="101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01"/>
      <c r="C90" s="101"/>
      <c r="D90" s="100"/>
      <c r="E90" s="101"/>
      <c r="F90" s="102"/>
      <c r="G90" s="101"/>
      <c r="H90" s="103"/>
      <c r="I90" s="100"/>
      <c r="J90" s="102"/>
      <c r="K90" s="101"/>
      <c r="L90" s="103"/>
    </row>
    <row r="91" spans="1:12" ht="21.75" customHeight="1" x14ac:dyDescent="0.5">
      <c r="A91" s="93" t="str">
        <f>A46</f>
        <v>บริษัท สาลี่ คัลเล่อร์ จำกัด (มหาชน)</v>
      </c>
      <c r="B91" s="93"/>
      <c r="C91" s="93"/>
      <c r="D91" s="94"/>
      <c r="E91" s="95"/>
      <c r="F91" s="96"/>
      <c r="G91" s="95"/>
      <c r="H91" s="97"/>
      <c r="I91" s="94"/>
      <c r="J91" s="96"/>
      <c r="K91" s="95"/>
      <c r="L91" s="98"/>
    </row>
    <row r="92" spans="1:12" ht="21.75" customHeight="1" x14ac:dyDescent="0.5">
      <c r="A92" s="93" t="s">
        <v>32</v>
      </c>
      <c r="B92" s="93"/>
      <c r="C92" s="93"/>
      <c r="D92" s="94"/>
      <c r="E92" s="95"/>
      <c r="F92" s="96"/>
      <c r="G92" s="95"/>
      <c r="H92" s="97"/>
      <c r="I92" s="94"/>
      <c r="J92" s="96"/>
      <c r="K92" s="95"/>
      <c r="L92" s="97"/>
    </row>
    <row r="93" spans="1:12" ht="21.75" customHeight="1" x14ac:dyDescent="0.5">
      <c r="A93" s="99" t="str">
        <f>A3</f>
        <v>ณ วันที่ 31 มีนาคม พ.ศ. 2568</v>
      </c>
      <c r="B93" s="99"/>
      <c r="C93" s="99"/>
      <c r="D93" s="100"/>
      <c r="E93" s="101"/>
      <c r="F93" s="102"/>
      <c r="G93" s="101"/>
      <c r="H93" s="103"/>
      <c r="I93" s="100"/>
      <c r="J93" s="102"/>
      <c r="K93" s="101"/>
      <c r="L93" s="103"/>
    </row>
    <row r="94" spans="1:12" ht="21.75" customHeight="1" x14ac:dyDescent="0.5">
      <c r="A94" s="95"/>
      <c r="B94" s="95"/>
      <c r="C94" s="95"/>
      <c r="D94" s="94"/>
      <c r="E94" s="95"/>
      <c r="F94" s="96"/>
      <c r="G94" s="95"/>
      <c r="H94" s="97"/>
      <c r="I94" s="94"/>
      <c r="J94" s="96"/>
      <c r="K94" s="95"/>
      <c r="L94" s="97"/>
    </row>
    <row r="95" spans="1:12" ht="21.75" customHeight="1" x14ac:dyDescent="0.5">
      <c r="A95" s="94"/>
      <c r="B95" s="94"/>
      <c r="C95" s="94"/>
      <c r="D95" s="106"/>
      <c r="E95" s="106"/>
      <c r="F95" s="175" t="s">
        <v>3</v>
      </c>
      <c r="G95" s="176"/>
      <c r="H95" s="176"/>
      <c r="I95" s="108"/>
      <c r="J95" s="175" t="s">
        <v>4</v>
      </c>
      <c r="K95" s="176"/>
      <c r="L95" s="176"/>
    </row>
    <row r="96" spans="1:12" ht="21.75" customHeight="1" x14ac:dyDescent="0.5">
      <c r="A96" s="94"/>
      <c r="B96" s="94"/>
      <c r="C96" s="94"/>
      <c r="D96" s="106"/>
      <c r="E96" s="106"/>
      <c r="F96" s="109" t="s">
        <v>5</v>
      </c>
      <c r="G96" s="109"/>
      <c r="H96" s="109" t="s">
        <v>6</v>
      </c>
      <c r="I96" s="108"/>
      <c r="J96" s="109" t="s">
        <v>5</v>
      </c>
      <c r="K96" s="109"/>
      <c r="L96" s="109" t="s">
        <v>6</v>
      </c>
    </row>
    <row r="97" spans="1:12" ht="21.75" customHeight="1" x14ac:dyDescent="0.5">
      <c r="A97" s="94"/>
      <c r="B97" s="94"/>
      <c r="C97" s="94"/>
      <c r="D97" s="106"/>
      <c r="E97" s="106"/>
      <c r="F97" s="109" t="s">
        <v>7</v>
      </c>
      <c r="G97" s="110"/>
      <c r="H97" s="109" t="s">
        <v>8</v>
      </c>
      <c r="I97" s="108"/>
      <c r="J97" s="109" t="s">
        <v>7</v>
      </c>
      <c r="K97" s="110"/>
      <c r="L97" s="109" t="s">
        <v>8</v>
      </c>
    </row>
    <row r="98" spans="1:12" ht="21.75" customHeight="1" x14ac:dyDescent="0.5">
      <c r="A98" s="95"/>
      <c r="B98" s="95"/>
      <c r="C98" s="95"/>
      <c r="D98" s="106"/>
      <c r="E98" s="93"/>
      <c r="F98" s="109" t="s">
        <v>9</v>
      </c>
      <c r="G98" s="109"/>
      <c r="H98" s="109" t="s">
        <v>10</v>
      </c>
      <c r="I98" s="109"/>
      <c r="J98" s="109" t="s">
        <v>9</v>
      </c>
      <c r="K98" s="109"/>
      <c r="L98" s="109" t="s">
        <v>10</v>
      </c>
    </row>
    <row r="99" spans="1:12" ht="21.75" customHeight="1" x14ac:dyDescent="0.5">
      <c r="A99" s="95"/>
      <c r="B99" s="95"/>
      <c r="C99" s="95"/>
      <c r="D99" s="106"/>
      <c r="E99" s="93"/>
      <c r="F99" s="112" t="s">
        <v>12</v>
      </c>
      <c r="G99" s="93"/>
      <c r="H99" s="112" t="s">
        <v>12</v>
      </c>
      <c r="I99" s="106"/>
      <c r="J99" s="112" t="s">
        <v>12</v>
      </c>
      <c r="K99" s="93"/>
      <c r="L99" s="112" t="s">
        <v>12</v>
      </c>
    </row>
    <row r="100" spans="1:12" ht="7.5" customHeight="1" x14ac:dyDescent="0.5">
      <c r="A100" s="95"/>
      <c r="B100" s="95"/>
      <c r="C100" s="95"/>
      <c r="D100" s="106"/>
      <c r="E100" s="93"/>
      <c r="F100" s="108"/>
      <c r="G100" s="106"/>
      <c r="H100" s="98"/>
      <c r="I100" s="93"/>
      <c r="J100" s="108"/>
      <c r="K100" s="93"/>
      <c r="L100" s="98"/>
    </row>
    <row r="101" spans="1:12" ht="21.75" customHeight="1" x14ac:dyDescent="0.5">
      <c r="A101" s="93" t="s">
        <v>50</v>
      </c>
      <c r="B101" s="95"/>
      <c r="C101" s="95"/>
      <c r="D101" s="106"/>
      <c r="E101" s="93"/>
      <c r="F101" s="108"/>
      <c r="G101" s="106"/>
      <c r="H101" s="98"/>
      <c r="I101" s="93"/>
      <c r="J101" s="108"/>
      <c r="K101" s="93"/>
      <c r="L101" s="98"/>
    </row>
    <row r="102" spans="1:12" ht="7.5" customHeight="1" x14ac:dyDescent="0.5">
      <c r="A102" s="95"/>
      <c r="B102" s="95"/>
      <c r="C102" s="95"/>
      <c r="D102" s="106"/>
      <c r="E102" s="93"/>
      <c r="F102" s="108"/>
      <c r="G102" s="106"/>
      <c r="H102" s="98"/>
      <c r="I102" s="93"/>
      <c r="J102" s="108"/>
      <c r="K102" s="93"/>
      <c r="L102" s="98"/>
    </row>
    <row r="103" spans="1:12" ht="21.75" customHeight="1" x14ac:dyDescent="0.5">
      <c r="A103" s="113" t="s">
        <v>51</v>
      </c>
      <c r="B103" s="95"/>
      <c r="C103" s="95"/>
      <c r="D103" s="106"/>
      <c r="E103" s="93"/>
      <c r="F103" s="146"/>
      <c r="G103" s="146"/>
      <c r="H103" s="97"/>
      <c r="I103" s="146"/>
      <c r="J103" s="146"/>
      <c r="K103" s="146"/>
      <c r="L103" s="97"/>
    </row>
    <row r="104" spans="1:12" ht="7.5" customHeight="1" x14ac:dyDescent="0.5">
      <c r="A104" s="113"/>
      <c r="B104" s="95"/>
      <c r="C104" s="95"/>
      <c r="D104" s="106"/>
      <c r="E104" s="93"/>
      <c r="F104" s="146"/>
      <c r="G104" s="146"/>
      <c r="H104" s="97"/>
      <c r="I104" s="146"/>
      <c r="J104" s="146"/>
      <c r="K104" s="146"/>
      <c r="L104" s="97"/>
    </row>
    <row r="105" spans="1:12" ht="21.75" customHeight="1" x14ac:dyDescent="0.5">
      <c r="A105" s="114" t="s">
        <v>52</v>
      </c>
      <c r="B105" s="95"/>
      <c r="C105" s="95"/>
      <c r="D105" s="106"/>
      <c r="E105" s="93"/>
      <c r="F105" s="147"/>
      <c r="G105" s="147"/>
      <c r="H105" s="97"/>
      <c r="I105" s="147"/>
      <c r="J105" s="147"/>
      <c r="K105" s="147"/>
      <c r="L105" s="97"/>
    </row>
    <row r="106" spans="1:12" ht="21.75" customHeight="1" x14ac:dyDescent="0.5">
      <c r="A106" s="104"/>
      <c r="B106" s="114" t="s">
        <v>53</v>
      </c>
      <c r="C106" s="95"/>
      <c r="D106" s="94"/>
      <c r="E106" s="93"/>
      <c r="F106" s="104"/>
      <c r="G106" s="104"/>
      <c r="H106" s="105"/>
      <c r="I106" s="104"/>
      <c r="J106" s="104"/>
      <c r="K106" s="104"/>
      <c r="L106" s="105"/>
    </row>
    <row r="107" spans="1:12" ht="21.75" customHeight="1" x14ac:dyDescent="0.5">
      <c r="A107" s="104"/>
      <c r="B107" s="114"/>
      <c r="C107" s="95" t="s">
        <v>54</v>
      </c>
      <c r="D107" s="106"/>
      <c r="E107" s="93"/>
      <c r="F107" s="122"/>
      <c r="G107" s="122"/>
      <c r="H107" s="97"/>
      <c r="I107" s="122"/>
      <c r="J107" s="122"/>
      <c r="K107" s="122"/>
      <c r="L107" s="97"/>
    </row>
    <row r="108" spans="1:12" ht="21.75" customHeight="1" thickBot="1" x14ac:dyDescent="0.55000000000000004">
      <c r="A108" s="104"/>
      <c r="B108" s="114"/>
      <c r="C108" s="95" t="s">
        <v>55</v>
      </c>
      <c r="D108" s="144"/>
      <c r="E108" s="93"/>
      <c r="F108" s="148">
        <v>647861</v>
      </c>
      <c r="G108" s="115"/>
      <c r="H108" s="149">
        <v>647861</v>
      </c>
      <c r="I108" s="120"/>
      <c r="J108" s="148">
        <v>647861</v>
      </c>
      <c r="K108" s="115"/>
      <c r="L108" s="149">
        <v>647861</v>
      </c>
    </row>
    <row r="109" spans="1:12" ht="7.5" customHeight="1" thickTop="1" x14ac:dyDescent="0.5">
      <c r="A109" s="113"/>
      <c r="B109" s="95"/>
      <c r="C109" s="95"/>
      <c r="D109" s="106"/>
      <c r="E109" s="93"/>
      <c r="F109" s="150"/>
      <c r="G109" s="150"/>
      <c r="H109" s="114"/>
      <c r="I109" s="150"/>
      <c r="J109" s="138"/>
      <c r="K109" s="138"/>
      <c r="L109" s="114"/>
    </row>
    <row r="110" spans="1:12" ht="21.75" customHeight="1" x14ac:dyDescent="0.5">
      <c r="A110" s="104"/>
      <c r="B110" s="114" t="s">
        <v>56</v>
      </c>
      <c r="C110" s="95"/>
      <c r="D110" s="106"/>
      <c r="E110" s="93"/>
      <c r="F110" s="151"/>
      <c r="G110" s="151"/>
      <c r="H110" s="152"/>
      <c r="I110" s="151"/>
      <c r="J110" s="133"/>
      <c r="K110" s="133"/>
      <c r="L110" s="152"/>
    </row>
    <row r="111" spans="1:12" ht="21.75" customHeight="1" x14ac:dyDescent="0.5">
      <c r="A111" s="114"/>
      <c r="B111" s="114"/>
      <c r="C111" s="95" t="s">
        <v>57</v>
      </c>
      <c r="D111" s="106"/>
      <c r="E111" s="93"/>
      <c r="F111" s="120"/>
      <c r="G111" s="120"/>
      <c r="H111" s="124"/>
      <c r="I111" s="120"/>
      <c r="J111" s="138"/>
      <c r="K111" s="138"/>
      <c r="L111" s="124"/>
    </row>
    <row r="112" spans="1:12" ht="21.75" customHeight="1" x14ac:dyDescent="0.5">
      <c r="A112" s="114"/>
      <c r="B112" s="114"/>
      <c r="C112" s="95" t="s">
        <v>58</v>
      </c>
      <c r="D112" s="144"/>
      <c r="E112" s="93"/>
      <c r="F112" s="120">
        <v>588965</v>
      </c>
      <c r="G112" s="120"/>
      <c r="H112" s="2">
        <v>588965</v>
      </c>
      <c r="I112" s="121"/>
      <c r="J112" s="120">
        <v>588965</v>
      </c>
      <c r="K112" s="153"/>
      <c r="L112" s="117">
        <v>588965</v>
      </c>
    </row>
    <row r="113" spans="1:12" ht="21.75" customHeight="1" x14ac:dyDescent="0.5">
      <c r="A113" s="114" t="s">
        <v>59</v>
      </c>
      <c r="B113" s="114"/>
      <c r="C113" s="95"/>
      <c r="D113" s="144"/>
      <c r="E113" s="93"/>
      <c r="F113" s="120">
        <v>110327</v>
      </c>
      <c r="G113" s="120"/>
      <c r="H113" s="2">
        <v>110327</v>
      </c>
      <c r="I113" s="121"/>
      <c r="J113" s="120">
        <v>110327</v>
      </c>
      <c r="K113" s="153"/>
      <c r="L113" s="117">
        <v>110327</v>
      </c>
    </row>
    <row r="114" spans="1:12" ht="21.75" customHeight="1" x14ac:dyDescent="0.5">
      <c r="A114" s="114" t="s">
        <v>60</v>
      </c>
      <c r="B114" s="95"/>
      <c r="C114" s="95"/>
      <c r="D114" s="106"/>
      <c r="E114" s="93"/>
      <c r="F114" s="120"/>
      <c r="G114" s="120"/>
      <c r="H114" s="124"/>
      <c r="I114" s="120"/>
      <c r="J114" s="138"/>
      <c r="K114" s="138"/>
      <c r="L114" s="124"/>
    </row>
    <row r="115" spans="1:12" ht="21.75" customHeight="1" x14ac:dyDescent="0.5">
      <c r="A115" s="114"/>
      <c r="B115" s="114" t="s">
        <v>61</v>
      </c>
      <c r="C115" s="95"/>
      <c r="D115" s="94"/>
      <c r="E115" s="93"/>
      <c r="F115" s="120">
        <v>22900</v>
      </c>
      <c r="G115" s="120"/>
      <c r="H115" s="2">
        <v>22900</v>
      </c>
      <c r="I115" s="121"/>
      <c r="J115" s="120">
        <v>22900</v>
      </c>
      <c r="K115" s="153"/>
      <c r="L115" s="2">
        <v>22900</v>
      </c>
    </row>
    <row r="116" spans="1:12" ht="21.75" customHeight="1" x14ac:dyDescent="0.5">
      <c r="A116" s="114"/>
      <c r="B116" s="114" t="s">
        <v>62</v>
      </c>
      <c r="C116" s="114"/>
      <c r="D116" s="94"/>
      <c r="E116" s="93"/>
      <c r="F116" s="120">
        <v>123135</v>
      </c>
      <c r="G116" s="120"/>
      <c r="H116" s="2">
        <v>113003</v>
      </c>
      <c r="I116" s="121"/>
      <c r="J116" s="120">
        <v>151665</v>
      </c>
      <c r="K116" s="153"/>
      <c r="L116" s="2">
        <v>143767</v>
      </c>
    </row>
    <row r="117" spans="1:12" ht="21.75" customHeight="1" x14ac:dyDescent="0.5">
      <c r="A117" s="114"/>
      <c r="B117" s="114" t="s">
        <v>63</v>
      </c>
      <c r="C117" s="114"/>
      <c r="D117" s="94"/>
      <c r="E117" s="93"/>
      <c r="F117" s="123">
        <v>5143</v>
      </c>
      <c r="G117" s="120"/>
      <c r="H117" s="3">
        <v>5143</v>
      </c>
      <c r="I117" s="121"/>
      <c r="J117" s="127">
        <v>0</v>
      </c>
      <c r="K117" s="153"/>
      <c r="L117" s="3">
        <v>0</v>
      </c>
    </row>
    <row r="118" spans="1:12" ht="7.5" customHeight="1" x14ac:dyDescent="0.5">
      <c r="A118" s="114"/>
      <c r="B118" s="95"/>
      <c r="C118" s="95"/>
      <c r="D118" s="106"/>
      <c r="E118" s="93"/>
      <c r="F118" s="120"/>
      <c r="G118" s="120"/>
      <c r="H118" s="124"/>
      <c r="I118" s="120"/>
      <c r="J118" s="120"/>
      <c r="K118" s="120"/>
      <c r="L118" s="124"/>
    </row>
    <row r="119" spans="1:12" ht="21.75" customHeight="1" x14ac:dyDescent="0.5">
      <c r="A119" s="104" t="s">
        <v>64</v>
      </c>
      <c r="B119" s="114"/>
      <c r="C119" s="114"/>
      <c r="D119" s="94"/>
      <c r="E119" s="93"/>
      <c r="F119" s="120">
        <f>SUM(F112:F117)</f>
        <v>850470</v>
      </c>
      <c r="G119" s="120"/>
      <c r="H119" s="124">
        <f>SUM(H112:H117)</f>
        <v>840338</v>
      </c>
      <c r="I119" s="120"/>
      <c r="J119" s="120">
        <f>SUM(J112:J117)</f>
        <v>873857</v>
      </c>
      <c r="K119" s="120"/>
      <c r="L119" s="124">
        <f>SUM(L112:L117)</f>
        <v>865959</v>
      </c>
    </row>
    <row r="120" spans="1:12" ht="21.75" customHeight="1" x14ac:dyDescent="0.5">
      <c r="A120" s="95" t="s">
        <v>65</v>
      </c>
      <c r="B120" s="95"/>
      <c r="C120" s="95"/>
      <c r="D120" s="106"/>
      <c r="E120" s="93"/>
      <c r="F120" s="119">
        <f>'EC-6'!Q22</f>
        <v>-5717</v>
      </c>
      <c r="G120" s="115"/>
      <c r="H120" s="154">
        <f>'EC-6'!Q19</f>
        <v>-4233</v>
      </c>
      <c r="I120" s="115"/>
      <c r="J120" s="154">
        <v>0</v>
      </c>
      <c r="K120" s="155"/>
      <c r="L120" s="154">
        <v>0</v>
      </c>
    </row>
    <row r="121" spans="1:12" ht="7.5" customHeight="1" x14ac:dyDescent="0.5">
      <c r="A121" s="114"/>
      <c r="B121" s="95"/>
      <c r="C121" s="95"/>
      <c r="D121" s="106"/>
      <c r="E121" s="93"/>
      <c r="F121" s="120"/>
      <c r="G121" s="120"/>
      <c r="H121" s="124"/>
      <c r="I121" s="120"/>
      <c r="J121" s="120"/>
      <c r="K121" s="120"/>
      <c r="L121" s="124"/>
    </row>
    <row r="122" spans="1:12" ht="21.75" customHeight="1" x14ac:dyDescent="0.5">
      <c r="A122" s="113" t="s">
        <v>66</v>
      </c>
      <c r="B122" s="95"/>
      <c r="C122" s="95"/>
      <c r="D122" s="106"/>
      <c r="E122" s="93"/>
      <c r="F122" s="123">
        <f>SUM(F119:F120)</f>
        <v>844753</v>
      </c>
      <c r="G122" s="120"/>
      <c r="H122" s="143">
        <f>SUM(H119:H120)</f>
        <v>836105</v>
      </c>
      <c r="I122" s="120"/>
      <c r="J122" s="123">
        <f>SUM(J119:J120)</f>
        <v>873857</v>
      </c>
      <c r="K122" s="120"/>
      <c r="L122" s="143">
        <f>SUM(L119:L120)</f>
        <v>865959</v>
      </c>
    </row>
    <row r="123" spans="1:12" ht="7.5" customHeight="1" x14ac:dyDescent="0.5">
      <c r="A123" s="113"/>
      <c r="B123" s="95"/>
      <c r="C123" s="95"/>
      <c r="D123" s="106"/>
      <c r="E123" s="93"/>
      <c r="F123" s="120"/>
      <c r="G123" s="120"/>
      <c r="H123" s="124"/>
      <c r="I123" s="120"/>
      <c r="J123" s="120"/>
      <c r="K123" s="120"/>
      <c r="L123" s="124"/>
    </row>
    <row r="124" spans="1:12" ht="21.75" customHeight="1" thickBot="1" x14ac:dyDescent="0.55000000000000004">
      <c r="A124" s="113" t="s">
        <v>67</v>
      </c>
      <c r="B124" s="95"/>
      <c r="C124" s="95"/>
      <c r="D124" s="106"/>
      <c r="E124" s="93"/>
      <c r="F124" s="128">
        <f>F81+F122</f>
        <v>1459333</v>
      </c>
      <c r="G124" s="120"/>
      <c r="H124" s="128">
        <f>H81+H122</f>
        <v>1421507</v>
      </c>
      <c r="I124" s="120"/>
      <c r="J124" s="128">
        <f>J81+J122</f>
        <v>1369785</v>
      </c>
      <c r="K124" s="120"/>
      <c r="L124" s="128">
        <f>L81+L122</f>
        <v>1351045</v>
      </c>
    </row>
    <row r="125" spans="1:12" ht="21.75" customHeight="1" thickTop="1" x14ac:dyDescent="0.5">
      <c r="A125" s="95"/>
      <c r="B125" s="95"/>
      <c r="C125" s="95"/>
      <c r="D125" s="106"/>
      <c r="E125" s="93"/>
      <c r="F125" s="98"/>
      <c r="G125" s="156"/>
      <c r="H125" s="98"/>
      <c r="I125" s="157"/>
      <c r="J125" s="98"/>
      <c r="K125" s="157"/>
      <c r="L125" s="98"/>
    </row>
    <row r="126" spans="1:12" ht="21.75" customHeight="1" x14ac:dyDescent="0.5">
      <c r="A126" s="95"/>
      <c r="B126" s="95"/>
      <c r="C126" s="95"/>
      <c r="D126" s="106"/>
      <c r="E126" s="93"/>
      <c r="F126" s="108"/>
      <c r="G126" s="106"/>
      <c r="H126" s="98"/>
      <c r="I126" s="93"/>
      <c r="J126" s="108"/>
      <c r="K126" s="93"/>
      <c r="L126" s="98"/>
    </row>
    <row r="127" spans="1:12" ht="21.75" customHeight="1" x14ac:dyDescent="0.5">
      <c r="A127" s="95"/>
      <c r="B127" s="95"/>
      <c r="C127" s="95"/>
      <c r="D127" s="106"/>
      <c r="E127" s="93"/>
      <c r="F127" s="108"/>
      <c r="G127" s="106"/>
      <c r="H127" s="98"/>
      <c r="I127" s="93"/>
      <c r="J127" s="108"/>
      <c r="K127" s="93"/>
      <c r="L127" s="98"/>
    </row>
    <row r="128" spans="1:12" ht="21.75" customHeight="1" x14ac:dyDescent="0.5">
      <c r="A128" s="95"/>
      <c r="B128" s="95"/>
      <c r="C128" s="95"/>
      <c r="D128" s="106"/>
      <c r="E128" s="93"/>
      <c r="F128" s="108"/>
      <c r="G128" s="106"/>
      <c r="H128" s="98"/>
      <c r="I128" s="93"/>
      <c r="J128" s="108"/>
      <c r="K128" s="93"/>
      <c r="L128" s="98"/>
    </row>
    <row r="129" spans="1:12" ht="21.75" customHeight="1" x14ac:dyDescent="0.5">
      <c r="A129" s="95"/>
      <c r="B129" s="95"/>
      <c r="C129" s="95"/>
      <c r="D129" s="106"/>
      <c r="E129" s="93"/>
      <c r="F129" s="108"/>
      <c r="G129" s="106"/>
      <c r="H129" s="98"/>
      <c r="I129" s="93"/>
      <c r="J129" s="108"/>
      <c r="K129" s="93"/>
      <c r="L129" s="98"/>
    </row>
    <row r="130" spans="1:12" ht="21.75" customHeight="1" x14ac:dyDescent="0.5">
      <c r="A130" s="95"/>
      <c r="B130" s="95"/>
      <c r="C130" s="95"/>
      <c r="D130" s="106"/>
      <c r="E130" s="93"/>
      <c r="F130" s="108"/>
      <c r="G130" s="106"/>
      <c r="H130" s="98"/>
      <c r="I130" s="93"/>
      <c r="J130" s="108"/>
      <c r="K130" s="93"/>
      <c r="L130" s="98"/>
    </row>
    <row r="131" spans="1:12" ht="21.75" customHeight="1" x14ac:dyDescent="0.5">
      <c r="A131" s="95"/>
      <c r="B131" s="95"/>
      <c r="C131" s="95"/>
      <c r="D131" s="106"/>
      <c r="E131" s="93"/>
      <c r="F131" s="108"/>
      <c r="G131" s="106"/>
      <c r="H131" s="98"/>
      <c r="I131" s="93"/>
      <c r="J131" s="108"/>
      <c r="K131" s="93"/>
      <c r="L131" s="98"/>
    </row>
    <row r="132" spans="1:12" ht="21.75" customHeight="1" x14ac:dyDescent="0.5"/>
    <row r="133" spans="1:12" ht="25.5" customHeight="1" x14ac:dyDescent="0.5"/>
    <row r="134" spans="1:12" ht="18.75" customHeight="1" x14ac:dyDescent="0.5"/>
    <row r="135" spans="1:12" ht="21.9" customHeight="1" x14ac:dyDescent="0.5">
      <c r="A135" s="101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101"/>
      <c r="C135" s="101"/>
      <c r="D135" s="100"/>
      <c r="E135" s="101"/>
      <c r="F135" s="102"/>
      <c r="G135" s="158"/>
      <c r="H135" s="103"/>
      <c r="I135" s="102"/>
      <c r="J135" s="102"/>
      <c r="K135" s="158"/>
      <c r="L135" s="103"/>
    </row>
  </sheetData>
  <mergeCells count="7">
    <mergeCell ref="A56:C56"/>
    <mergeCell ref="F95:H95"/>
    <mergeCell ref="J95:L95"/>
    <mergeCell ref="F5:H5"/>
    <mergeCell ref="J5:L5"/>
    <mergeCell ref="F50:H50"/>
    <mergeCell ref="J50:L5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>&amp;C</oddHeader>
    <oddFooter>&amp;R&amp;P</oddFooter>
  </headerFooter>
  <rowBreaks count="2" manualBreakCount="2">
    <brk id="45" max="11" man="1"/>
    <brk id="90" max="11" man="1"/>
  </rowBreaks>
  <ignoredErrors>
    <ignoredError sqref="J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584B3-D4DA-4E16-A517-416A072F9A7C}">
  <sheetPr>
    <tabColor theme="4" tint="0.59999389629810485"/>
  </sheetPr>
  <dimension ref="A1:M53"/>
  <sheetViews>
    <sheetView tabSelected="1" topLeftCell="A26" zoomScaleNormal="100" zoomScaleSheetLayoutView="80" workbookViewId="0">
      <selection activeCell="G47" sqref="G47"/>
    </sheetView>
  </sheetViews>
  <sheetFormatPr defaultColWidth="10.125" defaultRowHeight="15" customHeight="1" x14ac:dyDescent="0.5"/>
  <cols>
    <col min="1" max="3" width="1.75" style="160" customWidth="1"/>
    <col min="4" max="4" width="38.625" style="160" customWidth="1"/>
    <col min="5" max="5" width="8.75" style="160" customWidth="1"/>
    <col min="6" max="6" width="0.875" style="160" customWidth="1"/>
    <col min="7" max="7" width="13.25" style="160" customWidth="1"/>
    <col min="8" max="8" width="0.875" style="160" customWidth="1"/>
    <col min="9" max="9" width="13.25" style="160" customWidth="1"/>
    <col min="10" max="10" width="0.875" style="160" customWidth="1"/>
    <col min="11" max="11" width="13.25" style="160" customWidth="1"/>
    <col min="12" max="12" width="0.875" style="160" customWidth="1"/>
    <col min="13" max="13" width="13.25" style="160" customWidth="1"/>
    <col min="14" max="16384" width="10.125" style="160"/>
  </cols>
  <sheetData>
    <row r="1" spans="1:13" ht="21.75" customHeight="1" x14ac:dyDescent="0.5">
      <c r="A1" s="4" t="s">
        <v>0</v>
      </c>
      <c r="B1" s="4"/>
      <c r="C1" s="4"/>
      <c r="D1" s="4"/>
      <c r="E1" s="64"/>
      <c r="F1" s="7"/>
      <c r="G1" s="31"/>
      <c r="H1" s="8"/>
      <c r="I1" s="31"/>
      <c r="J1" s="8"/>
      <c r="K1" s="31"/>
      <c r="L1" s="8"/>
      <c r="M1" s="31"/>
    </row>
    <row r="2" spans="1:13" ht="21.75" customHeight="1" x14ac:dyDescent="0.5">
      <c r="A2" s="29" t="s">
        <v>68</v>
      </c>
      <c r="B2" s="4"/>
      <c r="C2" s="4"/>
      <c r="D2" s="4"/>
      <c r="E2" s="64"/>
      <c r="F2" s="7"/>
      <c r="G2" s="31"/>
      <c r="H2" s="8"/>
      <c r="I2" s="31"/>
      <c r="J2" s="8"/>
      <c r="K2" s="31"/>
      <c r="L2" s="8"/>
      <c r="M2" s="31"/>
    </row>
    <row r="3" spans="1:13" ht="21.75" customHeight="1" x14ac:dyDescent="0.5">
      <c r="A3" s="11" t="s">
        <v>69</v>
      </c>
      <c r="B3" s="11"/>
      <c r="C3" s="11"/>
      <c r="D3" s="11"/>
      <c r="E3" s="25"/>
      <c r="F3" s="12"/>
      <c r="G3" s="33"/>
      <c r="H3" s="13"/>
      <c r="I3" s="33"/>
      <c r="J3" s="13"/>
      <c r="K3" s="33"/>
      <c r="L3" s="13"/>
      <c r="M3" s="33"/>
    </row>
    <row r="4" spans="1:13" ht="21.75" customHeight="1" x14ac:dyDescent="0.5">
      <c r="A4" s="7"/>
      <c r="B4" s="7"/>
      <c r="C4" s="7"/>
      <c r="D4" s="7"/>
      <c r="E4" s="64"/>
      <c r="F4" s="7"/>
      <c r="G4" s="31"/>
      <c r="H4" s="8"/>
      <c r="I4" s="31"/>
      <c r="J4" s="8"/>
      <c r="K4" s="31"/>
      <c r="L4" s="8"/>
      <c r="M4" s="31"/>
    </row>
    <row r="5" spans="1:13" ht="21.75" customHeight="1" x14ac:dyDescent="0.5">
      <c r="A5" s="6"/>
      <c r="B5" s="7"/>
      <c r="C5" s="7"/>
      <c r="D5" s="7"/>
      <c r="E5" s="28"/>
      <c r="F5" s="4"/>
      <c r="G5" s="177" t="s">
        <v>3</v>
      </c>
      <c r="H5" s="178"/>
      <c r="I5" s="178"/>
      <c r="J5" s="65"/>
      <c r="K5" s="177" t="s">
        <v>4</v>
      </c>
      <c r="L5" s="178"/>
      <c r="M5" s="178"/>
    </row>
    <row r="6" spans="1:13" ht="21.75" customHeight="1" x14ac:dyDescent="0.5">
      <c r="A6" s="7"/>
      <c r="B6" s="7"/>
      <c r="C6" s="7"/>
      <c r="D6" s="7"/>
      <c r="E6" s="64"/>
      <c r="F6" s="4"/>
      <c r="G6" s="65" t="s">
        <v>9</v>
      </c>
      <c r="H6" s="4"/>
      <c r="I6" s="65" t="s">
        <v>10</v>
      </c>
      <c r="J6" s="40"/>
      <c r="K6" s="65" t="s">
        <v>9</v>
      </c>
      <c r="L6" s="4"/>
      <c r="M6" s="65" t="s">
        <v>10</v>
      </c>
    </row>
    <row r="7" spans="1:13" ht="21.75" customHeight="1" x14ac:dyDescent="0.5">
      <c r="A7" s="7"/>
      <c r="B7" s="7"/>
      <c r="C7" s="7"/>
      <c r="D7" s="7"/>
      <c r="E7" s="38" t="s">
        <v>11</v>
      </c>
      <c r="F7" s="4"/>
      <c r="G7" s="39" t="s">
        <v>12</v>
      </c>
      <c r="H7" s="4"/>
      <c r="I7" s="39" t="s">
        <v>12</v>
      </c>
      <c r="J7" s="40"/>
      <c r="K7" s="39" t="s">
        <v>12</v>
      </c>
      <c r="L7" s="4"/>
      <c r="M7" s="39" t="s">
        <v>12</v>
      </c>
    </row>
    <row r="8" spans="1:13" ht="7.5" customHeight="1" x14ac:dyDescent="0.5">
      <c r="A8" s="7"/>
      <c r="B8" s="7"/>
      <c r="C8" s="7"/>
      <c r="D8" s="7"/>
      <c r="E8" s="40"/>
      <c r="F8" s="4"/>
      <c r="G8" s="35"/>
      <c r="H8" s="36"/>
      <c r="I8" s="35"/>
      <c r="J8" s="36"/>
      <c r="K8" s="35"/>
      <c r="L8" s="36"/>
      <c r="M8" s="35"/>
    </row>
    <row r="9" spans="1:13" ht="21.75" customHeight="1" x14ac:dyDescent="0.5">
      <c r="A9" s="22" t="s">
        <v>70</v>
      </c>
      <c r="B9" s="66"/>
      <c r="C9" s="66"/>
      <c r="D9" s="67"/>
      <c r="E9" s="64"/>
      <c r="F9" s="7"/>
      <c r="G9" s="42">
        <v>270386</v>
      </c>
      <c r="H9" s="68"/>
      <c r="I9" s="42">
        <v>255264</v>
      </c>
      <c r="J9" s="69"/>
      <c r="K9" s="42">
        <v>265058</v>
      </c>
      <c r="L9" s="69"/>
      <c r="M9" s="42">
        <v>274091</v>
      </c>
    </row>
    <row r="10" spans="1:13" ht="21.75" customHeight="1" x14ac:dyDescent="0.5">
      <c r="A10" s="43" t="s">
        <v>71</v>
      </c>
      <c r="B10" s="70"/>
      <c r="C10" s="70"/>
      <c r="D10" s="67"/>
      <c r="E10" s="64"/>
      <c r="F10" s="7"/>
      <c r="G10" s="71">
        <v>-218195</v>
      </c>
      <c r="H10" s="72"/>
      <c r="I10" s="73">
        <v>-209434</v>
      </c>
      <c r="J10" s="74"/>
      <c r="K10" s="71">
        <v>-218841</v>
      </c>
      <c r="L10" s="74"/>
      <c r="M10" s="73">
        <v>-226542</v>
      </c>
    </row>
    <row r="11" spans="1:13" ht="6" customHeight="1" x14ac:dyDescent="0.5">
      <c r="A11" s="67"/>
      <c r="B11" s="70"/>
      <c r="C11" s="70"/>
      <c r="D11" s="67"/>
      <c r="E11" s="64"/>
      <c r="F11" s="7"/>
      <c r="G11" s="75"/>
      <c r="H11" s="76"/>
      <c r="I11" s="75"/>
      <c r="J11" s="76"/>
      <c r="K11" s="75"/>
      <c r="L11" s="76"/>
      <c r="M11" s="75"/>
    </row>
    <row r="12" spans="1:13" ht="21.75" customHeight="1" x14ac:dyDescent="0.5">
      <c r="A12" s="29" t="s">
        <v>72</v>
      </c>
      <c r="B12" s="70"/>
      <c r="C12" s="70"/>
      <c r="D12" s="67"/>
      <c r="E12" s="64"/>
      <c r="F12" s="7"/>
      <c r="G12" s="77">
        <f>SUM(G9:G10)</f>
        <v>52191</v>
      </c>
      <c r="H12" s="76"/>
      <c r="I12" s="77">
        <f>SUM(I9:I10)</f>
        <v>45830</v>
      </c>
      <c r="J12" s="76"/>
      <c r="K12" s="77">
        <f>SUM(K9:K10)</f>
        <v>46217</v>
      </c>
      <c r="L12" s="76"/>
      <c r="M12" s="77">
        <f>SUM(M9:M10)</f>
        <v>47549</v>
      </c>
    </row>
    <row r="13" spans="1:13" ht="6" customHeight="1" x14ac:dyDescent="0.5">
      <c r="A13" s="29"/>
      <c r="B13" s="70"/>
      <c r="C13" s="70"/>
      <c r="D13" s="67"/>
      <c r="E13" s="64"/>
      <c r="F13" s="7"/>
      <c r="G13" s="41"/>
      <c r="H13" s="76"/>
      <c r="I13" s="41"/>
      <c r="J13" s="76"/>
      <c r="K13" s="41"/>
      <c r="L13" s="76"/>
      <c r="M13" s="41"/>
    </row>
    <row r="14" spans="1:13" ht="21.75" customHeight="1" x14ac:dyDescent="0.5">
      <c r="A14" s="67" t="s">
        <v>73</v>
      </c>
      <c r="B14" s="70"/>
      <c r="C14" s="70"/>
      <c r="D14" s="67"/>
      <c r="E14" s="64"/>
      <c r="F14" s="7"/>
      <c r="G14" s="75">
        <v>2535</v>
      </c>
      <c r="H14" s="72"/>
      <c r="I14" s="75">
        <v>2162</v>
      </c>
      <c r="J14" s="69"/>
      <c r="K14" s="75">
        <v>1636</v>
      </c>
      <c r="L14" s="69"/>
      <c r="M14" s="75">
        <v>2402</v>
      </c>
    </row>
    <row r="15" spans="1:13" ht="21.75" customHeight="1" x14ac:dyDescent="0.5">
      <c r="A15" s="43" t="s">
        <v>74</v>
      </c>
      <c r="B15" s="70"/>
      <c r="C15" s="70"/>
      <c r="D15" s="67"/>
      <c r="E15" s="64"/>
      <c r="F15" s="7"/>
      <c r="G15" s="75">
        <v>-17537</v>
      </c>
      <c r="H15" s="72"/>
      <c r="I15" s="75">
        <v>-17313</v>
      </c>
      <c r="J15" s="69"/>
      <c r="K15" s="75">
        <v>-15383</v>
      </c>
      <c r="L15" s="69"/>
      <c r="M15" s="75">
        <v>-15247</v>
      </c>
    </row>
    <row r="16" spans="1:13" ht="21.75" customHeight="1" x14ac:dyDescent="0.5">
      <c r="A16" s="43" t="s">
        <v>75</v>
      </c>
      <c r="B16" s="70"/>
      <c r="C16" s="70"/>
      <c r="D16" s="67"/>
      <c r="E16" s="64"/>
      <c r="F16" s="7"/>
      <c r="G16" s="71">
        <v>-25169</v>
      </c>
      <c r="H16" s="72"/>
      <c r="I16" s="71">
        <v>-25341</v>
      </c>
      <c r="J16" s="69"/>
      <c r="K16" s="71">
        <v>-22492</v>
      </c>
      <c r="L16" s="69"/>
      <c r="M16" s="71">
        <v>-21845</v>
      </c>
    </row>
    <row r="17" spans="1:13" ht="6" customHeight="1" x14ac:dyDescent="0.5">
      <c r="A17" s="43"/>
      <c r="B17" s="70"/>
      <c r="C17" s="70"/>
      <c r="D17" s="67"/>
      <c r="E17" s="64"/>
      <c r="F17" s="7"/>
      <c r="G17" s="75"/>
      <c r="H17" s="76"/>
      <c r="I17" s="75"/>
      <c r="J17" s="34"/>
      <c r="K17" s="78"/>
      <c r="L17" s="34"/>
      <c r="M17" s="78"/>
    </row>
    <row r="18" spans="1:13" ht="21.75" customHeight="1" x14ac:dyDescent="0.5">
      <c r="A18" s="29" t="s">
        <v>76</v>
      </c>
      <c r="B18" s="70"/>
      <c r="C18" s="70"/>
      <c r="D18" s="67"/>
      <c r="E18" s="64"/>
      <c r="F18" s="7"/>
      <c r="G18" s="75">
        <f>SUM(G12:G16)</f>
        <v>12020</v>
      </c>
      <c r="H18" s="76"/>
      <c r="I18" s="75">
        <f>SUM(I12:I16)</f>
        <v>5338</v>
      </c>
      <c r="J18" s="34"/>
      <c r="K18" s="75">
        <f>SUM(K12:K16)</f>
        <v>9978</v>
      </c>
      <c r="L18" s="76"/>
      <c r="M18" s="75">
        <f>SUM(M12:M16)</f>
        <v>12859</v>
      </c>
    </row>
    <row r="19" spans="1:13" ht="6" customHeight="1" x14ac:dyDescent="0.5">
      <c r="A19" s="43"/>
      <c r="B19" s="70"/>
      <c r="C19" s="70"/>
      <c r="D19" s="67"/>
      <c r="E19" s="64"/>
      <c r="F19" s="7"/>
      <c r="G19" s="41"/>
      <c r="H19" s="76"/>
      <c r="I19" s="41"/>
      <c r="J19" s="76"/>
      <c r="K19" s="41"/>
      <c r="L19" s="76"/>
      <c r="M19" s="41"/>
    </row>
    <row r="20" spans="1:13" ht="21.75" customHeight="1" x14ac:dyDescent="0.5">
      <c r="A20" s="43" t="s">
        <v>77</v>
      </c>
      <c r="B20" s="70"/>
      <c r="C20" s="70"/>
      <c r="D20" s="67"/>
      <c r="E20" s="64"/>
      <c r="F20" s="7"/>
      <c r="G20" s="44">
        <v>-2880</v>
      </c>
      <c r="H20" s="72"/>
      <c r="I20" s="44">
        <v>-3732</v>
      </c>
      <c r="J20" s="69"/>
      <c r="K20" s="44">
        <v>-1727</v>
      </c>
      <c r="L20" s="69"/>
      <c r="M20" s="44">
        <v>-3474</v>
      </c>
    </row>
    <row r="21" spans="1:13" ht="6" customHeight="1" x14ac:dyDescent="0.5">
      <c r="A21" s="43"/>
      <c r="B21" s="70"/>
      <c r="C21" s="70"/>
      <c r="D21" s="67"/>
      <c r="E21" s="64"/>
      <c r="F21" s="7"/>
      <c r="G21" s="41"/>
      <c r="H21" s="76"/>
      <c r="I21" s="41"/>
      <c r="J21" s="76"/>
      <c r="K21" s="41"/>
      <c r="L21" s="76"/>
      <c r="M21" s="41"/>
    </row>
    <row r="22" spans="1:13" ht="21.75" customHeight="1" x14ac:dyDescent="0.5">
      <c r="A22" s="29" t="s">
        <v>78</v>
      </c>
      <c r="B22" s="70"/>
      <c r="C22" s="70"/>
      <c r="D22" s="67"/>
      <c r="E22" s="64"/>
      <c r="F22" s="7"/>
      <c r="G22" s="41">
        <f>SUM(G18:G20)</f>
        <v>9140</v>
      </c>
      <c r="H22" s="76"/>
      <c r="I22" s="41">
        <f>SUM(I18:I20)</f>
        <v>1606</v>
      </c>
      <c r="J22" s="76"/>
      <c r="K22" s="41">
        <f>SUM(K18:K20)</f>
        <v>8251</v>
      </c>
      <c r="L22" s="76"/>
      <c r="M22" s="41">
        <f>SUM(M18:M20)</f>
        <v>9385</v>
      </c>
    </row>
    <row r="23" spans="1:13" ht="21.75" customHeight="1" x14ac:dyDescent="0.5">
      <c r="A23" s="67" t="s">
        <v>162</v>
      </c>
      <c r="B23" s="70"/>
      <c r="C23" s="70"/>
      <c r="D23" s="67"/>
      <c r="E23" s="64">
        <v>16</v>
      </c>
      <c r="F23" s="7"/>
      <c r="G23" s="44">
        <v>-492</v>
      </c>
      <c r="H23" s="72"/>
      <c r="I23" s="44">
        <v>-1914</v>
      </c>
      <c r="J23" s="69"/>
      <c r="K23" s="44">
        <v>-353</v>
      </c>
      <c r="L23" s="69"/>
      <c r="M23" s="44">
        <v>-1870</v>
      </c>
    </row>
    <row r="24" spans="1:13" ht="6" customHeight="1" x14ac:dyDescent="0.5">
      <c r="A24" s="67"/>
      <c r="B24" s="70"/>
      <c r="C24" s="70"/>
      <c r="D24" s="67"/>
      <c r="E24" s="64"/>
      <c r="F24" s="7"/>
      <c r="G24" s="41"/>
      <c r="H24" s="76"/>
      <c r="I24" s="41"/>
      <c r="J24" s="76"/>
      <c r="K24" s="41"/>
      <c r="L24" s="76"/>
      <c r="M24" s="41"/>
    </row>
    <row r="25" spans="1:13" ht="21.75" customHeight="1" x14ac:dyDescent="0.5">
      <c r="A25" s="29" t="s">
        <v>79</v>
      </c>
      <c r="B25" s="70"/>
      <c r="C25" s="70"/>
      <c r="D25" s="67"/>
      <c r="E25" s="64"/>
      <c r="F25" s="7"/>
      <c r="G25" s="44">
        <f>SUM(G22:G23)</f>
        <v>8648</v>
      </c>
      <c r="H25" s="76"/>
      <c r="I25" s="44">
        <f>SUM(I22:I23)</f>
        <v>-308</v>
      </c>
      <c r="J25" s="76"/>
      <c r="K25" s="44">
        <f>SUM(K22:K23)</f>
        <v>7898</v>
      </c>
      <c r="L25" s="76"/>
      <c r="M25" s="44">
        <f>SUM(M22:M23)</f>
        <v>7515</v>
      </c>
    </row>
    <row r="26" spans="1:13" ht="9" customHeight="1" x14ac:dyDescent="0.5">
      <c r="A26" s="29"/>
      <c r="B26" s="70"/>
      <c r="C26" s="70"/>
      <c r="D26" s="67"/>
      <c r="E26" s="64"/>
      <c r="F26" s="7"/>
      <c r="G26" s="41"/>
      <c r="H26" s="76"/>
      <c r="I26" s="41"/>
      <c r="J26" s="76"/>
      <c r="K26" s="41"/>
      <c r="L26" s="76"/>
      <c r="M26" s="41"/>
    </row>
    <row r="27" spans="1:13" ht="21" customHeight="1" x14ac:dyDescent="0.5">
      <c r="A27" s="29" t="s">
        <v>80</v>
      </c>
      <c r="B27" s="67"/>
      <c r="C27" s="67"/>
      <c r="D27" s="64"/>
      <c r="E27" s="7"/>
      <c r="G27" s="79">
        <v>0</v>
      </c>
      <c r="H27" s="76"/>
      <c r="I27" s="79">
        <v>0</v>
      </c>
      <c r="J27" s="76"/>
      <c r="K27" s="79">
        <v>0</v>
      </c>
      <c r="L27" s="76"/>
      <c r="M27" s="79">
        <v>0</v>
      </c>
    </row>
    <row r="28" spans="1:13" ht="6" customHeight="1" x14ac:dyDescent="0.5">
      <c r="A28" s="29"/>
      <c r="B28" s="67"/>
      <c r="C28" s="67"/>
      <c r="D28" s="64"/>
      <c r="E28" s="7"/>
      <c r="G28" s="41"/>
      <c r="H28" s="76"/>
      <c r="I28" s="41"/>
      <c r="J28" s="76"/>
      <c r="K28" s="41"/>
      <c r="L28" s="76"/>
      <c r="M28" s="41"/>
    </row>
    <row r="29" spans="1:13" ht="21.75" customHeight="1" thickBot="1" x14ac:dyDescent="0.55000000000000004">
      <c r="A29" s="29" t="s">
        <v>81</v>
      </c>
      <c r="B29" s="70"/>
      <c r="C29" s="70"/>
      <c r="D29" s="67"/>
      <c r="E29" s="64"/>
      <c r="F29" s="7"/>
      <c r="G29" s="80">
        <f>SUM(G25:G26)</f>
        <v>8648</v>
      </c>
      <c r="H29" s="76"/>
      <c r="I29" s="80">
        <f>SUM(I25:I26)</f>
        <v>-308</v>
      </c>
      <c r="J29" s="76"/>
      <c r="K29" s="80">
        <f>SUM(K25:K26)</f>
        <v>7898</v>
      </c>
      <c r="L29" s="76"/>
      <c r="M29" s="80">
        <f>SUM(M25:M26)</f>
        <v>7515</v>
      </c>
    </row>
    <row r="30" spans="1:13" ht="5.25" customHeight="1" thickTop="1" x14ac:dyDescent="0.5">
      <c r="A30" s="29"/>
      <c r="B30" s="70"/>
      <c r="C30" s="70"/>
      <c r="D30" s="67"/>
      <c r="E30" s="64"/>
      <c r="F30" s="7"/>
      <c r="G30" s="41"/>
      <c r="H30" s="76"/>
      <c r="I30" s="41"/>
      <c r="J30" s="76"/>
      <c r="K30" s="41"/>
      <c r="L30" s="76"/>
      <c r="M30" s="41"/>
    </row>
    <row r="31" spans="1:13" ht="21.75" customHeight="1" x14ac:dyDescent="0.5">
      <c r="A31" s="81" t="s">
        <v>82</v>
      </c>
      <c r="B31" s="81"/>
      <c r="C31" s="81"/>
      <c r="D31" s="81"/>
      <c r="E31" s="82"/>
      <c r="F31" s="81"/>
      <c r="G31" s="172"/>
      <c r="H31" s="83"/>
      <c r="I31" s="172"/>
      <c r="J31" s="83"/>
      <c r="K31" s="172"/>
      <c r="L31" s="83"/>
      <c r="M31" s="172"/>
    </row>
    <row r="32" spans="1:13" ht="21.75" customHeight="1" x14ac:dyDescent="0.5">
      <c r="A32" s="22"/>
      <c r="B32" s="22" t="s">
        <v>83</v>
      </c>
      <c r="C32" s="22"/>
      <c r="D32" s="81"/>
      <c r="E32" s="82"/>
      <c r="F32" s="81"/>
      <c r="G32" s="41">
        <v>10132</v>
      </c>
      <c r="H32" s="84"/>
      <c r="I32" s="41">
        <v>217</v>
      </c>
      <c r="J32" s="85"/>
      <c r="K32" s="41">
        <v>7898</v>
      </c>
      <c r="L32" s="84"/>
      <c r="M32" s="41">
        <v>7515</v>
      </c>
    </row>
    <row r="33" spans="1:13" ht="21.75" customHeight="1" x14ac:dyDescent="0.5">
      <c r="A33" s="22"/>
      <c r="B33" s="22" t="s">
        <v>84</v>
      </c>
      <c r="C33" s="22"/>
      <c r="D33" s="81"/>
      <c r="E33" s="82"/>
      <c r="F33" s="81"/>
      <c r="G33" s="71">
        <v>-1484</v>
      </c>
      <c r="H33" s="84"/>
      <c r="I33" s="71">
        <v>-525</v>
      </c>
      <c r="J33" s="85"/>
      <c r="K33" s="71">
        <v>0</v>
      </c>
      <c r="L33" s="85"/>
      <c r="M33" s="71">
        <v>0</v>
      </c>
    </row>
    <row r="34" spans="1:13" ht="6" customHeight="1" x14ac:dyDescent="0.5">
      <c r="A34" s="22"/>
      <c r="B34" s="22"/>
      <c r="C34" s="22"/>
      <c r="D34" s="22"/>
      <c r="E34" s="86"/>
      <c r="F34" s="22"/>
      <c r="G34" s="41"/>
      <c r="H34" s="84"/>
      <c r="I34" s="41"/>
      <c r="J34" s="84"/>
      <c r="K34" s="41"/>
      <c r="L34" s="84"/>
      <c r="M34" s="41"/>
    </row>
    <row r="35" spans="1:13" ht="21" thickBot="1" x14ac:dyDescent="0.55000000000000004">
      <c r="A35" s="81"/>
      <c r="B35" s="81"/>
      <c r="C35" s="81"/>
      <c r="D35" s="81"/>
      <c r="E35" s="82"/>
      <c r="F35" s="81"/>
      <c r="G35" s="45">
        <f>SUM(G32:G33)</f>
        <v>8648</v>
      </c>
      <c r="H35" s="84"/>
      <c r="I35" s="45">
        <f>SUM(I32:I33)</f>
        <v>-308</v>
      </c>
      <c r="J35" s="84"/>
      <c r="K35" s="45">
        <f>SUM(K32:K33)</f>
        <v>7898</v>
      </c>
      <c r="L35" s="84"/>
      <c r="M35" s="45">
        <f>SUM(M32:M33)</f>
        <v>7515</v>
      </c>
    </row>
    <row r="36" spans="1:13" ht="6" customHeight="1" thickTop="1" x14ac:dyDescent="0.5">
      <c r="A36" s="81"/>
      <c r="B36" s="81"/>
      <c r="C36" s="81"/>
      <c r="D36" s="81"/>
      <c r="E36" s="82"/>
      <c r="F36" s="81"/>
      <c r="G36" s="41"/>
      <c r="H36" s="84"/>
      <c r="I36" s="41"/>
      <c r="J36" s="84"/>
      <c r="K36" s="41"/>
      <c r="L36" s="84"/>
      <c r="M36" s="41"/>
    </row>
    <row r="37" spans="1:13" ht="21.75" customHeight="1" x14ac:dyDescent="0.5">
      <c r="A37" s="81" t="s">
        <v>85</v>
      </c>
      <c r="B37" s="81"/>
      <c r="C37" s="81"/>
      <c r="D37" s="81"/>
      <c r="E37" s="82"/>
      <c r="F37" s="81"/>
      <c r="G37" s="41"/>
      <c r="H37" s="84"/>
      <c r="I37" s="41"/>
      <c r="J37" s="84"/>
      <c r="K37" s="41"/>
      <c r="L37" s="84"/>
      <c r="M37" s="41"/>
    </row>
    <row r="38" spans="1:13" ht="21.75" customHeight="1" x14ac:dyDescent="0.5">
      <c r="A38" s="22"/>
      <c r="B38" s="22" t="s">
        <v>83</v>
      </c>
      <c r="C38" s="22"/>
      <c r="D38" s="81"/>
      <c r="E38" s="82"/>
      <c r="F38" s="81"/>
      <c r="G38" s="41">
        <v>10132</v>
      </c>
      <c r="H38" s="84"/>
      <c r="I38" s="41">
        <v>217</v>
      </c>
      <c r="J38" s="85"/>
      <c r="K38" s="41">
        <v>7898</v>
      </c>
      <c r="L38" s="84"/>
      <c r="M38" s="41">
        <v>7515</v>
      </c>
    </row>
    <row r="39" spans="1:13" ht="21.75" customHeight="1" x14ac:dyDescent="0.5">
      <c r="A39" s="22"/>
      <c r="B39" s="22" t="s">
        <v>84</v>
      </c>
      <c r="C39" s="22"/>
      <c r="D39" s="81"/>
      <c r="E39" s="82"/>
      <c r="F39" s="81"/>
      <c r="G39" s="71">
        <v>-1484</v>
      </c>
      <c r="H39" s="84"/>
      <c r="I39" s="71">
        <v>-525</v>
      </c>
      <c r="J39" s="85"/>
      <c r="K39" s="71">
        <v>0</v>
      </c>
      <c r="L39" s="85"/>
      <c r="M39" s="71">
        <v>0</v>
      </c>
    </row>
    <row r="40" spans="1:13" ht="6" customHeight="1" x14ac:dyDescent="0.5">
      <c r="A40" s="22"/>
      <c r="B40" s="22"/>
      <c r="C40" s="22"/>
      <c r="D40" s="22"/>
      <c r="E40" s="86"/>
      <c r="F40" s="22"/>
      <c r="G40" s="41"/>
      <c r="H40" s="84"/>
      <c r="I40" s="41"/>
      <c r="J40" s="84"/>
      <c r="K40" s="41"/>
      <c r="L40" s="84"/>
      <c r="M40" s="41"/>
    </row>
    <row r="41" spans="1:13" ht="21.75" customHeight="1" thickBot="1" x14ac:dyDescent="0.55000000000000004">
      <c r="A41" s="81"/>
      <c r="B41" s="81"/>
      <c r="C41" s="81"/>
      <c r="D41" s="81"/>
      <c r="E41" s="82"/>
      <c r="F41" s="81"/>
      <c r="G41" s="45">
        <f>SUM(G38:G39)</f>
        <v>8648</v>
      </c>
      <c r="H41" s="84"/>
      <c r="I41" s="45">
        <f>SUM(I38:I39)</f>
        <v>-308</v>
      </c>
      <c r="J41" s="84"/>
      <c r="K41" s="45">
        <f>SUM(K38:K39)</f>
        <v>7898</v>
      </c>
      <c r="L41" s="84"/>
      <c r="M41" s="45">
        <f>SUM(M38:M39)</f>
        <v>7515</v>
      </c>
    </row>
    <row r="42" spans="1:13" ht="21" thickTop="1" x14ac:dyDescent="0.5">
      <c r="A42" s="22"/>
      <c r="B42" s="22"/>
      <c r="C42" s="22"/>
      <c r="D42" s="81"/>
      <c r="E42" s="82"/>
      <c r="F42" s="81"/>
      <c r="G42" s="41"/>
      <c r="H42" s="84"/>
      <c r="I42" s="41"/>
      <c r="J42" s="84"/>
      <c r="K42" s="41"/>
      <c r="L42" s="84"/>
      <c r="M42" s="41"/>
    </row>
    <row r="43" spans="1:13" ht="21.75" customHeight="1" thickBot="1" x14ac:dyDescent="0.55000000000000004">
      <c r="A43" s="87" t="s">
        <v>175</v>
      </c>
      <c r="B43" s="88"/>
      <c r="C43" s="88"/>
      <c r="D43" s="89"/>
      <c r="E43" s="90"/>
      <c r="F43" s="88"/>
      <c r="G43" s="91">
        <v>1.72E-2</v>
      </c>
      <c r="H43" s="92"/>
      <c r="I43" s="189">
        <v>4.0000000000000002E-4</v>
      </c>
      <c r="J43" s="92"/>
      <c r="K43" s="91">
        <v>1.34E-2</v>
      </c>
      <c r="L43" s="92"/>
      <c r="M43" s="91">
        <v>1.2800000000000001E-2</v>
      </c>
    </row>
    <row r="44" spans="1:13" ht="21.75" customHeight="1" thickTop="1" x14ac:dyDescent="0.5">
      <c r="A44" s="29"/>
      <c r="B44" s="7"/>
      <c r="C44" s="7"/>
      <c r="D44" s="67"/>
      <c r="E44" s="64"/>
      <c r="F44" s="7"/>
      <c r="G44" s="89"/>
      <c r="H44" s="89"/>
      <c r="I44" s="89"/>
      <c r="J44" s="89"/>
      <c r="K44" s="89"/>
      <c r="L44" s="89"/>
      <c r="M44" s="89"/>
    </row>
    <row r="45" spans="1:13" ht="21.75" customHeight="1" x14ac:dyDescent="0.5">
      <c r="A45" s="29"/>
      <c r="B45" s="7"/>
      <c r="C45" s="7"/>
      <c r="D45" s="67"/>
      <c r="E45" s="64"/>
      <c r="F45" s="7"/>
      <c r="G45" s="89"/>
      <c r="H45" s="89"/>
      <c r="I45" s="89"/>
      <c r="J45" s="89"/>
      <c r="K45" s="89"/>
      <c r="L45" s="89"/>
      <c r="M45" s="89"/>
    </row>
    <row r="46" spans="1:13" ht="21.75" customHeight="1" x14ac:dyDescent="0.5">
      <c r="A46" s="29"/>
      <c r="B46" s="7"/>
      <c r="C46" s="7"/>
      <c r="D46" s="67"/>
      <c r="E46" s="64"/>
      <c r="F46" s="7"/>
      <c r="G46" s="89"/>
      <c r="H46" s="89"/>
      <c r="I46" s="89"/>
      <c r="J46" s="89"/>
      <c r="K46" s="89"/>
      <c r="L46" s="89"/>
      <c r="M46" s="89"/>
    </row>
    <row r="47" spans="1:13" ht="21.75" customHeight="1" x14ac:dyDescent="0.5">
      <c r="A47" s="29"/>
      <c r="B47" s="7"/>
      <c r="C47" s="7"/>
      <c r="D47" s="67"/>
      <c r="E47" s="64"/>
      <c r="F47" s="7"/>
      <c r="G47" s="89"/>
      <c r="H47" s="89"/>
      <c r="I47" s="89"/>
      <c r="J47" s="89"/>
      <c r="K47" s="89"/>
      <c r="L47" s="89"/>
      <c r="M47" s="89"/>
    </row>
    <row r="48" spans="1:13" ht="21.75" customHeight="1" x14ac:dyDescent="0.5">
      <c r="A48" s="29"/>
      <c r="B48" s="7"/>
      <c r="C48" s="7"/>
      <c r="D48" s="67"/>
      <c r="E48" s="64"/>
      <c r="F48" s="7"/>
      <c r="G48" s="89"/>
      <c r="H48" s="89"/>
      <c r="I48" s="89"/>
      <c r="J48" s="89"/>
      <c r="K48" s="89"/>
      <c r="L48" s="89"/>
      <c r="M48" s="89"/>
    </row>
    <row r="49" spans="1:13" ht="21.75" customHeight="1" x14ac:dyDescent="0.5">
      <c r="A49" s="29"/>
      <c r="B49" s="7"/>
      <c r="C49" s="7"/>
      <c r="D49" s="67"/>
      <c r="E49" s="64"/>
      <c r="F49" s="7"/>
      <c r="G49" s="89"/>
      <c r="H49" s="89"/>
      <c r="I49" s="89"/>
      <c r="J49" s="89"/>
      <c r="K49" s="89"/>
      <c r="L49" s="89"/>
      <c r="M49" s="89"/>
    </row>
    <row r="50" spans="1:13" ht="20.399999999999999" x14ac:dyDescent="0.5">
      <c r="A50" s="29"/>
      <c r="B50" s="7"/>
      <c r="C50" s="7"/>
      <c r="D50" s="67"/>
      <c r="E50" s="64"/>
      <c r="F50" s="7"/>
      <c r="G50" s="89"/>
      <c r="H50" s="89"/>
      <c r="I50" s="89"/>
      <c r="J50" s="89"/>
      <c r="K50" s="89"/>
      <c r="L50" s="89"/>
      <c r="M50" s="89"/>
    </row>
    <row r="51" spans="1:13" ht="15" customHeight="1" x14ac:dyDescent="0.5">
      <c r="A51" s="29"/>
      <c r="B51" s="7"/>
      <c r="C51" s="7"/>
      <c r="D51" s="67"/>
      <c r="E51" s="64"/>
      <c r="F51" s="7"/>
      <c r="G51" s="89"/>
      <c r="H51" s="89"/>
      <c r="I51" s="89"/>
      <c r="J51" s="89"/>
      <c r="K51" s="89"/>
      <c r="L51" s="89"/>
      <c r="M51" s="89"/>
    </row>
    <row r="52" spans="1:13" ht="7.5" customHeight="1" x14ac:dyDescent="0.5">
      <c r="A52" s="29"/>
      <c r="B52" s="7"/>
      <c r="C52" s="7"/>
      <c r="D52" s="67"/>
      <c r="E52" s="64"/>
      <c r="F52" s="7"/>
      <c r="G52" s="89"/>
      <c r="H52" s="89"/>
      <c r="I52" s="89"/>
      <c r="J52" s="89"/>
      <c r="K52" s="89"/>
      <c r="L52" s="89"/>
      <c r="M52" s="89"/>
    </row>
    <row r="53" spans="1:13" ht="21.9" customHeight="1" x14ac:dyDescent="0.5">
      <c r="A53" s="12" t="s">
        <v>31</v>
      </c>
      <c r="B53" s="12"/>
      <c r="C53" s="12"/>
      <c r="D53" s="12"/>
      <c r="E53" s="25"/>
      <c r="F53" s="12"/>
      <c r="G53" s="33"/>
      <c r="H53" s="13"/>
      <c r="I53" s="33"/>
      <c r="J53" s="13"/>
      <c r="K53" s="33"/>
      <c r="L53" s="13"/>
      <c r="M53" s="33"/>
    </row>
  </sheetData>
  <mergeCells count="2">
    <mergeCell ref="G5:I5"/>
    <mergeCell ref="K5:M5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3CD6-BCC3-4A37-9E16-6DEC15F69945}">
  <sheetPr>
    <tabColor theme="8" tint="0.39997558519241921"/>
  </sheetPr>
  <dimension ref="A1:S32"/>
  <sheetViews>
    <sheetView zoomScaleNormal="100" zoomScaleSheetLayoutView="78" workbookViewId="0">
      <selection activeCell="I37" sqref="I37"/>
    </sheetView>
  </sheetViews>
  <sheetFormatPr defaultColWidth="10.125" defaultRowHeight="15" customHeight="1" x14ac:dyDescent="0.5"/>
  <cols>
    <col min="1" max="1" width="1.75" style="160" customWidth="1"/>
    <col min="2" max="2" width="47.125" style="160" customWidth="1"/>
    <col min="3" max="3" width="1.25" style="160" customWidth="1"/>
    <col min="4" max="4" width="0.875" style="160" customWidth="1"/>
    <col min="5" max="5" width="11.75" style="160" customWidth="1"/>
    <col min="6" max="6" width="0.875" style="160" customWidth="1"/>
    <col min="7" max="7" width="11.875" style="160" customWidth="1"/>
    <col min="8" max="8" width="0.875" style="160" customWidth="1"/>
    <col min="9" max="9" width="11.75" style="160" customWidth="1"/>
    <col min="10" max="10" width="0.875" style="160" customWidth="1"/>
    <col min="11" max="11" width="11.75" style="160" customWidth="1"/>
    <col min="12" max="12" width="0.875" style="160" customWidth="1"/>
    <col min="13" max="13" width="18.125" style="160" bestFit="1" customWidth="1"/>
    <col min="14" max="14" width="0.875" style="160" customWidth="1"/>
    <col min="15" max="15" width="12.875" style="160" customWidth="1"/>
    <col min="16" max="16" width="0.875" style="160" customWidth="1"/>
    <col min="17" max="17" width="11.75" style="160" customWidth="1"/>
    <col min="18" max="18" width="0.875" style="160" customWidth="1"/>
    <col min="19" max="19" width="13.625" style="160" customWidth="1"/>
    <col min="20" max="16384" width="10.125" style="160"/>
  </cols>
  <sheetData>
    <row r="1" spans="1:19" ht="21.75" customHeight="1" x14ac:dyDescent="0.5">
      <c r="A1" s="30" t="s">
        <v>0</v>
      </c>
      <c r="B1" s="30"/>
      <c r="C1" s="30"/>
      <c r="D1" s="8"/>
      <c r="E1" s="31"/>
      <c r="F1" s="8"/>
      <c r="G1" s="31"/>
      <c r="H1" s="8"/>
      <c r="I1" s="31"/>
      <c r="J1" s="8"/>
      <c r="K1" s="31"/>
      <c r="L1" s="31"/>
      <c r="M1" s="31"/>
      <c r="N1" s="8"/>
      <c r="O1" s="31"/>
      <c r="P1" s="8"/>
      <c r="Q1" s="31"/>
      <c r="R1" s="8"/>
      <c r="S1" s="31"/>
    </row>
    <row r="2" spans="1:19" ht="21.75" customHeight="1" x14ac:dyDescent="0.5">
      <c r="A2" s="30" t="s">
        <v>86</v>
      </c>
      <c r="B2" s="30"/>
      <c r="C2" s="30"/>
      <c r="D2" s="8"/>
      <c r="E2" s="31"/>
      <c r="F2" s="8"/>
      <c r="G2" s="31"/>
      <c r="H2" s="8"/>
      <c r="I2" s="31"/>
      <c r="J2" s="8"/>
      <c r="K2" s="31"/>
      <c r="L2" s="31"/>
      <c r="M2" s="31"/>
      <c r="N2" s="8"/>
      <c r="O2" s="31"/>
      <c r="P2" s="8"/>
      <c r="Q2" s="31"/>
      <c r="R2" s="8"/>
      <c r="S2" s="31"/>
    </row>
    <row r="3" spans="1:19" ht="21.75" customHeight="1" x14ac:dyDescent="0.5">
      <c r="A3" s="11" t="s">
        <v>69</v>
      </c>
      <c r="B3" s="10"/>
      <c r="C3" s="10"/>
      <c r="D3" s="13"/>
      <c r="E3" s="33"/>
      <c r="F3" s="13"/>
      <c r="G3" s="33"/>
      <c r="H3" s="13"/>
      <c r="I3" s="33"/>
      <c r="J3" s="13"/>
      <c r="K3" s="33"/>
      <c r="L3" s="33"/>
      <c r="M3" s="33"/>
      <c r="N3" s="13"/>
      <c r="O3" s="33"/>
      <c r="P3" s="13"/>
      <c r="Q3" s="33"/>
      <c r="R3" s="13"/>
      <c r="S3" s="33"/>
    </row>
    <row r="4" spans="1:19" ht="20.100000000000001" customHeight="1" x14ac:dyDescent="0.5">
      <c r="A4" s="30"/>
      <c r="B4" s="30"/>
      <c r="C4" s="30"/>
      <c r="D4" s="8"/>
      <c r="E4" s="31"/>
      <c r="F4" s="8"/>
      <c r="G4" s="31"/>
      <c r="H4" s="8"/>
      <c r="I4" s="31"/>
      <c r="J4" s="8"/>
      <c r="K4" s="31"/>
      <c r="L4" s="31"/>
      <c r="M4" s="31"/>
      <c r="N4" s="8"/>
      <c r="O4" s="31"/>
      <c r="P4" s="8"/>
      <c r="Q4" s="31"/>
      <c r="R4" s="8"/>
      <c r="S4" s="31"/>
    </row>
    <row r="5" spans="1:19" s="16" customFormat="1" ht="20.100000000000001" customHeight="1" x14ac:dyDescent="0.5">
      <c r="A5" s="50"/>
      <c r="B5" s="50"/>
      <c r="C5" s="50"/>
      <c r="D5" s="50"/>
      <c r="E5" s="179" t="s">
        <v>3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</row>
    <row r="6" spans="1:19" s="16" customFormat="1" ht="20.100000000000001" customHeight="1" x14ac:dyDescent="0.5">
      <c r="A6" s="50"/>
      <c r="B6" s="50"/>
      <c r="C6" s="50"/>
      <c r="D6" s="50"/>
      <c r="E6" s="181" t="s">
        <v>83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5"/>
      <c r="Q6" s="51"/>
      <c r="R6" s="15"/>
      <c r="S6" s="52"/>
    </row>
    <row r="7" spans="1:19" s="16" customFormat="1" ht="20.100000000000001" customHeight="1" x14ac:dyDescent="0.5">
      <c r="A7" s="50"/>
      <c r="B7" s="50"/>
      <c r="C7" s="50"/>
      <c r="D7" s="24"/>
      <c r="E7" s="52"/>
      <c r="F7" s="15"/>
      <c r="G7" s="52"/>
      <c r="H7" s="15"/>
      <c r="I7" s="183"/>
      <c r="J7" s="184"/>
      <c r="K7" s="184"/>
      <c r="L7" s="23"/>
      <c r="M7" s="53" t="s">
        <v>87</v>
      </c>
      <c r="N7" s="15"/>
      <c r="O7" s="52"/>
      <c r="P7" s="15"/>
      <c r="Q7" s="52"/>
      <c r="R7" s="15"/>
      <c r="S7" s="52"/>
    </row>
    <row r="8" spans="1:19" s="16" customFormat="1" ht="20.100000000000001" customHeight="1" x14ac:dyDescent="0.5">
      <c r="A8" s="50"/>
      <c r="B8" s="50"/>
      <c r="C8" s="50"/>
      <c r="D8" s="24"/>
      <c r="E8" s="52"/>
      <c r="F8" s="15"/>
      <c r="G8" s="52"/>
      <c r="H8" s="15"/>
      <c r="I8" s="185" t="s">
        <v>88</v>
      </c>
      <c r="J8" s="186"/>
      <c r="K8" s="186"/>
      <c r="L8" s="23"/>
      <c r="M8" s="54" t="s">
        <v>89</v>
      </c>
      <c r="N8" s="15"/>
      <c r="O8" s="52"/>
      <c r="P8" s="15"/>
      <c r="Q8" s="52"/>
      <c r="R8" s="15"/>
      <c r="S8" s="52"/>
    </row>
    <row r="9" spans="1:19" s="16" customFormat="1" ht="20.100000000000001" customHeight="1" x14ac:dyDescent="0.5">
      <c r="A9" s="55"/>
      <c r="B9" s="55"/>
      <c r="C9" s="55"/>
      <c r="D9" s="24"/>
      <c r="E9" s="56"/>
      <c r="F9" s="24"/>
      <c r="G9" s="56"/>
      <c r="H9" s="24"/>
      <c r="I9" s="56" t="s">
        <v>90</v>
      </c>
      <c r="J9" s="24"/>
      <c r="K9" s="56"/>
      <c r="L9" s="56"/>
      <c r="M9" s="56" t="s">
        <v>91</v>
      </c>
      <c r="N9" s="24"/>
      <c r="O9" s="56" t="s">
        <v>92</v>
      </c>
      <c r="P9" s="24"/>
      <c r="Q9" s="56" t="s">
        <v>93</v>
      </c>
      <c r="R9" s="24"/>
      <c r="S9" s="56"/>
    </row>
    <row r="10" spans="1:19" s="16" customFormat="1" ht="20.100000000000001" customHeight="1" x14ac:dyDescent="0.5">
      <c r="A10" s="55"/>
      <c r="B10" s="55"/>
      <c r="C10" s="55"/>
      <c r="D10" s="24"/>
      <c r="E10" s="56" t="s">
        <v>94</v>
      </c>
      <c r="F10" s="24"/>
      <c r="G10" s="56" t="s">
        <v>95</v>
      </c>
      <c r="H10" s="24"/>
      <c r="I10" s="56" t="s">
        <v>96</v>
      </c>
      <c r="J10" s="24"/>
      <c r="K10" s="56"/>
      <c r="L10" s="56"/>
      <c r="M10" s="56" t="s">
        <v>97</v>
      </c>
      <c r="N10" s="24"/>
      <c r="O10" s="56" t="s">
        <v>98</v>
      </c>
      <c r="P10" s="24"/>
      <c r="Q10" s="56" t="s">
        <v>99</v>
      </c>
      <c r="R10" s="24"/>
      <c r="S10" s="56" t="s">
        <v>100</v>
      </c>
    </row>
    <row r="11" spans="1:19" s="16" customFormat="1" ht="20.100000000000001" customHeight="1" x14ac:dyDescent="0.5">
      <c r="A11" s="55"/>
      <c r="B11" s="55"/>
      <c r="C11" s="55"/>
      <c r="D11" s="24"/>
      <c r="E11" s="56" t="s">
        <v>101</v>
      </c>
      <c r="F11" s="24"/>
      <c r="G11" s="56" t="s">
        <v>102</v>
      </c>
      <c r="H11" s="24"/>
      <c r="I11" s="56" t="s">
        <v>103</v>
      </c>
      <c r="J11" s="24"/>
      <c r="K11" s="56" t="s">
        <v>62</v>
      </c>
      <c r="L11" s="56"/>
      <c r="M11" s="56" t="s">
        <v>104</v>
      </c>
      <c r="N11" s="24"/>
      <c r="O11" s="56" t="s">
        <v>105</v>
      </c>
      <c r="P11" s="24"/>
      <c r="Q11" s="56" t="s">
        <v>106</v>
      </c>
      <c r="R11" s="24"/>
      <c r="S11" s="56" t="s">
        <v>107</v>
      </c>
    </row>
    <row r="12" spans="1:19" s="16" customFormat="1" ht="20.100000000000001" customHeight="1" x14ac:dyDescent="0.5">
      <c r="A12" s="55"/>
      <c r="B12" s="55"/>
      <c r="C12" s="55"/>
      <c r="D12" s="24"/>
      <c r="E12" s="57" t="s">
        <v>12</v>
      </c>
      <c r="F12" s="24"/>
      <c r="G12" s="57" t="s">
        <v>12</v>
      </c>
      <c r="H12" s="24"/>
      <c r="I12" s="57" t="s">
        <v>12</v>
      </c>
      <c r="J12" s="24"/>
      <c r="K12" s="57" t="s">
        <v>12</v>
      </c>
      <c r="L12" s="56"/>
      <c r="M12" s="57" t="s">
        <v>12</v>
      </c>
      <c r="N12" s="24"/>
      <c r="O12" s="57" t="s">
        <v>12</v>
      </c>
      <c r="P12" s="24"/>
      <c r="Q12" s="57" t="s">
        <v>12</v>
      </c>
      <c r="R12" s="24"/>
      <c r="S12" s="57" t="s">
        <v>12</v>
      </c>
    </row>
    <row r="13" spans="1:19" s="16" customFormat="1" ht="6" customHeight="1" x14ac:dyDescent="0.5">
      <c r="A13" s="50"/>
      <c r="B13" s="55"/>
      <c r="C13" s="55"/>
      <c r="D13" s="18"/>
      <c r="E13" s="19"/>
      <c r="F13" s="18"/>
      <c r="G13" s="19"/>
      <c r="H13" s="18"/>
      <c r="I13" s="19"/>
      <c r="J13" s="18"/>
      <c r="K13" s="19"/>
      <c r="L13" s="19"/>
      <c r="M13" s="19"/>
      <c r="N13" s="18"/>
      <c r="O13" s="19"/>
      <c r="P13" s="18"/>
      <c r="Q13" s="19"/>
      <c r="R13" s="18"/>
      <c r="S13" s="19"/>
    </row>
    <row r="14" spans="1:19" s="16" customFormat="1" ht="20.100000000000001" customHeight="1" x14ac:dyDescent="0.5">
      <c r="A14" s="50" t="s">
        <v>108</v>
      </c>
      <c r="B14" s="50"/>
      <c r="C14" s="50"/>
      <c r="D14" s="18"/>
      <c r="E14" s="19">
        <v>588965</v>
      </c>
      <c r="F14" s="18"/>
      <c r="G14" s="19">
        <v>110327</v>
      </c>
      <c r="H14" s="18"/>
      <c r="I14" s="19">
        <v>19900</v>
      </c>
      <c r="J14" s="18"/>
      <c r="K14" s="19">
        <v>97240</v>
      </c>
      <c r="L14" s="19"/>
      <c r="M14" s="19">
        <v>0</v>
      </c>
      <c r="N14" s="18"/>
      <c r="O14" s="19">
        <f>SUM(E14:K14)</f>
        <v>816432</v>
      </c>
      <c r="P14" s="18"/>
      <c r="Q14" s="19">
        <v>1119</v>
      </c>
      <c r="R14" s="18"/>
      <c r="S14" s="19">
        <f>O14+Q14</f>
        <v>817551</v>
      </c>
    </row>
    <row r="15" spans="1:19" s="16" customFormat="1" ht="20.25" customHeight="1" x14ac:dyDescent="0.5">
      <c r="A15" s="58" t="s">
        <v>81</v>
      </c>
      <c r="B15" s="50"/>
      <c r="C15" s="50"/>
      <c r="D15" s="18"/>
      <c r="E15" s="59">
        <v>0</v>
      </c>
      <c r="F15" s="18"/>
      <c r="G15" s="59">
        <v>0</v>
      </c>
      <c r="H15" s="18"/>
      <c r="I15" s="59">
        <v>0</v>
      </c>
      <c r="J15" s="18"/>
      <c r="K15" s="59">
        <v>217</v>
      </c>
      <c r="L15" s="18"/>
      <c r="M15" s="59"/>
      <c r="N15" s="18"/>
      <c r="O15" s="59">
        <f>SUM(E15:K15)</f>
        <v>217</v>
      </c>
      <c r="P15" s="18"/>
      <c r="Q15" s="59">
        <v>-525</v>
      </c>
      <c r="R15" s="18"/>
      <c r="S15" s="59">
        <f>SUM(O15:Q15)</f>
        <v>-308</v>
      </c>
    </row>
    <row r="16" spans="1:19" s="16" customFormat="1" ht="6" customHeight="1" x14ac:dyDescent="0.5">
      <c r="A16" s="50"/>
      <c r="B16" s="55"/>
      <c r="C16" s="55"/>
      <c r="D16" s="18"/>
      <c r="E16" s="19"/>
      <c r="F16" s="18"/>
      <c r="G16" s="19"/>
      <c r="H16" s="18"/>
      <c r="I16" s="19"/>
      <c r="J16" s="18"/>
      <c r="K16" s="19"/>
      <c r="L16" s="19"/>
      <c r="M16" s="19"/>
      <c r="N16" s="18"/>
      <c r="O16" s="19"/>
      <c r="P16" s="18"/>
      <c r="Q16" s="19"/>
      <c r="R16" s="18"/>
      <c r="S16" s="19"/>
    </row>
    <row r="17" spans="1:19" s="16" customFormat="1" ht="20.100000000000001" customHeight="1" thickBot="1" x14ac:dyDescent="0.55000000000000004">
      <c r="A17" s="50" t="s">
        <v>109</v>
      </c>
      <c r="B17" s="50"/>
      <c r="C17" s="50"/>
      <c r="D17" s="18"/>
      <c r="E17" s="60">
        <f>SUM(E14:E15)</f>
        <v>588965</v>
      </c>
      <c r="F17" s="18"/>
      <c r="G17" s="60">
        <f>SUM(G14:G15)</f>
        <v>110327</v>
      </c>
      <c r="H17" s="18"/>
      <c r="I17" s="60">
        <f>SUM(I14:I15)</f>
        <v>19900</v>
      </c>
      <c r="J17" s="18"/>
      <c r="K17" s="60">
        <f>SUM(K14:K15)</f>
        <v>97457</v>
      </c>
      <c r="L17" s="19"/>
      <c r="M17" s="61">
        <v>0</v>
      </c>
      <c r="N17" s="18"/>
      <c r="O17" s="60">
        <f>SUM(O14:O15)</f>
        <v>816649</v>
      </c>
      <c r="P17" s="18"/>
      <c r="Q17" s="60">
        <f>SUM(Q14:Q15)</f>
        <v>594</v>
      </c>
      <c r="R17" s="18"/>
      <c r="S17" s="60">
        <f>SUM(S14:S15)</f>
        <v>817243</v>
      </c>
    </row>
    <row r="18" spans="1:19" s="16" customFormat="1" ht="20.100000000000001" customHeight="1" thickTop="1" x14ac:dyDescent="0.5">
      <c r="A18" s="50"/>
      <c r="B18" s="55"/>
      <c r="C18" s="55"/>
      <c r="D18" s="17"/>
      <c r="E18" s="19"/>
      <c r="F18" s="17"/>
      <c r="G18" s="19"/>
      <c r="H18" s="17"/>
      <c r="I18" s="19"/>
      <c r="J18" s="17"/>
      <c r="K18" s="19"/>
      <c r="L18" s="19"/>
      <c r="M18" s="19"/>
      <c r="N18" s="17"/>
      <c r="O18" s="19"/>
      <c r="P18" s="17"/>
      <c r="Q18" s="19"/>
      <c r="R18" s="17"/>
      <c r="S18" s="19"/>
    </row>
    <row r="19" spans="1:19" s="16" customFormat="1" ht="20.100000000000001" customHeight="1" x14ac:dyDescent="0.5">
      <c r="A19" s="50" t="s">
        <v>110</v>
      </c>
      <c r="B19" s="50"/>
      <c r="C19" s="50"/>
      <c r="D19" s="18"/>
      <c r="E19" s="19">
        <v>588965</v>
      </c>
      <c r="F19" s="18"/>
      <c r="G19" s="19">
        <v>110327</v>
      </c>
      <c r="H19" s="18"/>
      <c r="I19" s="19">
        <v>22900</v>
      </c>
      <c r="J19" s="18"/>
      <c r="K19" s="19">
        <v>113003</v>
      </c>
      <c r="L19" s="19"/>
      <c r="M19" s="19">
        <v>5143</v>
      </c>
      <c r="N19" s="18"/>
      <c r="O19" s="19">
        <f>SUM(E19:M19)</f>
        <v>840338</v>
      </c>
      <c r="P19" s="18"/>
      <c r="Q19" s="19">
        <v>-4233</v>
      </c>
      <c r="R19" s="18"/>
      <c r="S19" s="19">
        <f>O19+Q19</f>
        <v>836105</v>
      </c>
    </row>
    <row r="20" spans="1:19" s="16" customFormat="1" ht="20.25" customHeight="1" x14ac:dyDescent="0.5">
      <c r="A20" s="58" t="s">
        <v>81</v>
      </c>
      <c r="B20" s="50"/>
      <c r="C20" s="50"/>
      <c r="D20" s="18"/>
      <c r="E20" s="59">
        <v>0</v>
      </c>
      <c r="F20" s="18"/>
      <c r="G20" s="59">
        <v>0</v>
      </c>
      <c r="H20" s="18"/>
      <c r="I20" s="59">
        <v>0</v>
      </c>
      <c r="J20" s="18"/>
      <c r="K20" s="59">
        <v>10132</v>
      </c>
      <c r="L20" s="19"/>
      <c r="M20" s="59">
        <v>0</v>
      </c>
      <c r="N20" s="18"/>
      <c r="O20" s="59">
        <f>SUM(E20:M20)</f>
        <v>10132</v>
      </c>
      <c r="P20" s="18"/>
      <c r="Q20" s="59">
        <v>-1484</v>
      </c>
      <c r="R20" s="18"/>
      <c r="S20" s="59">
        <f>SUM(O20:Q20)</f>
        <v>8648</v>
      </c>
    </row>
    <row r="21" spans="1:19" s="16" customFormat="1" ht="6" customHeight="1" x14ac:dyDescent="0.5">
      <c r="A21" s="50"/>
      <c r="B21" s="55"/>
      <c r="C21" s="55"/>
      <c r="D21" s="18"/>
      <c r="E21" s="19"/>
      <c r="F21" s="18"/>
      <c r="G21" s="19"/>
      <c r="H21" s="18"/>
      <c r="I21" s="19"/>
      <c r="J21" s="18"/>
      <c r="K21" s="19"/>
      <c r="L21" s="19"/>
      <c r="M21" s="19"/>
      <c r="N21" s="18"/>
      <c r="O21" s="19"/>
      <c r="P21" s="18"/>
      <c r="Q21" s="19"/>
      <c r="R21" s="18"/>
      <c r="S21" s="19"/>
    </row>
    <row r="22" spans="1:19" s="16" customFormat="1" ht="20.100000000000001" customHeight="1" thickBot="1" x14ac:dyDescent="0.55000000000000004">
      <c r="A22" s="50" t="s">
        <v>111</v>
      </c>
      <c r="B22" s="50"/>
      <c r="C22" s="50"/>
      <c r="D22" s="18"/>
      <c r="E22" s="60">
        <f>SUM(E19:E20)</f>
        <v>588965</v>
      </c>
      <c r="F22" s="18"/>
      <c r="G22" s="60">
        <f>SUM(G19:G20)</f>
        <v>110327</v>
      </c>
      <c r="H22" s="18"/>
      <c r="I22" s="60">
        <f>SUM(I19:I20)</f>
        <v>22900</v>
      </c>
      <c r="J22" s="18"/>
      <c r="K22" s="60">
        <f>SUM(K19:K20)</f>
        <v>123135</v>
      </c>
      <c r="L22" s="19"/>
      <c r="M22" s="60">
        <f>SUM(M19:M20)</f>
        <v>5143</v>
      </c>
      <c r="N22" s="18"/>
      <c r="O22" s="60">
        <f>SUM(O19:O20)</f>
        <v>850470</v>
      </c>
      <c r="P22" s="18"/>
      <c r="Q22" s="60">
        <f>SUM(Q19:Q20)</f>
        <v>-5717</v>
      </c>
      <c r="R22" s="18"/>
      <c r="S22" s="60">
        <f>SUM(S19:S20)</f>
        <v>844753</v>
      </c>
    </row>
    <row r="23" spans="1:19" s="16" customFormat="1" ht="20.100000000000001" customHeight="1" thickTop="1" x14ac:dyDescent="0.5">
      <c r="A23" s="50"/>
      <c r="B23" s="55"/>
      <c r="C23" s="55"/>
      <c r="D23" s="17"/>
      <c r="E23" s="19"/>
      <c r="F23" s="17"/>
      <c r="G23" s="19"/>
      <c r="H23" s="17"/>
      <c r="I23" s="19"/>
      <c r="J23" s="17"/>
      <c r="K23" s="19"/>
      <c r="L23" s="19"/>
      <c r="M23" s="19"/>
      <c r="N23" s="17"/>
      <c r="O23" s="19"/>
      <c r="P23" s="17"/>
      <c r="Q23" s="19"/>
      <c r="R23" s="17"/>
      <c r="S23" s="19"/>
    </row>
    <row r="24" spans="1:19" s="16" customFormat="1" ht="20.100000000000001" customHeight="1" x14ac:dyDescent="0.5">
      <c r="A24" s="50"/>
      <c r="B24" s="55"/>
      <c r="C24" s="55"/>
      <c r="D24" s="17"/>
      <c r="E24" s="19"/>
      <c r="F24" s="17"/>
      <c r="G24" s="19"/>
      <c r="H24" s="17"/>
      <c r="I24" s="19"/>
      <c r="J24" s="17"/>
      <c r="K24" s="19"/>
      <c r="L24" s="19"/>
      <c r="M24" s="19"/>
      <c r="N24" s="17"/>
      <c r="O24" s="19"/>
      <c r="P24" s="17"/>
      <c r="Q24" s="19"/>
      <c r="R24" s="17"/>
      <c r="S24" s="19"/>
    </row>
    <row r="25" spans="1:19" s="16" customFormat="1" ht="20.100000000000001" customHeight="1" x14ac:dyDescent="0.5">
      <c r="A25" s="50"/>
      <c r="B25" s="55"/>
      <c r="C25" s="55"/>
      <c r="D25" s="17"/>
      <c r="E25" s="19"/>
      <c r="F25" s="17"/>
      <c r="G25" s="19"/>
      <c r="H25" s="17"/>
      <c r="I25" s="19"/>
      <c r="J25" s="17"/>
      <c r="K25" s="19"/>
      <c r="L25" s="19"/>
      <c r="M25" s="19"/>
      <c r="N25" s="17"/>
      <c r="O25" s="19"/>
      <c r="P25" s="17"/>
      <c r="Q25" s="19"/>
      <c r="R25" s="17"/>
      <c r="S25" s="19"/>
    </row>
    <row r="26" spans="1:19" s="16" customFormat="1" ht="20.100000000000001" customHeight="1" x14ac:dyDescent="0.5">
      <c r="A26" s="50"/>
      <c r="B26" s="55"/>
      <c r="C26" s="55"/>
      <c r="D26" s="17"/>
      <c r="E26" s="19"/>
      <c r="F26" s="17"/>
      <c r="G26" s="19"/>
      <c r="H26" s="17"/>
      <c r="I26" s="19"/>
      <c r="J26" s="17"/>
      <c r="K26" s="19"/>
      <c r="L26" s="19"/>
      <c r="M26" s="19"/>
      <c r="N26" s="17"/>
      <c r="O26" s="19"/>
      <c r="P26" s="17"/>
      <c r="Q26" s="19"/>
      <c r="R26" s="17"/>
      <c r="S26" s="19"/>
    </row>
    <row r="27" spans="1:19" s="16" customFormat="1" ht="20.100000000000001" customHeight="1" x14ac:dyDescent="0.5">
      <c r="A27" s="50"/>
      <c r="B27" s="55"/>
      <c r="C27" s="55"/>
      <c r="D27" s="17"/>
      <c r="E27" s="19"/>
      <c r="F27" s="17"/>
      <c r="G27" s="19"/>
      <c r="H27" s="17"/>
      <c r="I27" s="19"/>
      <c r="J27" s="17"/>
      <c r="K27" s="19"/>
      <c r="L27" s="19"/>
      <c r="M27" s="19"/>
      <c r="N27" s="17"/>
      <c r="O27" s="19"/>
      <c r="P27" s="17"/>
      <c r="Q27" s="19"/>
      <c r="R27" s="17"/>
      <c r="S27" s="19"/>
    </row>
    <row r="28" spans="1:19" s="16" customFormat="1" ht="20.100000000000001" customHeight="1" x14ac:dyDescent="0.5">
      <c r="A28" s="50"/>
      <c r="B28" s="55"/>
      <c r="C28" s="55"/>
      <c r="D28" s="17"/>
      <c r="E28" s="19"/>
      <c r="F28" s="17"/>
      <c r="G28" s="19"/>
      <c r="H28" s="17"/>
      <c r="I28" s="19"/>
      <c r="J28" s="17"/>
      <c r="K28" s="19"/>
      <c r="L28" s="19"/>
      <c r="M28" s="19"/>
      <c r="N28" s="17"/>
      <c r="O28" s="19"/>
      <c r="P28" s="17"/>
      <c r="Q28" s="19"/>
      <c r="R28" s="17"/>
      <c r="S28" s="19"/>
    </row>
    <row r="29" spans="1:19" s="16" customFormat="1" ht="20.100000000000001" customHeight="1" x14ac:dyDescent="0.5">
      <c r="A29" s="50"/>
      <c r="B29" s="55"/>
      <c r="C29" s="55"/>
      <c r="D29" s="17"/>
      <c r="E29" s="19"/>
      <c r="F29" s="17"/>
      <c r="G29" s="19"/>
      <c r="H29" s="17"/>
      <c r="I29" s="19"/>
      <c r="J29" s="17"/>
      <c r="K29" s="19"/>
      <c r="L29" s="19"/>
      <c r="M29" s="19"/>
      <c r="N29" s="17"/>
      <c r="O29" s="19"/>
      <c r="P29" s="17"/>
      <c r="Q29" s="19"/>
      <c r="R29" s="17"/>
      <c r="S29" s="19"/>
    </row>
    <row r="30" spans="1:19" s="16" customFormat="1" ht="21.75" customHeight="1" x14ac:dyDescent="0.5">
      <c r="A30" s="50"/>
      <c r="B30" s="55"/>
      <c r="C30" s="55"/>
      <c r="D30" s="17"/>
      <c r="E30" s="19"/>
      <c r="F30" s="17"/>
      <c r="G30" s="19"/>
      <c r="H30" s="17"/>
      <c r="I30" s="19"/>
      <c r="J30" s="17"/>
      <c r="K30" s="19"/>
      <c r="L30" s="19"/>
      <c r="M30" s="19"/>
      <c r="N30" s="17"/>
      <c r="O30" s="19"/>
      <c r="P30" s="17"/>
      <c r="Q30" s="19"/>
      <c r="R30" s="17"/>
      <c r="S30" s="19"/>
    </row>
    <row r="31" spans="1:19" ht="11.25" customHeight="1" x14ac:dyDescent="0.5">
      <c r="A31" s="30"/>
      <c r="B31" s="43"/>
      <c r="C31" s="43"/>
      <c r="D31" s="62"/>
      <c r="E31" s="31"/>
      <c r="F31" s="62"/>
      <c r="G31" s="31"/>
      <c r="H31" s="62"/>
      <c r="I31" s="31"/>
      <c r="J31" s="62"/>
      <c r="K31" s="31"/>
      <c r="L31" s="31"/>
      <c r="M31" s="31"/>
      <c r="N31" s="62"/>
      <c r="O31" s="31"/>
      <c r="P31" s="62"/>
      <c r="Q31" s="31"/>
      <c r="R31" s="62"/>
      <c r="S31" s="31"/>
    </row>
    <row r="32" spans="1:19" ht="21.9" customHeight="1" x14ac:dyDescent="0.5">
      <c r="A32" s="12" t="s">
        <v>31</v>
      </c>
      <c r="B32" s="63"/>
      <c r="C32" s="63"/>
      <c r="D32" s="48"/>
      <c r="E32" s="33"/>
      <c r="F32" s="48"/>
      <c r="G32" s="33"/>
      <c r="H32" s="48"/>
      <c r="I32" s="33"/>
      <c r="J32" s="48"/>
      <c r="K32" s="33"/>
      <c r="L32" s="33"/>
      <c r="M32" s="33"/>
      <c r="N32" s="48"/>
      <c r="O32" s="33"/>
      <c r="P32" s="48"/>
      <c r="Q32" s="33"/>
      <c r="R32" s="48"/>
      <c r="S32" s="33"/>
    </row>
  </sheetData>
  <mergeCells count="4">
    <mergeCell ref="E5:S5"/>
    <mergeCell ref="E6:O6"/>
    <mergeCell ref="I7:K7"/>
    <mergeCell ref="I8:K8"/>
  </mergeCells>
  <pageMargins left="0.5" right="0.5" top="0.5" bottom="0.6" header="0.49" footer="0.4"/>
  <pageSetup paperSize="9" scale="94" firstPageNumber="6" orientation="landscape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C1CEC-38ED-4B97-B8A8-33A65BFA1675}">
  <sheetPr>
    <tabColor theme="8" tint="0.39997558519241921"/>
  </sheetPr>
  <dimension ref="A1:M28"/>
  <sheetViews>
    <sheetView topLeftCell="A9" zoomScale="90" zoomScaleNormal="90" zoomScaleSheetLayoutView="87" workbookViewId="0">
      <selection activeCell="P24" sqref="P24"/>
    </sheetView>
  </sheetViews>
  <sheetFormatPr defaultColWidth="10.125" defaultRowHeight="15" customHeight="1" x14ac:dyDescent="0.5"/>
  <cols>
    <col min="1" max="1" width="2" style="160" customWidth="1"/>
    <col min="2" max="2" width="32.875" style="160" customWidth="1"/>
    <col min="3" max="3" width="29.125" style="160" customWidth="1"/>
    <col min="4" max="4" width="1.75" style="160" customWidth="1"/>
    <col min="5" max="5" width="13.75" style="160" customWidth="1"/>
    <col min="6" max="6" width="1.75" style="160" customWidth="1"/>
    <col min="7" max="7" width="13.75" style="160" customWidth="1"/>
    <col min="8" max="8" width="1.75" style="160" customWidth="1"/>
    <col min="9" max="9" width="13.75" style="160" customWidth="1"/>
    <col min="10" max="10" width="1.75" style="160" customWidth="1"/>
    <col min="11" max="11" width="13.75" style="160" customWidth="1"/>
    <col min="12" max="12" width="1.75" style="160" customWidth="1"/>
    <col min="13" max="13" width="14.75" style="160" customWidth="1"/>
    <col min="14" max="16384" width="10.125" style="160"/>
  </cols>
  <sheetData>
    <row r="1" spans="1:13" ht="21.75" customHeight="1" x14ac:dyDescent="0.5">
      <c r="A1" s="28" t="s">
        <v>0</v>
      </c>
      <c r="B1" s="29"/>
      <c r="C1" s="29"/>
      <c r="D1" s="30"/>
      <c r="E1" s="31"/>
      <c r="F1" s="8"/>
      <c r="G1" s="31"/>
      <c r="H1" s="8"/>
      <c r="I1" s="31"/>
      <c r="J1" s="8"/>
      <c r="K1" s="31"/>
      <c r="L1" s="8"/>
      <c r="M1" s="31"/>
    </row>
    <row r="2" spans="1:13" ht="21.75" customHeight="1" x14ac:dyDescent="0.5">
      <c r="A2" s="29" t="s">
        <v>112</v>
      </c>
      <c r="B2" s="29"/>
      <c r="C2" s="29"/>
      <c r="D2" s="30"/>
      <c r="E2" s="31"/>
      <c r="F2" s="8"/>
      <c r="G2" s="31"/>
      <c r="H2" s="8"/>
      <c r="I2" s="31"/>
      <c r="J2" s="8"/>
      <c r="K2" s="31"/>
      <c r="L2" s="8"/>
      <c r="M2" s="31"/>
    </row>
    <row r="3" spans="1:13" ht="21.75" customHeight="1" x14ac:dyDescent="0.5">
      <c r="A3" s="32" t="str">
        <f>'EC-6'!A3</f>
        <v>สำหรับรอบระยะเวลาสามเดือนสิ้นสุดวันที่ 31 มีนาคม พ.ศ. 2568</v>
      </c>
      <c r="B3" s="32"/>
      <c r="C3" s="32"/>
      <c r="D3" s="10"/>
      <c r="E3" s="33"/>
      <c r="F3" s="13"/>
      <c r="G3" s="33"/>
      <c r="H3" s="13"/>
      <c r="I3" s="33"/>
      <c r="J3" s="13"/>
      <c r="K3" s="33"/>
      <c r="L3" s="13"/>
      <c r="M3" s="33"/>
    </row>
    <row r="4" spans="1:13" ht="21" customHeight="1" x14ac:dyDescent="0.5">
      <c r="A4" s="29"/>
      <c r="B4" s="29"/>
      <c r="C4" s="29"/>
      <c r="D4" s="30"/>
      <c r="E4" s="31"/>
      <c r="F4" s="8"/>
      <c r="G4" s="31"/>
      <c r="H4" s="8"/>
      <c r="I4" s="31"/>
      <c r="J4" s="8"/>
      <c r="K4" s="31"/>
      <c r="L4" s="8"/>
      <c r="M4" s="31"/>
    </row>
    <row r="5" spans="1:13" ht="21" customHeight="1" x14ac:dyDescent="0.5">
      <c r="A5" s="29"/>
      <c r="B5" s="29"/>
      <c r="C5" s="29"/>
      <c r="D5" s="30"/>
      <c r="E5" s="187" t="s">
        <v>4</v>
      </c>
      <c r="F5" s="178"/>
      <c r="G5" s="178"/>
      <c r="H5" s="178"/>
      <c r="I5" s="178"/>
      <c r="J5" s="178"/>
      <c r="K5" s="178"/>
      <c r="L5" s="178"/>
      <c r="M5" s="178"/>
    </row>
    <row r="6" spans="1:13" ht="21" customHeight="1" x14ac:dyDescent="0.5">
      <c r="A6" s="6"/>
      <c r="B6" s="6"/>
      <c r="C6" s="6"/>
      <c r="D6" s="6"/>
      <c r="E6" s="35"/>
      <c r="F6" s="36"/>
      <c r="G6" s="35"/>
      <c r="H6" s="36"/>
      <c r="I6" s="187" t="s">
        <v>88</v>
      </c>
      <c r="J6" s="178"/>
      <c r="K6" s="178"/>
      <c r="L6" s="37"/>
      <c r="M6" s="35"/>
    </row>
    <row r="7" spans="1:13" ht="21" customHeight="1" x14ac:dyDescent="0.5">
      <c r="A7" s="6"/>
      <c r="B7" s="6"/>
      <c r="C7" s="6"/>
      <c r="D7" s="6"/>
      <c r="E7" s="35"/>
      <c r="F7" s="36"/>
      <c r="G7" s="35"/>
      <c r="H7" s="36"/>
      <c r="I7" s="35" t="s">
        <v>90</v>
      </c>
      <c r="J7" s="36"/>
      <c r="K7" s="35"/>
      <c r="L7" s="36"/>
      <c r="M7" s="35"/>
    </row>
    <row r="8" spans="1:13" ht="21" customHeight="1" x14ac:dyDescent="0.5">
      <c r="A8" s="6"/>
      <c r="B8" s="6"/>
      <c r="C8" s="6"/>
      <c r="D8" s="6"/>
      <c r="E8" s="35" t="s">
        <v>94</v>
      </c>
      <c r="F8" s="36"/>
      <c r="G8" s="35" t="s">
        <v>95</v>
      </c>
      <c r="H8" s="36"/>
      <c r="I8" s="35" t="s">
        <v>96</v>
      </c>
      <c r="J8" s="36"/>
      <c r="K8" s="35"/>
      <c r="L8" s="36"/>
      <c r="M8" s="35" t="s">
        <v>100</v>
      </c>
    </row>
    <row r="9" spans="1:13" ht="21" customHeight="1" x14ac:dyDescent="0.5">
      <c r="A9" s="6"/>
      <c r="B9" s="6"/>
      <c r="C9" s="6"/>
      <c r="D9" s="6"/>
      <c r="E9" s="35" t="s">
        <v>101</v>
      </c>
      <c r="F9" s="36"/>
      <c r="G9" s="35" t="s">
        <v>102</v>
      </c>
      <c r="H9" s="36"/>
      <c r="I9" s="35" t="s">
        <v>103</v>
      </c>
      <c r="J9" s="36"/>
      <c r="K9" s="35" t="s">
        <v>62</v>
      </c>
      <c r="L9" s="36"/>
      <c r="M9" s="35" t="s">
        <v>107</v>
      </c>
    </row>
    <row r="10" spans="1:13" ht="21" customHeight="1" x14ac:dyDescent="0.5">
      <c r="A10" s="6"/>
      <c r="B10" s="6"/>
      <c r="C10" s="6"/>
      <c r="D10" s="6"/>
      <c r="E10" s="39" t="s">
        <v>12</v>
      </c>
      <c r="F10" s="36"/>
      <c r="G10" s="39" t="s">
        <v>12</v>
      </c>
      <c r="H10" s="36"/>
      <c r="I10" s="39" t="s">
        <v>12</v>
      </c>
      <c r="J10" s="36"/>
      <c r="K10" s="39" t="s">
        <v>12</v>
      </c>
      <c r="L10" s="36"/>
      <c r="M10" s="39" t="s">
        <v>12</v>
      </c>
    </row>
    <row r="11" spans="1:13" ht="21" customHeight="1" x14ac:dyDescent="0.5">
      <c r="A11" s="6"/>
      <c r="B11" s="6"/>
      <c r="C11" s="6"/>
      <c r="D11" s="6"/>
      <c r="E11" s="35"/>
      <c r="F11" s="36"/>
      <c r="G11" s="35"/>
      <c r="H11" s="36"/>
      <c r="I11" s="35"/>
      <c r="J11" s="36"/>
      <c r="K11" s="35"/>
      <c r="L11" s="36"/>
      <c r="M11" s="35"/>
    </row>
    <row r="12" spans="1:13" ht="21" customHeight="1" x14ac:dyDescent="0.5">
      <c r="A12" s="30" t="s">
        <v>108</v>
      </c>
      <c r="B12" s="28"/>
      <c r="C12" s="28"/>
      <c r="D12" s="6"/>
      <c r="E12" s="41">
        <v>588965</v>
      </c>
      <c r="F12" s="42"/>
      <c r="G12" s="41">
        <v>110327</v>
      </c>
      <c r="H12" s="42"/>
      <c r="I12" s="41">
        <v>19900</v>
      </c>
      <c r="J12" s="42"/>
      <c r="K12" s="41">
        <v>105035</v>
      </c>
      <c r="L12" s="42"/>
      <c r="M12" s="41">
        <f>SUM(E12:K12)</f>
        <v>824227</v>
      </c>
    </row>
    <row r="13" spans="1:13" ht="21" customHeight="1" x14ac:dyDescent="0.5">
      <c r="A13" s="43" t="s">
        <v>113</v>
      </c>
      <c r="B13" s="30"/>
      <c r="C13" s="30"/>
      <c r="D13" s="6"/>
      <c r="E13" s="33">
        <v>0</v>
      </c>
      <c r="F13" s="8"/>
      <c r="G13" s="33">
        <v>0</v>
      </c>
      <c r="H13" s="8"/>
      <c r="I13" s="33">
        <v>0</v>
      </c>
      <c r="J13" s="42"/>
      <c r="K13" s="44">
        <v>7515</v>
      </c>
      <c r="L13" s="42"/>
      <c r="M13" s="44">
        <f>SUM(E13:K13)</f>
        <v>7515</v>
      </c>
    </row>
    <row r="14" spans="1:13" ht="7.5" customHeight="1" x14ac:dyDescent="0.5">
      <c r="A14" s="43"/>
      <c r="B14" s="43"/>
      <c r="C14" s="43"/>
      <c r="D14" s="6"/>
      <c r="E14" s="41"/>
      <c r="F14" s="42"/>
      <c r="G14" s="41"/>
      <c r="H14" s="42"/>
      <c r="I14" s="41"/>
      <c r="J14" s="42"/>
      <c r="K14" s="41"/>
      <c r="L14" s="42"/>
      <c r="M14" s="41"/>
    </row>
    <row r="15" spans="1:13" ht="21" customHeight="1" thickBot="1" x14ac:dyDescent="0.55000000000000004">
      <c r="A15" s="30" t="s">
        <v>109</v>
      </c>
      <c r="B15" s="30"/>
      <c r="C15" s="30"/>
      <c r="D15" s="6"/>
      <c r="E15" s="45">
        <f>SUM(E12:E13)</f>
        <v>588965</v>
      </c>
      <c r="F15" s="42"/>
      <c r="G15" s="45">
        <f>SUM(G12:G13)</f>
        <v>110327</v>
      </c>
      <c r="H15" s="42"/>
      <c r="I15" s="45">
        <f>SUM(I12:I13)</f>
        <v>19900</v>
      </c>
      <c r="J15" s="42"/>
      <c r="K15" s="45">
        <f>SUM(K12:K13)</f>
        <v>112550</v>
      </c>
      <c r="L15" s="42"/>
      <c r="M15" s="45">
        <f>SUM(M12:M13)</f>
        <v>831742</v>
      </c>
    </row>
    <row r="16" spans="1:13" ht="21" customHeight="1" thickTop="1" x14ac:dyDescent="0.5">
      <c r="A16" s="30"/>
      <c r="B16" s="30"/>
      <c r="C16" s="30"/>
      <c r="D16" s="6"/>
      <c r="E16" s="31"/>
      <c r="F16" s="8"/>
      <c r="G16" s="31"/>
      <c r="H16" s="8"/>
      <c r="I16" s="31"/>
      <c r="J16" s="8"/>
      <c r="K16" s="31"/>
      <c r="L16" s="8"/>
      <c r="M16" s="31"/>
    </row>
    <row r="17" spans="1:13" ht="21" customHeight="1" x14ac:dyDescent="0.5">
      <c r="A17" s="30" t="s">
        <v>110</v>
      </c>
      <c r="B17" s="28"/>
      <c r="C17" s="28"/>
      <c r="D17" s="6"/>
      <c r="E17" s="41">
        <v>588965</v>
      </c>
      <c r="F17" s="42"/>
      <c r="G17" s="41">
        <v>110327</v>
      </c>
      <c r="H17" s="42"/>
      <c r="I17" s="41">
        <v>22900</v>
      </c>
      <c r="J17" s="42"/>
      <c r="K17" s="41">
        <v>143767</v>
      </c>
      <c r="L17" s="42"/>
      <c r="M17" s="41">
        <f>SUM(E17:K17)</f>
        <v>865959</v>
      </c>
    </row>
    <row r="18" spans="1:13" ht="21" customHeight="1" x14ac:dyDescent="0.5">
      <c r="A18" s="43" t="s">
        <v>113</v>
      </c>
      <c r="B18" s="30"/>
      <c r="C18" s="30"/>
      <c r="D18" s="6"/>
      <c r="E18" s="33">
        <v>0</v>
      </c>
      <c r="F18" s="8"/>
      <c r="G18" s="33">
        <v>0</v>
      </c>
      <c r="H18" s="8"/>
      <c r="I18" s="33">
        <v>0</v>
      </c>
      <c r="J18" s="42"/>
      <c r="K18" s="44">
        <v>7898</v>
      </c>
      <c r="L18" s="42"/>
      <c r="M18" s="44">
        <f>SUM(E18:K18)</f>
        <v>7898</v>
      </c>
    </row>
    <row r="19" spans="1:13" ht="7.5" customHeight="1" x14ac:dyDescent="0.5">
      <c r="A19" s="43"/>
      <c r="B19" s="43"/>
      <c r="C19" s="43"/>
      <c r="D19" s="6"/>
      <c r="E19" s="41"/>
      <c r="F19" s="42"/>
      <c r="G19" s="41"/>
      <c r="H19" s="42"/>
      <c r="I19" s="41"/>
      <c r="J19" s="42"/>
      <c r="K19" s="41"/>
      <c r="L19" s="42"/>
      <c r="M19" s="41"/>
    </row>
    <row r="20" spans="1:13" ht="21" customHeight="1" thickBot="1" x14ac:dyDescent="0.55000000000000004">
      <c r="A20" s="30" t="s">
        <v>111</v>
      </c>
      <c r="B20" s="30"/>
      <c r="C20" s="30"/>
      <c r="D20" s="6"/>
      <c r="E20" s="45">
        <f>SUM(E17:E18)</f>
        <v>588965</v>
      </c>
      <c r="F20" s="42"/>
      <c r="G20" s="45">
        <f>SUM(G17:G18)</f>
        <v>110327</v>
      </c>
      <c r="H20" s="42"/>
      <c r="I20" s="45">
        <f>SUM(I17:I18)</f>
        <v>22900</v>
      </c>
      <c r="J20" s="42"/>
      <c r="K20" s="45">
        <f>SUM(K17:K18)</f>
        <v>151665</v>
      </c>
      <c r="L20" s="42"/>
      <c r="M20" s="45">
        <f>SUM(M17:M18)</f>
        <v>873857</v>
      </c>
    </row>
    <row r="21" spans="1:13" ht="21" customHeight="1" thickTop="1" x14ac:dyDescent="0.5">
      <c r="A21" s="30"/>
      <c r="B21" s="30"/>
      <c r="C21" s="30"/>
      <c r="D21" s="6"/>
      <c r="E21" s="31"/>
      <c r="F21" s="8"/>
      <c r="G21" s="31"/>
      <c r="H21" s="8"/>
      <c r="I21" s="31"/>
      <c r="J21" s="8"/>
      <c r="K21" s="31"/>
      <c r="L21" s="8"/>
      <c r="M21" s="31"/>
    </row>
    <row r="22" spans="1:13" ht="21" customHeight="1" x14ac:dyDescent="0.5">
      <c r="A22" s="30"/>
      <c r="B22" s="30"/>
      <c r="C22" s="30"/>
      <c r="D22" s="6"/>
      <c r="E22" s="31"/>
      <c r="F22" s="8"/>
      <c r="G22" s="31"/>
      <c r="H22" s="8"/>
      <c r="I22" s="31"/>
      <c r="J22" s="8"/>
      <c r="K22" s="31"/>
      <c r="L22" s="8"/>
      <c r="M22" s="31"/>
    </row>
    <row r="23" spans="1:13" ht="21" customHeight="1" x14ac:dyDescent="0.5">
      <c r="A23" s="30"/>
      <c r="B23" s="30"/>
      <c r="C23" s="30"/>
      <c r="D23" s="6"/>
      <c r="E23" s="31"/>
      <c r="F23" s="8"/>
      <c r="G23" s="31"/>
      <c r="H23" s="8"/>
      <c r="I23" s="31"/>
      <c r="J23" s="8"/>
      <c r="K23" s="31"/>
      <c r="L23" s="8"/>
      <c r="M23" s="31"/>
    </row>
    <row r="24" spans="1:13" ht="21" customHeight="1" x14ac:dyDescent="0.5">
      <c r="A24" s="30"/>
      <c r="B24" s="30"/>
      <c r="C24" s="30"/>
      <c r="D24" s="6"/>
      <c r="E24" s="31"/>
      <c r="F24" s="8"/>
      <c r="G24" s="31"/>
      <c r="H24" s="8"/>
      <c r="I24" s="31"/>
      <c r="J24" s="8"/>
      <c r="K24" s="31"/>
      <c r="L24" s="8"/>
      <c r="M24" s="31"/>
    </row>
    <row r="25" spans="1:13" ht="21" customHeight="1" x14ac:dyDescent="0.5">
      <c r="A25" s="30"/>
      <c r="B25" s="30"/>
      <c r="C25" s="30"/>
      <c r="D25" s="6"/>
      <c r="E25" s="31"/>
      <c r="F25" s="8"/>
      <c r="G25" s="31"/>
      <c r="H25" s="8"/>
      <c r="I25" s="31"/>
      <c r="J25" s="8"/>
      <c r="K25" s="31"/>
      <c r="L25" s="8"/>
      <c r="M25" s="31"/>
    </row>
    <row r="26" spans="1:13" ht="21" customHeight="1" x14ac:dyDescent="0.5">
      <c r="A26" s="30"/>
      <c r="B26" s="30"/>
      <c r="C26" s="30"/>
      <c r="D26" s="6"/>
      <c r="E26" s="31"/>
      <c r="F26" s="8"/>
      <c r="G26" s="31"/>
      <c r="H26" s="8"/>
      <c r="I26" s="31"/>
      <c r="J26" s="8"/>
      <c r="K26" s="31"/>
      <c r="L26" s="8"/>
      <c r="M26" s="31"/>
    </row>
    <row r="27" spans="1:13" ht="18" customHeight="1" x14ac:dyDescent="0.5">
      <c r="A27" s="30"/>
      <c r="B27" s="30"/>
      <c r="C27" s="30"/>
      <c r="D27" s="6"/>
      <c r="E27" s="31"/>
      <c r="F27" s="8"/>
      <c r="G27" s="31"/>
      <c r="H27" s="8"/>
      <c r="I27" s="31"/>
      <c r="J27" s="8"/>
      <c r="K27" s="31"/>
      <c r="L27" s="8"/>
      <c r="M27" s="31"/>
    </row>
    <row r="28" spans="1:13" ht="21.9" customHeight="1" x14ac:dyDescent="0.5">
      <c r="A28" s="46" t="str">
        <f>'EC-6'!A32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47"/>
      <c r="C28" s="47"/>
      <c r="D28" s="47"/>
      <c r="E28" s="33"/>
      <c r="F28" s="48"/>
      <c r="G28" s="49"/>
      <c r="H28" s="48"/>
      <c r="I28" s="49"/>
      <c r="J28" s="48"/>
      <c r="K28" s="33"/>
      <c r="L28" s="48"/>
      <c r="M28" s="49"/>
    </row>
  </sheetData>
  <mergeCells count="2">
    <mergeCell ref="E5:M5"/>
    <mergeCell ref="I6:K6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7A62-56D1-4C07-A7D3-99756610E201}">
  <sheetPr>
    <tabColor theme="4" tint="0.39997558519241921"/>
  </sheetPr>
  <dimension ref="A1:M110"/>
  <sheetViews>
    <sheetView topLeftCell="A101" zoomScaleNormal="100" zoomScaleSheetLayoutView="90" workbookViewId="0">
      <selection activeCell="O123" sqref="O123"/>
    </sheetView>
  </sheetViews>
  <sheetFormatPr defaultColWidth="10.125" defaultRowHeight="15" customHeight="1" x14ac:dyDescent="0.5"/>
  <cols>
    <col min="1" max="3" width="1.375" style="160" customWidth="1"/>
    <col min="4" max="4" width="45.875" style="160" customWidth="1"/>
    <col min="5" max="5" width="7.625" style="160" customWidth="1"/>
    <col min="6" max="6" width="0.75" style="160" customWidth="1"/>
    <col min="7" max="7" width="13.75" style="160" customWidth="1"/>
    <col min="8" max="8" width="0.75" style="160" customWidth="1"/>
    <col min="9" max="9" width="13.75" style="160" customWidth="1"/>
    <col min="10" max="10" width="0.75" style="160" customWidth="1"/>
    <col min="11" max="11" width="13.75" style="160" customWidth="1"/>
    <col min="12" max="12" width="0.75" style="160" customWidth="1"/>
    <col min="13" max="13" width="13.75" style="160" customWidth="1"/>
    <col min="14" max="16384" width="10.125" style="160"/>
  </cols>
  <sheetData>
    <row r="1" spans="1:13" ht="21.75" customHeight="1" x14ac:dyDescent="0.5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</row>
    <row r="2" spans="1:13" ht="21.75" customHeight="1" x14ac:dyDescent="0.5">
      <c r="A2" s="4" t="s">
        <v>114</v>
      </c>
      <c r="B2" s="4"/>
      <c r="C2" s="4"/>
      <c r="D2" s="4"/>
      <c r="E2" s="4"/>
      <c r="F2" s="7"/>
      <c r="G2" s="8"/>
      <c r="H2" s="9"/>
      <c r="I2" s="8"/>
      <c r="J2" s="8"/>
      <c r="K2" s="8"/>
      <c r="L2" s="9"/>
      <c r="M2" s="8"/>
    </row>
    <row r="3" spans="1:13" ht="21.75" customHeight="1" x14ac:dyDescent="0.5">
      <c r="A3" s="10" t="str">
        <f>'EC-6'!A3</f>
        <v>สำหรับรอบระยะเวลาสามเดือนสิ้นสุดวันที่ 31 มีนาคม พ.ศ. 2568</v>
      </c>
      <c r="B3" s="11"/>
      <c r="C3" s="11"/>
      <c r="D3" s="11"/>
      <c r="E3" s="11"/>
      <c r="F3" s="12"/>
      <c r="G3" s="13"/>
      <c r="H3" s="14"/>
      <c r="I3" s="13"/>
      <c r="J3" s="13"/>
      <c r="K3" s="13"/>
      <c r="L3" s="14"/>
      <c r="M3" s="13"/>
    </row>
    <row r="4" spans="1:13" ht="18.600000000000001" customHeight="1" x14ac:dyDescent="0.5">
      <c r="A4" s="7"/>
      <c r="B4" s="7"/>
      <c r="C4" s="7"/>
      <c r="D4" s="7"/>
      <c r="E4" s="7"/>
      <c r="F4" s="7"/>
      <c r="G4" s="8"/>
      <c r="H4" s="9"/>
      <c r="I4" s="8"/>
      <c r="J4" s="8"/>
      <c r="K4" s="8"/>
      <c r="L4" s="9"/>
      <c r="M4" s="8"/>
    </row>
    <row r="5" spans="1:13" ht="18.600000000000001" customHeight="1" x14ac:dyDescent="0.5">
      <c r="A5" s="6"/>
      <c r="B5" s="7"/>
      <c r="C5" s="7"/>
      <c r="D5" s="7"/>
      <c r="E5" s="7"/>
      <c r="F5" s="4"/>
      <c r="G5" s="188" t="s">
        <v>3</v>
      </c>
      <c r="H5" s="178"/>
      <c r="I5" s="178"/>
      <c r="J5" s="37"/>
      <c r="K5" s="187" t="s">
        <v>4</v>
      </c>
      <c r="L5" s="178"/>
      <c r="M5" s="178"/>
    </row>
    <row r="6" spans="1:13" ht="18.600000000000001" customHeight="1" x14ac:dyDescent="0.5">
      <c r="A6" s="7"/>
      <c r="B6" s="7"/>
      <c r="C6" s="7"/>
      <c r="D6" s="7"/>
      <c r="E6" s="7"/>
      <c r="F6" s="4"/>
      <c r="G6" s="65" t="s">
        <v>9</v>
      </c>
      <c r="H6" s="4"/>
      <c r="I6" s="65" t="s">
        <v>10</v>
      </c>
      <c r="J6" s="40"/>
      <c r="K6" s="65" t="s">
        <v>9</v>
      </c>
      <c r="L6" s="4"/>
      <c r="M6" s="65" t="s">
        <v>10</v>
      </c>
    </row>
    <row r="7" spans="1:13" ht="18.600000000000001" customHeight="1" x14ac:dyDescent="0.5">
      <c r="A7" s="7"/>
      <c r="B7" s="7"/>
      <c r="C7" s="7"/>
      <c r="D7" s="7"/>
      <c r="E7" s="38" t="s">
        <v>11</v>
      </c>
      <c r="F7" s="4"/>
      <c r="G7" s="161" t="s">
        <v>12</v>
      </c>
      <c r="H7" s="4"/>
      <c r="I7" s="161" t="s">
        <v>12</v>
      </c>
      <c r="J7" s="40"/>
      <c r="K7" s="161" t="s">
        <v>12</v>
      </c>
      <c r="L7" s="4"/>
      <c r="M7" s="161" t="s">
        <v>12</v>
      </c>
    </row>
    <row r="8" spans="1:13" ht="18.600000000000001" customHeight="1" x14ac:dyDescent="0.5">
      <c r="A8" s="81" t="s">
        <v>115</v>
      </c>
      <c r="B8" s="7"/>
      <c r="C8" s="7"/>
      <c r="D8" s="7"/>
      <c r="E8" s="7"/>
      <c r="F8" s="67"/>
      <c r="G8" s="162"/>
      <c r="H8" s="162"/>
      <c r="I8" s="162"/>
      <c r="J8" s="62"/>
      <c r="K8" s="62"/>
      <c r="L8" s="62"/>
      <c r="M8" s="62"/>
    </row>
    <row r="9" spans="1:13" ht="18.600000000000001" customHeight="1" x14ac:dyDescent="0.5">
      <c r="A9" s="22" t="s">
        <v>78</v>
      </c>
      <c r="B9" s="7"/>
      <c r="C9" s="7"/>
      <c r="D9" s="7"/>
      <c r="E9" s="7"/>
      <c r="F9" s="4"/>
      <c r="G9" s="42">
        <v>9140</v>
      </c>
      <c r="H9" s="42"/>
      <c r="I9" s="42">
        <v>1606</v>
      </c>
      <c r="J9" s="42"/>
      <c r="K9" s="42">
        <v>8251</v>
      </c>
      <c r="L9" s="42"/>
      <c r="M9" s="42">
        <v>9385</v>
      </c>
    </row>
    <row r="10" spans="1:13" ht="18.600000000000001" customHeight="1" x14ac:dyDescent="0.5">
      <c r="A10" s="22" t="s">
        <v>116</v>
      </c>
      <c r="B10" s="7"/>
      <c r="C10" s="7"/>
      <c r="D10" s="7"/>
      <c r="E10" s="7"/>
      <c r="F10" s="67"/>
      <c r="G10" s="42"/>
      <c r="H10" s="42"/>
      <c r="I10" s="42"/>
      <c r="J10" s="42"/>
      <c r="K10" s="42"/>
      <c r="L10" s="42"/>
      <c r="M10" s="42"/>
    </row>
    <row r="11" spans="1:13" ht="18.600000000000001" customHeight="1" x14ac:dyDescent="0.5">
      <c r="B11" s="22" t="s">
        <v>117</v>
      </c>
      <c r="C11" s="7"/>
      <c r="D11" s="7"/>
      <c r="E11" s="64" t="s">
        <v>118</v>
      </c>
      <c r="F11" s="67"/>
      <c r="G11" s="42">
        <v>20234</v>
      </c>
      <c r="H11" s="42"/>
      <c r="I11" s="42">
        <v>19172</v>
      </c>
      <c r="J11" s="42"/>
      <c r="K11" s="42">
        <v>19039</v>
      </c>
      <c r="L11" s="42"/>
      <c r="M11" s="42">
        <v>19025</v>
      </c>
    </row>
    <row r="12" spans="1:13" ht="18.600000000000001" customHeight="1" x14ac:dyDescent="0.5">
      <c r="B12" s="22" t="s">
        <v>163</v>
      </c>
      <c r="C12" s="22"/>
      <c r="D12" s="7"/>
      <c r="E12" s="64"/>
      <c r="F12" s="67"/>
      <c r="G12" s="42">
        <v>222</v>
      </c>
      <c r="H12" s="42"/>
      <c r="I12" s="42">
        <v>65</v>
      </c>
      <c r="J12" s="42"/>
      <c r="K12" s="42">
        <v>222</v>
      </c>
      <c r="L12" s="42"/>
      <c r="M12" s="42">
        <v>30</v>
      </c>
    </row>
    <row r="13" spans="1:13" ht="18.600000000000001" customHeight="1" x14ac:dyDescent="0.5">
      <c r="B13" s="22" t="s">
        <v>47</v>
      </c>
      <c r="C13" s="7"/>
      <c r="D13" s="7"/>
      <c r="E13" s="64"/>
      <c r="F13" s="6"/>
      <c r="G13" s="42">
        <v>1310</v>
      </c>
      <c r="H13" s="42"/>
      <c r="I13" s="42">
        <v>1127</v>
      </c>
      <c r="J13" s="42"/>
      <c r="K13" s="42">
        <v>1163</v>
      </c>
      <c r="L13" s="42"/>
      <c r="M13" s="42">
        <v>1022</v>
      </c>
    </row>
    <row r="14" spans="1:13" ht="18.600000000000001" customHeight="1" x14ac:dyDescent="0.5">
      <c r="B14" s="163" t="s">
        <v>119</v>
      </c>
      <c r="C14" s="7"/>
      <c r="D14" s="7"/>
      <c r="E14" s="64"/>
      <c r="F14" s="67"/>
      <c r="G14" s="42">
        <v>0</v>
      </c>
      <c r="H14" s="42"/>
      <c r="I14" s="8">
        <v>-91</v>
      </c>
      <c r="J14" s="42"/>
      <c r="K14" s="42">
        <v>0</v>
      </c>
      <c r="L14" s="42"/>
      <c r="M14" s="8">
        <v>-91</v>
      </c>
    </row>
    <row r="15" spans="1:13" ht="18.600000000000001" customHeight="1" x14ac:dyDescent="0.5">
      <c r="B15" s="163" t="s">
        <v>120</v>
      </c>
      <c r="C15" s="7"/>
      <c r="D15" s="7"/>
      <c r="E15" s="64"/>
      <c r="F15" s="67"/>
      <c r="G15" s="42">
        <v>11</v>
      </c>
      <c r="H15" s="42"/>
      <c r="I15" s="42">
        <v>48</v>
      </c>
      <c r="J15" s="42"/>
      <c r="K15" s="42">
        <v>10</v>
      </c>
      <c r="L15" s="42"/>
      <c r="M15" s="42">
        <v>48</v>
      </c>
    </row>
    <row r="16" spans="1:13" ht="18.600000000000001" customHeight="1" x14ac:dyDescent="0.5">
      <c r="B16" s="163" t="s">
        <v>121</v>
      </c>
      <c r="C16" s="7"/>
      <c r="D16" s="7"/>
      <c r="E16" s="7"/>
      <c r="F16" s="67"/>
      <c r="G16" s="42">
        <v>-59</v>
      </c>
      <c r="H16" s="42"/>
      <c r="I16" s="42">
        <v>-53</v>
      </c>
      <c r="J16" s="42"/>
      <c r="K16" s="42">
        <v>-59</v>
      </c>
      <c r="L16" s="42"/>
      <c r="M16" s="42">
        <v>-81</v>
      </c>
    </row>
    <row r="17" spans="1:13" ht="18.600000000000001" customHeight="1" x14ac:dyDescent="0.5">
      <c r="B17" s="163" t="s">
        <v>165</v>
      </c>
      <c r="C17" s="7"/>
      <c r="D17" s="7"/>
      <c r="E17" s="7"/>
      <c r="F17" s="67"/>
      <c r="G17" s="42">
        <v>0</v>
      </c>
      <c r="H17" s="42"/>
      <c r="I17" s="42">
        <v>0</v>
      </c>
      <c r="J17" s="42"/>
      <c r="K17" s="42">
        <v>-699</v>
      </c>
      <c r="L17" s="42"/>
      <c r="M17" s="42">
        <v>-406</v>
      </c>
    </row>
    <row r="18" spans="1:13" ht="18.600000000000001" customHeight="1" x14ac:dyDescent="0.5">
      <c r="B18" s="22" t="s">
        <v>77</v>
      </c>
      <c r="C18" s="7"/>
      <c r="D18" s="7"/>
      <c r="E18" s="7"/>
      <c r="F18" s="67"/>
      <c r="G18" s="164">
        <v>2880</v>
      </c>
      <c r="H18" s="42"/>
      <c r="I18" s="164">
        <v>3732</v>
      </c>
      <c r="J18" s="69"/>
      <c r="K18" s="164">
        <v>1727</v>
      </c>
      <c r="L18" s="69"/>
      <c r="M18" s="164">
        <v>3474</v>
      </c>
    </row>
    <row r="19" spans="1:13" ht="6" customHeight="1" x14ac:dyDescent="0.5">
      <c r="A19" s="22"/>
      <c r="B19" s="7"/>
      <c r="C19" s="7"/>
      <c r="D19" s="7"/>
      <c r="E19" s="7"/>
      <c r="F19" s="67"/>
      <c r="G19" s="8"/>
      <c r="H19" s="8"/>
      <c r="I19" s="8"/>
      <c r="J19" s="8"/>
      <c r="K19" s="8"/>
      <c r="L19" s="8"/>
      <c r="M19" s="8"/>
    </row>
    <row r="20" spans="1:13" ht="18.600000000000001" customHeight="1" x14ac:dyDescent="0.5">
      <c r="A20" s="81" t="s">
        <v>123</v>
      </c>
      <c r="B20" s="7"/>
      <c r="C20" s="7"/>
      <c r="D20" s="7"/>
      <c r="E20" s="7"/>
      <c r="F20" s="67"/>
      <c r="G20" s="8"/>
      <c r="H20" s="8"/>
      <c r="I20" s="8"/>
      <c r="J20" s="8"/>
      <c r="K20" s="8"/>
      <c r="L20" s="8"/>
      <c r="M20" s="8"/>
    </row>
    <row r="21" spans="1:13" ht="18.600000000000001" customHeight="1" x14ac:dyDescent="0.5">
      <c r="B21" s="4" t="s">
        <v>124</v>
      </c>
      <c r="C21" s="7"/>
      <c r="D21" s="7"/>
      <c r="E21" s="7"/>
      <c r="F21" s="67"/>
      <c r="G21" s="8">
        <f>SUM(G9:G18)</f>
        <v>33738</v>
      </c>
      <c r="H21" s="8"/>
      <c r="I21" s="8">
        <f>SUM(I9:I18)</f>
        <v>25606</v>
      </c>
      <c r="J21" s="8"/>
      <c r="K21" s="8">
        <f>SUM(K9:K18)</f>
        <v>29654</v>
      </c>
      <c r="L21" s="8"/>
      <c r="M21" s="8">
        <f>SUM(M9:M18)</f>
        <v>32406</v>
      </c>
    </row>
    <row r="22" spans="1:13" ht="18.600000000000001" customHeight="1" x14ac:dyDescent="0.5">
      <c r="A22" s="81" t="s">
        <v>125</v>
      </c>
      <c r="B22" s="7"/>
      <c r="C22" s="7"/>
      <c r="D22" s="7"/>
      <c r="E22" s="7"/>
      <c r="F22" s="67"/>
      <c r="G22" s="42"/>
      <c r="H22" s="8"/>
      <c r="I22" s="8"/>
      <c r="J22" s="8"/>
      <c r="K22" s="8"/>
      <c r="L22" s="8"/>
      <c r="M22" s="8"/>
    </row>
    <row r="23" spans="1:13" ht="18.600000000000001" customHeight="1" x14ac:dyDescent="0.5">
      <c r="B23" s="22" t="s">
        <v>126</v>
      </c>
      <c r="C23" s="7"/>
      <c r="D23" s="7"/>
      <c r="E23" s="7"/>
      <c r="F23" s="67"/>
      <c r="G23" s="42">
        <v>-2672</v>
      </c>
      <c r="H23" s="42"/>
      <c r="I23" s="42">
        <v>-6948</v>
      </c>
      <c r="J23" s="42"/>
      <c r="K23" s="42">
        <v>11605</v>
      </c>
      <c r="L23" s="42"/>
      <c r="M23" s="42">
        <v>-32363</v>
      </c>
    </row>
    <row r="24" spans="1:13" ht="18.600000000000001" customHeight="1" x14ac:dyDescent="0.5">
      <c r="B24" s="22" t="s">
        <v>127</v>
      </c>
      <c r="C24" s="7"/>
      <c r="D24" s="7"/>
      <c r="E24" s="7"/>
      <c r="F24" s="67"/>
      <c r="G24" s="42">
        <v>-2676</v>
      </c>
      <c r="H24" s="42"/>
      <c r="I24" s="42">
        <v>11081</v>
      </c>
      <c r="J24" s="42"/>
      <c r="K24" s="42">
        <v>176</v>
      </c>
      <c r="L24" s="42"/>
      <c r="M24" s="42">
        <v>472</v>
      </c>
    </row>
    <row r="25" spans="1:13" ht="18.600000000000001" customHeight="1" x14ac:dyDescent="0.5">
      <c r="B25" s="22" t="s">
        <v>128</v>
      </c>
      <c r="C25" s="7"/>
      <c r="D25" s="7"/>
      <c r="E25" s="7"/>
      <c r="F25" s="4"/>
      <c r="G25" s="42">
        <v>-8062</v>
      </c>
      <c r="H25" s="42"/>
      <c r="I25" s="42">
        <v>-21208</v>
      </c>
      <c r="J25" s="42"/>
      <c r="K25" s="42">
        <v>39</v>
      </c>
      <c r="L25" s="42"/>
      <c r="M25" s="42">
        <v>10136</v>
      </c>
    </row>
    <row r="26" spans="1:13" ht="18.600000000000001" customHeight="1" x14ac:dyDescent="0.5">
      <c r="B26" s="22" t="s">
        <v>22</v>
      </c>
      <c r="C26" s="7"/>
      <c r="D26" s="7"/>
      <c r="E26" s="7"/>
      <c r="F26" s="4"/>
      <c r="G26" s="42">
        <v>19</v>
      </c>
      <c r="H26" s="42"/>
      <c r="I26" s="42">
        <v>982</v>
      </c>
      <c r="J26" s="42"/>
      <c r="K26" s="42">
        <v>676</v>
      </c>
      <c r="L26" s="42"/>
      <c r="M26" s="42">
        <v>59</v>
      </c>
    </row>
    <row r="27" spans="1:13" ht="18.600000000000001" customHeight="1" x14ac:dyDescent="0.5">
      <c r="B27" s="22" t="s">
        <v>129</v>
      </c>
      <c r="C27" s="7"/>
      <c r="D27" s="7"/>
      <c r="E27" s="64"/>
      <c r="F27" s="4"/>
      <c r="G27" s="42">
        <v>-879</v>
      </c>
      <c r="H27" s="42"/>
      <c r="I27" s="42">
        <v>-379</v>
      </c>
      <c r="J27" s="42"/>
      <c r="K27" s="42">
        <v>0</v>
      </c>
      <c r="L27" s="42"/>
      <c r="M27" s="42">
        <v>536</v>
      </c>
    </row>
    <row r="28" spans="1:13" ht="18.600000000000001" customHeight="1" x14ac:dyDescent="0.5">
      <c r="B28" s="6" t="s">
        <v>130</v>
      </c>
      <c r="C28" s="7"/>
      <c r="D28" s="7"/>
      <c r="E28" s="7"/>
      <c r="F28" s="4"/>
      <c r="G28" s="42">
        <v>20743</v>
      </c>
      <c r="H28" s="42"/>
      <c r="I28" s="42">
        <v>48554</v>
      </c>
      <c r="J28" s="42"/>
      <c r="K28" s="42">
        <v>-4711</v>
      </c>
      <c r="L28" s="42"/>
      <c r="M28" s="42">
        <v>10075</v>
      </c>
    </row>
    <row r="29" spans="1:13" ht="18.600000000000001" customHeight="1" x14ac:dyDescent="0.5">
      <c r="B29" s="6" t="s">
        <v>131</v>
      </c>
      <c r="C29" s="7"/>
      <c r="D29" s="7"/>
      <c r="E29" s="7"/>
      <c r="F29" s="4"/>
      <c r="G29" s="42">
        <v>-308</v>
      </c>
      <c r="H29" s="42"/>
      <c r="I29" s="42">
        <v>446</v>
      </c>
      <c r="J29" s="42"/>
      <c r="K29" s="42" t="s">
        <v>18</v>
      </c>
      <c r="L29" s="42"/>
      <c r="M29" s="42">
        <v>0</v>
      </c>
    </row>
    <row r="30" spans="1:13" ht="18.600000000000001" customHeight="1" x14ac:dyDescent="0.5">
      <c r="B30" s="22" t="s">
        <v>42</v>
      </c>
      <c r="C30" s="7"/>
      <c r="D30" s="7"/>
      <c r="E30" s="7"/>
      <c r="F30" s="4"/>
      <c r="G30" s="42">
        <v>769</v>
      </c>
      <c r="H30" s="42"/>
      <c r="I30" s="42">
        <v>1334</v>
      </c>
      <c r="J30" s="42"/>
      <c r="K30" s="42">
        <v>657</v>
      </c>
      <c r="L30" s="42"/>
      <c r="M30" s="42">
        <v>2207</v>
      </c>
    </row>
    <row r="31" spans="1:13" ht="18.600000000000001" customHeight="1" x14ac:dyDescent="0.5">
      <c r="B31" s="22" t="s">
        <v>132</v>
      </c>
      <c r="E31" s="7"/>
      <c r="F31" s="4"/>
      <c r="G31" s="165">
        <v>-102</v>
      </c>
      <c r="H31" s="42"/>
      <c r="I31" s="165">
        <v>-31</v>
      </c>
      <c r="J31" s="69"/>
      <c r="K31" s="165">
        <v>-102</v>
      </c>
      <c r="L31" s="69"/>
      <c r="M31" s="165">
        <v>-31</v>
      </c>
    </row>
    <row r="32" spans="1:13" ht="6" customHeight="1" x14ac:dyDescent="0.5">
      <c r="A32" s="22"/>
      <c r="B32" s="7"/>
      <c r="C32" s="7"/>
      <c r="D32" s="7"/>
      <c r="E32" s="7"/>
      <c r="F32" s="4"/>
      <c r="G32" s="8"/>
      <c r="H32" s="8"/>
      <c r="I32" s="8"/>
      <c r="J32" s="8"/>
      <c r="K32" s="8"/>
      <c r="L32" s="8"/>
      <c r="M32" s="8"/>
    </row>
    <row r="33" spans="1:13" ht="18.600000000000001" customHeight="1" x14ac:dyDescent="0.5">
      <c r="A33" s="22" t="s">
        <v>133</v>
      </c>
      <c r="B33" s="7"/>
      <c r="C33" s="7"/>
      <c r="D33" s="7"/>
      <c r="E33" s="7"/>
      <c r="F33" s="6"/>
      <c r="G33" s="42">
        <f>SUM(G21:G31)</f>
        <v>40570</v>
      </c>
      <c r="H33" s="42"/>
      <c r="I33" s="42">
        <f>SUM(I21:I31)</f>
        <v>59437</v>
      </c>
      <c r="J33" s="42"/>
      <c r="K33" s="42">
        <f>SUM(K21:K31)</f>
        <v>37994</v>
      </c>
      <c r="L33" s="42"/>
      <c r="M33" s="42">
        <f>SUM(M21:M31)</f>
        <v>23497</v>
      </c>
    </row>
    <row r="34" spans="1:13" ht="18.600000000000001" customHeight="1" x14ac:dyDescent="0.5">
      <c r="B34" s="160" t="s">
        <v>134</v>
      </c>
      <c r="D34" s="7"/>
      <c r="E34" s="7"/>
      <c r="F34" s="6"/>
      <c r="G34" s="42">
        <v>-506</v>
      </c>
      <c r="H34" s="42"/>
      <c r="I34" s="42">
        <v>-3403</v>
      </c>
      <c r="J34" s="42"/>
      <c r="K34" s="42">
        <v>-505</v>
      </c>
      <c r="L34" s="42"/>
      <c r="M34" s="42">
        <v>-380</v>
      </c>
    </row>
    <row r="35" spans="1:13" ht="18.600000000000001" customHeight="1" x14ac:dyDescent="0.5">
      <c r="B35" s="160" t="s">
        <v>135</v>
      </c>
      <c r="D35" s="7"/>
      <c r="E35" s="7"/>
      <c r="F35" s="4"/>
      <c r="G35" s="165">
        <v>0</v>
      </c>
      <c r="H35" s="42"/>
      <c r="I35" s="165">
        <v>292</v>
      </c>
      <c r="J35" s="69"/>
      <c r="K35" s="165">
        <v>0</v>
      </c>
      <c r="L35" s="69"/>
      <c r="M35" s="165">
        <v>0</v>
      </c>
    </row>
    <row r="36" spans="1:13" ht="6" customHeight="1" x14ac:dyDescent="0.5">
      <c r="A36" s="22"/>
      <c r="B36" s="7"/>
      <c r="C36" s="7"/>
      <c r="D36" s="7"/>
      <c r="E36" s="7"/>
      <c r="F36" s="4"/>
      <c r="G36" s="42"/>
      <c r="H36" s="42"/>
      <c r="I36" s="42"/>
      <c r="J36" s="42"/>
      <c r="K36" s="42"/>
      <c r="L36" s="42"/>
      <c r="M36" s="42"/>
    </row>
    <row r="37" spans="1:13" ht="18.600000000000001" customHeight="1" x14ac:dyDescent="0.5">
      <c r="A37" s="81" t="s">
        <v>136</v>
      </c>
      <c r="B37" s="7"/>
      <c r="C37" s="7"/>
      <c r="D37" s="7"/>
      <c r="E37" s="7"/>
      <c r="F37" s="4"/>
      <c r="G37" s="165">
        <f>SUM(G33:G35)</f>
        <v>40064</v>
      </c>
      <c r="H37" s="42"/>
      <c r="I37" s="165">
        <f>SUM(I33:I35)</f>
        <v>56326</v>
      </c>
      <c r="J37" s="42"/>
      <c r="K37" s="165">
        <f>SUM(K33:K35)</f>
        <v>37489</v>
      </c>
      <c r="L37" s="42"/>
      <c r="M37" s="165">
        <f>SUM(M33:M35)</f>
        <v>23117</v>
      </c>
    </row>
    <row r="38" spans="1:13" ht="6" customHeight="1" x14ac:dyDescent="0.5">
      <c r="A38" s="67"/>
      <c r="B38" s="7"/>
      <c r="C38" s="7"/>
      <c r="D38" s="7"/>
      <c r="E38" s="7"/>
      <c r="F38" s="67"/>
      <c r="G38" s="8"/>
      <c r="H38" s="8"/>
      <c r="I38" s="8"/>
      <c r="J38" s="8"/>
      <c r="K38" s="8"/>
      <c r="L38" s="8"/>
      <c r="M38" s="8"/>
    </row>
    <row r="39" spans="1:13" ht="18.600000000000001" customHeight="1" x14ac:dyDescent="0.5">
      <c r="A39" s="81" t="s">
        <v>137</v>
      </c>
      <c r="B39" s="7"/>
      <c r="C39" s="7"/>
      <c r="D39" s="7"/>
      <c r="E39" s="7"/>
      <c r="F39" s="67"/>
      <c r="G39" s="8"/>
      <c r="H39" s="8"/>
      <c r="I39" s="8"/>
      <c r="J39" s="8"/>
      <c r="K39" s="8"/>
      <c r="L39" s="8"/>
      <c r="M39" s="8"/>
    </row>
    <row r="40" spans="1:13" ht="18.600000000000001" customHeight="1" x14ac:dyDescent="0.5">
      <c r="B40" s="160" t="s">
        <v>164</v>
      </c>
      <c r="E40" s="7"/>
      <c r="F40" s="4"/>
      <c r="G40" s="42">
        <v>-8005</v>
      </c>
      <c r="H40" s="42"/>
      <c r="I40" s="42">
        <v>-20563</v>
      </c>
      <c r="J40" s="42"/>
      <c r="K40" s="42">
        <v>-7713</v>
      </c>
      <c r="L40" s="42"/>
      <c r="M40" s="42">
        <v>-15448</v>
      </c>
    </row>
    <row r="41" spans="1:13" ht="18.600000000000001" customHeight="1" x14ac:dyDescent="0.5">
      <c r="B41" s="160" t="s">
        <v>138</v>
      </c>
      <c r="E41" s="64"/>
      <c r="F41" s="67"/>
      <c r="G41" s="42">
        <v>-261</v>
      </c>
      <c r="H41" s="42"/>
      <c r="I41" s="42">
        <v>-375</v>
      </c>
      <c r="J41" s="42"/>
      <c r="K41" s="42">
        <v>-261</v>
      </c>
      <c r="L41" s="42"/>
      <c r="M41" s="42">
        <v>-374</v>
      </c>
    </row>
    <row r="42" spans="1:13" ht="18.600000000000001" customHeight="1" x14ac:dyDescent="0.5">
      <c r="B42" s="160" t="s">
        <v>139</v>
      </c>
      <c r="E42" s="7"/>
      <c r="F42" s="67"/>
      <c r="G42" s="42">
        <v>0</v>
      </c>
      <c r="H42" s="42"/>
      <c r="I42" s="42">
        <v>91</v>
      </c>
      <c r="J42" s="42"/>
      <c r="K42" s="42">
        <v>0</v>
      </c>
      <c r="L42" s="42"/>
      <c r="M42" s="42">
        <v>91</v>
      </c>
    </row>
    <row r="43" spans="1:13" ht="18.600000000000001" customHeight="1" x14ac:dyDescent="0.5">
      <c r="B43" s="160" t="s">
        <v>140</v>
      </c>
      <c r="E43" s="64" t="s">
        <v>20</v>
      </c>
      <c r="F43" s="67"/>
      <c r="G43" s="42">
        <v>0</v>
      </c>
      <c r="H43" s="42"/>
      <c r="I43" s="42">
        <v>0</v>
      </c>
      <c r="J43" s="42"/>
      <c r="K43" s="42">
        <v>-54000</v>
      </c>
      <c r="L43" s="42"/>
      <c r="M43" s="42">
        <v>-12500</v>
      </c>
    </row>
    <row r="44" spans="1:13" ht="18.600000000000001" customHeight="1" x14ac:dyDescent="0.5">
      <c r="B44" s="160" t="s">
        <v>141</v>
      </c>
      <c r="E44" s="64" t="s">
        <v>20</v>
      </c>
      <c r="F44" s="67"/>
      <c r="G44" s="42">
        <v>0</v>
      </c>
      <c r="H44" s="42"/>
      <c r="I44" s="42">
        <v>0</v>
      </c>
      <c r="J44" s="42"/>
      <c r="K44" s="42">
        <v>34500</v>
      </c>
      <c r="L44" s="42"/>
      <c r="M44" s="42">
        <v>27500</v>
      </c>
    </row>
    <row r="45" spans="1:13" ht="18.600000000000001" customHeight="1" x14ac:dyDescent="0.5">
      <c r="B45" s="160" t="s">
        <v>142</v>
      </c>
      <c r="E45" s="64"/>
      <c r="F45" s="67"/>
      <c r="G45" s="42">
        <v>0</v>
      </c>
      <c r="H45" s="42"/>
      <c r="I45" s="42">
        <v>0</v>
      </c>
      <c r="J45" s="69"/>
      <c r="K45" s="42">
        <v>0</v>
      </c>
      <c r="L45" s="69"/>
      <c r="M45" s="42">
        <v>37500</v>
      </c>
    </row>
    <row r="46" spans="1:13" ht="18.600000000000001" customHeight="1" x14ac:dyDescent="0.5">
      <c r="B46" s="160" t="s">
        <v>122</v>
      </c>
      <c r="E46" s="7"/>
      <c r="F46" s="67"/>
      <c r="G46" s="42">
        <v>0</v>
      </c>
      <c r="H46" s="42"/>
      <c r="I46" s="42">
        <v>0</v>
      </c>
      <c r="J46" s="42"/>
      <c r="K46" s="42">
        <v>699</v>
      </c>
      <c r="L46" s="42"/>
      <c r="M46" s="42">
        <v>406</v>
      </c>
    </row>
    <row r="47" spans="1:13" ht="18.600000000000001" customHeight="1" x14ac:dyDescent="0.5">
      <c r="B47" s="160" t="s">
        <v>166</v>
      </c>
      <c r="E47" s="7"/>
      <c r="F47" s="67"/>
      <c r="G47" s="164">
        <v>0</v>
      </c>
      <c r="H47" s="42"/>
      <c r="I47" s="164">
        <v>0</v>
      </c>
      <c r="J47" s="42"/>
      <c r="K47" s="164">
        <v>12000</v>
      </c>
      <c r="L47" s="42"/>
      <c r="M47" s="164">
        <v>19700</v>
      </c>
    </row>
    <row r="48" spans="1:13" ht="6" customHeight="1" x14ac:dyDescent="0.5">
      <c r="A48" s="22"/>
      <c r="B48" s="7"/>
      <c r="C48" s="7"/>
      <c r="D48" s="7"/>
      <c r="E48" s="7"/>
      <c r="F48" s="67"/>
      <c r="G48" s="42"/>
      <c r="H48" s="42"/>
      <c r="I48" s="42"/>
      <c r="J48" s="42"/>
      <c r="K48" s="42"/>
      <c r="L48" s="42"/>
      <c r="M48" s="42"/>
    </row>
    <row r="49" spans="1:13" ht="18.600000000000001" customHeight="1" x14ac:dyDescent="0.5">
      <c r="A49" s="81" t="s">
        <v>143</v>
      </c>
      <c r="B49" s="7"/>
      <c r="C49" s="7"/>
      <c r="D49" s="7"/>
      <c r="E49" s="7"/>
      <c r="F49" s="6"/>
      <c r="G49" s="165">
        <f>SUM(G40:G47)</f>
        <v>-8266</v>
      </c>
      <c r="H49" s="42"/>
      <c r="I49" s="165">
        <f>SUM(I40:I47)</f>
        <v>-20847</v>
      </c>
      <c r="J49" s="42"/>
      <c r="K49" s="165">
        <f>SUM(K40:K47)</f>
        <v>-14775</v>
      </c>
      <c r="L49" s="42"/>
      <c r="M49" s="165">
        <f>SUM(M40:M47)</f>
        <v>56875</v>
      </c>
    </row>
    <row r="50" spans="1:13" ht="18.600000000000001" customHeight="1" x14ac:dyDescent="0.5">
      <c r="A50" s="81"/>
      <c r="B50" s="7"/>
      <c r="C50" s="7"/>
      <c r="D50" s="7"/>
      <c r="E50" s="7"/>
      <c r="F50" s="6"/>
      <c r="G50" s="42"/>
      <c r="H50" s="42"/>
      <c r="I50" s="42"/>
      <c r="J50" s="42"/>
      <c r="K50" s="42"/>
      <c r="L50" s="42"/>
      <c r="M50" s="42"/>
    </row>
    <row r="51" spans="1:13" ht="18.600000000000001" customHeight="1" x14ac:dyDescent="0.5">
      <c r="A51" s="81"/>
      <c r="B51" s="7"/>
      <c r="C51" s="7"/>
      <c r="D51" s="7"/>
      <c r="E51" s="7"/>
      <c r="F51" s="6"/>
      <c r="G51" s="42"/>
      <c r="H51" s="42"/>
      <c r="I51" s="42"/>
      <c r="J51" s="42"/>
      <c r="K51" s="42"/>
      <c r="L51" s="42"/>
      <c r="M51" s="42"/>
    </row>
    <row r="52" spans="1:13" ht="18.600000000000001" customHeight="1" x14ac:dyDescent="0.5">
      <c r="A52" s="81"/>
      <c r="B52" s="7"/>
      <c r="C52" s="7"/>
      <c r="D52" s="7"/>
      <c r="E52" s="7"/>
      <c r="F52" s="6"/>
      <c r="G52" s="42"/>
      <c r="H52" s="42"/>
      <c r="I52" s="42"/>
      <c r="J52" s="42"/>
      <c r="K52" s="42"/>
      <c r="L52" s="42"/>
      <c r="M52" s="42"/>
    </row>
    <row r="53" spans="1:13" ht="18.600000000000001" customHeight="1" x14ac:dyDescent="0.5">
      <c r="A53" s="81"/>
      <c r="B53" s="7"/>
      <c r="C53" s="7"/>
      <c r="D53" s="7"/>
      <c r="E53" s="7"/>
      <c r="F53" s="6"/>
      <c r="G53" s="42"/>
      <c r="H53" s="42"/>
      <c r="I53" s="42"/>
      <c r="J53" s="42"/>
      <c r="K53" s="42"/>
      <c r="L53" s="42"/>
      <c r="M53" s="42"/>
    </row>
    <row r="54" spans="1:13" ht="18.600000000000001" customHeight="1" x14ac:dyDescent="0.5">
      <c r="A54" s="81"/>
      <c r="B54" s="7"/>
      <c r="C54" s="7"/>
      <c r="D54" s="7"/>
      <c r="E54" s="7"/>
      <c r="F54" s="6"/>
      <c r="G54" s="42"/>
      <c r="H54" s="42"/>
      <c r="I54" s="42"/>
      <c r="J54" s="42"/>
      <c r="K54" s="42"/>
      <c r="L54" s="42"/>
      <c r="M54" s="42"/>
    </row>
    <row r="55" spans="1:13" ht="12" customHeight="1" x14ac:dyDescent="0.5">
      <c r="A55" s="81"/>
      <c r="B55" s="7"/>
      <c r="C55" s="7"/>
      <c r="D55" s="7"/>
      <c r="E55" s="7"/>
      <c r="F55" s="6"/>
      <c r="G55" s="42"/>
      <c r="H55" s="42"/>
      <c r="I55" s="42"/>
      <c r="J55" s="42"/>
      <c r="K55" s="42"/>
      <c r="L55" s="42"/>
      <c r="M55" s="42"/>
    </row>
    <row r="56" spans="1:13" ht="21.9" customHeight="1" x14ac:dyDescent="0.5">
      <c r="A56" s="12" t="str">
        <f>'EC-7'!A28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12"/>
      <c r="C56" s="12"/>
      <c r="D56" s="12"/>
      <c r="E56" s="12"/>
      <c r="F56" s="11"/>
      <c r="G56" s="20"/>
      <c r="H56" s="21"/>
      <c r="I56" s="20"/>
      <c r="J56" s="20"/>
      <c r="K56" s="20"/>
      <c r="L56" s="20"/>
      <c r="M56" s="20"/>
    </row>
    <row r="57" spans="1:13" ht="21.75" customHeight="1" x14ac:dyDescent="0.5">
      <c r="A57" s="4" t="s">
        <v>0</v>
      </c>
      <c r="B57" s="4"/>
      <c r="C57" s="4"/>
      <c r="D57" s="4"/>
      <c r="E57" s="4"/>
      <c r="F57" s="7"/>
      <c r="G57" s="8"/>
      <c r="H57" s="9"/>
      <c r="I57" s="8"/>
      <c r="J57" s="8"/>
      <c r="K57" s="8"/>
      <c r="L57" s="9"/>
      <c r="M57" s="8"/>
    </row>
    <row r="58" spans="1:13" ht="21.75" customHeight="1" x14ac:dyDescent="0.5">
      <c r="A58" s="4" t="s">
        <v>144</v>
      </c>
      <c r="B58" s="4"/>
      <c r="C58" s="4"/>
      <c r="D58" s="4"/>
      <c r="E58" s="4"/>
      <c r="F58" s="7"/>
      <c r="G58" s="8"/>
      <c r="H58" s="9"/>
      <c r="I58" s="8"/>
      <c r="J58" s="8"/>
      <c r="K58" s="8"/>
      <c r="L58" s="9"/>
      <c r="M58" s="8"/>
    </row>
    <row r="59" spans="1:13" ht="21.75" customHeight="1" x14ac:dyDescent="0.5">
      <c r="A59" s="10" t="str">
        <f>+A3</f>
        <v>สำหรับรอบระยะเวลาสามเดือนสิ้นสุดวันที่ 31 มีนาคม พ.ศ. 2568</v>
      </c>
      <c r="B59" s="11"/>
      <c r="C59" s="11"/>
      <c r="D59" s="11"/>
      <c r="E59" s="11"/>
      <c r="F59" s="12"/>
      <c r="G59" s="13"/>
      <c r="H59" s="14"/>
      <c r="I59" s="13"/>
      <c r="J59" s="13"/>
      <c r="K59" s="13"/>
      <c r="L59" s="14"/>
      <c r="M59" s="13"/>
    </row>
    <row r="60" spans="1:13" ht="19.5" customHeight="1" x14ac:dyDescent="0.5">
      <c r="A60" s="7"/>
      <c r="B60" s="7"/>
      <c r="C60" s="7"/>
      <c r="D60" s="7"/>
      <c r="E60" s="7"/>
      <c r="F60" s="7"/>
      <c r="G60" s="8"/>
      <c r="H60" s="9"/>
      <c r="I60" s="8"/>
      <c r="J60" s="8"/>
      <c r="K60" s="8"/>
      <c r="L60" s="9"/>
      <c r="M60" s="8"/>
    </row>
    <row r="61" spans="1:13" ht="19.5" customHeight="1" x14ac:dyDescent="0.5">
      <c r="A61" s="6"/>
      <c r="B61" s="7"/>
      <c r="C61" s="7"/>
      <c r="D61" s="7"/>
      <c r="E61" s="7"/>
      <c r="F61" s="4"/>
      <c r="G61" s="188" t="s">
        <v>3</v>
      </c>
      <c r="H61" s="178"/>
      <c r="I61" s="178"/>
      <c r="J61" s="37"/>
      <c r="K61" s="187" t="s">
        <v>4</v>
      </c>
      <c r="L61" s="178"/>
      <c r="M61" s="178"/>
    </row>
    <row r="62" spans="1:13" ht="19.5" customHeight="1" x14ac:dyDescent="0.5">
      <c r="A62" s="7"/>
      <c r="B62" s="7"/>
      <c r="C62" s="7"/>
      <c r="D62" s="7"/>
      <c r="E62" s="7"/>
      <c r="F62" s="4"/>
      <c r="G62" s="65" t="s">
        <v>9</v>
      </c>
      <c r="H62" s="4"/>
      <c r="I62" s="65" t="s">
        <v>10</v>
      </c>
      <c r="J62" s="40"/>
      <c r="K62" s="65" t="s">
        <v>9</v>
      </c>
      <c r="L62" s="4"/>
      <c r="M62" s="65" t="s">
        <v>10</v>
      </c>
    </row>
    <row r="63" spans="1:13" ht="19.5" customHeight="1" x14ac:dyDescent="0.5">
      <c r="A63" s="7"/>
      <c r="B63" s="7"/>
      <c r="C63" s="7"/>
      <c r="D63" s="7"/>
      <c r="E63" s="38" t="s">
        <v>11</v>
      </c>
      <c r="F63" s="4"/>
      <c r="G63" s="161" t="s">
        <v>12</v>
      </c>
      <c r="H63" s="4"/>
      <c r="I63" s="161" t="s">
        <v>12</v>
      </c>
      <c r="J63" s="40"/>
      <c r="K63" s="161" t="s">
        <v>12</v>
      </c>
      <c r="L63" s="4"/>
      <c r="M63" s="161" t="s">
        <v>12</v>
      </c>
    </row>
    <row r="64" spans="1:13" ht="19.5" customHeight="1" x14ac:dyDescent="0.5">
      <c r="A64" s="81"/>
      <c r="B64" s="7"/>
      <c r="C64" s="7"/>
      <c r="D64" s="7"/>
      <c r="E64" s="7"/>
      <c r="F64" s="6"/>
      <c r="G64" s="62"/>
      <c r="H64" s="62"/>
      <c r="I64" s="62"/>
      <c r="J64" s="62"/>
      <c r="K64" s="62"/>
      <c r="L64" s="62"/>
      <c r="M64" s="62"/>
    </row>
    <row r="65" spans="1:13" ht="19.5" customHeight="1" x14ac:dyDescent="0.5">
      <c r="A65" s="81" t="s">
        <v>145</v>
      </c>
      <c r="B65" s="7"/>
      <c r="C65" s="7"/>
      <c r="D65" s="7"/>
      <c r="E65" s="7"/>
      <c r="F65" s="67"/>
      <c r="G65" s="62"/>
      <c r="H65" s="62"/>
      <c r="I65" s="62"/>
      <c r="J65" s="62"/>
      <c r="K65" s="62"/>
      <c r="L65" s="62"/>
      <c r="M65" s="62"/>
    </row>
    <row r="66" spans="1:13" ht="19.5" customHeight="1" x14ac:dyDescent="0.5">
      <c r="B66" s="22" t="s">
        <v>146</v>
      </c>
      <c r="C66" s="22"/>
      <c r="D66" s="22"/>
      <c r="E66" s="64">
        <v>13</v>
      </c>
      <c r="F66" s="6"/>
      <c r="G66" s="42">
        <v>249829</v>
      </c>
      <c r="H66" s="166"/>
      <c r="I66" s="42">
        <v>281770</v>
      </c>
      <c r="J66" s="166"/>
      <c r="K66" s="42">
        <v>207036</v>
      </c>
      <c r="L66" s="166"/>
      <c r="M66" s="42">
        <v>276530</v>
      </c>
    </row>
    <row r="67" spans="1:13" ht="19.5" customHeight="1" x14ac:dyDescent="0.5">
      <c r="B67" s="22" t="s">
        <v>147</v>
      </c>
      <c r="C67" s="22"/>
      <c r="D67" s="22"/>
      <c r="E67" s="64">
        <v>13</v>
      </c>
      <c r="F67" s="6"/>
      <c r="G67" s="42">
        <v>-229242</v>
      </c>
      <c r="H67" s="166"/>
      <c r="I67" s="42">
        <v>-340624</v>
      </c>
      <c r="J67" s="166"/>
      <c r="K67" s="42">
        <v>-174411</v>
      </c>
      <c r="L67" s="166"/>
      <c r="M67" s="42">
        <v>-320384</v>
      </c>
    </row>
    <row r="68" spans="1:13" ht="19.5" customHeight="1" x14ac:dyDescent="0.5">
      <c r="B68" s="22" t="s">
        <v>167</v>
      </c>
      <c r="C68" s="22"/>
      <c r="D68" s="22"/>
      <c r="E68" s="64" t="s">
        <v>37</v>
      </c>
      <c r="F68" s="6"/>
      <c r="G68" s="42">
        <v>0</v>
      </c>
      <c r="H68" s="166"/>
      <c r="I68" s="42">
        <v>0</v>
      </c>
      <c r="J68" s="166"/>
      <c r="K68" s="42">
        <v>0</v>
      </c>
      <c r="L68" s="166"/>
      <c r="M68" s="42">
        <v>23000</v>
      </c>
    </row>
    <row r="69" spans="1:13" ht="19.5" customHeight="1" x14ac:dyDescent="0.5">
      <c r="B69" s="22" t="s">
        <v>168</v>
      </c>
      <c r="C69" s="22"/>
      <c r="D69" s="22"/>
      <c r="E69" s="64" t="s">
        <v>37</v>
      </c>
      <c r="F69" s="6"/>
      <c r="G69" s="42">
        <v>0</v>
      </c>
      <c r="H69" s="166"/>
      <c r="I69" s="42">
        <v>0</v>
      </c>
      <c r="J69" s="166"/>
      <c r="K69" s="42">
        <v>-7000</v>
      </c>
      <c r="L69" s="166"/>
      <c r="M69" s="42">
        <v>-61000</v>
      </c>
    </row>
    <row r="70" spans="1:13" ht="19.5" customHeight="1" x14ac:dyDescent="0.5">
      <c r="B70" s="22" t="s">
        <v>169</v>
      </c>
      <c r="C70" s="22"/>
      <c r="D70" s="22"/>
      <c r="E70" s="64">
        <v>15</v>
      </c>
      <c r="F70" s="6"/>
      <c r="G70" s="166">
        <v>0</v>
      </c>
      <c r="H70" s="166"/>
      <c r="I70" s="42">
        <v>21000</v>
      </c>
      <c r="J70" s="167"/>
      <c r="K70" s="42">
        <v>0</v>
      </c>
      <c r="L70" s="167"/>
      <c r="M70" s="42">
        <v>0</v>
      </c>
    </row>
    <row r="71" spans="1:13" ht="19.5" customHeight="1" x14ac:dyDescent="0.5">
      <c r="B71" s="22" t="s">
        <v>148</v>
      </c>
      <c r="C71" s="22"/>
      <c r="D71" s="22"/>
      <c r="E71" s="64">
        <v>15</v>
      </c>
      <c r="F71" s="67"/>
      <c r="G71" s="42">
        <v>-13974</v>
      </c>
      <c r="H71" s="166"/>
      <c r="I71" s="42">
        <v>-32940</v>
      </c>
      <c r="J71" s="166"/>
      <c r="K71" s="42">
        <v>-11940</v>
      </c>
      <c r="L71" s="166"/>
      <c r="M71" s="42">
        <v>-32940</v>
      </c>
    </row>
    <row r="72" spans="1:13" ht="19.5" customHeight="1" x14ac:dyDescent="0.5">
      <c r="B72" s="22" t="s">
        <v>170</v>
      </c>
      <c r="C72" s="22"/>
      <c r="D72" s="22"/>
      <c r="E72" s="7"/>
      <c r="F72" s="67"/>
      <c r="G72" s="42">
        <v>-1272</v>
      </c>
      <c r="H72" s="166"/>
      <c r="I72" s="42">
        <v>-1525</v>
      </c>
      <c r="J72" s="166"/>
      <c r="K72" s="42">
        <v>-1121</v>
      </c>
      <c r="L72" s="166"/>
      <c r="M72" s="42">
        <v>-1429</v>
      </c>
    </row>
    <row r="73" spans="1:13" ht="19.5" customHeight="1" x14ac:dyDescent="0.5">
      <c r="B73" s="22" t="s">
        <v>149</v>
      </c>
      <c r="C73" s="22"/>
      <c r="D73" s="22"/>
      <c r="E73" s="7"/>
      <c r="F73" s="67"/>
      <c r="G73" s="164">
        <v>-2715</v>
      </c>
      <c r="H73" s="166"/>
      <c r="I73" s="164">
        <v>-3541</v>
      </c>
      <c r="J73" s="166"/>
      <c r="K73" s="164">
        <v>-1581</v>
      </c>
      <c r="L73" s="166"/>
      <c r="M73" s="164">
        <v>-3279</v>
      </c>
    </row>
    <row r="74" spans="1:13" ht="7.5" customHeight="1" x14ac:dyDescent="0.5">
      <c r="A74" s="22"/>
      <c r="B74" s="7"/>
      <c r="C74" s="7"/>
      <c r="D74" s="7"/>
      <c r="E74" s="7"/>
      <c r="F74" s="67"/>
      <c r="G74" s="166"/>
      <c r="H74" s="166"/>
      <c r="I74" s="166"/>
      <c r="J74" s="166"/>
      <c r="K74" s="166"/>
      <c r="L74" s="166"/>
      <c r="M74" s="166"/>
    </row>
    <row r="75" spans="1:13" ht="19.5" customHeight="1" x14ac:dyDescent="0.5">
      <c r="A75" s="81" t="s">
        <v>150</v>
      </c>
      <c r="B75" s="7"/>
      <c r="C75" s="7"/>
      <c r="D75" s="7"/>
      <c r="E75" s="7"/>
      <c r="F75" s="67"/>
      <c r="G75" s="73">
        <f>SUM(G66:G73)</f>
        <v>2626</v>
      </c>
      <c r="H75" s="166"/>
      <c r="I75" s="73">
        <f>SUM(I66:I73)</f>
        <v>-75860</v>
      </c>
      <c r="J75" s="166"/>
      <c r="K75" s="73">
        <f>SUM(K66:K73)</f>
        <v>10983</v>
      </c>
      <c r="L75" s="166"/>
      <c r="M75" s="73">
        <f>SUM(M66:M73)</f>
        <v>-119502</v>
      </c>
    </row>
    <row r="76" spans="1:13" ht="7.5" customHeight="1" x14ac:dyDescent="0.5">
      <c r="A76" s="81"/>
      <c r="B76" s="7"/>
      <c r="C76" s="7"/>
      <c r="D76" s="7"/>
      <c r="E76" s="7"/>
      <c r="F76" s="67"/>
      <c r="G76" s="62"/>
      <c r="H76" s="62"/>
      <c r="I76" s="62"/>
      <c r="J76" s="62"/>
      <c r="K76" s="62"/>
      <c r="L76" s="62"/>
      <c r="M76" s="62"/>
    </row>
    <row r="77" spans="1:13" ht="19.5" customHeight="1" x14ac:dyDescent="0.5">
      <c r="A77" s="81" t="s">
        <v>151</v>
      </c>
      <c r="B77" s="7"/>
      <c r="C77" s="7"/>
      <c r="D77" s="7"/>
      <c r="E77" s="7"/>
      <c r="F77" s="67"/>
      <c r="G77" s="75">
        <f>SUM(G75,G49,G37)</f>
        <v>34424</v>
      </c>
      <c r="H77" s="166"/>
      <c r="I77" s="75">
        <f>SUM(I75,I49,I37)</f>
        <v>-40381</v>
      </c>
      <c r="J77" s="166"/>
      <c r="K77" s="75">
        <f>SUM(K75,K49,K37)</f>
        <v>33697</v>
      </c>
      <c r="L77" s="166"/>
      <c r="M77" s="75">
        <f>SUM(M75,M49,M37)</f>
        <v>-39510</v>
      </c>
    </row>
    <row r="78" spans="1:13" ht="19.5" customHeight="1" x14ac:dyDescent="0.5">
      <c r="B78" s="22" t="s">
        <v>152</v>
      </c>
      <c r="C78" s="7"/>
      <c r="D78" s="7"/>
      <c r="F78" s="67"/>
      <c r="G78" s="166">
        <v>19076</v>
      </c>
      <c r="H78" s="166"/>
      <c r="I78" s="166">
        <v>54985</v>
      </c>
      <c r="J78" s="166"/>
      <c r="K78" s="166">
        <v>11542</v>
      </c>
      <c r="L78" s="166"/>
      <c r="M78" s="166">
        <v>43963</v>
      </c>
    </row>
    <row r="79" spans="1:13" ht="19.5" customHeight="1" x14ac:dyDescent="0.5">
      <c r="B79" s="22" t="s">
        <v>153</v>
      </c>
      <c r="C79" s="7"/>
      <c r="D79" s="7"/>
      <c r="F79" s="67"/>
      <c r="G79" s="166"/>
      <c r="H79" s="166"/>
      <c r="I79" s="166"/>
      <c r="J79" s="166"/>
      <c r="K79" s="166"/>
      <c r="L79" s="166"/>
      <c r="M79" s="166"/>
    </row>
    <row r="80" spans="1:13" ht="19.5" customHeight="1" x14ac:dyDescent="0.5">
      <c r="B80" s="22"/>
      <c r="C80" s="7" t="s">
        <v>154</v>
      </c>
      <c r="D80" s="7"/>
      <c r="F80" s="67"/>
      <c r="G80" s="171">
        <v>0</v>
      </c>
      <c r="H80" s="166"/>
      <c r="I80" s="171">
        <v>208</v>
      </c>
      <c r="J80" s="166"/>
      <c r="K80" s="171">
        <v>0</v>
      </c>
      <c r="L80" s="166"/>
      <c r="M80" s="171">
        <v>0</v>
      </c>
    </row>
    <row r="81" spans="1:13" ht="7.5" customHeight="1" x14ac:dyDescent="0.5">
      <c r="A81" s="22"/>
      <c r="B81" s="7"/>
      <c r="C81" s="7"/>
      <c r="D81" s="7"/>
      <c r="E81" s="7"/>
      <c r="F81" s="67"/>
      <c r="G81" s="166"/>
      <c r="H81" s="166"/>
      <c r="I81" s="166"/>
      <c r="J81" s="166"/>
      <c r="K81" s="166"/>
      <c r="L81" s="166"/>
      <c r="M81" s="166"/>
    </row>
    <row r="82" spans="1:13" ht="19.5" customHeight="1" thickBot="1" x14ac:dyDescent="0.55000000000000004">
      <c r="A82" s="81" t="s">
        <v>171</v>
      </c>
      <c r="B82" s="7"/>
      <c r="C82" s="7"/>
      <c r="D82" s="7"/>
      <c r="E82" s="7"/>
      <c r="F82" s="67"/>
      <c r="G82" s="168">
        <f>SUM(G77:G80)</f>
        <v>53500</v>
      </c>
      <c r="H82" s="166"/>
      <c r="I82" s="168">
        <f>SUM(I77:I80)</f>
        <v>14812</v>
      </c>
      <c r="J82" s="166"/>
      <c r="K82" s="168">
        <f>SUM(K77:K80)</f>
        <v>45239</v>
      </c>
      <c r="L82" s="166"/>
      <c r="M82" s="168">
        <f>SUM(M77:M80)</f>
        <v>4453</v>
      </c>
    </row>
    <row r="83" spans="1:13" ht="19.5" customHeight="1" thickTop="1" x14ac:dyDescent="0.5">
      <c r="A83" s="81"/>
      <c r="B83" s="7"/>
      <c r="C83" s="7"/>
      <c r="D83" s="7"/>
      <c r="E83" s="7"/>
      <c r="F83" s="67"/>
      <c r="G83" s="166"/>
      <c r="H83" s="166"/>
      <c r="I83" s="166"/>
      <c r="J83" s="166"/>
      <c r="K83" s="166"/>
      <c r="L83" s="166"/>
      <c r="M83" s="166"/>
    </row>
    <row r="84" spans="1:13" ht="19.5" customHeight="1" x14ac:dyDescent="0.5">
      <c r="A84" s="22"/>
      <c r="B84" s="7"/>
      <c r="C84" s="7"/>
      <c r="D84" s="7"/>
      <c r="E84" s="7"/>
      <c r="F84" s="67"/>
      <c r="G84" s="62"/>
      <c r="H84" s="62"/>
      <c r="I84" s="62"/>
      <c r="J84" s="62"/>
      <c r="K84" s="62"/>
      <c r="L84" s="62"/>
      <c r="M84" s="62"/>
    </row>
    <row r="85" spans="1:13" ht="19.5" customHeight="1" x14ac:dyDescent="0.5">
      <c r="A85" s="81" t="s">
        <v>155</v>
      </c>
      <c r="B85" s="7"/>
      <c r="C85" s="7"/>
      <c r="D85" s="7"/>
      <c r="E85" s="7"/>
      <c r="F85" s="4"/>
      <c r="G85" s="62"/>
      <c r="H85" s="62"/>
      <c r="I85" s="62"/>
      <c r="J85" s="62"/>
      <c r="K85" s="62"/>
      <c r="L85" s="62"/>
      <c r="M85" s="62"/>
    </row>
    <row r="86" spans="1:13" ht="19.5" customHeight="1" x14ac:dyDescent="0.5">
      <c r="B86" s="22" t="s">
        <v>172</v>
      </c>
      <c r="C86" s="67"/>
      <c r="D86" s="67"/>
      <c r="E86" s="67"/>
      <c r="F86" s="4"/>
      <c r="G86" s="62">
        <v>4171</v>
      </c>
      <c r="H86" s="62"/>
      <c r="I86" s="62">
        <v>8266</v>
      </c>
      <c r="J86" s="62"/>
      <c r="K86" s="62">
        <v>4119</v>
      </c>
      <c r="L86" s="62"/>
      <c r="M86" s="62">
        <v>4221</v>
      </c>
    </row>
    <row r="87" spans="1:13" ht="19.5" customHeight="1" x14ac:dyDescent="0.5">
      <c r="B87" s="22" t="s">
        <v>156</v>
      </c>
      <c r="C87" s="67"/>
      <c r="D87" s="67"/>
      <c r="E87" s="67"/>
      <c r="F87" s="4"/>
      <c r="G87" s="62">
        <v>0</v>
      </c>
      <c r="H87" s="62"/>
      <c r="I87" s="62">
        <v>417</v>
      </c>
      <c r="J87" s="62"/>
      <c r="K87" s="62">
        <v>0</v>
      </c>
      <c r="L87" s="62"/>
      <c r="M87" s="62">
        <v>417</v>
      </c>
    </row>
    <row r="88" spans="1:13" ht="19.5" customHeight="1" x14ac:dyDescent="0.5">
      <c r="B88" s="22" t="s">
        <v>157</v>
      </c>
      <c r="C88" s="67"/>
      <c r="D88" s="67"/>
      <c r="E88" s="67"/>
      <c r="F88" s="4"/>
      <c r="G88" s="62">
        <v>0</v>
      </c>
      <c r="H88" s="162"/>
      <c r="I88" s="62">
        <v>769</v>
      </c>
      <c r="J88" s="69"/>
      <c r="K88" s="62">
        <v>0</v>
      </c>
      <c r="L88" s="69"/>
      <c r="M88" s="62">
        <v>0</v>
      </c>
    </row>
    <row r="89" spans="1:13" ht="19.5" customHeight="1" x14ac:dyDescent="0.5">
      <c r="A89" s="22"/>
      <c r="B89" s="6"/>
      <c r="C89" s="6"/>
      <c r="D89" s="7"/>
      <c r="E89" s="64"/>
      <c r="F89" s="6"/>
      <c r="G89" s="62"/>
      <c r="H89" s="62"/>
      <c r="I89" s="62"/>
      <c r="J89" s="22"/>
      <c r="K89" s="78"/>
      <c r="L89" s="22"/>
      <c r="M89" s="78"/>
    </row>
    <row r="90" spans="1:13" ht="19.5" customHeight="1" x14ac:dyDescent="0.5">
      <c r="A90" s="81" t="s">
        <v>158</v>
      </c>
      <c r="B90" s="7"/>
      <c r="C90" s="7"/>
      <c r="D90" s="7"/>
      <c r="E90" s="7"/>
      <c r="F90" s="4"/>
      <c r="G90" s="62"/>
      <c r="H90" s="62"/>
      <c r="I90" s="62"/>
      <c r="J90" s="62"/>
      <c r="K90" s="62"/>
      <c r="L90" s="62"/>
      <c r="M90" s="62"/>
    </row>
    <row r="91" spans="1:13" ht="19.5" customHeight="1" x14ac:dyDescent="0.5">
      <c r="A91" s="81"/>
      <c r="B91" s="7"/>
      <c r="C91" s="7"/>
      <c r="D91" s="7"/>
      <c r="E91" s="7"/>
      <c r="F91" s="4"/>
      <c r="G91" s="62"/>
      <c r="H91" s="62"/>
      <c r="I91" s="62"/>
      <c r="J91" s="62"/>
      <c r="K91" s="62"/>
      <c r="L91" s="62"/>
      <c r="M91" s="62"/>
    </row>
    <row r="92" spans="1:13" ht="19.5" customHeight="1" x14ac:dyDescent="0.5">
      <c r="A92" s="81"/>
      <c r="B92" s="7"/>
      <c r="C92" s="7"/>
      <c r="D92" s="7"/>
      <c r="E92" s="7"/>
      <c r="F92" s="4"/>
      <c r="G92" s="188" t="s">
        <v>3</v>
      </c>
      <c r="H92" s="178"/>
      <c r="I92" s="178"/>
      <c r="J92" s="37"/>
      <c r="K92" s="187" t="s">
        <v>4</v>
      </c>
      <c r="L92" s="178"/>
      <c r="M92" s="178"/>
    </row>
    <row r="93" spans="1:13" ht="19.5" customHeight="1" x14ac:dyDescent="0.5">
      <c r="A93" s="81"/>
      <c r="B93" s="7"/>
      <c r="C93" s="7"/>
      <c r="D93" s="7"/>
      <c r="E93" s="7"/>
      <c r="F93" s="4"/>
      <c r="G93" s="169" t="s">
        <v>7</v>
      </c>
      <c r="H93" s="170"/>
      <c r="I93" s="169" t="s">
        <v>7</v>
      </c>
      <c r="J93" s="37"/>
      <c r="K93" s="169" t="s">
        <v>7</v>
      </c>
      <c r="L93" s="170"/>
      <c r="M93" s="169" t="s">
        <v>7</v>
      </c>
    </row>
    <row r="94" spans="1:13" ht="19.5" customHeight="1" x14ac:dyDescent="0.5">
      <c r="A94" s="81"/>
      <c r="B94" s="7"/>
      <c r="C94" s="7"/>
      <c r="D94" s="7"/>
      <c r="E94" s="7"/>
      <c r="F94" s="4"/>
      <c r="G94" s="65" t="s">
        <v>9</v>
      </c>
      <c r="H94" s="4"/>
      <c r="I94" s="65" t="s">
        <v>10</v>
      </c>
      <c r="J94" s="40"/>
      <c r="K94" s="65" t="s">
        <v>9</v>
      </c>
      <c r="L94" s="4"/>
      <c r="M94" s="65" t="s">
        <v>10</v>
      </c>
    </row>
    <row r="95" spans="1:13" ht="19.5" customHeight="1" x14ac:dyDescent="0.5">
      <c r="A95" s="81"/>
      <c r="B95" s="7"/>
      <c r="C95" s="7"/>
      <c r="D95" s="7"/>
      <c r="E95" s="7"/>
      <c r="F95" s="4"/>
      <c r="G95" s="161" t="s">
        <v>12</v>
      </c>
      <c r="H95" s="4"/>
      <c r="I95" s="161" t="s">
        <v>12</v>
      </c>
      <c r="J95" s="40"/>
      <c r="K95" s="161" t="s">
        <v>12</v>
      </c>
      <c r="L95" s="4"/>
      <c r="M95" s="161" t="s">
        <v>12</v>
      </c>
    </row>
    <row r="96" spans="1:13" ht="7.5" customHeight="1" x14ac:dyDescent="0.5">
      <c r="A96" s="81"/>
      <c r="B96" s="7"/>
      <c r="C96" s="7"/>
      <c r="D96" s="7"/>
      <c r="E96" s="7"/>
      <c r="F96" s="4"/>
      <c r="G96" s="36"/>
      <c r="H96" s="5"/>
      <c r="I96" s="36"/>
      <c r="J96" s="36"/>
      <c r="K96" s="36"/>
      <c r="L96" s="36"/>
      <c r="M96" s="36"/>
    </row>
    <row r="97" spans="1:13" ht="19.5" customHeight="1" x14ac:dyDescent="0.5">
      <c r="B97" s="22" t="s">
        <v>15</v>
      </c>
      <c r="C97" s="7"/>
      <c r="D97" s="7"/>
      <c r="E97" s="64"/>
      <c r="F97" s="4"/>
      <c r="G97" s="166">
        <v>53500</v>
      </c>
      <c r="H97" s="166"/>
      <c r="I97" s="166">
        <v>18670</v>
      </c>
      <c r="J97" s="166"/>
      <c r="K97" s="166">
        <v>45239</v>
      </c>
      <c r="L97" s="166"/>
      <c r="M97" s="166">
        <v>8311</v>
      </c>
    </row>
    <row r="98" spans="1:13" ht="19.5" customHeight="1" x14ac:dyDescent="0.5">
      <c r="B98" s="22" t="s">
        <v>159</v>
      </c>
      <c r="C98" s="7"/>
      <c r="D98" s="7"/>
      <c r="E98" s="64"/>
      <c r="F98" s="4"/>
      <c r="G98" s="165">
        <v>0</v>
      </c>
      <c r="H98" s="42"/>
      <c r="I98" s="165">
        <v>-3858</v>
      </c>
      <c r="J98" s="42"/>
      <c r="K98" s="165">
        <v>0</v>
      </c>
      <c r="L98" s="42"/>
      <c r="M98" s="165">
        <v>-3858</v>
      </c>
    </row>
    <row r="99" spans="1:13" ht="7.5" customHeight="1" x14ac:dyDescent="0.5">
      <c r="B99" s="22"/>
      <c r="C99" s="7"/>
      <c r="D99" s="7"/>
      <c r="E99" s="7"/>
      <c r="F99" s="4"/>
      <c r="G99" s="42"/>
      <c r="H99" s="42"/>
      <c r="I99" s="42"/>
      <c r="J99" s="42"/>
      <c r="K99" s="42"/>
      <c r="L99" s="42"/>
      <c r="M99" s="42"/>
    </row>
    <row r="100" spans="1:13" ht="19.5" customHeight="1" thickBot="1" x14ac:dyDescent="0.55000000000000004">
      <c r="B100" s="81" t="s">
        <v>160</v>
      </c>
      <c r="C100" s="7"/>
      <c r="D100" s="7"/>
      <c r="E100" s="7"/>
      <c r="F100" s="4"/>
      <c r="G100" s="168">
        <f>SUM(G97:G98)</f>
        <v>53500</v>
      </c>
      <c r="H100" s="166"/>
      <c r="I100" s="168">
        <f>SUM(I97:I98)</f>
        <v>14812</v>
      </c>
      <c r="J100" s="166"/>
      <c r="K100" s="168">
        <f>SUM(K97:K98)</f>
        <v>45239</v>
      </c>
      <c r="L100" s="166"/>
      <c r="M100" s="168">
        <f>SUM(M97:M98)</f>
        <v>4453</v>
      </c>
    </row>
    <row r="101" spans="1:13" ht="19.5" customHeight="1" thickTop="1" x14ac:dyDescent="0.5">
      <c r="A101" s="67"/>
      <c r="B101" s="7"/>
      <c r="C101" s="7"/>
      <c r="D101" s="7"/>
      <c r="E101" s="7"/>
      <c r="F101" s="4"/>
      <c r="G101" s="8"/>
      <c r="H101" s="8"/>
      <c r="I101" s="8"/>
      <c r="J101" s="8"/>
      <c r="K101" s="8"/>
      <c r="L101" s="8"/>
      <c r="M101" s="8"/>
    </row>
    <row r="102" spans="1:13" ht="19.5" customHeight="1" x14ac:dyDescent="0.5">
      <c r="A102" s="67"/>
      <c r="B102" s="7"/>
      <c r="C102" s="7"/>
      <c r="D102" s="7"/>
      <c r="E102" s="7"/>
      <c r="F102" s="4"/>
      <c r="G102" s="8"/>
      <c r="H102" s="8"/>
      <c r="I102" s="8"/>
      <c r="J102" s="8"/>
      <c r="K102" s="8"/>
      <c r="L102" s="8"/>
      <c r="M102" s="8"/>
    </row>
    <row r="103" spans="1:13" ht="19.5" customHeight="1" x14ac:dyDescent="0.5">
      <c r="A103" s="67"/>
      <c r="B103" s="7"/>
      <c r="C103" s="7"/>
      <c r="D103" s="7"/>
      <c r="E103" s="7"/>
      <c r="F103" s="4"/>
      <c r="G103" s="8"/>
      <c r="H103" s="8"/>
      <c r="I103" s="8"/>
      <c r="J103" s="8"/>
      <c r="K103" s="8"/>
      <c r="L103" s="8"/>
      <c r="M103" s="8"/>
    </row>
    <row r="104" spans="1:13" ht="19.5" customHeight="1" x14ac:dyDescent="0.5">
      <c r="A104" s="67"/>
      <c r="B104" s="7"/>
      <c r="C104" s="7"/>
      <c r="D104" s="7"/>
      <c r="E104" s="7"/>
      <c r="F104" s="4"/>
      <c r="G104" s="8"/>
      <c r="H104" s="8"/>
      <c r="I104" s="8"/>
      <c r="J104" s="8"/>
      <c r="K104" s="8"/>
      <c r="L104" s="8"/>
      <c r="M104" s="8"/>
    </row>
    <row r="105" spans="1:13" ht="19.5" customHeight="1" x14ac:dyDescent="0.5">
      <c r="A105" s="67"/>
      <c r="B105" s="7"/>
      <c r="C105" s="7"/>
      <c r="D105" s="7"/>
      <c r="E105" s="7"/>
      <c r="F105" s="4"/>
      <c r="G105" s="8"/>
      <c r="H105" s="8"/>
      <c r="I105" s="8"/>
      <c r="J105" s="8"/>
      <c r="K105" s="8"/>
      <c r="L105" s="8"/>
      <c r="M105" s="8"/>
    </row>
    <row r="106" spans="1:13" ht="19.5" customHeight="1" x14ac:dyDescent="0.5">
      <c r="A106" s="67"/>
      <c r="B106" s="7"/>
      <c r="C106" s="7"/>
      <c r="D106" s="7"/>
      <c r="E106" s="7"/>
      <c r="F106" s="4"/>
      <c r="G106" s="8"/>
      <c r="H106" s="8"/>
      <c r="I106" s="8"/>
      <c r="J106" s="8"/>
      <c r="K106" s="8"/>
      <c r="L106" s="8"/>
      <c r="M106" s="8"/>
    </row>
    <row r="107" spans="1:13" ht="19.5" customHeight="1" x14ac:dyDescent="0.5">
      <c r="A107" s="67"/>
      <c r="B107" s="7"/>
      <c r="C107" s="7"/>
      <c r="D107" s="7"/>
      <c r="E107" s="7"/>
      <c r="F107" s="4"/>
      <c r="G107" s="8"/>
      <c r="H107" s="8"/>
      <c r="I107" s="8"/>
      <c r="J107" s="8"/>
      <c r="K107" s="8"/>
      <c r="L107" s="8"/>
      <c r="M107" s="8"/>
    </row>
    <row r="108" spans="1:13" ht="15.75" customHeight="1" x14ac:dyDescent="0.5">
      <c r="A108" s="67"/>
      <c r="B108" s="7"/>
      <c r="C108" s="7"/>
      <c r="D108" s="7"/>
      <c r="E108" s="7"/>
      <c r="F108" s="4"/>
      <c r="G108" s="8"/>
      <c r="H108" s="8"/>
      <c r="I108" s="8"/>
      <c r="J108" s="8"/>
      <c r="K108" s="8"/>
      <c r="L108" s="8"/>
      <c r="M108" s="8"/>
    </row>
    <row r="109" spans="1:13" ht="6" customHeight="1" x14ac:dyDescent="0.5">
      <c r="A109" s="7"/>
      <c r="B109" s="7"/>
      <c r="C109" s="7"/>
      <c r="D109" s="7"/>
      <c r="E109" s="7"/>
      <c r="F109" s="7"/>
      <c r="G109" s="8"/>
      <c r="H109" s="9"/>
      <c r="I109" s="8"/>
      <c r="J109" s="8"/>
      <c r="K109" s="8"/>
      <c r="L109" s="9"/>
      <c r="M109" s="8"/>
    </row>
    <row r="110" spans="1:13" ht="21.9" customHeight="1" x14ac:dyDescent="0.5">
      <c r="A110" s="12" t="str">
        <f>'EC-7'!A28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0" s="12"/>
      <c r="C110" s="12"/>
      <c r="D110" s="25"/>
      <c r="E110" s="25"/>
      <c r="F110" s="26"/>
      <c r="G110" s="14"/>
      <c r="H110" s="13"/>
      <c r="I110" s="14"/>
      <c r="J110" s="27"/>
      <c r="K110" s="14"/>
      <c r="L110" s="13"/>
      <c r="M110" s="14"/>
    </row>
  </sheetData>
  <mergeCells count="6">
    <mergeCell ref="G5:I5"/>
    <mergeCell ref="K5:M5"/>
    <mergeCell ref="G61:I61"/>
    <mergeCell ref="K61:M61"/>
    <mergeCell ref="G92:I92"/>
    <mergeCell ref="K92:M92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Header>&amp;C</oddHeader>
    <oddFooter>&amp;R&amp;P</oddFooter>
  </headerFooter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BS2-4</vt:lpstr>
      <vt:lpstr>(3M)PL5</vt:lpstr>
      <vt:lpstr>EC-6</vt:lpstr>
      <vt:lpstr>EC-7</vt:lpstr>
      <vt:lpstr>CF8-9</vt:lpstr>
      <vt:lpstr>'CF8-9'!Print_Area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Amolphat Wonghirundecha (TH)</cp:lastModifiedBy>
  <cp:revision/>
  <cp:lastPrinted>2025-05-15T07:11:59Z</cp:lastPrinted>
  <dcterms:created xsi:type="dcterms:W3CDTF">2023-10-30T02:17:03Z</dcterms:created>
  <dcterms:modified xsi:type="dcterms:W3CDTF">2025-05-15T14:55:38Z</dcterms:modified>
  <cp:category/>
  <cp:contentStatus/>
</cp:coreProperties>
</file>